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codeName="ЭтаКнига" defaultThemeVersion="124226"/>
  <bookViews>
    <workbookView xWindow="285" yWindow="600" windowWidth="14295" windowHeight="7695" tabRatio="383" activeTab="2"/>
  </bookViews>
  <sheets>
    <sheet name="план" sheetId="16" r:id="rId1"/>
    <sheet name="ДС факт при поликлинике" sheetId="3" r:id="rId2"/>
    <sheet name="свод 11 м-в" sheetId="4" r:id="rId3"/>
    <sheet name="коэффициент зат-ти" sheetId="26" r:id="rId4"/>
  </sheets>
  <externalReferences>
    <externalReference r:id="rId5"/>
    <externalReference r:id="rId6"/>
  </externalReferences>
  <definedNames>
    <definedName name="_xlnm._FilterDatabase" localSheetId="0" hidden="1">план!$A$14:$EY$168</definedName>
    <definedName name="_xlnm._FilterDatabase" localSheetId="2" hidden="1">'свод 11 м-в'!$A$11:$AGC$126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3">'коэффициент зат-ти'!$6:$7</definedName>
    <definedName name="_xlnm.Print_Titles" localSheetId="0">план!$A:$M,план!$2:$5</definedName>
    <definedName name="_xlnm.Print_Titles" localSheetId="2">'свод 11 м-в'!$A:$H,'свод 11 м-в'!$4:$8</definedName>
  </definedNames>
  <calcPr calcId="125725"/>
</workbook>
</file>

<file path=xl/calcChain.xml><?xml version="1.0" encoding="utf-8"?>
<calcChain xmlns="http://schemas.openxmlformats.org/spreadsheetml/2006/main">
  <c r="AFQ137" i="4"/>
  <c r="AFV133" s="1"/>
  <c r="UE126"/>
  <c r="UD126"/>
  <c r="XE126"/>
  <c r="XD126"/>
  <c r="XR126"/>
  <c r="XQ126"/>
  <c r="AE126"/>
  <c r="AD126"/>
  <c r="KY117"/>
  <c r="KX117"/>
  <c r="KW117"/>
  <c r="KV117"/>
  <c r="AFW126" l="1"/>
  <c r="AFV126"/>
  <c r="ZP16" l="1"/>
  <c r="ZP17"/>
  <c r="ZP18"/>
  <c r="ZP19"/>
  <c r="ZP20"/>
  <c r="ZP21"/>
  <c r="ZP22"/>
  <c r="ZP23"/>
  <c r="ZP24"/>
  <c r="ZP25"/>
  <c r="ZP26"/>
  <c r="ZP27"/>
  <c r="ZP28"/>
  <c r="ZP29"/>
  <c r="ZP30"/>
  <c r="ZP31"/>
  <c r="ZP32"/>
  <c r="ZP33"/>
  <c r="ZP34"/>
  <c r="ZP35"/>
  <c r="ZP36"/>
  <c r="ZP37"/>
  <c r="ZP38"/>
  <c r="ZP39"/>
  <c r="ZP40"/>
  <c r="ZP41"/>
  <c r="ZP42"/>
  <c r="ZP43"/>
  <c r="ZP44"/>
  <c r="ZP45"/>
  <c r="ZP46"/>
  <c r="ZP47"/>
  <c r="ZP48"/>
  <c r="ZP49"/>
  <c r="ZP50"/>
  <c r="ZP51"/>
  <c r="ZP52"/>
  <c r="ZP53"/>
  <c r="ZP54"/>
  <c r="ZP55"/>
  <c r="ZP56"/>
  <c r="ZP57"/>
  <c r="ZP58"/>
  <c r="ZP59"/>
  <c r="ZP60"/>
  <c r="ZP61"/>
  <c r="ZP62"/>
  <c r="ZP63"/>
  <c r="ZP64"/>
  <c r="ZP65"/>
  <c r="ZP66"/>
  <c r="ZP67"/>
  <c r="ZP68"/>
  <c r="ZP69"/>
  <c r="ZP70"/>
  <c r="ZP71"/>
  <c r="ZP72"/>
  <c r="ZP73"/>
  <c r="ZP74"/>
  <c r="ZP75"/>
  <c r="ZP76"/>
  <c r="ZP77"/>
  <c r="ZP78"/>
  <c r="ZP79"/>
  <c r="ZP80"/>
  <c r="ZP81"/>
  <c r="ZP82"/>
  <c r="ZP83"/>
  <c r="ZP84"/>
  <c r="ZP85"/>
  <c r="ZP86"/>
  <c r="ZP87"/>
  <c r="ZP88"/>
  <c r="ZP89"/>
  <c r="ZP90"/>
  <c r="ZP91"/>
  <c r="ZP92"/>
  <c r="ZP93"/>
  <c r="ZP94"/>
  <c r="ZP95"/>
  <c r="ZP96"/>
  <c r="ZP97"/>
  <c r="ZP98"/>
  <c r="ZP99"/>
  <c r="ZP100"/>
  <c r="ZP101"/>
  <c r="ZP102"/>
  <c r="ZP103"/>
  <c r="ZP104"/>
  <c r="ZP105"/>
  <c r="ZP106"/>
  <c r="ZP107"/>
  <c r="ZP108"/>
  <c r="ZP109"/>
  <c r="ZP110"/>
  <c r="ZP111"/>
  <c r="ZP112"/>
  <c r="ZP113"/>
  <c r="ZP114"/>
  <c r="ZP115"/>
  <c r="ZP116"/>
  <c r="ZP117"/>
  <c r="ZP118"/>
  <c r="ZP119"/>
  <c r="ZP120"/>
  <c r="ZP121"/>
  <c r="ZP122"/>
  <c r="ZP15"/>
  <c r="ZP124"/>
  <c r="ZO124"/>
  <c r="ZO15"/>
  <c r="ZO16"/>
  <c r="ZO17"/>
  <c r="ZO18"/>
  <c r="ZO19"/>
  <c r="ZO20"/>
  <c r="ZO21"/>
  <c r="ZO22"/>
  <c r="ZO23"/>
  <c r="ZO24"/>
  <c r="ZO25"/>
  <c r="ZO26"/>
  <c r="ZO27"/>
  <c r="ZO28"/>
  <c r="ZO29"/>
  <c r="ZO30"/>
  <c r="ZO31"/>
  <c r="ZO32"/>
  <c r="ZO33"/>
  <c r="ZO34"/>
  <c r="ZO35"/>
  <c r="ZO36"/>
  <c r="ZO37"/>
  <c r="ZO38"/>
  <c r="ZO39"/>
  <c r="ZO40"/>
  <c r="ZO41"/>
  <c r="ZO42"/>
  <c r="ZO43"/>
  <c r="ZO44"/>
  <c r="ZO45"/>
  <c r="ZO46"/>
  <c r="ZO47"/>
  <c r="ZO48"/>
  <c r="ZO49"/>
  <c r="ZO50"/>
  <c r="ZO51"/>
  <c r="ZO52"/>
  <c r="ZO53"/>
  <c r="ZO54"/>
  <c r="ZO55"/>
  <c r="ZO56"/>
  <c r="ZO57"/>
  <c r="ZO58"/>
  <c r="ZO59"/>
  <c r="ZO60"/>
  <c r="ZO61"/>
  <c r="ZO62"/>
  <c r="ZO63"/>
  <c r="ZO64"/>
  <c r="ZO65"/>
  <c r="ZO66"/>
  <c r="ZO67"/>
  <c r="ZO68"/>
  <c r="ZO69"/>
  <c r="ZO70"/>
  <c r="ZO71"/>
  <c r="ZO72"/>
  <c r="ZO73"/>
  <c r="ZO74"/>
  <c r="ZO75"/>
  <c r="ZO76"/>
  <c r="ZO77"/>
  <c r="ZO78"/>
  <c r="ZO79"/>
  <c r="ZO80"/>
  <c r="ZO81"/>
  <c r="ZO82"/>
  <c r="ZO83"/>
  <c r="ZO84"/>
  <c r="ZO85"/>
  <c r="ZO86"/>
  <c r="ZO87"/>
  <c r="ZO88"/>
  <c r="ZO89"/>
  <c r="ZO90"/>
  <c r="ZO91"/>
  <c r="ZO92"/>
  <c r="ZO93"/>
  <c r="ZO94"/>
  <c r="ZO95"/>
  <c r="ZO96"/>
  <c r="ZO97"/>
  <c r="ZO98"/>
  <c r="ZO99"/>
  <c r="ZO100"/>
  <c r="ZO101"/>
  <c r="ZO102"/>
  <c r="ZO103"/>
  <c r="ZO104"/>
  <c r="ZO105"/>
  <c r="ZO106"/>
  <c r="ZO107"/>
  <c r="ZO108"/>
  <c r="ZO109"/>
  <c r="ZO110"/>
  <c r="ZO111"/>
  <c r="ZO112"/>
  <c r="ZO113"/>
  <c r="ZO114"/>
  <c r="ZO115"/>
  <c r="ZO116"/>
  <c r="ZO117"/>
  <c r="ZO118"/>
  <c r="ZO119"/>
  <c r="ZO120"/>
  <c r="ZO121"/>
  <c r="ZO122"/>
  <c r="ZP14"/>
  <c r="ZO14"/>
  <c r="EJ158" i="16"/>
  <c r="EI158"/>
  <c r="EJ157"/>
  <c r="EI157"/>
  <c r="EJ156"/>
  <c r="EI156"/>
  <c r="EJ155"/>
  <c r="EI155"/>
  <c r="EJ153"/>
  <c r="EI153"/>
  <c r="EJ152"/>
  <c r="EI152"/>
  <c r="EJ151"/>
  <c r="EI151"/>
  <c r="EJ150"/>
  <c r="EI150"/>
  <c r="EJ148"/>
  <c r="EI148"/>
  <c r="EJ147"/>
  <c r="EI147"/>
  <c r="EJ146"/>
  <c r="EI146"/>
  <c r="EJ144"/>
  <c r="EI144"/>
  <c r="EJ142"/>
  <c r="EI142"/>
  <c r="EJ141"/>
  <c r="EI141"/>
  <c r="EJ140"/>
  <c r="EI140"/>
  <c r="EJ139"/>
  <c r="EI139"/>
  <c r="EJ138"/>
  <c r="EI138"/>
  <c r="EJ137"/>
  <c r="EI137"/>
  <c r="EJ136"/>
  <c r="EI136"/>
  <c r="EJ134"/>
  <c r="EI134"/>
  <c r="EJ133"/>
  <c r="EI133"/>
  <c r="EJ132"/>
  <c r="EI132"/>
  <c r="EJ131"/>
  <c r="EI131"/>
  <c r="EJ130"/>
  <c r="EI130"/>
  <c r="EJ128"/>
  <c r="EI128"/>
  <c r="EJ127"/>
  <c r="EI127"/>
  <c r="EJ126"/>
  <c r="EI126"/>
  <c r="EJ125"/>
  <c r="EI125"/>
  <c r="EJ124"/>
  <c r="EI124"/>
  <c r="EJ123"/>
  <c r="EI123"/>
  <c r="EJ121"/>
  <c r="EI121"/>
  <c r="EJ120"/>
  <c r="EI120"/>
  <c r="EJ119"/>
  <c r="EI119"/>
  <c r="EJ118"/>
  <c r="EI118"/>
  <c r="EJ116"/>
  <c r="EI116"/>
  <c r="EJ115"/>
  <c r="EI115"/>
  <c r="EJ114"/>
  <c r="EI114"/>
  <c r="EJ112"/>
  <c r="EI112"/>
  <c r="EJ111"/>
  <c r="EI111"/>
  <c r="EJ110"/>
  <c r="EI110"/>
  <c r="EJ109"/>
  <c r="EI109"/>
  <c r="EJ108"/>
  <c r="EI108"/>
  <c r="EJ106"/>
  <c r="EI106"/>
  <c r="EJ104"/>
  <c r="EI104"/>
  <c r="EJ102"/>
  <c r="EI102"/>
  <c r="EJ101"/>
  <c r="EI101"/>
  <c r="EJ99"/>
  <c r="EI99"/>
  <c r="EJ98"/>
  <c r="EI98"/>
  <c r="EJ97"/>
  <c r="EI97"/>
  <c r="EJ96"/>
  <c r="EI96"/>
  <c r="EJ95"/>
  <c r="EI95"/>
  <c r="EJ94"/>
  <c r="EI94"/>
  <c r="EJ92"/>
  <c r="EI92"/>
  <c r="EJ91"/>
  <c r="EI91"/>
  <c r="EJ90"/>
  <c r="EI90"/>
  <c r="EJ89"/>
  <c r="EI89"/>
  <c r="EJ88"/>
  <c r="EI88"/>
  <c r="EJ87"/>
  <c r="EI87"/>
  <c r="EJ85"/>
  <c r="EI85"/>
  <c r="EJ84"/>
  <c r="EI84"/>
  <c r="EJ83"/>
  <c r="EI83"/>
  <c r="EJ82"/>
  <c r="EI82"/>
  <c r="EJ81"/>
  <c r="EI81"/>
  <c r="EJ80"/>
  <c r="EI80"/>
  <c r="EJ79"/>
  <c r="EI79"/>
  <c r="EJ78"/>
  <c r="EI78"/>
  <c r="EJ77"/>
  <c r="EI77"/>
  <c r="EJ76"/>
  <c r="EI76"/>
  <c r="EJ75"/>
  <c r="EI75"/>
  <c r="EJ73"/>
  <c r="EI73"/>
  <c r="EJ72"/>
  <c r="EI72"/>
  <c r="EJ71"/>
  <c r="EI71"/>
  <c r="EJ70"/>
  <c r="EI70"/>
  <c r="EJ68"/>
  <c r="EI68"/>
  <c r="EJ66"/>
  <c r="EI66"/>
  <c r="EJ65"/>
  <c r="EI65"/>
  <c r="EJ63"/>
  <c r="EI63"/>
  <c r="EJ62"/>
  <c r="EI62"/>
  <c r="EJ61"/>
  <c r="EI61"/>
  <c r="EJ59"/>
  <c r="EI59"/>
  <c r="EJ58"/>
  <c r="EI58"/>
  <c r="EJ56"/>
  <c r="EI56"/>
  <c r="EJ55"/>
  <c r="EI55"/>
  <c r="EJ53"/>
  <c r="EI53"/>
  <c r="EJ52"/>
  <c r="EI52"/>
  <c r="EJ51"/>
  <c r="EI51"/>
  <c r="EJ50"/>
  <c r="EI50"/>
  <c r="EJ49"/>
  <c r="EI49"/>
  <c r="EJ48"/>
  <c r="EI48"/>
  <c r="EJ47"/>
  <c r="EI47"/>
  <c r="EJ46"/>
  <c r="EI46"/>
  <c r="EJ45"/>
  <c r="EI45"/>
  <c r="EJ43"/>
  <c r="EI43"/>
  <c r="EJ42"/>
  <c r="EI42"/>
  <c r="EJ40"/>
  <c r="EI40"/>
  <c r="EJ38"/>
  <c r="EI38"/>
  <c r="EJ37"/>
  <c r="EI37"/>
  <c r="EJ35"/>
  <c r="EI35"/>
  <c r="EJ34"/>
  <c r="EI34"/>
  <c r="EJ33"/>
  <c r="EI33"/>
  <c r="EJ31"/>
  <c r="EI31"/>
  <c r="EJ29"/>
  <c r="EI29"/>
  <c r="EJ27"/>
  <c r="EI27"/>
  <c r="EJ25"/>
  <c r="EI25"/>
  <c r="EJ23"/>
  <c r="EI23"/>
  <c r="EJ21"/>
  <c r="EI21"/>
  <c r="EJ20"/>
  <c r="EI20"/>
  <c r="EJ19"/>
  <c r="EI19"/>
  <c r="EJ18"/>
  <c r="EI18"/>
  <c r="EJ17"/>
  <c r="EI17"/>
  <c r="EJ16"/>
  <c r="EI16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AH167"/>
  <c r="AI167"/>
  <c r="AJ167"/>
  <c r="AK167"/>
  <c r="AL167"/>
  <c r="AM167"/>
  <c r="AN167"/>
  <c r="AO167"/>
  <c r="AP167"/>
  <c r="AQ167"/>
  <c r="AR167"/>
  <c r="AS167"/>
  <c r="AT167"/>
  <c r="AU167"/>
  <c r="AV167"/>
  <c r="AW167"/>
  <c r="AX167"/>
  <c r="AY167"/>
  <c r="AZ167"/>
  <c r="BA167"/>
  <c r="BB167"/>
  <c r="BC167"/>
  <c r="BD167"/>
  <c r="BE167"/>
  <c r="BF167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W167"/>
  <c r="BX167"/>
  <c r="BY167"/>
  <c r="BZ167"/>
  <c r="CA167"/>
  <c r="CB167"/>
  <c r="CC167"/>
  <c r="CD167"/>
  <c r="CE167"/>
  <c r="CF167"/>
  <c r="CG167"/>
  <c r="CH167"/>
  <c r="CI167"/>
  <c r="CJ167"/>
  <c r="CK167"/>
  <c r="CL167"/>
  <c r="CM167"/>
  <c r="CN167"/>
  <c r="CO167"/>
  <c r="CP167"/>
  <c r="CQ167"/>
  <c r="CR167"/>
  <c r="CS167"/>
  <c r="CT167"/>
  <c r="CU167"/>
  <c r="CV167"/>
  <c r="CW167"/>
  <c r="CX167"/>
  <c r="CY167"/>
  <c r="CZ167"/>
  <c r="DA167"/>
  <c r="DB167"/>
  <c r="DC167"/>
  <c r="DD167"/>
  <c r="DE167"/>
  <c r="DF167"/>
  <c r="DG167"/>
  <c r="DH167"/>
  <c r="DI167"/>
  <c r="DJ167"/>
  <c r="DK167"/>
  <c r="DL167"/>
  <c r="DM167"/>
  <c r="DN167"/>
  <c r="DO167"/>
  <c r="DP167"/>
  <c r="DQ167"/>
  <c r="DR167"/>
  <c r="DS167"/>
  <c r="DT167"/>
  <c r="DU167"/>
  <c r="DV167"/>
  <c r="DW167"/>
  <c r="DX167"/>
  <c r="DY167"/>
  <c r="DZ167"/>
  <c r="EA167"/>
  <c r="EB167"/>
  <c r="EC167"/>
  <c r="ED167"/>
  <c r="EE167"/>
  <c r="EF167"/>
  <c r="EG167"/>
  <c r="EH167"/>
  <c r="O167"/>
  <c r="AFQ126" i="4" l="1"/>
  <c r="AFR126"/>
  <c r="QV15"/>
  <c r="QW15"/>
  <c r="QX15"/>
  <c r="QY15"/>
  <c r="QV16"/>
  <c r="QW16"/>
  <c r="QX16"/>
  <c r="QY16"/>
  <c r="QV17"/>
  <c r="QW17"/>
  <c r="QX17"/>
  <c r="QY17"/>
  <c r="QV18"/>
  <c r="QW18"/>
  <c r="QX18"/>
  <c r="QY18"/>
  <c r="QV20"/>
  <c r="QW20"/>
  <c r="QX20"/>
  <c r="QY20"/>
  <c r="QV21"/>
  <c r="QW21"/>
  <c r="QX21"/>
  <c r="QY21"/>
  <c r="QV22"/>
  <c r="QW22"/>
  <c r="QX22"/>
  <c r="QY22"/>
  <c r="QV23"/>
  <c r="QW23"/>
  <c r="QX23"/>
  <c r="QY23"/>
  <c r="QV24"/>
  <c r="QW24"/>
  <c r="QX24"/>
  <c r="QY24"/>
  <c r="QV28"/>
  <c r="QW28"/>
  <c r="QX28"/>
  <c r="QY28"/>
  <c r="QV30"/>
  <c r="QW30"/>
  <c r="QX30"/>
  <c r="QY30"/>
  <c r="QV31"/>
  <c r="QW31"/>
  <c r="QX31"/>
  <c r="QY31"/>
  <c r="QV32"/>
  <c r="QW32"/>
  <c r="QX32"/>
  <c r="QY32"/>
  <c r="QV37"/>
  <c r="QW37"/>
  <c r="QX37"/>
  <c r="QY37"/>
  <c r="QV38"/>
  <c r="QW38"/>
  <c r="QX38"/>
  <c r="QY38"/>
  <c r="QV39"/>
  <c r="QW39"/>
  <c r="QX39"/>
  <c r="QY39"/>
  <c r="QV40"/>
  <c r="QW40"/>
  <c r="QX40"/>
  <c r="QY40"/>
  <c r="QV41"/>
  <c r="QW41"/>
  <c r="QX41"/>
  <c r="QY41"/>
  <c r="QV42"/>
  <c r="QW42"/>
  <c r="QX42"/>
  <c r="QY42"/>
  <c r="QV44"/>
  <c r="QW44"/>
  <c r="QX44"/>
  <c r="QY44"/>
  <c r="QV45"/>
  <c r="QW45"/>
  <c r="QX45"/>
  <c r="QY45"/>
  <c r="QV46"/>
  <c r="QW46"/>
  <c r="QX46"/>
  <c r="QY46"/>
  <c r="QV49"/>
  <c r="QW49"/>
  <c r="QX49"/>
  <c r="QY49"/>
  <c r="QV51"/>
  <c r="QW51"/>
  <c r="QX51"/>
  <c r="QY51"/>
  <c r="QV52"/>
  <c r="QW52"/>
  <c r="QX52"/>
  <c r="QY52"/>
  <c r="QV55"/>
  <c r="QW55"/>
  <c r="QX55"/>
  <c r="QY55"/>
  <c r="QV59"/>
  <c r="QW59"/>
  <c r="QX59"/>
  <c r="QY59"/>
  <c r="QV60"/>
  <c r="QW60"/>
  <c r="QX60"/>
  <c r="QY60"/>
  <c r="QV61"/>
  <c r="QW61"/>
  <c r="QX61"/>
  <c r="QY61"/>
  <c r="QV62"/>
  <c r="QW62"/>
  <c r="QX62"/>
  <c r="QY62"/>
  <c r="QV63"/>
  <c r="QW63"/>
  <c r="QX63"/>
  <c r="QY63"/>
  <c r="QV64"/>
  <c r="QW64"/>
  <c r="QX64"/>
  <c r="QY64"/>
  <c r="QV65"/>
  <c r="QW65"/>
  <c r="QX65"/>
  <c r="QY65"/>
  <c r="QV66"/>
  <c r="QW66"/>
  <c r="QX66"/>
  <c r="QY66"/>
  <c r="QV67"/>
  <c r="QW67"/>
  <c r="QX67"/>
  <c r="QY67"/>
  <c r="QV68"/>
  <c r="QW68"/>
  <c r="QX68"/>
  <c r="QY68"/>
  <c r="QV69"/>
  <c r="QW69"/>
  <c r="QX69"/>
  <c r="QY69"/>
  <c r="QV73"/>
  <c r="QW73"/>
  <c r="QX73"/>
  <c r="QY73"/>
  <c r="QV74"/>
  <c r="QW74"/>
  <c r="QX74"/>
  <c r="QY74"/>
  <c r="QV75"/>
  <c r="QW75"/>
  <c r="QX75"/>
  <c r="QY75"/>
  <c r="QV76"/>
  <c r="QW76"/>
  <c r="QX76"/>
  <c r="QY76"/>
  <c r="QV78"/>
  <c r="QW78"/>
  <c r="QX78"/>
  <c r="QY78"/>
  <c r="QV79"/>
  <c r="QW79"/>
  <c r="QX79"/>
  <c r="QY79"/>
  <c r="QV80"/>
  <c r="QW80"/>
  <c r="QX80"/>
  <c r="QY80"/>
  <c r="QV81"/>
  <c r="QW81"/>
  <c r="QX81"/>
  <c r="QY81"/>
  <c r="QV82"/>
  <c r="QW82"/>
  <c r="QX82"/>
  <c r="QY82"/>
  <c r="QV85"/>
  <c r="QW85"/>
  <c r="QX85"/>
  <c r="QY85"/>
  <c r="QV86"/>
  <c r="QW86"/>
  <c r="QX86"/>
  <c r="QY86"/>
  <c r="QV87"/>
  <c r="QW87"/>
  <c r="QX87"/>
  <c r="QY87"/>
  <c r="QV88"/>
  <c r="QW88"/>
  <c r="QX88"/>
  <c r="QY88"/>
  <c r="QV89"/>
  <c r="QW89"/>
  <c r="QX89"/>
  <c r="QY89"/>
  <c r="QV91"/>
  <c r="QW91"/>
  <c r="QX91"/>
  <c r="QY91"/>
  <c r="QV92"/>
  <c r="QW92"/>
  <c r="QX92"/>
  <c r="QY92"/>
  <c r="QV93"/>
  <c r="QW93"/>
  <c r="QX93"/>
  <c r="QY93"/>
  <c r="QV94"/>
  <c r="QW94"/>
  <c r="QX94"/>
  <c r="QY94"/>
  <c r="QV96"/>
  <c r="QW96"/>
  <c r="QX96"/>
  <c r="QY96"/>
  <c r="QV99"/>
  <c r="QW99"/>
  <c r="QX99"/>
  <c r="QY99"/>
  <c r="QV100"/>
  <c r="QW100"/>
  <c r="QX100"/>
  <c r="QY100"/>
  <c r="QV101"/>
  <c r="QW101"/>
  <c r="QX101"/>
  <c r="QY101"/>
  <c r="QV102"/>
  <c r="QW102"/>
  <c r="QX102"/>
  <c r="QY102"/>
  <c r="QV103"/>
  <c r="QW103"/>
  <c r="QX103"/>
  <c r="QY103"/>
  <c r="QV105"/>
  <c r="QW105"/>
  <c r="QX105"/>
  <c r="QY105"/>
  <c r="QV106"/>
  <c r="QW106"/>
  <c r="QX106"/>
  <c r="QY106"/>
  <c r="QV111"/>
  <c r="QW111"/>
  <c r="QX111"/>
  <c r="QY111"/>
  <c r="QV112"/>
  <c r="QW112"/>
  <c r="QX112"/>
  <c r="QY112"/>
  <c r="QV114"/>
  <c r="QW114"/>
  <c r="QX114"/>
  <c r="QY114"/>
  <c r="QV115"/>
  <c r="QW115"/>
  <c r="QX115"/>
  <c r="QY115"/>
  <c r="QV116"/>
  <c r="QW116"/>
  <c r="QX116"/>
  <c r="QY116"/>
  <c r="QV119"/>
  <c r="QW119"/>
  <c r="QX119"/>
  <c r="QY119"/>
  <c r="QV120"/>
  <c r="QW120"/>
  <c r="QX120"/>
  <c r="QY120"/>
  <c r="KQ86" i="3"/>
  <c r="KR86" l="1"/>
  <c r="PV15" i="4" l="1"/>
  <c r="PW15"/>
  <c r="PV16"/>
  <c r="PW16"/>
  <c r="PV17"/>
  <c r="PW17"/>
  <c r="PV18"/>
  <c r="PW18"/>
  <c r="PV20"/>
  <c r="PW20"/>
  <c r="PV21"/>
  <c r="PW21"/>
  <c r="PV22"/>
  <c r="PW22"/>
  <c r="PV23"/>
  <c r="PW23"/>
  <c r="PV24"/>
  <c r="PW24"/>
  <c r="PV28"/>
  <c r="PW28"/>
  <c r="PV30"/>
  <c r="PW30"/>
  <c r="PV31"/>
  <c r="PW31"/>
  <c r="PV32"/>
  <c r="PW32"/>
  <c r="PV37"/>
  <c r="PW37"/>
  <c r="PV38"/>
  <c r="PW38"/>
  <c r="PV39"/>
  <c r="PW39"/>
  <c r="PV40"/>
  <c r="PW40"/>
  <c r="PV41"/>
  <c r="PW41"/>
  <c r="PV42"/>
  <c r="PW42"/>
  <c r="PV44"/>
  <c r="PW44"/>
  <c r="PV45"/>
  <c r="PW45"/>
  <c r="PV46"/>
  <c r="PW46"/>
  <c r="PV49"/>
  <c r="PW49"/>
  <c r="PV51"/>
  <c r="PW51"/>
  <c r="PV52"/>
  <c r="PW52"/>
  <c r="PV55"/>
  <c r="PW55"/>
  <c r="PV59"/>
  <c r="PW59"/>
  <c r="PV60"/>
  <c r="PW60"/>
  <c r="PV61"/>
  <c r="PW61"/>
  <c r="PV62"/>
  <c r="PW62"/>
  <c r="PV63"/>
  <c r="PW63"/>
  <c r="PV64"/>
  <c r="PW64"/>
  <c r="PV65"/>
  <c r="PW65"/>
  <c r="PV66"/>
  <c r="PW66"/>
  <c r="PV67"/>
  <c r="PW67"/>
  <c r="PV68"/>
  <c r="PW68"/>
  <c r="PV69"/>
  <c r="PW69"/>
  <c r="PV73"/>
  <c r="PW73"/>
  <c r="PV74"/>
  <c r="PW74"/>
  <c r="PV75"/>
  <c r="PW75"/>
  <c r="PV76"/>
  <c r="PW76"/>
  <c r="PV78"/>
  <c r="PW78"/>
  <c r="PV79"/>
  <c r="PW79"/>
  <c r="PV80"/>
  <c r="PW80"/>
  <c r="PV81"/>
  <c r="PW81"/>
  <c r="PV82"/>
  <c r="PW82"/>
  <c r="PV85"/>
  <c r="PW85"/>
  <c r="PV86"/>
  <c r="PW86"/>
  <c r="PV87"/>
  <c r="PW87"/>
  <c r="PV88"/>
  <c r="PW88"/>
  <c r="PV89"/>
  <c r="PW89"/>
  <c r="PV91"/>
  <c r="PW91"/>
  <c r="PV92"/>
  <c r="PW92"/>
  <c r="PV93"/>
  <c r="PW93"/>
  <c r="PV94"/>
  <c r="PW94"/>
  <c r="PV96"/>
  <c r="PW96"/>
  <c r="PV99"/>
  <c r="PW99"/>
  <c r="PV100"/>
  <c r="PW100"/>
  <c r="PV101"/>
  <c r="PW101"/>
  <c r="PV102"/>
  <c r="PW102"/>
  <c r="PV103"/>
  <c r="PW103"/>
  <c r="PV105"/>
  <c r="PW105"/>
  <c r="PV106"/>
  <c r="PW106"/>
  <c r="PV111"/>
  <c r="PW111"/>
  <c r="PV112"/>
  <c r="PW112"/>
  <c r="PV114"/>
  <c r="PW114"/>
  <c r="PV115"/>
  <c r="PW115"/>
  <c r="PV116"/>
  <c r="PW116"/>
  <c r="PV119"/>
  <c r="PW119"/>
  <c r="PV120"/>
  <c r="PW120"/>
  <c r="AM13"/>
  <c r="AEO15" l="1"/>
  <c r="AEO16"/>
  <c r="AEO17"/>
  <c r="AEO18"/>
  <c r="AEO19"/>
  <c r="AEO20"/>
  <c r="AEO21"/>
  <c r="AEO22"/>
  <c r="AEO23"/>
  <c r="AEO24"/>
  <c r="AEO25"/>
  <c r="AEO26"/>
  <c r="AEO27"/>
  <c r="AEO28"/>
  <c r="AEO29"/>
  <c r="AEO30"/>
  <c r="AEO31"/>
  <c r="AEO32"/>
  <c r="AEO33"/>
  <c r="AEO34"/>
  <c r="AEO35"/>
  <c r="AEO36"/>
  <c r="AEO37"/>
  <c r="AEO38"/>
  <c r="AEO39"/>
  <c r="AEO40"/>
  <c r="AEO41"/>
  <c r="AEO42"/>
  <c r="AEO43"/>
  <c r="AEO44"/>
  <c r="AEO45"/>
  <c r="AEO46"/>
  <c r="AEO47"/>
  <c r="AEO48"/>
  <c r="AEO49"/>
  <c r="AEO50"/>
  <c r="AEO51"/>
  <c r="AEO52"/>
  <c r="AEO53"/>
  <c r="AEO54"/>
  <c r="AEO55"/>
  <c r="AEO56"/>
  <c r="AEO57"/>
  <c r="AEO58"/>
  <c r="AEO59"/>
  <c r="AEO60"/>
  <c r="AEO61"/>
  <c r="AEO62"/>
  <c r="AEO63"/>
  <c r="AEO64"/>
  <c r="AEO65"/>
  <c r="AEO66"/>
  <c r="AEO67"/>
  <c r="AEO68"/>
  <c r="AEO69"/>
  <c r="AEO70"/>
  <c r="AEO71"/>
  <c r="AEO72"/>
  <c r="AEO73"/>
  <c r="AEO74"/>
  <c r="AEO75"/>
  <c r="AEO76"/>
  <c r="AEO77"/>
  <c r="AEO78"/>
  <c r="AEO79"/>
  <c r="AEO80"/>
  <c r="AEO81"/>
  <c r="AEO82"/>
  <c r="AEO83"/>
  <c r="AEO84"/>
  <c r="AEO85"/>
  <c r="AEO86"/>
  <c r="AEO87"/>
  <c r="AEO88"/>
  <c r="AEO89"/>
  <c r="AEO90"/>
  <c r="AEO91"/>
  <c r="AEO92"/>
  <c r="AEO93"/>
  <c r="AEO94"/>
  <c r="AEO95"/>
  <c r="AEO96"/>
  <c r="AEO97"/>
  <c r="AEO98"/>
  <c r="AEO99"/>
  <c r="AEO100"/>
  <c r="AEO101"/>
  <c r="AEO102"/>
  <c r="AEO103"/>
  <c r="AEO104"/>
  <c r="AEO105"/>
  <c r="AEO106"/>
  <c r="AEO107"/>
  <c r="AEO108"/>
  <c r="AEO109"/>
  <c r="AEO110"/>
  <c r="AEO111"/>
  <c r="AEO112"/>
  <c r="AEO113"/>
  <c r="AEO114"/>
  <c r="AEO115"/>
  <c r="AEO116"/>
  <c r="AEO117"/>
  <c r="AEO118"/>
  <c r="AEO119"/>
  <c r="AEO120"/>
  <c r="AEO121"/>
  <c r="AEO122"/>
  <c r="AEO14"/>
  <c r="AEB15"/>
  <c r="AEB16"/>
  <c r="AEB17"/>
  <c r="AEB18"/>
  <c r="AEB19"/>
  <c r="AEB20"/>
  <c r="AEB21"/>
  <c r="AEB22"/>
  <c r="AEB23"/>
  <c r="AEB24"/>
  <c r="AEB25"/>
  <c r="AEB26"/>
  <c r="AEB27"/>
  <c r="AEB28"/>
  <c r="AEB29"/>
  <c r="AEB30"/>
  <c r="AEB31"/>
  <c r="AEB32"/>
  <c r="AEB33"/>
  <c r="AEB34"/>
  <c r="AEB35"/>
  <c r="AEB36"/>
  <c r="AEB37"/>
  <c r="AEB38"/>
  <c r="AEB39"/>
  <c r="AEB40"/>
  <c r="AEB41"/>
  <c r="AEB42"/>
  <c r="AEB43"/>
  <c r="AEB44"/>
  <c r="AEB45"/>
  <c r="AEB46"/>
  <c r="AEB47"/>
  <c r="AEB48"/>
  <c r="AEB49"/>
  <c r="AEB50"/>
  <c r="AEB51"/>
  <c r="AEB52"/>
  <c r="AEB53"/>
  <c r="AEB54"/>
  <c r="AEB55"/>
  <c r="AEB56"/>
  <c r="AEB57"/>
  <c r="AEB58"/>
  <c r="AEB59"/>
  <c r="AEB60"/>
  <c r="AEB61"/>
  <c r="AEB62"/>
  <c r="AEB63"/>
  <c r="AEB64"/>
  <c r="AEB65"/>
  <c r="AEB66"/>
  <c r="AEB67"/>
  <c r="AEB68"/>
  <c r="AEB69"/>
  <c r="AEB70"/>
  <c r="AEB71"/>
  <c r="AEB72"/>
  <c r="AEB73"/>
  <c r="AEB74"/>
  <c r="AEB75"/>
  <c r="AEB76"/>
  <c r="AEB77"/>
  <c r="AEB78"/>
  <c r="AEB79"/>
  <c r="AEB80"/>
  <c r="AEB81"/>
  <c r="AEB82"/>
  <c r="AEB83"/>
  <c r="AEB84"/>
  <c r="AEB85"/>
  <c r="AEB86"/>
  <c r="AEB87"/>
  <c r="AEB88"/>
  <c r="AEB89"/>
  <c r="AEB90"/>
  <c r="AEB91"/>
  <c r="AEB92"/>
  <c r="AEB93"/>
  <c r="AEB94"/>
  <c r="AEB95"/>
  <c r="AEB96"/>
  <c r="AEB97"/>
  <c r="AEB98"/>
  <c r="AEB99"/>
  <c r="AEB100"/>
  <c r="AEB101"/>
  <c r="AEB102"/>
  <c r="AEB103"/>
  <c r="AEB104"/>
  <c r="AEB105"/>
  <c r="AEB106"/>
  <c r="AEB107"/>
  <c r="AEB108"/>
  <c r="AEB109"/>
  <c r="AEB110"/>
  <c r="AEB111"/>
  <c r="AEB112"/>
  <c r="AEB113"/>
  <c r="AEB114"/>
  <c r="AEB115"/>
  <c r="AEB116"/>
  <c r="AEB117"/>
  <c r="AEB118"/>
  <c r="AEB119"/>
  <c r="AEB120"/>
  <c r="AEB121"/>
  <c r="AEB122"/>
  <c r="AEB14"/>
  <c r="ADO15"/>
  <c r="ADO16"/>
  <c r="ADO17"/>
  <c r="ADO18"/>
  <c r="ADO19"/>
  <c r="ADO20"/>
  <c r="ADO21"/>
  <c r="ADO22"/>
  <c r="ADO23"/>
  <c r="ADO24"/>
  <c r="ADO25"/>
  <c r="ADO26"/>
  <c r="ADO27"/>
  <c r="ADO28"/>
  <c r="ADO29"/>
  <c r="ADO30"/>
  <c r="ADO31"/>
  <c r="ADO32"/>
  <c r="ADO33"/>
  <c r="ADO34"/>
  <c r="ADO35"/>
  <c r="ADO36"/>
  <c r="ADO37"/>
  <c r="ADO38"/>
  <c r="ADO39"/>
  <c r="ADO40"/>
  <c r="ADO41"/>
  <c r="ADO42"/>
  <c r="ADO43"/>
  <c r="ADO44"/>
  <c r="ADO45"/>
  <c r="ADO46"/>
  <c r="ADO47"/>
  <c r="ADO48"/>
  <c r="ADO49"/>
  <c r="ADO50"/>
  <c r="ADO51"/>
  <c r="ADO52"/>
  <c r="ADO53"/>
  <c r="ADO54"/>
  <c r="ADO55"/>
  <c r="ADO56"/>
  <c r="ADO57"/>
  <c r="ADO58"/>
  <c r="ADO59"/>
  <c r="ADO60"/>
  <c r="ADO61"/>
  <c r="ADO62"/>
  <c r="ADO63"/>
  <c r="ADO64"/>
  <c r="ADO65"/>
  <c r="ADO66"/>
  <c r="ADO67"/>
  <c r="ADO68"/>
  <c r="ADO69"/>
  <c r="ADO70"/>
  <c r="ADO71"/>
  <c r="ADO72"/>
  <c r="ADO73"/>
  <c r="ADO74"/>
  <c r="ADO75"/>
  <c r="ADO76"/>
  <c r="ADO77"/>
  <c r="ADO78"/>
  <c r="ADO79"/>
  <c r="ADO80"/>
  <c r="ADO81"/>
  <c r="ADO82"/>
  <c r="ADO83"/>
  <c r="ADO84"/>
  <c r="ADO85"/>
  <c r="ADO86"/>
  <c r="ADO87"/>
  <c r="ADO88"/>
  <c r="ADO89"/>
  <c r="ADO90"/>
  <c r="ADO91"/>
  <c r="ADO92"/>
  <c r="ADO93"/>
  <c r="ADO94"/>
  <c r="ADO95"/>
  <c r="ADO96"/>
  <c r="ADO97"/>
  <c r="ADO98"/>
  <c r="ADO99"/>
  <c r="ADO100"/>
  <c r="ADO101"/>
  <c r="ADO102"/>
  <c r="ADO103"/>
  <c r="ADO104"/>
  <c r="ADO105"/>
  <c r="ADO106"/>
  <c r="ADO107"/>
  <c r="ADO108"/>
  <c r="ADO109"/>
  <c r="ADO110"/>
  <c r="ADO111"/>
  <c r="ADO112"/>
  <c r="ADO113"/>
  <c r="ADO114"/>
  <c r="ADO115"/>
  <c r="ADO116"/>
  <c r="ADO117"/>
  <c r="ADO118"/>
  <c r="ADO119"/>
  <c r="ADO120"/>
  <c r="ADO121"/>
  <c r="ADO122"/>
  <c r="ADO14"/>
  <c r="ADB15"/>
  <c r="ADB16"/>
  <c r="ADB17"/>
  <c r="ADB18"/>
  <c r="ADB19"/>
  <c r="ADB20"/>
  <c r="ADB21"/>
  <c r="ADB22"/>
  <c r="ADB23"/>
  <c r="ADB24"/>
  <c r="ADB25"/>
  <c r="ADB26"/>
  <c r="ADB27"/>
  <c r="ADB28"/>
  <c r="ADB29"/>
  <c r="ADB30"/>
  <c r="ADB31"/>
  <c r="ADB32"/>
  <c r="ADB33"/>
  <c r="ADB34"/>
  <c r="ADB35"/>
  <c r="ADB36"/>
  <c r="ADB37"/>
  <c r="ADB38"/>
  <c r="ADB39"/>
  <c r="ADB40"/>
  <c r="ADB41"/>
  <c r="ADB42"/>
  <c r="ADB43"/>
  <c r="ADB44"/>
  <c r="ADB45"/>
  <c r="ADB46"/>
  <c r="ADB47"/>
  <c r="ADB48"/>
  <c r="ADB49"/>
  <c r="ADB50"/>
  <c r="ADB51"/>
  <c r="ADB52"/>
  <c r="ADB53"/>
  <c r="ADB54"/>
  <c r="ADB55"/>
  <c r="ADB56"/>
  <c r="ADB57"/>
  <c r="ADB58"/>
  <c r="ADB59"/>
  <c r="ADB60"/>
  <c r="ADB61"/>
  <c r="ADB62"/>
  <c r="ADB63"/>
  <c r="ADB64"/>
  <c r="ADB65"/>
  <c r="ADB66"/>
  <c r="ADB67"/>
  <c r="ADB68"/>
  <c r="ADB69"/>
  <c r="ADB70"/>
  <c r="ADB71"/>
  <c r="ADB72"/>
  <c r="ADB73"/>
  <c r="ADB74"/>
  <c r="ADB75"/>
  <c r="ADB76"/>
  <c r="ADB77"/>
  <c r="ADB78"/>
  <c r="ADB79"/>
  <c r="ADB80"/>
  <c r="ADB81"/>
  <c r="ADB82"/>
  <c r="ADB83"/>
  <c r="ADB84"/>
  <c r="ADB85"/>
  <c r="ADB86"/>
  <c r="ADB87"/>
  <c r="ADB88"/>
  <c r="ADB89"/>
  <c r="ADB90"/>
  <c r="ADB91"/>
  <c r="ADB92"/>
  <c r="ADB93"/>
  <c r="ADB94"/>
  <c r="ADB95"/>
  <c r="ADB96"/>
  <c r="ADB97"/>
  <c r="ADB98"/>
  <c r="ADB99"/>
  <c r="ADB100"/>
  <c r="ADB101"/>
  <c r="ADB102"/>
  <c r="ADB103"/>
  <c r="ADB104"/>
  <c r="ADB105"/>
  <c r="ADB106"/>
  <c r="ADB107"/>
  <c r="ADB108"/>
  <c r="ADB109"/>
  <c r="ADB110"/>
  <c r="ADB111"/>
  <c r="ADB112"/>
  <c r="ADB113"/>
  <c r="ADB114"/>
  <c r="ADB115"/>
  <c r="ADB116"/>
  <c r="ADB117"/>
  <c r="ADB118"/>
  <c r="ADB119"/>
  <c r="ADB120"/>
  <c r="ADB121"/>
  <c r="ADB122"/>
  <c r="ADB14"/>
  <c r="ACO15"/>
  <c r="ACO16"/>
  <c r="ACO17"/>
  <c r="ACO18"/>
  <c r="ACO19"/>
  <c r="ACO20"/>
  <c r="ACO21"/>
  <c r="ACO22"/>
  <c r="ACO23"/>
  <c r="ACO24"/>
  <c r="ACO25"/>
  <c r="ACO26"/>
  <c r="ACO27"/>
  <c r="ACO28"/>
  <c r="ACO29"/>
  <c r="ACO30"/>
  <c r="ACO31"/>
  <c r="ACO32"/>
  <c r="ACO33"/>
  <c r="ACO34"/>
  <c r="ACO35"/>
  <c r="ACO36"/>
  <c r="ACO37"/>
  <c r="ACO38"/>
  <c r="ACO39"/>
  <c r="ACO40"/>
  <c r="ACO41"/>
  <c r="ACO42"/>
  <c r="ACO43"/>
  <c r="ACO44"/>
  <c r="ACO45"/>
  <c r="ACO46"/>
  <c r="ACO47"/>
  <c r="ACO48"/>
  <c r="ACO49"/>
  <c r="ACO50"/>
  <c r="ACO51"/>
  <c r="ACO52"/>
  <c r="ACO53"/>
  <c r="ACO54"/>
  <c r="ACO55"/>
  <c r="ACO56"/>
  <c r="ACO57"/>
  <c r="ACO58"/>
  <c r="ACO59"/>
  <c r="ACO60"/>
  <c r="ACO61"/>
  <c r="ACO62"/>
  <c r="ACO63"/>
  <c r="ACO64"/>
  <c r="ACO65"/>
  <c r="ACO66"/>
  <c r="ACO67"/>
  <c r="ACO68"/>
  <c r="ACO69"/>
  <c r="ACO70"/>
  <c r="ACO71"/>
  <c r="ACO72"/>
  <c r="ACO73"/>
  <c r="ACO74"/>
  <c r="ACO75"/>
  <c r="ACO76"/>
  <c r="ACO77"/>
  <c r="ACO78"/>
  <c r="ACO79"/>
  <c r="ACO80"/>
  <c r="ACO81"/>
  <c r="ACO82"/>
  <c r="ACO83"/>
  <c r="ACO84"/>
  <c r="ACO85"/>
  <c r="ACO86"/>
  <c r="ACO87"/>
  <c r="ACO88"/>
  <c r="ACO89"/>
  <c r="ACO90"/>
  <c r="ACO91"/>
  <c r="ACO92"/>
  <c r="ACO93"/>
  <c r="ACO94"/>
  <c r="ACO95"/>
  <c r="ACO96"/>
  <c r="ACO97"/>
  <c r="ACO98"/>
  <c r="ACO99"/>
  <c r="ACO100"/>
  <c r="ACO101"/>
  <c r="ACO102"/>
  <c r="ACO103"/>
  <c r="ACO104"/>
  <c r="ACO105"/>
  <c r="ACO106"/>
  <c r="ACO107"/>
  <c r="ACO108"/>
  <c r="ACO109"/>
  <c r="ACO110"/>
  <c r="ACO111"/>
  <c r="ACO112"/>
  <c r="ACO113"/>
  <c r="ACO114"/>
  <c r="ACO115"/>
  <c r="ACO116"/>
  <c r="ACO117"/>
  <c r="ACO118"/>
  <c r="ACO119"/>
  <c r="ACO120"/>
  <c r="ACO121"/>
  <c r="ACO122"/>
  <c r="ACO14"/>
  <c r="ACB15"/>
  <c r="ACB16"/>
  <c r="ACB17"/>
  <c r="ACB18"/>
  <c r="ACB19"/>
  <c r="ACB20"/>
  <c r="ACB21"/>
  <c r="ACB22"/>
  <c r="ACB23"/>
  <c r="ACB24"/>
  <c r="ACB25"/>
  <c r="ACB26"/>
  <c r="ACB27"/>
  <c r="ACB28"/>
  <c r="ACB29"/>
  <c r="ACB30"/>
  <c r="ACB31"/>
  <c r="ACB32"/>
  <c r="ACB33"/>
  <c r="ACB34"/>
  <c r="ACB35"/>
  <c r="ACB36"/>
  <c r="ACC36"/>
  <c r="ACB37"/>
  <c r="ACB38"/>
  <c r="ACB39"/>
  <c r="ACB40"/>
  <c r="ACB41"/>
  <c r="ACB42"/>
  <c r="ACB43"/>
  <c r="ACC43"/>
  <c r="ACB44"/>
  <c r="ACB45"/>
  <c r="ACB46"/>
  <c r="ACB47"/>
  <c r="ACB48"/>
  <c r="ACB49"/>
  <c r="ACB50"/>
  <c r="ACB51"/>
  <c r="ACB52"/>
  <c r="ACB53"/>
  <c r="ACB54"/>
  <c r="ACB55"/>
  <c r="ACB56"/>
  <c r="ACB57"/>
  <c r="ACB58"/>
  <c r="ACB59"/>
  <c r="ACB60"/>
  <c r="ACB61"/>
  <c r="ACB62"/>
  <c r="ACB63"/>
  <c r="ACB64"/>
  <c r="ACB65"/>
  <c r="ACB66"/>
  <c r="ACB67"/>
  <c r="ACB68"/>
  <c r="ACB69"/>
  <c r="ACB70"/>
  <c r="ACB71"/>
  <c r="ACB72"/>
  <c r="ACB73"/>
  <c r="ACB74"/>
  <c r="ACB75"/>
  <c r="ACB76"/>
  <c r="ACB77"/>
  <c r="ACB78"/>
  <c r="ACB79"/>
  <c r="ACB80"/>
  <c r="ACB81"/>
  <c r="ACB82"/>
  <c r="ACB83"/>
  <c r="ACB84"/>
  <c r="ACB85"/>
  <c r="ACB86"/>
  <c r="ACB87"/>
  <c r="ACB88"/>
  <c r="ACB89"/>
  <c r="ACB90"/>
  <c r="ACB91"/>
  <c r="ACB92"/>
  <c r="ACB93"/>
  <c r="ACB94"/>
  <c r="ACB95"/>
  <c r="ACB96"/>
  <c r="ACB97"/>
  <c r="ACB98"/>
  <c r="ACB99"/>
  <c r="ACB100"/>
  <c r="ACB101"/>
  <c r="ACB102"/>
  <c r="ACB103"/>
  <c r="ACB104"/>
  <c r="ACB105"/>
  <c r="ACB106"/>
  <c r="ACB107"/>
  <c r="ACB108"/>
  <c r="ACB109"/>
  <c r="ACB110"/>
  <c r="ACB111"/>
  <c r="ACB112"/>
  <c r="ACB113"/>
  <c r="ACB114"/>
  <c r="ACB115"/>
  <c r="ACB116"/>
  <c r="ACB117"/>
  <c r="ACB118"/>
  <c r="ACB119"/>
  <c r="ACB120"/>
  <c r="ACB121"/>
  <c r="ACB122"/>
  <c r="ACC14"/>
  <c r="ACB14"/>
  <c r="ABO15"/>
  <c r="ABO16"/>
  <c r="ABO17"/>
  <c r="ABO18"/>
  <c r="ABO19"/>
  <c r="ABO20"/>
  <c r="ABO21"/>
  <c r="ABO22"/>
  <c r="ABO23"/>
  <c r="ABO24"/>
  <c r="ABO25"/>
  <c r="ABO26"/>
  <c r="ABO27"/>
  <c r="ABO28"/>
  <c r="ABO29"/>
  <c r="ABO30"/>
  <c r="ABO31"/>
  <c r="ABO32"/>
  <c r="ABO33"/>
  <c r="ABO34"/>
  <c r="ABO35"/>
  <c r="ABO36"/>
  <c r="ABO37"/>
  <c r="ABO38"/>
  <c r="ABO39"/>
  <c r="ABO40"/>
  <c r="ABO41"/>
  <c r="ABO42"/>
  <c r="ABO43"/>
  <c r="ABO44"/>
  <c r="ABO45"/>
  <c r="ABO46"/>
  <c r="ABO47"/>
  <c r="ABO48"/>
  <c r="ABO49"/>
  <c r="ABO50"/>
  <c r="ABO51"/>
  <c r="ABO52"/>
  <c r="ABO53"/>
  <c r="ABO54"/>
  <c r="ABO55"/>
  <c r="ABO56"/>
  <c r="ABO57"/>
  <c r="ABO58"/>
  <c r="ABO59"/>
  <c r="ABO60"/>
  <c r="ABO61"/>
  <c r="ABO62"/>
  <c r="ABO63"/>
  <c r="ABO64"/>
  <c r="ABO65"/>
  <c r="ABO66"/>
  <c r="ABO67"/>
  <c r="ABO68"/>
  <c r="ABO69"/>
  <c r="ABO70"/>
  <c r="ABO71"/>
  <c r="ABO72"/>
  <c r="ABO73"/>
  <c r="ABO74"/>
  <c r="ABO75"/>
  <c r="ABO76"/>
  <c r="ABO77"/>
  <c r="ABO78"/>
  <c r="ABO79"/>
  <c r="ABO80"/>
  <c r="ABO81"/>
  <c r="ABO82"/>
  <c r="ABO83"/>
  <c r="ABO84"/>
  <c r="ABO85"/>
  <c r="ABO86"/>
  <c r="ABO87"/>
  <c r="ABO88"/>
  <c r="ABO89"/>
  <c r="ABO90"/>
  <c r="ABO91"/>
  <c r="ABO92"/>
  <c r="ABO93"/>
  <c r="ABO94"/>
  <c r="ABO95"/>
  <c r="ABO96"/>
  <c r="ABO97"/>
  <c r="ABO98"/>
  <c r="ABO99"/>
  <c r="ABO100"/>
  <c r="ABO101"/>
  <c r="ABO102"/>
  <c r="ABO103"/>
  <c r="ABO104"/>
  <c r="ABO105"/>
  <c r="ABO106"/>
  <c r="ABO107"/>
  <c r="ABO108"/>
  <c r="ABO109"/>
  <c r="ABO110"/>
  <c r="ABO111"/>
  <c r="ABO112"/>
  <c r="ABO113"/>
  <c r="ABO114"/>
  <c r="ABO115"/>
  <c r="ABO116"/>
  <c r="ABO117"/>
  <c r="ABO118"/>
  <c r="ABO119"/>
  <c r="ABO120"/>
  <c r="ABO121"/>
  <c r="ABO122"/>
  <c r="ABO14"/>
  <c r="ABB15"/>
  <c r="ABB16"/>
  <c r="ABB17"/>
  <c r="ABB18"/>
  <c r="ABB19"/>
  <c r="ABB20"/>
  <c r="ABB21"/>
  <c r="ABB22"/>
  <c r="ABB23"/>
  <c r="ABB24"/>
  <c r="ABB25"/>
  <c r="ABB26"/>
  <c r="ABB27"/>
  <c r="ABB28"/>
  <c r="ABB29"/>
  <c r="ABB30"/>
  <c r="ABB31"/>
  <c r="ABB32"/>
  <c r="ABB33"/>
  <c r="ABB34"/>
  <c r="ABB35"/>
  <c r="ABB36"/>
  <c r="ABB37"/>
  <c r="ABB38"/>
  <c r="ABB39"/>
  <c r="ABB40"/>
  <c r="ABB41"/>
  <c r="ABB42"/>
  <c r="ABB43"/>
  <c r="ABB44"/>
  <c r="ABB45"/>
  <c r="ABB46"/>
  <c r="ABB47"/>
  <c r="ABB48"/>
  <c r="ABB49"/>
  <c r="ABB50"/>
  <c r="ABB51"/>
  <c r="ABB52"/>
  <c r="ABB53"/>
  <c r="ABB54"/>
  <c r="ABB55"/>
  <c r="ABB56"/>
  <c r="ABB57"/>
  <c r="ABB58"/>
  <c r="ABB59"/>
  <c r="ABB60"/>
  <c r="ABB61"/>
  <c r="ABB62"/>
  <c r="ABB63"/>
  <c r="ABB64"/>
  <c r="ABB65"/>
  <c r="ABB66"/>
  <c r="ABB67"/>
  <c r="ABB68"/>
  <c r="ABB69"/>
  <c r="ABB70"/>
  <c r="ABB71"/>
  <c r="ABB72"/>
  <c r="ABB73"/>
  <c r="ABB74"/>
  <c r="ABB75"/>
  <c r="ABB76"/>
  <c r="ABB77"/>
  <c r="ABB78"/>
  <c r="ABB79"/>
  <c r="ABB80"/>
  <c r="ABB81"/>
  <c r="ABB82"/>
  <c r="ABB83"/>
  <c r="ABB84"/>
  <c r="ABB85"/>
  <c r="ABB86"/>
  <c r="ABB87"/>
  <c r="ABB88"/>
  <c r="ABB89"/>
  <c r="ABB90"/>
  <c r="ABB91"/>
  <c r="ABB92"/>
  <c r="ABB93"/>
  <c r="ABB94"/>
  <c r="ABB95"/>
  <c r="ABB96"/>
  <c r="ABB97"/>
  <c r="ABB98"/>
  <c r="ABB99"/>
  <c r="ABB100"/>
  <c r="ABB101"/>
  <c r="ABB102"/>
  <c r="ABB103"/>
  <c r="ABB104"/>
  <c r="ABB105"/>
  <c r="ABB106"/>
  <c r="ABB107"/>
  <c r="ABB108"/>
  <c r="ABB109"/>
  <c r="ABB110"/>
  <c r="ABB111"/>
  <c r="ABB112"/>
  <c r="ABB113"/>
  <c r="ABB114"/>
  <c r="ABB115"/>
  <c r="ABB116"/>
  <c r="ABB117"/>
  <c r="ABB118"/>
  <c r="ABB119"/>
  <c r="ABB120"/>
  <c r="ABB121"/>
  <c r="ABB122"/>
  <c r="ABB14"/>
  <c r="AAO15"/>
  <c r="AAO16"/>
  <c r="AAO17"/>
  <c r="AAO18"/>
  <c r="AAO19"/>
  <c r="AAO20"/>
  <c r="AAO21"/>
  <c r="AAO22"/>
  <c r="AAO23"/>
  <c r="AAO24"/>
  <c r="AAO25"/>
  <c r="AAO26"/>
  <c r="AAO27"/>
  <c r="AAO28"/>
  <c r="AAO29"/>
  <c r="AAO30"/>
  <c r="AAO31"/>
  <c r="AAO32"/>
  <c r="AAO33"/>
  <c r="AAO34"/>
  <c r="AAO35"/>
  <c r="AAO36"/>
  <c r="AAO37"/>
  <c r="AAO38"/>
  <c r="AAO39"/>
  <c r="AAO40"/>
  <c r="AAO41"/>
  <c r="AAO42"/>
  <c r="AAO43"/>
  <c r="AAO44"/>
  <c r="AAO45"/>
  <c r="AAO46"/>
  <c r="AAO47"/>
  <c r="AAO48"/>
  <c r="AAO49"/>
  <c r="AAO50"/>
  <c r="AAO51"/>
  <c r="AAO52"/>
  <c r="AAO53"/>
  <c r="AAO54"/>
  <c r="AAO55"/>
  <c r="AAO56"/>
  <c r="AAO57"/>
  <c r="AAO58"/>
  <c r="AAO59"/>
  <c r="AAO60"/>
  <c r="AAO61"/>
  <c r="AAO62"/>
  <c r="AAO63"/>
  <c r="AAO64"/>
  <c r="AAO65"/>
  <c r="AAO66"/>
  <c r="AAO67"/>
  <c r="AAO68"/>
  <c r="AAO69"/>
  <c r="AAO70"/>
  <c r="AAO71"/>
  <c r="AAO72"/>
  <c r="AAO73"/>
  <c r="AAO74"/>
  <c r="AAO75"/>
  <c r="AAO76"/>
  <c r="AAO77"/>
  <c r="AAO78"/>
  <c r="AAO79"/>
  <c r="AAO80"/>
  <c r="AAO81"/>
  <c r="AAO82"/>
  <c r="AAO83"/>
  <c r="AAO84"/>
  <c r="AAO85"/>
  <c r="AAO86"/>
  <c r="AAO87"/>
  <c r="AAO88"/>
  <c r="AAO89"/>
  <c r="AAO90"/>
  <c r="AAO91"/>
  <c r="AAO92"/>
  <c r="AAO93"/>
  <c r="AAO94"/>
  <c r="AAO95"/>
  <c r="AAO96"/>
  <c r="AAO97"/>
  <c r="AAO98"/>
  <c r="AAO99"/>
  <c r="AAO100"/>
  <c r="AAO101"/>
  <c r="AAO102"/>
  <c r="AAO103"/>
  <c r="AAO104"/>
  <c r="AAO105"/>
  <c r="AAO106"/>
  <c r="AAO107"/>
  <c r="AAO108"/>
  <c r="AAO109"/>
  <c r="AAO110"/>
  <c r="AAO111"/>
  <c r="AAO112"/>
  <c r="AAO113"/>
  <c r="AAO114"/>
  <c r="AAO115"/>
  <c r="AAO116"/>
  <c r="AAO117"/>
  <c r="AAO118"/>
  <c r="AAO119"/>
  <c r="AAO120"/>
  <c r="AAO121"/>
  <c r="AAO122"/>
  <c r="AAO14"/>
  <c r="AAB15"/>
  <c r="AAB16"/>
  <c r="AAB17"/>
  <c r="AAB18"/>
  <c r="AAB19"/>
  <c r="AAB20"/>
  <c r="AAB21"/>
  <c r="AAB22"/>
  <c r="AAB23"/>
  <c r="AAB24"/>
  <c r="AAB25"/>
  <c r="AAB26"/>
  <c r="AAB27"/>
  <c r="AAB28"/>
  <c r="AAB29"/>
  <c r="AAB30"/>
  <c r="AAB31"/>
  <c r="AAB32"/>
  <c r="AAB33"/>
  <c r="AAB34"/>
  <c r="AAB35"/>
  <c r="AAB36"/>
  <c r="AAB37"/>
  <c r="AAB38"/>
  <c r="AAB39"/>
  <c r="AAB40"/>
  <c r="AAB41"/>
  <c r="AAB42"/>
  <c r="AAB43"/>
  <c r="AAB44"/>
  <c r="AAB45"/>
  <c r="AAB46"/>
  <c r="AAB47"/>
  <c r="AAB48"/>
  <c r="AAB49"/>
  <c r="AAB50"/>
  <c r="AAB51"/>
  <c r="AAB52"/>
  <c r="AAB53"/>
  <c r="AAB54"/>
  <c r="AAB55"/>
  <c r="AAB56"/>
  <c r="AAB57"/>
  <c r="AAB58"/>
  <c r="AAB59"/>
  <c r="AAB60"/>
  <c r="AAB61"/>
  <c r="AAB62"/>
  <c r="AAB63"/>
  <c r="AAB64"/>
  <c r="AAB65"/>
  <c r="AAB66"/>
  <c r="AAB67"/>
  <c r="AAB68"/>
  <c r="AAB69"/>
  <c r="AAB70"/>
  <c r="AAB71"/>
  <c r="AAB72"/>
  <c r="AAB73"/>
  <c r="AAB74"/>
  <c r="AAB75"/>
  <c r="AAB76"/>
  <c r="AAB77"/>
  <c r="AAB78"/>
  <c r="AAB79"/>
  <c r="AAB80"/>
  <c r="AAB81"/>
  <c r="AAB82"/>
  <c r="AAB83"/>
  <c r="AAB84"/>
  <c r="AAB85"/>
  <c r="AAB86"/>
  <c r="AAB87"/>
  <c r="AAB88"/>
  <c r="AAB89"/>
  <c r="AAB90"/>
  <c r="AAB91"/>
  <c r="AAB92"/>
  <c r="AAB93"/>
  <c r="AAB94"/>
  <c r="AAB95"/>
  <c r="AAB96"/>
  <c r="AAB97"/>
  <c r="AAB98"/>
  <c r="AAB99"/>
  <c r="AAB100"/>
  <c r="AAB101"/>
  <c r="AAB102"/>
  <c r="AAB103"/>
  <c r="AAB104"/>
  <c r="AAB105"/>
  <c r="AAB106"/>
  <c r="AAB107"/>
  <c r="AAB108"/>
  <c r="AAB109"/>
  <c r="AAB110"/>
  <c r="AAB111"/>
  <c r="AAB112"/>
  <c r="AAB113"/>
  <c r="AAB114"/>
  <c r="AAB115"/>
  <c r="AAB116"/>
  <c r="AAB117"/>
  <c r="AAB118"/>
  <c r="AAB119"/>
  <c r="AAB120"/>
  <c r="AAB121"/>
  <c r="AAB122"/>
  <c r="AAB14"/>
  <c r="ZB15"/>
  <c r="ZB16"/>
  <c r="ZB17"/>
  <c r="ZB18"/>
  <c r="ZB19"/>
  <c r="ZB20"/>
  <c r="ZB21"/>
  <c r="ZB22"/>
  <c r="ZB23"/>
  <c r="ZB24"/>
  <c r="ZB25"/>
  <c r="ZB26"/>
  <c r="ZB27"/>
  <c r="ZB28"/>
  <c r="ZB29"/>
  <c r="ZB30"/>
  <c r="ZB31"/>
  <c r="ZB32"/>
  <c r="ZB33"/>
  <c r="ZB34"/>
  <c r="ZB35"/>
  <c r="ZB36"/>
  <c r="ZB37"/>
  <c r="ZB38"/>
  <c r="ZB39"/>
  <c r="ZB40"/>
  <c r="ZB41"/>
  <c r="ZB42"/>
  <c r="ZB43"/>
  <c r="ZB44"/>
  <c r="ZB45"/>
  <c r="ZB46"/>
  <c r="ZB47"/>
  <c r="ZB48"/>
  <c r="ZB49"/>
  <c r="ZB50"/>
  <c r="ZB51"/>
  <c r="ZB52"/>
  <c r="ZB53"/>
  <c r="ZB54"/>
  <c r="ZB55"/>
  <c r="ZB56"/>
  <c r="ZB57"/>
  <c r="ZB58"/>
  <c r="ZB59"/>
  <c r="ZB60"/>
  <c r="ZB61"/>
  <c r="ZB62"/>
  <c r="ZB63"/>
  <c r="ZB64"/>
  <c r="ZB65"/>
  <c r="ZB66"/>
  <c r="ZB67"/>
  <c r="ZB68"/>
  <c r="ZB69"/>
  <c r="ZB70"/>
  <c r="ZB71"/>
  <c r="ZB72"/>
  <c r="ZB73"/>
  <c r="ZB74"/>
  <c r="ZB75"/>
  <c r="ZB76"/>
  <c r="ZB77"/>
  <c r="ZB78"/>
  <c r="ZB79"/>
  <c r="ZB80"/>
  <c r="ZB81"/>
  <c r="ZB82"/>
  <c r="ZB83"/>
  <c r="ZB84"/>
  <c r="ZB85"/>
  <c r="ZB86"/>
  <c r="ZB87"/>
  <c r="ZB88"/>
  <c r="ZB89"/>
  <c r="ZB90"/>
  <c r="ZB91"/>
  <c r="ZB92"/>
  <c r="ZB93"/>
  <c r="ZB94"/>
  <c r="ZB95"/>
  <c r="ZB96"/>
  <c r="ZB97"/>
  <c r="ZB98"/>
  <c r="ZB99"/>
  <c r="ZB100"/>
  <c r="ZB101"/>
  <c r="ZB102"/>
  <c r="ZB103"/>
  <c r="ZB104"/>
  <c r="ZB105"/>
  <c r="ZB106"/>
  <c r="ZB107"/>
  <c r="ZB108"/>
  <c r="ZB109"/>
  <c r="ZB110"/>
  <c r="ZB111"/>
  <c r="ZB112"/>
  <c r="ZB113"/>
  <c r="ZB114"/>
  <c r="ZB115"/>
  <c r="ZB116"/>
  <c r="ZB117"/>
  <c r="ZB118"/>
  <c r="ZB119"/>
  <c r="ZB120"/>
  <c r="ZB121"/>
  <c r="ZB122"/>
  <c r="ZB14"/>
  <c r="YO15"/>
  <c r="YO16"/>
  <c r="YO17"/>
  <c r="YO18"/>
  <c r="YO19"/>
  <c r="YO20"/>
  <c r="YO22"/>
  <c r="YO24"/>
  <c r="YO25"/>
  <c r="YO26"/>
  <c r="YO27"/>
  <c r="YO28"/>
  <c r="YO29"/>
  <c r="YO30"/>
  <c r="YO31"/>
  <c r="YO32"/>
  <c r="YO33"/>
  <c r="YO34"/>
  <c r="YO35"/>
  <c r="YO36"/>
  <c r="YO38"/>
  <c r="YO39"/>
  <c r="YO40"/>
  <c r="YO41"/>
  <c r="YO42"/>
  <c r="YO43"/>
  <c r="YO44"/>
  <c r="YO45"/>
  <c r="YO46"/>
  <c r="YO47"/>
  <c r="YO48"/>
  <c r="YO50"/>
  <c r="YO51"/>
  <c r="YO52"/>
  <c r="YO53"/>
  <c r="YO54"/>
  <c r="YO55"/>
  <c r="YO56"/>
  <c r="YO57"/>
  <c r="YO58"/>
  <c r="YO59"/>
  <c r="YO60"/>
  <c r="YO61"/>
  <c r="YO62"/>
  <c r="YO63"/>
  <c r="YO64"/>
  <c r="YO65"/>
  <c r="YO66"/>
  <c r="YO67"/>
  <c r="YO68"/>
  <c r="YO69"/>
  <c r="YO70"/>
  <c r="YO71"/>
  <c r="YO72"/>
  <c r="YO73"/>
  <c r="YO74"/>
  <c r="YO75"/>
  <c r="YO76"/>
  <c r="YO77"/>
  <c r="YO78"/>
  <c r="YO79"/>
  <c r="YO80"/>
  <c r="YO81"/>
  <c r="YO83"/>
  <c r="YO84"/>
  <c r="YO85"/>
  <c r="YO86"/>
  <c r="YO87"/>
  <c r="YO88"/>
  <c r="YO89"/>
  <c r="YO90"/>
  <c r="YO91"/>
  <c r="YO93"/>
  <c r="YO94"/>
  <c r="YO95"/>
  <c r="YO96"/>
  <c r="YO97"/>
  <c r="YO98"/>
  <c r="YO99"/>
  <c r="YO100"/>
  <c r="YO101"/>
  <c r="YO102"/>
  <c r="YO103"/>
  <c r="YO104"/>
  <c r="YO105"/>
  <c r="YO106"/>
  <c r="YO107"/>
  <c r="YO108"/>
  <c r="YO109"/>
  <c r="YO110"/>
  <c r="YO111"/>
  <c r="YO112"/>
  <c r="YO113"/>
  <c r="YO114"/>
  <c r="YO116"/>
  <c r="YO117"/>
  <c r="YO118"/>
  <c r="YO119"/>
  <c r="YO120"/>
  <c r="YO121"/>
  <c r="YO122"/>
  <c r="YO14"/>
  <c r="YB15"/>
  <c r="YB16"/>
  <c r="YB17"/>
  <c r="YB18"/>
  <c r="YB19"/>
  <c r="YB20"/>
  <c r="YB21"/>
  <c r="YB22"/>
  <c r="YB23"/>
  <c r="YB24"/>
  <c r="YB25"/>
  <c r="YB26"/>
  <c r="YB27"/>
  <c r="YB28"/>
  <c r="YB29"/>
  <c r="YB30"/>
  <c r="YB31"/>
  <c r="YB32"/>
  <c r="YB33"/>
  <c r="YB34"/>
  <c r="YB35"/>
  <c r="YB36"/>
  <c r="YB37"/>
  <c r="YB38"/>
  <c r="YB39"/>
  <c r="YB40"/>
  <c r="YB41"/>
  <c r="YB42"/>
  <c r="YB43"/>
  <c r="YB44"/>
  <c r="YB45"/>
  <c r="YB46"/>
  <c r="YB47"/>
  <c r="YB48"/>
  <c r="YB49"/>
  <c r="YB50"/>
  <c r="YB51"/>
  <c r="YB52"/>
  <c r="YB53"/>
  <c r="YB54"/>
  <c r="YB55"/>
  <c r="YB56"/>
  <c r="YB57"/>
  <c r="YB58"/>
  <c r="YB59"/>
  <c r="YB60"/>
  <c r="YB61"/>
  <c r="YB62"/>
  <c r="YB63"/>
  <c r="YB64"/>
  <c r="YB65"/>
  <c r="YB66"/>
  <c r="YB67"/>
  <c r="YB68"/>
  <c r="YB69"/>
  <c r="YB70"/>
  <c r="YB71"/>
  <c r="YB72"/>
  <c r="YB73"/>
  <c r="YB74"/>
  <c r="YB75"/>
  <c r="YB76"/>
  <c r="YB77"/>
  <c r="YB78"/>
  <c r="YB79"/>
  <c r="YB80"/>
  <c r="YB81"/>
  <c r="YB82"/>
  <c r="YB83"/>
  <c r="YB84"/>
  <c r="YB85"/>
  <c r="YB86"/>
  <c r="YB87"/>
  <c r="YB88"/>
  <c r="YB89"/>
  <c r="YB90"/>
  <c r="YB91"/>
  <c r="YB92"/>
  <c r="YB93"/>
  <c r="YB94"/>
  <c r="YB95"/>
  <c r="YB96"/>
  <c r="YB97"/>
  <c r="YB98"/>
  <c r="YB99"/>
  <c r="YB100"/>
  <c r="YB101"/>
  <c r="YB102"/>
  <c r="YB103"/>
  <c r="YB104"/>
  <c r="YB105"/>
  <c r="YB106"/>
  <c r="YB107"/>
  <c r="YB108"/>
  <c r="YB109"/>
  <c r="YB110"/>
  <c r="YB111"/>
  <c r="YB112"/>
  <c r="YB113"/>
  <c r="YB114"/>
  <c r="YB115"/>
  <c r="YB116"/>
  <c r="YB117"/>
  <c r="YB118"/>
  <c r="YB119"/>
  <c r="YB120"/>
  <c r="YB121"/>
  <c r="YB122"/>
  <c r="YB14"/>
  <c r="XO15"/>
  <c r="XO16"/>
  <c r="XO17"/>
  <c r="XO18"/>
  <c r="XO19"/>
  <c r="XO20"/>
  <c r="XO21"/>
  <c r="XO22"/>
  <c r="XO23"/>
  <c r="XO24"/>
  <c r="XO25"/>
  <c r="XO26"/>
  <c r="XO27"/>
  <c r="XO28"/>
  <c r="XO29"/>
  <c r="XO30"/>
  <c r="XO31"/>
  <c r="XO32"/>
  <c r="XO33"/>
  <c r="XO34"/>
  <c r="XO35"/>
  <c r="XO36"/>
  <c r="XO37"/>
  <c r="XO38"/>
  <c r="XO39"/>
  <c r="XO40"/>
  <c r="XO41"/>
  <c r="XO42"/>
  <c r="XO43"/>
  <c r="XO44"/>
  <c r="XO45"/>
  <c r="XO46"/>
  <c r="XO47"/>
  <c r="XO48"/>
  <c r="XO49"/>
  <c r="XO50"/>
  <c r="XO51"/>
  <c r="XO52"/>
  <c r="XO53"/>
  <c r="XO54"/>
  <c r="XO55"/>
  <c r="XO56"/>
  <c r="XO57"/>
  <c r="XO58"/>
  <c r="XO59"/>
  <c r="XO60"/>
  <c r="XO61"/>
  <c r="XO62"/>
  <c r="XO63"/>
  <c r="XO64"/>
  <c r="XO65"/>
  <c r="XO66"/>
  <c r="XO67"/>
  <c r="XO68"/>
  <c r="XO69"/>
  <c r="XO70"/>
  <c r="XO71"/>
  <c r="XO72"/>
  <c r="XO73"/>
  <c r="XO74"/>
  <c r="XO75"/>
  <c r="XO76"/>
  <c r="XO77"/>
  <c r="XO78"/>
  <c r="XO79"/>
  <c r="XO80"/>
  <c r="XO81"/>
  <c r="XO82"/>
  <c r="XO83"/>
  <c r="XO84"/>
  <c r="XO85"/>
  <c r="XO86"/>
  <c r="XO87"/>
  <c r="XO88"/>
  <c r="XO89"/>
  <c r="XO90"/>
  <c r="XO91"/>
  <c r="XO92"/>
  <c r="XO93"/>
  <c r="XO94"/>
  <c r="XO95"/>
  <c r="XO96"/>
  <c r="XO97"/>
  <c r="XO98"/>
  <c r="XO99"/>
  <c r="XO100"/>
  <c r="XO101"/>
  <c r="XO102"/>
  <c r="XO103"/>
  <c r="XO104"/>
  <c r="XO105"/>
  <c r="XO106"/>
  <c r="XO107"/>
  <c r="XO108"/>
  <c r="XO109"/>
  <c r="XO110"/>
  <c r="XO111"/>
  <c r="XO112"/>
  <c r="XO113"/>
  <c r="XO114"/>
  <c r="XO115"/>
  <c r="XO116"/>
  <c r="XO117"/>
  <c r="XO118"/>
  <c r="XO119"/>
  <c r="XO120"/>
  <c r="XO121"/>
  <c r="XO122"/>
  <c r="XO14"/>
  <c r="XB15"/>
  <c r="XB16"/>
  <c r="XB17"/>
  <c r="XB18"/>
  <c r="XB19"/>
  <c r="XB20"/>
  <c r="XB21"/>
  <c r="XB22"/>
  <c r="XB23"/>
  <c r="XB24"/>
  <c r="XB25"/>
  <c r="XB26"/>
  <c r="XB27"/>
  <c r="XB28"/>
  <c r="XB29"/>
  <c r="XB30"/>
  <c r="XB31"/>
  <c r="XB32"/>
  <c r="XB33"/>
  <c r="XB34"/>
  <c r="XB35"/>
  <c r="XB36"/>
  <c r="XB37"/>
  <c r="XB38"/>
  <c r="XB39"/>
  <c r="XB40"/>
  <c r="XB41"/>
  <c r="XB42"/>
  <c r="XB43"/>
  <c r="XB44"/>
  <c r="XB45"/>
  <c r="XB46"/>
  <c r="XB47"/>
  <c r="XB48"/>
  <c r="XB49"/>
  <c r="XB50"/>
  <c r="XB51"/>
  <c r="XB52"/>
  <c r="XB53"/>
  <c r="XB54"/>
  <c r="XB55"/>
  <c r="XB56"/>
  <c r="XB57"/>
  <c r="XB58"/>
  <c r="XB59"/>
  <c r="XB60"/>
  <c r="XB61"/>
  <c r="XB62"/>
  <c r="XB63"/>
  <c r="XB64"/>
  <c r="XB65"/>
  <c r="XB66"/>
  <c r="XB67"/>
  <c r="XB68"/>
  <c r="XB69"/>
  <c r="XB70"/>
  <c r="XB71"/>
  <c r="XB72"/>
  <c r="XB73"/>
  <c r="XB74"/>
  <c r="XB75"/>
  <c r="XB76"/>
  <c r="XB77"/>
  <c r="XB78"/>
  <c r="XB79"/>
  <c r="XB80"/>
  <c r="XB81"/>
  <c r="XB82"/>
  <c r="XB83"/>
  <c r="XB84"/>
  <c r="XB85"/>
  <c r="XB86"/>
  <c r="XB87"/>
  <c r="XB88"/>
  <c r="XB89"/>
  <c r="XB90"/>
  <c r="XB91"/>
  <c r="XB92"/>
  <c r="XB93"/>
  <c r="XB94"/>
  <c r="XB95"/>
  <c r="XB96"/>
  <c r="XB97"/>
  <c r="XB98"/>
  <c r="XB99"/>
  <c r="XB100"/>
  <c r="XB101"/>
  <c r="XB102"/>
  <c r="XB103"/>
  <c r="XB104"/>
  <c r="XB105"/>
  <c r="XB106"/>
  <c r="XB107"/>
  <c r="XB108"/>
  <c r="XB109"/>
  <c r="XB110"/>
  <c r="XB111"/>
  <c r="XB112"/>
  <c r="XB113"/>
  <c r="XB114"/>
  <c r="XB115"/>
  <c r="XB116"/>
  <c r="XB117"/>
  <c r="XB118"/>
  <c r="XB119"/>
  <c r="XB120"/>
  <c r="XB121"/>
  <c r="XB122"/>
  <c r="XB14"/>
  <c r="WO15"/>
  <c r="WO16"/>
  <c r="WO17"/>
  <c r="WO18"/>
  <c r="WO19"/>
  <c r="WO20"/>
  <c r="WO21"/>
  <c r="WO22"/>
  <c r="WO23"/>
  <c r="WO24"/>
  <c r="WO25"/>
  <c r="WO26"/>
  <c r="WO27"/>
  <c r="WO28"/>
  <c r="WO29"/>
  <c r="WO30"/>
  <c r="WO31"/>
  <c r="WO32"/>
  <c r="WO33"/>
  <c r="WO34"/>
  <c r="WO35"/>
  <c r="WO36"/>
  <c r="WO37"/>
  <c r="WO38"/>
  <c r="WO39"/>
  <c r="WO40"/>
  <c r="WO41"/>
  <c r="WO42"/>
  <c r="WO43"/>
  <c r="WO44"/>
  <c r="WO45"/>
  <c r="WO46"/>
  <c r="WO47"/>
  <c r="WO48"/>
  <c r="WO49"/>
  <c r="WO50"/>
  <c r="WO51"/>
  <c r="WO52"/>
  <c r="WO53"/>
  <c r="WO54"/>
  <c r="WO55"/>
  <c r="WO56"/>
  <c r="WO57"/>
  <c r="WO58"/>
  <c r="WO59"/>
  <c r="WO60"/>
  <c r="WO61"/>
  <c r="WO62"/>
  <c r="WO63"/>
  <c r="WO64"/>
  <c r="WO65"/>
  <c r="WO66"/>
  <c r="WO67"/>
  <c r="WO68"/>
  <c r="WO69"/>
  <c r="WO70"/>
  <c r="WO71"/>
  <c r="WO72"/>
  <c r="WO73"/>
  <c r="WO74"/>
  <c r="WO75"/>
  <c r="WO76"/>
  <c r="WO77"/>
  <c r="WO78"/>
  <c r="WO79"/>
  <c r="WO80"/>
  <c r="WO81"/>
  <c r="WO82"/>
  <c r="WO83"/>
  <c r="WO84"/>
  <c r="WO85"/>
  <c r="WO86"/>
  <c r="WO87"/>
  <c r="WO88"/>
  <c r="WO89"/>
  <c r="WO90"/>
  <c r="WO91"/>
  <c r="WO92"/>
  <c r="WO93"/>
  <c r="WO94"/>
  <c r="WO95"/>
  <c r="WO96"/>
  <c r="WO97"/>
  <c r="WO98"/>
  <c r="WO99"/>
  <c r="WO100"/>
  <c r="WO101"/>
  <c r="WO102"/>
  <c r="WO103"/>
  <c r="WO104"/>
  <c r="WO105"/>
  <c r="WO106"/>
  <c r="WO107"/>
  <c r="WO108"/>
  <c r="WO109"/>
  <c r="WO110"/>
  <c r="WO111"/>
  <c r="WO112"/>
  <c r="WO113"/>
  <c r="WO114"/>
  <c r="WO115"/>
  <c r="WO116"/>
  <c r="WO117"/>
  <c r="WO118"/>
  <c r="WO119"/>
  <c r="WO120"/>
  <c r="WO121"/>
  <c r="WO122"/>
  <c r="WO14"/>
  <c r="WB15"/>
  <c r="WB16"/>
  <c r="WB17"/>
  <c r="WB18"/>
  <c r="WB19"/>
  <c r="WB20"/>
  <c r="WB21"/>
  <c r="WB22"/>
  <c r="WB23"/>
  <c r="WB24"/>
  <c r="WB25"/>
  <c r="WB26"/>
  <c r="WB27"/>
  <c r="WB28"/>
  <c r="WB29"/>
  <c r="WB30"/>
  <c r="WB31"/>
  <c r="WB32"/>
  <c r="WB33"/>
  <c r="WB34"/>
  <c r="WB35"/>
  <c r="WB36"/>
  <c r="WB37"/>
  <c r="WB38"/>
  <c r="WB39"/>
  <c r="WB40"/>
  <c r="WB41"/>
  <c r="WB42"/>
  <c r="WB43"/>
  <c r="WB44"/>
  <c r="WB45"/>
  <c r="WB46"/>
  <c r="WB47"/>
  <c r="WB48"/>
  <c r="WB49"/>
  <c r="WB50"/>
  <c r="WB51"/>
  <c r="WB52"/>
  <c r="WB53"/>
  <c r="WB54"/>
  <c r="WB55"/>
  <c r="WB56"/>
  <c r="WB57"/>
  <c r="WB58"/>
  <c r="WB59"/>
  <c r="WB60"/>
  <c r="WB61"/>
  <c r="WB62"/>
  <c r="WB63"/>
  <c r="WB64"/>
  <c r="WB65"/>
  <c r="WB66"/>
  <c r="WB67"/>
  <c r="WB68"/>
  <c r="WB69"/>
  <c r="WB70"/>
  <c r="WB71"/>
  <c r="WB72"/>
  <c r="WB73"/>
  <c r="WB74"/>
  <c r="WB75"/>
  <c r="WB76"/>
  <c r="WB77"/>
  <c r="WB78"/>
  <c r="WB79"/>
  <c r="WB80"/>
  <c r="WB81"/>
  <c r="WB82"/>
  <c r="WB83"/>
  <c r="WB84"/>
  <c r="WB85"/>
  <c r="WB86"/>
  <c r="WB87"/>
  <c r="WB88"/>
  <c r="WB89"/>
  <c r="WB90"/>
  <c r="WB91"/>
  <c r="WB92"/>
  <c r="WB93"/>
  <c r="WB94"/>
  <c r="WB95"/>
  <c r="WB96"/>
  <c r="WB97"/>
  <c r="WB98"/>
  <c r="WB99"/>
  <c r="WB100"/>
  <c r="WB101"/>
  <c r="WB102"/>
  <c r="WB103"/>
  <c r="WB104"/>
  <c r="WB105"/>
  <c r="WB106"/>
  <c r="WB107"/>
  <c r="WB108"/>
  <c r="WB109"/>
  <c r="WB110"/>
  <c r="WB111"/>
  <c r="WB112"/>
  <c r="WB113"/>
  <c r="WB114"/>
  <c r="WB115"/>
  <c r="WB116"/>
  <c r="WB117"/>
  <c r="WB118"/>
  <c r="WB119"/>
  <c r="WB120"/>
  <c r="WB121"/>
  <c r="WB122"/>
  <c r="WB14"/>
  <c r="VO15"/>
  <c r="VO16"/>
  <c r="VO17"/>
  <c r="VO18"/>
  <c r="VO19"/>
  <c r="VO20"/>
  <c r="VO21"/>
  <c r="VO22"/>
  <c r="VO23"/>
  <c r="VO24"/>
  <c r="VO25"/>
  <c r="VO26"/>
  <c r="VO27"/>
  <c r="VO28"/>
  <c r="VO29"/>
  <c r="VO30"/>
  <c r="VO31"/>
  <c r="VO32"/>
  <c r="VO33"/>
  <c r="VO34"/>
  <c r="VO35"/>
  <c r="VO36"/>
  <c r="VO37"/>
  <c r="VO38"/>
  <c r="VO39"/>
  <c r="VO40"/>
  <c r="VO41"/>
  <c r="VO42"/>
  <c r="VO43"/>
  <c r="VO44"/>
  <c r="VO45"/>
  <c r="VO46"/>
  <c r="VO47"/>
  <c r="VO48"/>
  <c r="VO49"/>
  <c r="VO50"/>
  <c r="VO51"/>
  <c r="VO52"/>
  <c r="VO53"/>
  <c r="VO54"/>
  <c r="VO55"/>
  <c r="VO56"/>
  <c r="VO57"/>
  <c r="VO58"/>
  <c r="VO59"/>
  <c r="VO60"/>
  <c r="VO61"/>
  <c r="VO62"/>
  <c r="VO63"/>
  <c r="VO64"/>
  <c r="VO65"/>
  <c r="VO66"/>
  <c r="VO67"/>
  <c r="VO68"/>
  <c r="VO69"/>
  <c r="VO70"/>
  <c r="VO71"/>
  <c r="VO72"/>
  <c r="VO73"/>
  <c r="VO74"/>
  <c r="VO75"/>
  <c r="VO76"/>
  <c r="VO77"/>
  <c r="VO78"/>
  <c r="VO79"/>
  <c r="VO80"/>
  <c r="VO81"/>
  <c r="VO82"/>
  <c r="VO83"/>
  <c r="VO84"/>
  <c r="VO85"/>
  <c r="VO86"/>
  <c r="VO87"/>
  <c r="VO88"/>
  <c r="VO89"/>
  <c r="VO90"/>
  <c r="VO91"/>
  <c r="VO92"/>
  <c r="VO93"/>
  <c r="VO94"/>
  <c r="VO95"/>
  <c r="VO96"/>
  <c r="VO97"/>
  <c r="VO98"/>
  <c r="VO99"/>
  <c r="VO100"/>
  <c r="VO101"/>
  <c r="VO102"/>
  <c r="VO103"/>
  <c r="VO104"/>
  <c r="VO105"/>
  <c r="VO106"/>
  <c r="VO107"/>
  <c r="VO108"/>
  <c r="VO109"/>
  <c r="VO110"/>
  <c r="VO111"/>
  <c r="VO112"/>
  <c r="VO113"/>
  <c r="VO114"/>
  <c r="VO115"/>
  <c r="VO116"/>
  <c r="VO117"/>
  <c r="VO118"/>
  <c r="VO119"/>
  <c r="VO120"/>
  <c r="VO121"/>
  <c r="VO122"/>
  <c r="VO14"/>
  <c r="VB15"/>
  <c r="VB16"/>
  <c r="VB17"/>
  <c r="VB18"/>
  <c r="VB19"/>
  <c r="VB20"/>
  <c r="VB21"/>
  <c r="VB22"/>
  <c r="VB23"/>
  <c r="VB24"/>
  <c r="VB25"/>
  <c r="VB26"/>
  <c r="VB27"/>
  <c r="VB28"/>
  <c r="VB29"/>
  <c r="VB30"/>
  <c r="VB31"/>
  <c r="VB32"/>
  <c r="VB33"/>
  <c r="VB34"/>
  <c r="VB35"/>
  <c r="VB36"/>
  <c r="VB37"/>
  <c r="VB38"/>
  <c r="VB39"/>
  <c r="VB40"/>
  <c r="VB41"/>
  <c r="VB42"/>
  <c r="VB43"/>
  <c r="VB44"/>
  <c r="VB45"/>
  <c r="VB46"/>
  <c r="VB47"/>
  <c r="VB48"/>
  <c r="VB49"/>
  <c r="VB50"/>
  <c r="VB51"/>
  <c r="VB52"/>
  <c r="VB53"/>
  <c r="VB54"/>
  <c r="VB55"/>
  <c r="VB56"/>
  <c r="VB57"/>
  <c r="VB58"/>
  <c r="VB59"/>
  <c r="VB60"/>
  <c r="VB61"/>
  <c r="VB62"/>
  <c r="VB63"/>
  <c r="VB64"/>
  <c r="VB65"/>
  <c r="VB66"/>
  <c r="VB67"/>
  <c r="VB68"/>
  <c r="VB69"/>
  <c r="VB70"/>
  <c r="VB71"/>
  <c r="VB72"/>
  <c r="VB73"/>
  <c r="VB74"/>
  <c r="VB75"/>
  <c r="VB76"/>
  <c r="VB77"/>
  <c r="VB78"/>
  <c r="VB79"/>
  <c r="VB80"/>
  <c r="VB81"/>
  <c r="VB82"/>
  <c r="VB83"/>
  <c r="VB84"/>
  <c r="VB85"/>
  <c r="VB86"/>
  <c r="VB87"/>
  <c r="VB88"/>
  <c r="VB89"/>
  <c r="VB90"/>
  <c r="VB91"/>
  <c r="VB92"/>
  <c r="VB93"/>
  <c r="VB94"/>
  <c r="VB95"/>
  <c r="VB96"/>
  <c r="VB97"/>
  <c r="VB98"/>
  <c r="VB99"/>
  <c r="VB100"/>
  <c r="VB101"/>
  <c r="VB102"/>
  <c r="VB103"/>
  <c r="VB104"/>
  <c r="VB105"/>
  <c r="VB106"/>
  <c r="VB107"/>
  <c r="VB108"/>
  <c r="VB109"/>
  <c r="VB110"/>
  <c r="VB111"/>
  <c r="VB112"/>
  <c r="VB113"/>
  <c r="VB114"/>
  <c r="VB115"/>
  <c r="VB116"/>
  <c r="VB117"/>
  <c r="VB118"/>
  <c r="VB119"/>
  <c r="VB120"/>
  <c r="VB121"/>
  <c r="VB122"/>
  <c r="VB14"/>
  <c r="UO15"/>
  <c r="UO16"/>
  <c r="UO17"/>
  <c r="UO18"/>
  <c r="UO19"/>
  <c r="UO20"/>
  <c r="UO21"/>
  <c r="UO22"/>
  <c r="UO23"/>
  <c r="UO24"/>
  <c r="UO25"/>
  <c r="UO26"/>
  <c r="UO27"/>
  <c r="UO28"/>
  <c r="UO29"/>
  <c r="UO30"/>
  <c r="UO31"/>
  <c r="UO32"/>
  <c r="UO33"/>
  <c r="UO34"/>
  <c r="UO35"/>
  <c r="UO36"/>
  <c r="UO37"/>
  <c r="UO38"/>
  <c r="UO39"/>
  <c r="UO40"/>
  <c r="UO41"/>
  <c r="UO42"/>
  <c r="UO43"/>
  <c r="UO44"/>
  <c r="UO45"/>
  <c r="UO46"/>
  <c r="UO47"/>
  <c r="UO48"/>
  <c r="UO49"/>
  <c r="UO50"/>
  <c r="UO51"/>
  <c r="UO52"/>
  <c r="UO53"/>
  <c r="UO54"/>
  <c r="UO55"/>
  <c r="UO56"/>
  <c r="UO57"/>
  <c r="UO58"/>
  <c r="UO59"/>
  <c r="UO60"/>
  <c r="UO61"/>
  <c r="UO62"/>
  <c r="UO63"/>
  <c r="UO64"/>
  <c r="UO65"/>
  <c r="UO66"/>
  <c r="UO67"/>
  <c r="UO68"/>
  <c r="UO69"/>
  <c r="UO70"/>
  <c r="UO71"/>
  <c r="UO72"/>
  <c r="UO73"/>
  <c r="UO74"/>
  <c r="UO75"/>
  <c r="UO76"/>
  <c r="UO77"/>
  <c r="UO78"/>
  <c r="UO79"/>
  <c r="UO80"/>
  <c r="UO81"/>
  <c r="UO82"/>
  <c r="UO83"/>
  <c r="UO84"/>
  <c r="UO85"/>
  <c r="UO86"/>
  <c r="UO87"/>
  <c r="UO88"/>
  <c r="UO89"/>
  <c r="UO90"/>
  <c r="UO91"/>
  <c r="UO92"/>
  <c r="UO93"/>
  <c r="UO94"/>
  <c r="UO95"/>
  <c r="UO96"/>
  <c r="UO97"/>
  <c r="UO98"/>
  <c r="UO99"/>
  <c r="UO100"/>
  <c r="UO101"/>
  <c r="UO102"/>
  <c r="UO103"/>
  <c r="UO104"/>
  <c r="UO105"/>
  <c r="UO106"/>
  <c r="UO107"/>
  <c r="UO108"/>
  <c r="UO109"/>
  <c r="UO110"/>
  <c r="UO111"/>
  <c r="UO112"/>
  <c r="UO113"/>
  <c r="UO114"/>
  <c r="UO115"/>
  <c r="UO116"/>
  <c r="UO117"/>
  <c r="UO118"/>
  <c r="UO119"/>
  <c r="UO120"/>
  <c r="UO121"/>
  <c r="UO122"/>
  <c r="UO14"/>
  <c r="UB15"/>
  <c r="UB16"/>
  <c r="UB17"/>
  <c r="UB18"/>
  <c r="UB19"/>
  <c r="UB20"/>
  <c r="UB21"/>
  <c r="UB22"/>
  <c r="UB23"/>
  <c r="UB24"/>
  <c r="UB25"/>
  <c r="UB26"/>
  <c r="UB27"/>
  <c r="UB28"/>
  <c r="UB29"/>
  <c r="UB30"/>
  <c r="UB31"/>
  <c r="UB32"/>
  <c r="UB33"/>
  <c r="UB34"/>
  <c r="UB35"/>
  <c r="UB36"/>
  <c r="UB37"/>
  <c r="UB38"/>
  <c r="UB39"/>
  <c r="UB40"/>
  <c r="UB41"/>
  <c r="UB42"/>
  <c r="UB43"/>
  <c r="UB44"/>
  <c r="UB45"/>
  <c r="UB46"/>
  <c r="UB47"/>
  <c r="UB48"/>
  <c r="UB49"/>
  <c r="UB50"/>
  <c r="UB51"/>
  <c r="UB52"/>
  <c r="UB53"/>
  <c r="UB54"/>
  <c r="UB55"/>
  <c r="UB56"/>
  <c r="UB57"/>
  <c r="UB58"/>
  <c r="UB59"/>
  <c r="UB60"/>
  <c r="UB61"/>
  <c r="UB62"/>
  <c r="UB63"/>
  <c r="UB64"/>
  <c r="UB65"/>
  <c r="UB66"/>
  <c r="UB67"/>
  <c r="UB68"/>
  <c r="UB69"/>
  <c r="UB70"/>
  <c r="UB71"/>
  <c r="UB72"/>
  <c r="UB73"/>
  <c r="UB74"/>
  <c r="UB75"/>
  <c r="UB76"/>
  <c r="UB77"/>
  <c r="UB78"/>
  <c r="UB79"/>
  <c r="UB80"/>
  <c r="UB81"/>
  <c r="UB82"/>
  <c r="UB83"/>
  <c r="UB84"/>
  <c r="UB85"/>
  <c r="UB86"/>
  <c r="UB87"/>
  <c r="UB88"/>
  <c r="UB89"/>
  <c r="UB90"/>
  <c r="UB91"/>
  <c r="UB92"/>
  <c r="UB93"/>
  <c r="UB94"/>
  <c r="UB95"/>
  <c r="UB96"/>
  <c r="UB97"/>
  <c r="UB98"/>
  <c r="UB99"/>
  <c r="UB100"/>
  <c r="UB101"/>
  <c r="UB102"/>
  <c r="UB103"/>
  <c r="UB104"/>
  <c r="UB105"/>
  <c r="UB106"/>
  <c r="UB107"/>
  <c r="UB108"/>
  <c r="UB109"/>
  <c r="UB110"/>
  <c r="UB111"/>
  <c r="UB112"/>
  <c r="UB113"/>
  <c r="UB114"/>
  <c r="UB115"/>
  <c r="UB116"/>
  <c r="UB117"/>
  <c r="UB118"/>
  <c r="UB119"/>
  <c r="UB120"/>
  <c r="UB121"/>
  <c r="UB122"/>
  <c r="UB14"/>
  <c r="TO15"/>
  <c r="TO16"/>
  <c r="TO17"/>
  <c r="TO18"/>
  <c r="TO19"/>
  <c r="TO20"/>
  <c r="TO21"/>
  <c r="TO22"/>
  <c r="TO23"/>
  <c r="TO24"/>
  <c r="TO25"/>
  <c r="TO26"/>
  <c r="TO27"/>
  <c r="TO28"/>
  <c r="TO29"/>
  <c r="TO30"/>
  <c r="TO31"/>
  <c r="TO32"/>
  <c r="TO33"/>
  <c r="TO34"/>
  <c r="TO35"/>
  <c r="TO36"/>
  <c r="TO37"/>
  <c r="TO38"/>
  <c r="TO39"/>
  <c r="TO40"/>
  <c r="TO41"/>
  <c r="TO42"/>
  <c r="TO43"/>
  <c r="TO44"/>
  <c r="TO45"/>
  <c r="TO46"/>
  <c r="TO47"/>
  <c r="TO48"/>
  <c r="TO49"/>
  <c r="TO50"/>
  <c r="TO51"/>
  <c r="TO52"/>
  <c r="TO53"/>
  <c r="TO54"/>
  <c r="TO55"/>
  <c r="TO56"/>
  <c r="TO57"/>
  <c r="TO58"/>
  <c r="TO59"/>
  <c r="TO60"/>
  <c r="TO61"/>
  <c r="TO62"/>
  <c r="TO63"/>
  <c r="TO64"/>
  <c r="TO65"/>
  <c r="TO66"/>
  <c r="TO67"/>
  <c r="TO68"/>
  <c r="TO69"/>
  <c r="TO70"/>
  <c r="TO71"/>
  <c r="TO72"/>
  <c r="TO73"/>
  <c r="TO74"/>
  <c r="TO75"/>
  <c r="TO76"/>
  <c r="TO77"/>
  <c r="TO78"/>
  <c r="TO79"/>
  <c r="TO80"/>
  <c r="TO81"/>
  <c r="TO82"/>
  <c r="TO83"/>
  <c r="TO84"/>
  <c r="TO85"/>
  <c r="TO86"/>
  <c r="TO87"/>
  <c r="TO88"/>
  <c r="TO89"/>
  <c r="TO90"/>
  <c r="TO91"/>
  <c r="TO92"/>
  <c r="TO93"/>
  <c r="TO94"/>
  <c r="TO95"/>
  <c r="TO96"/>
  <c r="TO97"/>
  <c r="TO98"/>
  <c r="TO99"/>
  <c r="TO100"/>
  <c r="TO101"/>
  <c r="TO102"/>
  <c r="TO103"/>
  <c r="TO104"/>
  <c r="TO105"/>
  <c r="TO106"/>
  <c r="TO107"/>
  <c r="TO108"/>
  <c r="TO109"/>
  <c r="TO110"/>
  <c r="TO111"/>
  <c r="TO112"/>
  <c r="TO113"/>
  <c r="TO114"/>
  <c r="TO115"/>
  <c r="TO116"/>
  <c r="TO117"/>
  <c r="TO118"/>
  <c r="TO119"/>
  <c r="TO120"/>
  <c r="TO121"/>
  <c r="TO122"/>
  <c r="TO14"/>
  <c r="TB15"/>
  <c r="TB16"/>
  <c r="TB17"/>
  <c r="TB18"/>
  <c r="TB19"/>
  <c r="TB20"/>
  <c r="TB21"/>
  <c r="TB22"/>
  <c r="TB23"/>
  <c r="TB24"/>
  <c r="TB25"/>
  <c r="TB26"/>
  <c r="TB27"/>
  <c r="TB28"/>
  <c r="TB29"/>
  <c r="TB30"/>
  <c r="TB31"/>
  <c r="TB32"/>
  <c r="TB33"/>
  <c r="TB34"/>
  <c r="TB35"/>
  <c r="TB36"/>
  <c r="TB37"/>
  <c r="TB38"/>
  <c r="TB39"/>
  <c r="TB40"/>
  <c r="TB41"/>
  <c r="TB42"/>
  <c r="TB43"/>
  <c r="TB44"/>
  <c r="TB45"/>
  <c r="TB46"/>
  <c r="TB47"/>
  <c r="TB48"/>
  <c r="TB49"/>
  <c r="TB50"/>
  <c r="TB51"/>
  <c r="TB52"/>
  <c r="TB53"/>
  <c r="TB54"/>
  <c r="TB55"/>
  <c r="TB56"/>
  <c r="TB57"/>
  <c r="TB58"/>
  <c r="TB59"/>
  <c r="TB60"/>
  <c r="TB61"/>
  <c r="TB62"/>
  <c r="TB63"/>
  <c r="TB64"/>
  <c r="TB65"/>
  <c r="TB66"/>
  <c r="TB67"/>
  <c r="TB68"/>
  <c r="TB69"/>
  <c r="TB70"/>
  <c r="TB71"/>
  <c r="TB72"/>
  <c r="TB73"/>
  <c r="TB74"/>
  <c r="TB75"/>
  <c r="TB76"/>
  <c r="TB77"/>
  <c r="TB78"/>
  <c r="TB79"/>
  <c r="TB80"/>
  <c r="TB81"/>
  <c r="TB82"/>
  <c r="TB83"/>
  <c r="TB84"/>
  <c r="TB85"/>
  <c r="TB86"/>
  <c r="TB87"/>
  <c r="TB88"/>
  <c r="TB89"/>
  <c r="TB90"/>
  <c r="TB91"/>
  <c r="TB92"/>
  <c r="TB93"/>
  <c r="TB94"/>
  <c r="TB95"/>
  <c r="TB96"/>
  <c r="TB97"/>
  <c r="TB98"/>
  <c r="TB99"/>
  <c r="TB100"/>
  <c r="TB101"/>
  <c r="TB102"/>
  <c r="TB103"/>
  <c r="TB104"/>
  <c r="TB105"/>
  <c r="TB106"/>
  <c r="TB107"/>
  <c r="TB108"/>
  <c r="TB109"/>
  <c r="TB110"/>
  <c r="TB111"/>
  <c r="TB112"/>
  <c r="TB113"/>
  <c r="TB114"/>
  <c r="TB115"/>
  <c r="TB116"/>
  <c r="TB117"/>
  <c r="TB118"/>
  <c r="TB119"/>
  <c r="TB120"/>
  <c r="TB121"/>
  <c r="TB122"/>
  <c r="TB14"/>
  <c r="SO15"/>
  <c r="SO16"/>
  <c r="SO17"/>
  <c r="SO18"/>
  <c r="SO19"/>
  <c r="SO20"/>
  <c r="SO21"/>
  <c r="SO22"/>
  <c r="SO23"/>
  <c r="SO24"/>
  <c r="SO25"/>
  <c r="SO26"/>
  <c r="SO27"/>
  <c r="SO28"/>
  <c r="SO29"/>
  <c r="SO30"/>
  <c r="SO31"/>
  <c r="SO32"/>
  <c r="SO33"/>
  <c r="SO34"/>
  <c r="SO35"/>
  <c r="SO36"/>
  <c r="SO37"/>
  <c r="SO38"/>
  <c r="SO39"/>
  <c r="SO40"/>
  <c r="SO41"/>
  <c r="SO42"/>
  <c r="SO43"/>
  <c r="SO44"/>
  <c r="SO45"/>
  <c r="SO46"/>
  <c r="SO47"/>
  <c r="SO48"/>
  <c r="SO49"/>
  <c r="SO50"/>
  <c r="SO51"/>
  <c r="SO52"/>
  <c r="SO53"/>
  <c r="SO54"/>
  <c r="SO55"/>
  <c r="SO56"/>
  <c r="SO57"/>
  <c r="SO58"/>
  <c r="SO59"/>
  <c r="SO60"/>
  <c r="SO61"/>
  <c r="SO62"/>
  <c r="SO63"/>
  <c r="SO64"/>
  <c r="SO65"/>
  <c r="SO66"/>
  <c r="SO67"/>
  <c r="SO68"/>
  <c r="SO69"/>
  <c r="SO70"/>
  <c r="SO71"/>
  <c r="SO72"/>
  <c r="SO73"/>
  <c r="SO74"/>
  <c r="SO75"/>
  <c r="SO76"/>
  <c r="SO77"/>
  <c r="SO78"/>
  <c r="SO79"/>
  <c r="SO80"/>
  <c r="SO81"/>
  <c r="SO82"/>
  <c r="SO83"/>
  <c r="SO84"/>
  <c r="SO85"/>
  <c r="SO86"/>
  <c r="SO87"/>
  <c r="SO88"/>
  <c r="SO89"/>
  <c r="SO90"/>
  <c r="SO91"/>
  <c r="SO92"/>
  <c r="SO93"/>
  <c r="SO94"/>
  <c r="SO95"/>
  <c r="SO96"/>
  <c r="SO97"/>
  <c r="SO98"/>
  <c r="SO99"/>
  <c r="SO100"/>
  <c r="SO101"/>
  <c r="SO102"/>
  <c r="SO103"/>
  <c r="SO104"/>
  <c r="SO105"/>
  <c r="SO106"/>
  <c r="SO107"/>
  <c r="SO108"/>
  <c r="SO109"/>
  <c r="SO110"/>
  <c r="SO111"/>
  <c r="SO112"/>
  <c r="SO113"/>
  <c r="SO114"/>
  <c r="SO115"/>
  <c r="SO116"/>
  <c r="SO117"/>
  <c r="SO118"/>
  <c r="SO119"/>
  <c r="SO120"/>
  <c r="SO121"/>
  <c r="SO122"/>
  <c r="SO14"/>
  <c r="SB15"/>
  <c r="SB16"/>
  <c r="SB17"/>
  <c r="SB18"/>
  <c r="SB19"/>
  <c r="SB20"/>
  <c r="SB21"/>
  <c r="SB22"/>
  <c r="SB23"/>
  <c r="SB24"/>
  <c r="SB25"/>
  <c r="SB26"/>
  <c r="SB27"/>
  <c r="SB28"/>
  <c r="SB29"/>
  <c r="SB30"/>
  <c r="SB31"/>
  <c r="SB32"/>
  <c r="SB33"/>
  <c r="SB34"/>
  <c r="SB35"/>
  <c r="SB36"/>
  <c r="SB37"/>
  <c r="SB38"/>
  <c r="SB39"/>
  <c r="SB40"/>
  <c r="SB41"/>
  <c r="SB42"/>
  <c r="SB43"/>
  <c r="SB44"/>
  <c r="SB45"/>
  <c r="SB46"/>
  <c r="SB47"/>
  <c r="SB48"/>
  <c r="SB49"/>
  <c r="SB50"/>
  <c r="SB51"/>
  <c r="SB52"/>
  <c r="SB53"/>
  <c r="SB54"/>
  <c r="SB55"/>
  <c r="SB56"/>
  <c r="SB57"/>
  <c r="SB58"/>
  <c r="SB59"/>
  <c r="SB60"/>
  <c r="SB61"/>
  <c r="SB62"/>
  <c r="SB63"/>
  <c r="SB64"/>
  <c r="SB65"/>
  <c r="SB66"/>
  <c r="SB67"/>
  <c r="SB68"/>
  <c r="SB69"/>
  <c r="SB70"/>
  <c r="SB71"/>
  <c r="SB72"/>
  <c r="SB73"/>
  <c r="SB74"/>
  <c r="SB75"/>
  <c r="SB76"/>
  <c r="SB77"/>
  <c r="SB78"/>
  <c r="SB79"/>
  <c r="SB80"/>
  <c r="SB81"/>
  <c r="SB82"/>
  <c r="SB83"/>
  <c r="SB84"/>
  <c r="SB85"/>
  <c r="SB86"/>
  <c r="SB87"/>
  <c r="SB88"/>
  <c r="SB89"/>
  <c r="SB90"/>
  <c r="SB91"/>
  <c r="SB92"/>
  <c r="SB93"/>
  <c r="SB94"/>
  <c r="SB95"/>
  <c r="SB96"/>
  <c r="SB97"/>
  <c r="SB98"/>
  <c r="SB99"/>
  <c r="SB100"/>
  <c r="SB101"/>
  <c r="SB102"/>
  <c r="SB103"/>
  <c r="SB104"/>
  <c r="SB105"/>
  <c r="SB106"/>
  <c r="SB107"/>
  <c r="SB108"/>
  <c r="SB109"/>
  <c r="SB110"/>
  <c r="SB111"/>
  <c r="SB112"/>
  <c r="SB113"/>
  <c r="SB114"/>
  <c r="SB115"/>
  <c r="SB116"/>
  <c r="SB117"/>
  <c r="SB118"/>
  <c r="SB119"/>
  <c r="SB120"/>
  <c r="SB121"/>
  <c r="SB122"/>
  <c r="SB14"/>
  <c r="RO15"/>
  <c r="RO16"/>
  <c r="RO17"/>
  <c r="RO18"/>
  <c r="RO19"/>
  <c r="RO20"/>
  <c r="RO21"/>
  <c r="RO22"/>
  <c r="RO23"/>
  <c r="RO24"/>
  <c r="RO25"/>
  <c r="RO26"/>
  <c r="RO27"/>
  <c r="RO28"/>
  <c r="RO29"/>
  <c r="RO30"/>
  <c r="RO31"/>
  <c r="RO32"/>
  <c r="RO33"/>
  <c r="RO34"/>
  <c r="RO35"/>
  <c r="RO36"/>
  <c r="RO37"/>
  <c r="RO38"/>
  <c r="RO39"/>
  <c r="RO40"/>
  <c r="RO41"/>
  <c r="RO42"/>
  <c r="RO43"/>
  <c r="RO44"/>
  <c r="RO45"/>
  <c r="RO46"/>
  <c r="RO47"/>
  <c r="RO48"/>
  <c r="RO49"/>
  <c r="RO50"/>
  <c r="RO51"/>
  <c r="RO52"/>
  <c r="RO53"/>
  <c r="RO54"/>
  <c r="RO55"/>
  <c r="RO56"/>
  <c r="RO57"/>
  <c r="RO58"/>
  <c r="RO59"/>
  <c r="RO60"/>
  <c r="RO61"/>
  <c r="RO62"/>
  <c r="RO63"/>
  <c r="RO64"/>
  <c r="RO65"/>
  <c r="RO66"/>
  <c r="RO67"/>
  <c r="RO68"/>
  <c r="RO69"/>
  <c r="RO70"/>
  <c r="RO71"/>
  <c r="RO72"/>
  <c r="RO73"/>
  <c r="RO74"/>
  <c r="RO75"/>
  <c r="RO76"/>
  <c r="RO77"/>
  <c r="RO78"/>
  <c r="RO79"/>
  <c r="RO80"/>
  <c r="RO81"/>
  <c r="RO82"/>
  <c r="RO83"/>
  <c r="RO84"/>
  <c r="RO85"/>
  <c r="RO86"/>
  <c r="RO87"/>
  <c r="RO88"/>
  <c r="RO89"/>
  <c r="RO90"/>
  <c r="RO91"/>
  <c r="RO92"/>
  <c r="RO93"/>
  <c r="RO94"/>
  <c r="RO95"/>
  <c r="RO96"/>
  <c r="RO97"/>
  <c r="RO98"/>
  <c r="RO99"/>
  <c r="RO100"/>
  <c r="RO101"/>
  <c r="RO102"/>
  <c r="RO103"/>
  <c r="RO104"/>
  <c r="RO105"/>
  <c r="RO106"/>
  <c r="RO107"/>
  <c r="RO108"/>
  <c r="RO109"/>
  <c r="RO110"/>
  <c r="RO111"/>
  <c r="RO112"/>
  <c r="RO113"/>
  <c r="RO114"/>
  <c r="RO115"/>
  <c r="RO116"/>
  <c r="RO117"/>
  <c r="RO118"/>
  <c r="RO119"/>
  <c r="RO120"/>
  <c r="RO121"/>
  <c r="RO122"/>
  <c r="RO14"/>
  <c r="RB15"/>
  <c r="RB16"/>
  <c r="RB17"/>
  <c r="RB18"/>
  <c r="RB19"/>
  <c r="RB20"/>
  <c r="RB21"/>
  <c r="RB22"/>
  <c r="RB23"/>
  <c r="RB24"/>
  <c r="RB25"/>
  <c r="RB26"/>
  <c r="RB27"/>
  <c r="RB28"/>
  <c r="RB29"/>
  <c r="RB30"/>
  <c r="RB31"/>
  <c r="RB32"/>
  <c r="RB33"/>
  <c r="RB34"/>
  <c r="RB35"/>
  <c r="RB36"/>
  <c r="RB37"/>
  <c r="RB38"/>
  <c r="RB39"/>
  <c r="RB40"/>
  <c r="RB41"/>
  <c r="RB42"/>
  <c r="RB43"/>
  <c r="RB44"/>
  <c r="RB45"/>
  <c r="RB46"/>
  <c r="RB47"/>
  <c r="RB48"/>
  <c r="RB49"/>
  <c r="RB50"/>
  <c r="RB51"/>
  <c r="RB52"/>
  <c r="RB53"/>
  <c r="RB54"/>
  <c r="RB55"/>
  <c r="RB56"/>
  <c r="RB57"/>
  <c r="RB58"/>
  <c r="RB59"/>
  <c r="RB60"/>
  <c r="RB61"/>
  <c r="RB62"/>
  <c r="RB63"/>
  <c r="RB64"/>
  <c r="RB65"/>
  <c r="RB66"/>
  <c r="RB67"/>
  <c r="RB68"/>
  <c r="RB69"/>
  <c r="RB70"/>
  <c r="RB71"/>
  <c r="RB72"/>
  <c r="RB73"/>
  <c r="RB74"/>
  <c r="RB75"/>
  <c r="RB76"/>
  <c r="RB77"/>
  <c r="RB78"/>
  <c r="RB79"/>
  <c r="RB80"/>
  <c r="RB81"/>
  <c r="RB82"/>
  <c r="RB83"/>
  <c r="RB84"/>
  <c r="RB85"/>
  <c r="RB86"/>
  <c r="RB87"/>
  <c r="RB88"/>
  <c r="RB89"/>
  <c r="RB90"/>
  <c r="RB91"/>
  <c r="RB92"/>
  <c r="RB93"/>
  <c r="RB94"/>
  <c r="RB95"/>
  <c r="RB96"/>
  <c r="RB97"/>
  <c r="RB98"/>
  <c r="RB99"/>
  <c r="RB100"/>
  <c r="RB101"/>
  <c r="RB102"/>
  <c r="RB103"/>
  <c r="RB104"/>
  <c r="RB105"/>
  <c r="RB106"/>
  <c r="RB107"/>
  <c r="RB108"/>
  <c r="RB109"/>
  <c r="RB110"/>
  <c r="RB111"/>
  <c r="RB112"/>
  <c r="RB113"/>
  <c r="RB114"/>
  <c r="RB115"/>
  <c r="RB116"/>
  <c r="RB117"/>
  <c r="RB118"/>
  <c r="RB119"/>
  <c r="RB120"/>
  <c r="RB121"/>
  <c r="RB122"/>
  <c r="RB14"/>
  <c r="QO15"/>
  <c r="QO16"/>
  <c r="QO17"/>
  <c r="QO18"/>
  <c r="QO19"/>
  <c r="QO20"/>
  <c r="QO21"/>
  <c r="QO22"/>
  <c r="QO23"/>
  <c r="QO24"/>
  <c r="QO25"/>
  <c r="QO26"/>
  <c r="QO27"/>
  <c r="QO28"/>
  <c r="QO29"/>
  <c r="QO30"/>
  <c r="QO31"/>
  <c r="QO32"/>
  <c r="QO33"/>
  <c r="QO34"/>
  <c r="QO35"/>
  <c r="QO36"/>
  <c r="QO37"/>
  <c r="QO38"/>
  <c r="QO39"/>
  <c r="QO40"/>
  <c r="QO41"/>
  <c r="QO42"/>
  <c r="QO43"/>
  <c r="QO44"/>
  <c r="QO45"/>
  <c r="QO46"/>
  <c r="QO47"/>
  <c r="QO48"/>
  <c r="QO49"/>
  <c r="QO50"/>
  <c r="QO51"/>
  <c r="QO52"/>
  <c r="QO53"/>
  <c r="QO54"/>
  <c r="QO55"/>
  <c r="QO56"/>
  <c r="QO57"/>
  <c r="QO58"/>
  <c r="QO59"/>
  <c r="QO60"/>
  <c r="QO61"/>
  <c r="QO62"/>
  <c r="QO63"/>
  <c r="QO64"/>
  <c r="QO65"/>
  <c r="QO66"/>
  <c r="QO67"/>
  <c r="QO68"/>
  <c r="QO69"/>
  <c r="QO70"/>
  <c r="QO71"/>
  <c r="QO72"/>
  <c r="QO73"/>
  <c r="QO74"/>
  <c r="QO75"/>
  <c r="QO76"/>
  <c r="QO77"/>
  <c r="QO78"/>
  <c r="QO79"/>
  <c r="QO80"/>
  <c r="QO81"/>
  <c r="QO82"/>
  <c r="QO83"/>
  <c r="QO84"/>
  <c r="QO85"/>
  <c r="QO86"/>
  <c r="QO87"/>
  <c r="QO88"/>
  <c r="QO89"/>
  <c r="QO90"/>
  <c r="QO91"/>
  <c r="QO92"/>
  <c r="QO93"/>
  <c r="QO94"/>
  <c r="QO95"/>
  <c r="QO96"/>
  <c r="QO97"/>
  <c r="QO98"/>
  <c r="QO99"/>
  <c r="QO100"/>
  <c r="QO101"/>
  <c r="QO102"/>
  <c r="QO103"/>
  <c r="QO104"/>
  <c r="QO105"/>
  <c r="QO106"/>
  <c r="QO107"/>
  <c r="QO108"/>
  <c r="QO109"/>
  <c r="QO110"/>
  <c r="QO111"/>
  <c r="QO112"/>
  <c r="QO113"/>
  <c r="QO114"/>
  <c r="QO115"/>
  <c r="QO116"/>
  <c r="QO117"/>
  <c r="QO118"/>
  <c r="QO119"/>
  <c r="QO120"/>
  <c r="QO121"/>
  <c r="QO122"/>
  <c r="QO14"/>
  <c r="QB15"/>
  <c r="QB16"/>
  <c r="QB17"/>
  <c r="QB18"/>
  <c r="QB19"/>
  <c r="QB20"/>
  <c r="QB21"/>
  <c r="QB22"/>
  <c r="QB23"/>
  <c r="QB24"/>
  <c r="QB25"/>
  <c r="QB26"/>
  <c r="QB27"/>
  <c r="QB28"/>
  <c r="QB29"/>
  <c r="QB30"/>
  <c r="QB31"/>
  <c r="QB32"/>
  <c r="QB33"/>
  <c r="QB34"/>
  <c r="QB35"/>
  <c r="QB36"/>
  <c r="QB37"/>
  <c r="QB38"/>
  <c r="QB39"/>
  <c r="QB40"/>
  <c r="QB41"/>
  <c r="QB42"/>
  <c r="QB43"/>
  <c r="QB44"/>
  <c r="QB45"/>
  <c r="QB46"/>
  <c r="QB47"/>
  <c r="QB48"/>
  <c r="QB49"/>
  <c r="QB50"/>
  <c r="QB51"/>
  <c r="QB52"/>
  <c r="QB53"/>
  <c r="QB54"/>
  <c r="QB55"/>
  <c r="QB56"/>
  <c r="QB57"/>
  <c r="QB58"/>
  <c r="QB59"/>
  <c r="QB60"/>
  <c r="QB61"/>
  <c r="QB62"/>
  <c r="QB63"/>
  <c r="QB64"/>
  <c r="QB65"/>
  <c r="QB66"/>
  <c r="QB67"/>
  <c r="QB68"/>
  <c r="QB69"/>
  <c r="QB70"/>
  <c r="QB71"/>
  <c r="QB72"/>
  <c r="QB73"/>
  <c r="QB74"/>
  <c r="QB75"/>
  <c r="QB76"/>
  <c r="QB77"/>
  <c r="QB78"/>
  <c r="QB79"/>
  <c r="QB80"/>
  <c r="QB81"/>
  <c r="QB82"/>
  <c r="QB83"/>
  <c r="QB84"/>
  <c r="QB85"/>
  <c r="QB86"/>
  <c r="QB87"/>
  <c r="QB88"/>
  <c r="QB89"/>
  <c r="QB90"/>
  <c r="QB91"/>
  <c r="QB92"/>
  <c r="QB93"/>
  <c r="QB94"/>
  <c r="QB95"/>
  <c r="QB96"/>
  <c r="QB97"/>
  <c r="QB98"/>
  <c r="QB99"/>
  <c r="QB100"/>
  <c r="QB101"/>
  <c r="QB102"/>
  <c r="QB103"/>
  <c r="QB104"/>
  <c r="QB105"/>
  <c r="QB106"/>
  <c r="QB107"/>
  <c r="QB108"/>
  <c r="QB109"/>
  <c r="QB110"/>
  <c r="QB111"/>
  <c r="QB112"/>
  <c r="QB113"/>
  <c r="QB114"/>
  <c r="QB115"/>
  <c r="QB116"/>
  <c r="QB117"/>
  <c r="QB118"/>
  <c r="QB119"/>
  <c r="QB120"/>
  <c r="QB121"/>
  <c r="QB122"/>
  <c r="QB14"/>
  <c r="PO15"/>
  <c r="PO16"/>
  <c r="PO17"/>
  <c r="PO18"/>
  <c r="PO19"/>
  <c r="PO20"/>
  <c r="PO21"/>
  <c r="PO22"/>
  <c r="PO23"/>
  <c r="PO24"/>
  <c r="PO25"/>
  <c r="PO26"/>
  <c r="PO27"/>
  <c r="PO28"/>
  <c r="PO29"/>
  <c r="PO30"/>
  <c r="PO31"/>
  <c r="PO32"/>
  <c r="PO33"/>
  <c r="PO34"/>
  <c r="PO35"/>
  <c r="PO36"/>
  <c r="PO37"/>
  <c r="PO38"/>
  <c r="PO39"/>
  <c r="PO40"/>
  <c r="PO41"/>
  <c r="PO42"/>
  <c r="PO43"/>
  <c r="PO44"/>
  <c r="PO45"/>
  <c r="PO46"/>
  <c r="PO47"/>
  <c r="PO48"/>
  <c r="PO49"/>
  <c r="PO50"/>
  <c r="PO51"/>
  <c r="PO52"/>
  <c r="PO53"/>
  <c r="PO54"/>
  <c r="PO55"/>
  <c r="PO56"/>
  <c r="PO57"/>
  <c r="PO58"/>
  <c r="PO59"/>
  <c r="PO60"/>
  <c r="PO61"/>
  <c r="PO62"/>
  <c r="PO63"/>
  <c r="PO64"/>
  <c r="PO65"/>
  <c r="PO66"/>
  <c r="PO67"/>
  <c r="PO68"/>
  <c r="PO69"/>
  <c r="PO70"/>
  <c r="PO71"/>
  <c r="PO72"/>
  <c r="PO73"/>
  <c r="PO74"/>
  <c r="PO75"/>
  <c r="PO76"/>
  <c r="PO77"/>
  <c r="PO78"/>
  <c r="PO79"/>
  <c r="PO80"/>
  <c r="PO81"/>
  <c r="PO82"/>
  <c r="PO83"/>
  <c r="PO84"/>
  <c r="PO85"/>
  <c r="PO86"/>
  <c r="PO87"/>
  <c r="PO88"/>
  <c r="PO89"/>
  <c r="PO90"/>
  <c r="PO91"/>
  <c r="PO92"/>
  <c r="PO93"/>
  <c r="PO94"/>
  <c r="PO95"/>
  <c r="PO96"/>
  <c r="PO97"/>
  <c r="PO98"/>
  <c r="PO99"/>
  <c r="PO100"/>
  <c r="PO101"/>
  <c r="PO102"/>
  <c r="PO103"/>
  <c r="PO104"/>
  <c r="PO105"/>
  <c r="PO106"/>
  <c r="PO107"/>
  <c r="PO108"/>
  <c r="PO109"/>
  <c r="PO110"/>
  <c r="PO111"/>
  <c r="PO112"/>
  <c r="PO113"/>
  <c r="PO114"/>
  <c r="PO115"/>
  <c r="PO116"/>
  <c r="PO117"/>
  <c r="PO118"/>
  <c r="PO119"/>
  <c r="PO120"/>
  <c r="PO121"/>
  <c r="PO122"/>
  <c r="PO14"/>
  <c r="PB15"/>
  <c r="PB16"/>
  <c r="PB17"/>
  <c r="PB18"/>
  <c r="PB19"/>
  <c r="PB20"/>
  <c r="PB21"/>
  <c r="PB22"/>
  <c r="PB23"/>
  <c r="PB24"/>
  <c r="PB25"/>
  <c r="PB26"/>
  <c r="PB27"/>
  <c r="PB28"/>
  <c r="PB29"/>
  <c r="PB30"/>
  <c r="PB31"/>
  <c r="PB32"/>
  <c r="PB33"/>
  <c r="PB34"/>
  <c r="PB35"/>
  <c r="PB36"/>
  <c r="PB37"/>
  <c r="PB38"/>
  <c r="PB39"/>
  <c r="PB40"/>
  <c r="PB41"/>
  <c r="PB42"/>
  <c r="PB43"/>
  <c r="PB44"/>
  <c r="PB45"/>
  <c r="PB46"/>
  <c r="PB47"/>
  <c r="PB48"/>
  <c r="PB49"/>
  <c r="PB50"/>
  <c r="PB51"/>
  <c r="PB52"/>
  <c r="PB53"/>
  <c r="PB54"/>
  <c r="PB55"/>
  <c r="PB56"/>
  <c r="PB57"/>
  <c r="PB58"/>
  <c r="PB59"/>
  <c r="PB60"/>
  <c r="PB61"/>
  <c r="PB62"/>
  <c r="PB63"/>
  <c r="PB64"/>
  <c r="PB65"/>
  <c r="PB66"/>
  <c r="PB67"/>
  <c r="PB68"/>
  <c r="PB69"/>
  <c r="PB70"/>
  <c r="PB71"/>
  <c r="PB72"/>
  <c r="PB73"/>
  <c r="PB74"/>
  <c r="PB75"/>
  <c r="PB76"/>
  <c r="PB77"/>
  <c r="PB78"/>
  <c r="PB79"/>
  <c r="PB80"/>
  <c r="PB81"/>
  <c r="PB82"/>
  <c r="PB83"/>
  <c r="PB84"/>
  <c r="PB85"/>
  <c r="PB86"/>
  <c r="PB87"/>
  <c r="PB88"/>
  <c r="PB89"/>
  <c r="PB90"/>
  <c r="PB91"/>
  <c r="PB92"/>
  <c r="PB93"/>
  <c r="PB94"/>
  <c r="PB95"/>
  <c r="PB96"/>
  <c r="PB97"/>
  <c r="PB98"/>
  <c r="PB99"/>
  <c r="PB100"/>
  <c r="PB101"/>
  <c r="PB102"/>
  <c r="PB103"/>
  <c r="PB104"/>
  <c r="PB105"/>
  <c r="PB106"/>
  <c r="PB107"/>
  <c r="PB108"/>
  <c r="PB109"/>
  <c r="PB110"/>
  <c r="PB111"/>
  <c r="PB112"/>
  <c r="PB113"/>
  <c r="PB114"/>
  <c r="PB115"/>
  <c r="PB116"/>
  <c r="PB117"/>
  <c r="PB118"/>
  <c r="PB119"/>
  <c r="PB120"/>
  <c r="PB121"/>
  <c r="PB122"/>
  <c r="PB14"/>
  <c r="OO15"/>
  <c r="OO16"/>
  <c r="OO17"/>
  <c r="OO18"/>
  <c r="OO19"/>
  <c r="OO20"/>
  <c r="OO21"/>
  <c r="OO22"/>
  <c r="OO23"/>
  <c r="OO24"/>
  <c r="OO25"/>
  <c r="OO26"/>
  <c r="OO27"/>
  <c r="OO28"/>
  <c r="OO29"/>
  <c r="OO30"/>
  <c r="OO31"/>
  <c r="OO32"/>
  <c r="OO33"/>
  <c r="OO34"/>
  <c r="OO35"/>
  <c r="OO36"/>
  <c r="OO37"/>
  <c r="OO38"/>
  <c r="OO39"/>
  <c r="OO40"/>
  <c r="OO41"/>
  <c r="OO42"/>
  <c r="OO43"/>
  <c r="OO44"/>
  <c r="OO45"/>
  <c r="OO46"/>
  <c r="OO47"/>
  <c r="OO48"/>
  <c r="OO49"/>
  <c r="OO50"/>
  <c r="OO51"/>
  <c r="OO52"/>
  <c r="OO53"/>
  <c r="OO54"/>
  <c r="OO55"/>
  <c r="OO56"/>
  <c r="OO57"/>
  <c r="OO58"/>
  <c r="OO59"/>
  <c r="OO60"/>
  <c r="OO61"/>
  <c r="OO62"/>
  <c r="OO63"/>
  <c r="OO64"/>
  <c r="OO65"/>
  <c r="OO66"/>
  <c r="OO67"/>
  <c r="OO68"/>
  <c r="OO69"/>
  <c r="OO70"/>
  <c r="OO71"/>
  <c r="OO72"/>
  <c r="OO73"/>
  <c r="OO74"/>
  <c r="OO75"/>
  <c r="OO76"/>
  <c r="OO77"/>
  <c r="OO78"/>
  <c r="OO79"/>
  <c r="OO80"/>
  <c r="OO81"/>
  <c r="OO82"/>
  <c r="OO83"/>
  <c r="OO84"/>
  <c r="OO85"/>
  <c r="OO86"/>
  <c r="OO87"/>
  <c r="OO88"/>
  <c r="OO89"/>
  <c r="OO90"/>
  <c r="OO91"/>
  <c r="OO92"/>
  <c r="OO93"/>
  <c r="OO94"/>
  <c r="OO95"/>
  <c r="OO96"/>
  <c r="OO97"/>
  <c r="OO98"/>
  <c r="OO99"/>
  <c r="OO100"/>
  <c r="OO101"/>
  <c r="OO102"/>
  <c r="OO103"/>
  <c r="OO104"/>
  <c r="OO105"/>
  <c r="OO106"/>
  <c r="OO107"/>
  <c r="OO108"/>
  <c r="OO109"/>
  <c r="OO110"/>
  <c r="OO111"/>
  <c r="OO112"/>
  <c r="OO113"/>
  <c r="OO114"/>
  <c r="OO115"/>
  <c r="OO116"/>
  <c r="OO117"/>
  <c r="OO118"/>
  <c r="OO119"/>
  <c r="OO120"/>
  <c r="OO121"/>
  <c r="OO122"/>
  <c r="OO14"/>
  <c r="OB15"/>
  <c r="OB16"/>
  <c r="OB17"/>
  <c r="OB18"/>
  <c r="OB19"/>
  <c r="OB20"/>
  <c r="OB21"/>
  <c r="OB22"/>
  <c r="OB23"/>
  <c r="OB24"/>
  <c r="OB25"/>
  <c r="OB26"/>
  <c r="OB27"/>
  <c r="OB28"/>
  <c r="OB29"/>
  <c r="OB30"/>
  <c r="OB31"/>
  <c r="OB32"/>
  <c r="OB33"/>
  <c r="OB34"/>
  <c r="OB35"/>
  <c r="OB36"/>
  <c r="OB37"/>
  <c r="OB38"/>
  <c r="OB39"/>
  <c r="OB40"/>
  <c r="OB41"/>
  <c r="OB42"/>
  <c r="OB43"/>
  <c r="OB44"/>
  <c r="OB45"/>
  <c r="OB46"/>
  <c r="OB47"/>
  <c r="OB48"/>
  <c r="OB49"/>
  <c r="OB50"/>
  <c r="OB51"/>
  <c r="OB52"/>
  <c r="OB53"/>
  <c r="OB54"/>
  <c r="OB55"/>
  <c r="OB56"/>
  <c r="OB57"/>
  <c r="OB58"/>
  <c r="OB59"/>
  <c r="OB60"/>
  <c r="OB61"/>
  <c r="OB62"/>
  <c r="OB63"/>
  <c r="OB64"/>
  <c r="OB65"/>
  <c r="OB66"/>
  <c r="OB67"/>
  <c r="OB68"/>
  <c r="OB69"/>
  <c r="OB70"/>
  <c r="OB71"/>
  <c r="OB72"/>
  <c r="OB73"/>
  <c r="OB74"/>
  <c r="OB75"/>
  <c r="OB76"/>
  <c r="OB77"/>
  <c r="OB78"/>
  <c r="OB79"/>
  <c r="OB80"/>
  <c r="OB81"/>
  <c r="OB82"/>
  <c r="OB83"/>
  <c r="OB84"/>
  <c r="OB85"/>
  <c r="OB86"/>
  <c r="OB87"/>
  <c r="OB88"/>
  <c r="OB89"/>
  <c r="OB90"/>
  <c r="OB91"/>
  <c r="OB92"/>
  <c r="OB93"/>
  <c r="OB94"/>
  <c r="OB95"/>
  <c r="OB96"/>
  <c r="OB97"/>
  <c r="OB98"/>
  <c r="OB99"/>
  <c r="OB100"/>
  <c r="OB101"/>
  <c r="OB102"/>
  <c r="OB103"/>
  <c r="OB104"/>
  <c r="OB105"/>
  <c r="OB106"/>
  <c r="OB107"/>
  <c r="OB108"/>
  <c r="OB109"/>
  <c r="OB110"/>
  <c r="OB111"/>
  <c r="OB112"/>
  <c r="OB113"/>
  <c r="OB114"/>
  <c r="OB115"/>
  <c r="OB116"/>
  <c r="OB117"/>
  <c r="OB118"/>
  <c r="OB119"/>
  <c r="OB120"/>
  <c r="OB121"/>
  <c r="OB122"/>
  <c r="OB14"/>
  <c r="NO15"/>
  <c r="NO16"/>
  <c r="NO17"/>
  <c r="NO18"/>
  <c r="NO19"/>
  <c r="NO20"/>
  <c r="NO21"/>
  <c r="NO22"/>
  <c r="NO23"/>
  <c r="NO24"/>
  <c r="NO25"/>
  <c r="NO26"/>
  <c r="NO27"/>
  <c r="NO28"/>
  <c r="NO29"/>
  <c r="NO30"/>
  <c r="NO31"/>
  <c r="NO32"/>
  <c r="NO33"/>
  <c r="NO34"/>
  <c r="NO35"/>
  <c r="NO36"/>
  <c r="NO37"/>
  <c r="NO38"/>
  <c r="NO39"/>
  <c r="NO40"/>
  <c r="NO41"/>
  <c r="NO42"/>
  <c r="NO43"/>
  <c r="NO44"/>
  <c r="NO45"/>
  <c r="NO46"/>
  <c r="NO47"/>
  <c r="NO48"/>
  <c r="NO49"/>
  <c r="NO50"/>
  <c r="NO51"/>
  <c r="NO52"/>
  <c r="NO53"/>
  <c r="NO54"/>
  <c r="NO55"/>
  <c r="NO56"/>
  <c r="NO57"/>
  <c r="NO58"/>
  <c r="NO59"/>
  <c r="NO60"/>
  <c r="NO61"/>
  <c r="NO62"/>
  <c r="NO63"/>
  <c r="NO64"/>
  <c r="NO65"/>
  <c r="NO66"/>
  <c r="NO67"/>
  <c r="NO68"/>
  <c r="NO69"/>
  <c r="NO70"/>
  <c r="NO71"/>
  <c r="NO72"/>
  <c r="NO73"/>
  <c r="NO74"/>
  <c r="NO75"/>
  <c r="NO76"/>
  <c r="NO77"/>
  <c r="NO78"/>
  <c r="NO79"/>
  <c r="NO80"/>
  <c r="NO81"/>
  <c r="NO82"/>
  <c r="NO83"/>
  <c r="NO84"/>
  <c r="NO85"/>
  <c r="NO86"/>
  <c r="NO87"/>
  <c r="NO88"/>
  <c r="NO89"/>
  <c r="NO90"/>
  <c r="NO91"/>
  <c r="NO92"/>
  <c r="NO93"/>
  <c r="NO94"/>
  <c r="NO95"/>
  <c r="NO96"/>
  <c r="NO97"/>
  <c r="NO98"/>
  <c r="NO99"/>
  <c r="NO100"/>
  <c r="NO101"/>
  <c r="NO102"/>
  <c r="NO103"/>
  <c r="NO104"/>
  <c r="NO105"/>
  <c r="NO106"/>
  <c r="NO107"/>
  <c r="NO108"/>
  <c r="NO109"/>
  <c r="NO110"/>
  <c r="NO111"/>
  <c r="NO112"/>
  <c r="NO113"/>
  <c r="NO114"/>
  <c r="NO115"/>
  <c r="NO116"/>
  <c r="NO117"/>
  <c r="NO118"/>
  <c r="NO119"/>
  <c r="NO120"/>
  <c r="NO121"/>
  <c r="NO122"/>
  <c r="NO14"/>
  <c r="NB15"/>
  <c r="NB16"/>
  <c r="NB17"/>
  <c r="NB18"/>
  <c r="NB19"/>
  <c r="NB20"/>
  <c r="NB21"/>
  <c r="NB22"/>
  <c r="NB23"/>
  <c r="NB24"/>
  <c r="NB25"/>
  <c r="NB26"/>
  <c r="NB27"/>
  <c r="NB28"/>
  <c r="NB29"/>
  <c r="NB30"/>
  <c r="NB31"/>
  <c r="NB32"/>
  <c r="NB33"/>
  <c r="NB34"/>
  <c r="NB35"/>
  <c r="NB36"/>
  <c r="NB37"/>
  <c r="NB38"/>
  <c r="NB39"/>
  <c r="NB40"/>
  <c r="NB41"/>
  <c r="NB42"/>
  <c r="NB43"/>
  <c r="NB44"/>
  <c r="NB45"/>
  <c r="NB46"/>
  <c r="NB47"/>
  <c r="NB48"/>
  <c r="NB49"/>
  <c r="NB50"/>
  <c r="NB51"/>
  <c r="NB52"/>
  <c r="NB53"/>
  <c r="NB54"/>
  <c r="NB55"/>
  <c r="NB56"/>
  <c r="NB57"/>
  <c r="NB58"/>
  <c r="NB59"/>
  <c r="NB60"/>
  <c r="NB61"/>
  <c r="NB62"/>
  <c r="NB63"/>
  <c r="NB64"/>
  <c r="NB65"/>
  <c r="NB66"/>
  <c r="NB67"/>
  <c r="NB68"/>
  <c r="NB69"/>
  <c r="NB70"/>
  <c r="NB71"/>
  <c r="NB72"/>
  <c r="NB73"/>
  <c r="NB74"/>
  <c r="NB75"/>
  <c r="NB76"/>
  <c r="NB77"/>
  <c r="NB78"/>
  <c r="NB79"/>
  <c r="NB80"/>
  <c r="NB81"/>
  <c r="NB82"/>
  <c r="NB83"/>
  <c r="NB84"/>
  <c r="NB85"/>
  <c r="NB86"/>
  <c r="NB87"/>
  <c r="NB88"/>
  <c r="NB89"/>
  <c r="NB90"/>
  <c r="NB91"/>
  <c r="NB92"/>
  <c r="NB93"/>
  <c r="NB94"/>
  <c r="NB95"/>
  <c r="NB96"/>
  <c r="NB97"/>
  <c r="NB98"/>
  <c r="NB99"/>
  <c r="NB100"/>
  <c r="NB101"/>
  <c r="NB102"/>
  <c r="NB103"/>
  <c r="NB104"/>
  <c r="NB105"/>
  <c r="NB106"/>
  <c r="NB107"/>
  <c r="NB108"/>
  <c r="NB109"/>
  <c r="NB110"/>
  <c r="NB111"/>
  <c r="NB112"/>
  <c r="NB113"/>
  <c r="NB114"/>
  <c r="NB115"/>
  <c r="NB116"/>
  <c r="NB117"/>
  <c r="NB118"/>
  <c r="NB119"/>
  <c r="NB120"/>
  <c r="NB121"/>
  <c r="NB122"/>
  <c r="NB14"/>
  <c r="MO15"/>
  <c r="MO16"/>
  <c r="MO17"/>
  <c r="MO18"/>
  <c r="MO19"/>
  <c r="MO20"/>
  <c r="MO21"/>
  <c r="MO22"/>
  <c r="MO23"/>
  <c r="MO24"/>
  <c r="MO25"/>
  <c r="MO26"/>
  <c r="MO27"/>
  <c r="MO28"/>
  <c r="MO29"/>
  <c r="MO30"/>
  <c r="MO31"/>
  <c r="MO32"/>
  <c r="MO33"/>
  <c r="MO34"/>
  <c r="MO35"/>
  <c r="MO36"/>
  <c r="MO37"/>
  <c r="MO38"/>
  <c r="MO39"/>
  <c r="MO40"/>
  <c r="MO41"/>
  <c r="MO42"/>
  <c r="MO43"/>
  <c r="MO44"/>
  <c r="MO45"/>
  <c r="MO46"/>
  <c r="MO47"/>
  <c r="MO48"/>
  <c r="MO49"/>
  <c r="MO50"/>
  <c r="MO51"/>
  <c r="MO52"/>
  <c r="MO53"/>
  <c r="MO54"/>
  <c r="MO55"/>
  <c r="MO56"/>
  <c r="MO57"/>
  <c r="MO58"/>
  <c r="MO59"/>
  <c r="MO60"/>
  <c r="MO61"/>
  <c r="MO62"/>
  <c r="MO63"/>
  <c r="MO64"/>
  <c r="MO65"/>
  <c r="MO66"/>
  <c r="MO67"/>
  <c r="MO68"/>
  <c r="MO69"/>
  <c r="MO70"/>
  <c r="MO71"/>
  <c r="MO72"/>
  <c r="MO73"/>
  <c r="MO74"/>
  <c r="MO75"/>
  <c r="MO76"/>
  <c r="MO77"/>
  <c r="MO78"/>
  <c r="MO79"/>
  <c r="MO80"/>
  <c r="MO81"/>
  <c r="MO82"/>
  <c r="MO83"/>
  <c r="MO84"/>
  <c r="MO85"/>
  <c r="MO86"/>
  <c r="MO87"/>
  <c r="MO88"/>
  <c r="MO89"/>
  <c r="MO90"/>
  <c r="MO91"/>
  <c r="MO92"/>
  <c r="MO93"/>
  <c r="MO94"/>
  <c r="MO95"/>
  <c r="MO96"/>
  <c r="MO97"/>
  <c r="MO98"/>
  <c r="MO99"/>
  <c r="MO100"/>
  <c r="MO101"/>
  <c r="MO102"/>
  <c r="MO103"/>
  <c r="MO104"/>
  <c r="MO105"/>
  <c r="MO106"/>
  <c r="MO107"/>
  <c r="MO108"/>
  <c r="MO109"/>
  <c r="MO110"/>
  <c r="MO111"/>
  <c r="MO112"/>
  <c r="MO113"/>
  <c r="MO114"/>
  <c r="MO115"/>
  <c r="MO116"/>
  <c r="MO117"/>
  <c r="MO118"/>
  <c r="MO119"/>
  <c r="MO120"/>
  <c r="MO121"/>
  <c r="MO122"/>
  <c r="MO14"/>
  <c r="MB15"/>
  <c r="MB16"/>
  <c r="MB17"/>
  <c r="MB18"/>
  <c r="MB19"/>
  <c r="MB20"/>
  <c r="MB21"/>
  <c r="MB22"/>
  <c r="MB23"/>
  <c r="MB24"/>
  <c r="MB25"/>
  <c r="MB26"/>
  <c r="MB27"/>
  <c r="MB28"/>
  <c r="MB29"/>
  <c r="MB30"/>
  <c r="MB31"/>
  <c r="MB32"/>
  <c r="MB33"/>
  <c r="MB34"/>
  <c r="MB35"/>
  <c r="MB36"/>
  <c r="MB37"/>
  <c r="MB38"/>
  <c r="MB39"/>
  <c r="MB40"/>
  <c r="MB41"/>
  <c r="MB42"/>
  <c r="MB43"/>
  <c r="MB44"/>
  <c r="MB45"/>
  <c r="MB46"/>
  <c r="MB47"/>
  <c r="MB48"/>
  <c r="MB49"/>
  <c r="MB50"/>
  <c r="MB51"/>
  <c r="MB52"/>
  <c r="MB53"/>
  <c r="MB54"/>
  <c r="MB55"/>
  <c r="MB56"/>
  <c r="MB57"/>
  <c r="MB58"/>
  <c r="MB59"/>
  <c r="MB60"/>
  <c r="MB61"/>
  <c r="MB62"/>
  <c r="MB63"/>
  <c r="MB64"/>
  <c r="MB65"/>
  <c r="MB66"/>
  <c r="MB67"/>
  <c r="MB68"/>
  <c r="MB69"/>
  <c r="MB70"/>
  <c r="MB71"/>
  <c r="MB72"/>
  <c r="MB73"/>
  <c r="MB74"/>
  <c r="MB75"/>
  <c r="MB76"/>
  <c r="MB77"/>
  <c r="MB78"/>
  <c r="MB79"/>
  <c r="MB80"/>
  <c r="MB81"/>
  <c r="MB82"/>
  <c r="MB83"/>
  <c r="MB84"/>
  <c r="MB85"/>
  <c r="MB86"/>
  <c r="MB87"/>
  <c r="MB88"/>
  <c r="MB89"/>
  <c r="MB90"/>
  <c r="MB91"/>
  <c r="MB92"/>
  <c r="MB93"/>
  <c r="MB94"/>
  <c r="MB95"/>
  <c r="MB96"/>
  <c r="MB97"/>
  <c r="MB98"/>
  <c r="MB99"/>
  <c r="MB100"/>
  <c r="MB101"/>
  <c r="MB102"/>
  <c r="MB103"/>
  <c r="MB104"/>
  <c r="MB105"/>
  <c r="MB106"/>
  <c r="MB107"/>
  <c r="MB108"/>
  <c r="MB109"/>
  <c r="MB110"/>
  <c r="MB111"/>
  <c r="MB112"/>
  <c r="MB113"/>
  <c r="MB114"/>
  <c r="MB115"/>
  <c r="MB116"/>
  <c r="MB117"/>
  <c r="MB118"/>
  <c r="MB119"/>
  <c r="MB120"/>
  <c r="MB121"/>
  <c r="MB122"/>
  <c r="MB14"/>
  <c r="LO15"/>
  <c r="LO16"/>
  <c r="LO17"/>
  <c r="LO18"/>
  <c r="LO19"/>
  <c r="LO20"/>
  <c r="LO21"/>
  <c r="LO22"/>
  <c r="LO23"/>
  <c r="LO24"/>
  <c r="LO25"/>
  <c r="LO26"/>
  <c r="LO27"/>
  <c r="LO28"/>
  <c r="LO29"/>
  <c r="LO30"/>
  <c r="LO31"/>
  <c r="LO32"/>
  <c r="LO33"/>
  <c r="LO34"/>
  <c r="LO35"/>
  <c r="LO36"/>
  <c r="LO37"/>
  <c r="LO38"/>
  <c r="LO39"/>
  <c r="LO40"/>
  <c r="LO41"/>
  <c r="LO42"/>
  <c r="LO43"/>
  <c r="LO44"/>
  <c r="LO45"/>
  <c r="LO46"/>
  <c r="LO47"/>
  <c r="LO48"/>
  <c r="LO49"/>
  <c r="LO50"/>
  <c r="LO51"/>
  <c r="LO52"/>
  <c r="LO53"/>
  <c r="LO54"/>
  <c r="LO55"/>
  <c r="LO56"/>
  <c r="LO57"/>
  <c r="LO58"/>
  <c r="LO59"/>
  <c r="LO60"/>
  <c r="LO61"/>
  <c r="LO62"/>
  <c r="LO63"/>
  <c r="LO64"/>
  <c r="LO65"/>
  <c r="LO66"/>
  <c r="LO67"/>
  <c r="LO68"/>
  <c r="LO69"/>
  <c r="LO70"/>
  <c r="LO71"/>
  <c r="LO72"/>
  <c r="LO73"/>
  <c r="LO74"/>
  <c r="LO75"/>
  <c r="LO76"/>
  <c r="LO77"/>
  <c r="LO78"/>
  <c r="LO79"/>
  <c r="LO80"/>
  <c r="LO81"/>
  <c r="LO82"/>
  <c r="LO83"/>
  <c r="LO84"/>
  <c r="LO85"/>
  <c r="LO86"/>
  <c r="LO87"/>
  <c r="LO88"/>
  <c r="LO89"/>
  <c r="LO90"/>
  <c r="LO91"/>
  <c r="LO92"/>
  <c r="LO93"/>
  <c r="LO94"/>
  <c r="LO95"/>
  <c r="LO96"/>
  <c r="LO97"/>
  <c r="LO98"/>
  <c r="LO99"/>
  <c r="LO100"/>
  <c r="LO101"/>
  <c r="LO102"/>
  <c r="LO103"/>
  <c r="LO104"/>
  <c r="LO105"/>
  <c r="LO106"/>
  <c r="LO107"/>
  <c r="LO108"/>
  <c r="LO109"/>
  <c r="LO110"/>
  <c r="LO111"/>
  <c r="LO112"/>
  <c r="LO113"/>
  <c r="LO114"/>
  <c r="LO115"/>
  <c r="LO116"/>
  <c r="LO117"/>
  <c r="LO118"/>
  <c r="LO119"/>
  <c r="LO120"/>
  <c r="LO121"/>
  <c r="LO122"/>
  <c r="LO14"/>
  <c r="LB15"/>
  <c r="LB16"/>
  <c r="LB17"/>
  <c r="LB18"/>
  <c r="LB19"/>
  <c r="LB20"/>
  <c r="LB21"/>
  <c r="LB22"/>
  <c r="LB23"/>
  <c r="LB24"/>
  <c r="LB25"/>
  <c r="LB26"/>
  <c r="LB27"/>
  <c r="LB28"/>
  <c r="LB29"/>
  <c r="LB30"/>
  <c r="LB31"/>
  <c r="LB32"/>
  <c r="LB33"/>
  <c r="LB34"/>
  <c r="LB35"/>
  <c r="LB36"/>
  <c r="LB37"/>
  <c r="LB38"/>
  <c r="LB39"/>
  <c r="LB40"/>
  <c r="LB41"/>
  <c r="LB42"/>
  <c r="LB43"/>
  <c r="LB44"/>
  <c r="LB45"/>
  <c r="LB46"/>
  <c r="LB47"/>
  <c r="LB48"/>
  <c r="LB49"/>
  <c r="LB50"/>
  <c r="LB51"/>
  <c r="LB52"/>
  <c r="LB53"/>
  <c r="LB54"/>
  <c r="LB55"/>
  <c r="LB56"/>
  <c r="LB57"/>
  <c r="LB58"/>
  <c r="LB59"/>
  <c r="LB60"/>
  <c r="LB61"/>
  <c r="LB62"/>
  <c r="LB63"/>
  <c r="LB64"/>
  <c r="LB65"/>
  <c r="LB66"/>
  <c r="LB67"/>
  <c r="LB68"/>
  <c r="LB69"/>
  <c r="LB70"/>
  <c r="LB71"/>
  <c r="LB72"/>
  <c r="LB73"/>
  <c r="LB74"/>
  <c r="LB75"/>
  <c r="LB76"/>
  <c r="LB77"/>
  <c r="LB78"/>
  <c r="LB79"/>
  <c r="LB80"/>
  <c r="LB81"/>
  <c r="LB82"/>
  <c r="LB83"/>
  <c r="LB84"/>
  <c r="LB85"/>
  <c r="LB86"/>
  <c r="LB87"/>
  <c r="LB88"/>
  <c r="LB89"/>
  <c r="LB90"/>
  <c r="LB91"/>
  <c r="LB92"/>
  <c r="LB93"/>
  <c r="LB94"/>
  <c r="LB95"/>
  <c r="LB96"/>
  <c r="LB97"/>
  <c r="LB98"/>
  <c r="LB99"/>
  <c r="LB100"/>
  <c r="LB101"/>
  <c r="LB102"/>
  <c r="LB103"/>
  <c r="LB104"/>
  <c r="LB105"/>
  <c r="LB106"/>
  <c r="LB107"/>
  <c r="LB108"/>
  <c r="LB109"/>
  <c r="LB110"/>
  <c r="LB111"/>
  <c r="LB112"/>
  <c r="LB113"/>
  <c r="LB114"/>
  <c r="LB115"/>
  <c r="LB116"/>
  <c r="LB117"/>
  <c r="LB118"/>
  <c r="LB119"/>
  <c r="LB120"/>
  <c r="LB121"/>
  <c r="LB122"/>
  <c r="LB14"/>
  <c r="KO15"/>
  <c r="KO16"/>
  <c r="KO17"/>
  <c r="KO18"/>
  <c r="KO19"/>
  <c r="KO20"/>
  <c r="KO21"/>
  <c r="KO22"/>
  <c r="KO23"/>
  <c r="KO24"/>
  <c r="KO25"/>
  <c r="KO26"/>
  <c r="KO27"/>
  <c r="KO28"/>
  <c r="KO29"/>
  <c r="KO30"/>
  <c r="KO31"/>
  <c r="KO32"/>
  <c r="KO33"/>
  <c r="KO34"/>
  <c r="KO35"/>
  <c r="KO36"/>
  <c r="KO37"/>
  <c r="KO38"/>
  <c r="KO39"/>
  <c r="KO40"/>
  <c r="KO41"/>
  <c r="KO42"/>
  <c r="KO43"/>
  <c r="KO44"/>
  <c r="KO45"/>
  <c r="KO46"/>
  <c r="KO47"/>
  <c r="KO48"/>
  <c r="KO49"/>
  <c r="KO50"/>
  <c r="KO51"/>
  <c r="KO52"/>
  <c r="KO53"/>
  <c r="KO54"/>
  <c r="KO55"/>
  <c r="KO56"/>
  <c r="KO57"/>
  <c r="KO58"/>
  <c r="KO59"/>
  <c r="KO60"/>
  <c r="KO61"/>
  <c r="KO62"/>
  <c r="KO63"/>
  <c r="KO64"/>
  <c r="KO65"/>
  <c r="KO66"/>
  <c r="KO67"/>
  <c r="KO68"/>
  <c r="KO69"/>
  <c r="KO70"/>
  <c r="KO71"/>
  <c r="KO72"/>
  <c r="KO73"/>
  <c r="KO74"/>
  <c r="KO75"/>
  <c r="KO76"/>
  <c r="KO77"/>
  <c r="KO78"/>
  <c r="KO79"/>
  <c r="KO80"/>
  <c r="KO81"/>
  <c r="KO82"/>
  <c r="KO83"/>
  <c r="KO84"/>
  <c r="KO85"/>
  <c r="KO86"/>
  <c r="KO87"/>
  <c r="KO88"/>
  <c r="KO89"/>
  <c r="KO90"/>
  <c r="KO91"/>
  <c r="KO92"/>
  <c r="KO93"/>
  <c r="KO94"/>
  <c r="KO95"/>
  <c r="KO96"/>
  <c r="KO97"/>
  <c r="KO98"/>
  <c r="KO99"/>
  <c r="KO100"/>
  <c r="KO101"/>
  <c r="KO102"/>
  <c r="KO103"/>
  <c r="KO104"/>
  <c r="KO105"/>
  <c r="KO106"/>
  <c r="KO107"/>
  <c r="KO108"/>
  <c r="KO109"/>
  <c r="KO110"/>
  <c r="KO111"/>
  <c r="KO112"/>
  <c r="KO113"/>
  <c r="KO114"/>
  <c r="KO115"/>
  <c r="KO116"/>
  <c r="KO117"/>
  <c r="KO118"/>
  <c r="KO119"/>
  <c r="KO120"/>
  <c r="KO121"/>
  <c r="KO122"/>
  <c r="KO14"/>
  <c r="KB15"/>
  <c r="KB16"/>
  <c r="KB17"/>
  <c r="KB18"/>
  <c r="KB19"/>
  <c r="KB20"/>
  <c r="KB21"/>
  <c r="KB22"/>
  <c r="KB23"/>
  <c r="KB24"/>
  <c r="KB25"/>
  <c r="KB26"/>
  <c r="KB27"/>
  <c r="KB28"/>
  <c r="KB29"/>
  <c r="KB30"/>
  <c r="KB31"/>
  <c r="KB32"/>
  <c r="KB33"/>
  <c r="KB34"/>
  <c r="KB35"/>
  <c r="KB36"/>
  <c r="KB37"/>
  <c r="KB38"/>
  <c r="KB39"/>
  <c r="KB40"/>
  <c r="KB41"/>
  <c r="KB42"/>
  <c r="KB43"/>
  <c r="KB44"/>
  <c r="KB45"/>
  <c r="KB46"/>
  <c r="KB47"/>
  <c r="KB48"/>
  <c r="KB49"/>
  <c r="KB50"/>
  <c r="KB51"/>
  <c r="KB52"/>
  <c r="KB53"/>
  <c r="KB54"/>
  <c r="KB55"/>
  <c r="KB56"/>
  <c r="KB57"/>
  <c r="KB58"/>
  <c r="KB59"/>
  <c r="KB60"/>
  <c r="KB61"/>
  <c r="KB62"/>
  <c r="KB63"/>
  <c r="KB64"/>
  <c r="KB65"/>
  <c r="KB66"/>
  <c r="KB67"/>
  <c r="KB68"/>
  <c r="KB69"/>
  <c r="KB70"/>
  <c r="KB71"/>
  <c r="KB72"/>
  <c r="KB73"/>
  <c r="KB74"/>
  <c r="KB75"/>
  <c r="KB76"/>
  <c r="KB77"/>
  <c r="KB78"/>
  <c r="KB79"/>
  <c r="KB80"/>
  <c r="KB81"/>
  <c r="KB82"/>
  <c r="KB83"/>
  <c r="KB84"/>
  <c r="KB85"/>
  <c r="KB86"/>
  <c r="KB87"/>
  <c r="KB88"/>
  <c r="KB89"/>
  <c r="KB90"/>
  <c r="KB91"/>
  <c r="KB92"/>
  <c r="KB93"/>
  <c r="KB94"/>
  <c r="KB95"/>
  <c r="KB96"/>
  <c r="KB97"/>
  <c r="KB98"/>
  <c r="KB99"/>
  <c r="KB100"/>
  <c r="KB101"/>
  <c r="KB102"/>
  <c r="KB103"/>
  <c r="KB104"/>
  <c r="KB105"/>
  <c r="KB106"/>
  <c r="KB107"/>
  <c r="KB108"/>
  <c r="KB109"/>
  <c r="KB110"/>
  <c r="KB111"/>
  <c r="KB112"/>
  <c r="KB113"/>
  <c r="KB114"/>
  <c r="KB115"/>
  <c r="KB116"/>
  <c r="KB117"/>
  <c r="KB118"/>
  <c r="KB119"/>
  <c r="KB120"/>
  <c r="KB121"/>
  <c r="KB122"/>
  <c r="KB14"/>
  <c r="JB15"/>
  <c r="JB16"/>
  <c r="JB17"/>
  <c r="JB18"/>
  <c r="JB19"/>
  <c r="JB20"/>
  <c r="JB21"/>
  <c r="JB22"/>
  <c r="JB23"/>
  <c r="JB24"/>
  <c r="JB25"/>
  <c r="JB26"/>
  <c r="JB27"/>
  <c r="JB28"/>
  <c r="JB29"/>
  <c r="JB30"/>
  <c r="JB31"/>
  <c r="JB32"/>
  <c r="JB33"/>
  <c r="JB34"/>
  <c r="JB35"/>
  <c r="JB36"/>
  <c r="JB37"/>
  <c r="JB38"/>
  <c r="JB39"/>
  <c r="JB40"/>
  <c r="JB41"/>
  <c r="JB42"/>
  <c r="JB43"/>
  <c r="JB44"/>
  <c r="JB45"/>
  <c r="JB46"/>
  <c r="JB47"/>
  <c r="JB48"/>
  <c r="JB49"/>
  <c r="JB50"/>
  <c r="JB51"/>
  <c r="JB52"/>
  <c r="JB53"/>
  <c r="JB54"/>
  <c r="JB55"/>
  <c r="JB56"/>
  <c r="JB57"/>
  <c r="JB58"/>
  <c r="JB59"/>
  <c r="JB60"/>
  <c r="JB61"/>
  <c r="JB62"/>
  <c r="JB63"/>
  <c r="JB64"/>
  <c r="JB65"/>
  <c r="JB66"/>
  <c r="JB67"/>
  <c r="JB68"/>
  <c r="JB69"/>
  <c r="JB70"/>
  <c r="JB71"/>
  <c r="JB72"/>
  <c r="JB73"/>
  <c r="JB74"/>
  <c r="JB75"/>
  <c r="JB76"/>
  <c r="JB77"/>
  <c r="JB78"/>
  <c r="JB79"/>
  <c r="JB80"/>
  <c r="JB81"/>
  <c r="JB82"/>
  <c r="JB83"/>
  <c r="JB84"/>
  <c r="JB85"/>
  <c r="JB86"/>
  <c r="JB87"/>
  <c r="JB88"/>
  <c r="JB89"/>
  <c r="JB90"/>
  <c r="JB91"/>
  <c r="JB92"/>
  <c r="JB93"/>
  <c r="JB94"/>
  <c r="JB95"/>
  <c r="JB96"/>
  <c r="JB97"/>
  <c r="JB98"/>
  <c r="JB99"/>
  <c r="JB100"/>
  <c r="JB101"/>
  <c r="JB102"/>
  <c r="JB103"/>
  <c r="JB104"/>
  <c r="JB105"/>
  <c r="JB106"/>
  <c r="JB107"/>
  <c r="JB108"/>
  <c r="JB109"/>
  <c r="JB110"/>
  <c r="JB111"/>
  <c r="JB112"/>
  <c r="JB113"/>
  <c r="JB114"/>
  <c r="JB115"/>
  <c r="JB116"/>
  <c r="JB117"/>
  <c r="JB118"/>
  <c r="JB119"/>
  <c r="JB120"/>
  <c r="JB121"/>
  <c r="JB122"/>
  <c r="JB14"/>
  <c r="IO15"/>
  <c r="IO16"/>
  <c r="IO17"/>
  <c r="IO18"/>
  <c r="IO19"/>
  <c r="IO20"/>
  <c r="IO21"/>
  <c r="IO22"/>
  <c r="IO23"/>
  <c r="IO24"/>
  <c r="IO25"/>
  <c r="IO26"/>
  <c r="IO27"/>
  <c r="IO28"/>
  <c r="IO29"/>
  <c r="IO30"/>
  <c r="IO31"/>
  <c r="IO32"/>
  <c r="IO33"/>
  <c r="IO34"/>
  <c r="IO35"/>
  <c r="IO36"/>
  <c r="IO37"/>
  <c r="IO38"/>
  <c r="IO39"/>
  <c r="IO40"/>
  <c r="IO41"/>
  <c r="IO42"/>
  <c r="IO43"/>
  <c r="IO44"/>
  <c r="IO45"/>
  <c r="IO46"/>
  <c r="IO47"/>
  <c r="IO48"/>
  <c r="IO49"/>
  <c r="IO50"/>
  <c r="IO51"/>
  <c r="IO52"/>
  <c r="IO53"/>
  <c r="IO54"/>
  <c r="IO55"/>
  <c r="IO56"/>
  <c r="IO57"/>
  <c r="IO58"/>
  <c r="IO59"/>
  <c r="IO60"/>
  <c r="IO61"/>
  <c r="IO62"/>
  <c r="IO63"/>
  <c r="IO64"/>
  <c r="IO65"/>
  <c r="IO66"/>
  <c r="IO67"/>
  <c r="IO68"/>
  <c r="IO69"/>
  <c r="IO70"/>
  <c r="IO71"/>
  <c r="IO72"/>
  <c r="IO73"/>
  <c r="IO74"/>
  <c r="IO75"/>
  <c r="IO76"/>
  <c r="IO77"/>
  <c r="IO78"/>
  <c r="IO79"/>
  <c r="IO80"/>
  <c r="IO81"/>
  <c r="IO82"/>
  <c r="IO83"/>
  <c r="IO84"/>
  <c r="IO85"/>
  <c r="IO86"/>
  <c r="IO87"/>
  <c r="IO88"/>
  <c r="IO89"/>
  <c r="IO90"/>
  <c r="IO91"/>
  <c r="IO92"/>
  <c r="IO93"/>
  <c r="IO94"/>
  <c r="IO95"/>
  <c r="IO96"/>
  <c r="IO97"/>
  <c r="IO98"/>
  <c r="IO99"/>
  <c r="IO100"/>
  <c r="IO101"/>
  <c r="IO102"/>
  <c r="IO103"/>
  <c r="IO104"/>
  <c r="IO105"/>
  <c r="IO106"/>
  <c r="IO107"/>
  <c r="IO108"/>
  <c r="IO109"/>
  <c r="IO110"/>
  <c r="IO111"/>
  <c r="IO112"/>
  <c r="IO113"/>
  <c r="IO114"/>
  <c r="IO115"/>
  <c r="IO116"/>
  <c r="IO117"/>
  <c r="IO118"/>
  <c r="IO119"/>
  <c r="IO120"/>
  <c r="IO121"/>
  <c r="IO122"/>
  <c r="IO14"/>
  <c r="IB15"/>
  <c r="IB16"/>
  <c r="IB17"/>
  <c r="IB18"/>
  <c r="IB19"/>
  <c r="IB20"/>
  <c r="IB21"/>
  <c r="IB22"/>
  <c r="IB23"/>
  <c r="IB24"/>
  <c r="IB25"/>
  <c r="IB26"/>
  <c r="IB27"/>
  <c r="IB29"/>
  <c r="IB32"/>
  <c r="IB33"/>
  <c r="IB34"/>
  <c r="IB35"/>
  <c r="IB36"/>
  <c r="IB37"/>
  <c r="IB38"/>
  <c r="IB40"/>
  <c r="IB42"/>
  <c r="IB43"/>
  <c r="IB44"/>
  <c r="IB45"/>
  <c r="IB47"/>
  <c r="IB48"/>
  <c r="IB50"/>
  <c r="IB51"/>
  <c r="IB52"/>
  <c r="IB53"/>
  <c r="IB54"/>
  <c r="IB55"/>
  <c r="IB56"/>
  <c r="IB57"/>
  <c r="IB58"/>
  <c r="IB59"/>
  <c r="IB60"/>
  <c r="IB61"/>
  <c r="IB62"/>
  <c r="IB63"/>
  <c r="IB64"/>
  <c r="IB65"/>
  <c r="IB66"/>
  <c r="IB67"/>
  <c r="IB68"/>
  <c r="IB69"/>
  <c r="IB70"/>
  <c r="IB71"/>
  <c r="IB72"/>
  <c r="IB74"/>
  <c r="IB75"/>
  <c r="IB76"/>
  <c r="IB77"/>
  <c r="IB78"/>
  <c r="IB79"/>
  <c r="IB80"/>
  <c r="IB82"/>
  <c r="IB83"/>
  <c r="IB84"/>
  <c r="IB85"/>
  <c r="IB86"/>
  <c r="IB87"/>
  <c r="IB88"/>
  <c r="IB89"/>
  <c r="IB90"/>
  <c r="IB91"/>
  <c r="IB92"/>
  <c r="IB93"/>
  <c r="IB94"/>
  <c r="IB95"/>
  <c r="IB96"/>
  <c r="IB97"/>
  <c r="IB98"/>
  <c r="IB99"/>
  <c r="IB100"/>
  <c r="IB101"/>
  <c r="IB102"/>
  <c r="IB103"/>
  <c r="IB104"/>
  <c r="IB105"/>
  <c r="IB106"/>
  <c r="IB107"/>
  <c r="IB108"/>
  <c r="IB109"/>
  <c r="IB110"/>
  <c r="IB111"/>
  <c r="IB112"/>
  <c r="IB113"/>
  <c r="IB114"/>
  <c r="IB115"/>
  <c r="IB116"/>
  <c r="IB117"/>
  <c r="IB118"/>
  <c r="IB119"/>
  <c r="IB120"/>
  <c r="IB121"/>
  <c r="IB122"/>
  <c r="IB14"/>
  <c r="HO15"/>
  <c r="HO16"/>
  <c r="HO17"/>
  <c r="HO18"/>
  <c r="HO19"/>
  <c r="HO20"/>
  <c r="HO21"/>
  <c r="HO22"/>
  <c r="HO23"/>
  <c r="HO24"/>
  <c r="HO25"/>
  <c r="HO26"/>
  <c r="HO27"/>
  <c r="HO28"/>
  <c r="HO29"/>
  <c r="HO30"/>
  <c r="HO31"/>
  <c r="HO32"/>
  <c r="HO33"/>
  <c r="HO34"/>
  <c r="HO35"/>
  <c r="HO36"/>
  <c r="HO37"/>
  <c r="HO38"/>
  <c r="HO39"/>
  <c r="HO40"/>
  <c r="HO41"/>
  <c r="HO42"/>
  <c r="HO43"/>
  <c r="HO44"/>
  <c r="HO45"/>
  <c r="HO46"/>
  <c r="HO47"/>
  <c r="HO48"/>
  <c r="HO49"/>
  <c r="HO50"/>
  <c r="HO51"/>
  <c r="HO52"/>
  <c r="HO53"/>
  <c r="HO54"/>
  <c r="HO55"/>
  <c r="HO56"/>
  <c r="HO57"/>
  <c r="HO58"/>
  <c r="HO59"/>
  <c r="HO60"/>
  <c r="HO61"/>
  <c r="HO62"/>
  <c r="HO63"/>
  <c r="HO64"/>
  <c r="HO65"/>
  <c r="HO66"/>
  <c r="HO67"/>
  <c r="HO68"/>
  <c r="HO69"/>
  <c r="HO70"/>
  <c r="HO71"/>
  <c r="HO72"/>
  <c r="HO73"/>
  <c r="HO74"/>
  <c r="HO75"/>
  <c r="HO76"/>
  <c r="HO77"/>
  <c r="HO78"/>
  <c r="HO79"/>
  <c r="HO80"/>
  <c r="HO81"/>
  <c r="HO82"/>
  <c r="HO83"/>
  <c r="HO84"/>
  <c r="HO85"/>
  <c r="HO86"/>
  <c r="HO87"/>
  <c r="HO88"/>
  <c r="HO89"/>
  <c r="HO90"/>
  <c r="HO91"/>
  <c r="HO92"/>
  <c r="HO93"/>
  <c r="HO94"/>
  <c r="HO95"/>
  <c r="HO96"/>
  <c r="HO97"/>
  <c r="HO98"/>
  <c r="HO99"/>
  <c r="HO100"/>
  <c r="HO101"/>
  <c r="HO102"/>
  <c r="HO103"/>
  <c r="HO104"/>
  <c r="HO105"/>
  <c r="HO106"/>
  <c r="HO107"/>
  <c r="HO108"/>
  <c r="HO109"/>
  <c r="HO110"/>
  <c r="HO111"/>
  <c r="HO112"/>
  <c r="HO113"/>
  <c r="HO114"/>
  <c r="HO115"/>
  <c r="HO116"/>
  <c r="HO117"/>
  <c r="HO118"/>
  <c r="HO119"/>
  <c r="HO120"/>
  <c r="HO121"/>
  <c r="HO122"/>
  <c r="HO14"/>
  <c r="HB15"/>
  <c r="HB16"/>
  <c r="HB17"/>
  <c r="HB18"/>
  <c r="HB19"/>
  <c r="HB20"/>
  <c r="HB21"/>
  <c r="HB22"/>
  <c r="HB23"/>
  <c r="HB24"/>
  <c r="HB25"/>
  <c r="HB26"/>
  <c r="HB27"/>
  <c r="HB28"/>
  <c r="HB29"/>
  <c r="HB30"/>
  <c r="HB31"/>
  <c r="HB32"/>
  <c r="HB33"/>
  <c r="HB34"/>
  <c r="HB35"/>
  <c r="HB36"/>
  <c r="HB37"/>
  <c r="HB38"/>
  <c r="HB39"/>
  <c r="HB40"/>
  <c r="HB41"/>
  <c r="HB42"/>
  <c r="HB43"/>
  <c r="HB44"/>
  <c r="HB45"/>
  <c r="HB46"/>
  <c r="HB47"/>
  <c r="HB48"/>
  <c r="HB49"/>
  <c r="HB50"/>
  <c r="HB51"/>
  <c r="HB52"/>
  <c r="HB53"/>
  <c r="HB54"/>
  <c r="HB55"/>
  <c r="HB56"/>
  <c r="HB57"/>
  <c r="HB58"/>
  <c r="HB59"/>
  <c r="HB60"/>
  <c r="HB61"/>
  <c r="HB62"/>
  <c r="HB63"/>
  <c r="HB64"/>
  <c r="HB65"/>
  <c r="HB66"/>
  <c r="HB67"/>
  <c r="HB68"/>
  <c r="HB69"/>
  <c r="HB70"/>
  <c r="HB71"/>
  <c r="HB72"/>
  <c r="HB73"/>
  <c r="HB74"/>
  <c r="HB75"/>
  <c r="HB76"/>
  <c r="HB77"/>
  <c r="HB78"/>
  <c r="HB79"/>
  <c r="HB80"/>
  <c r="HB81"/>
  <c r="HB82"/>
  <c r="HB83"/>
  <c r="HB84"/>
  <c r="HB85"/>
  <c r="HB86"/>
  <c r="HB87"/>
  <c r="HB88"/>
  <c r="HB89"/>
  <c r="HB90"/>
  <c r="HB91"/>
  <c r="HB92"/>
  <c r="HB93"/>
  <c r="HB94"/>
  <c r="HB95"/>
  <c r="HB96"/>
  <c r="HB97"/>
  <c r="HB98"/>
  <c r="HB99"/>
  <c r="HB100"/>
  <c r="HB101"/>
  <c r="HB102"/>
  <c r="HB103"/>
  <c r="HB104"/>
  <c r="HB105"/>
  <c r="HB106"/>
  <c r="HB107"/>
  <c r="HB108"/>
  <c r="HB109"/>
  <c r="HB110"/>
  <c r="HB111"/>
  <c r="HB112"/>
  <c r="HB113"/>
  <c r="HB114"/>
  <c r="HB115"/>
  <c r="HB116"/>
  <c r="HB117"/>
  <c r="HB118"/>
  <c r="HB119"/>
  <c r="HB120"/>
  <c r="HB121"/>
  <c r="HB122"/>
  <c r="HB14"/>
  <c r="GO15"/>
  <c r="GO16"/>
  <c r="GO17"/>
  <c r="GO18"/>
  <c r="GO19"/>
  <c r="GO20"/>
  <c r="GO21"/>
  <c r="GO22"/>
  <c r="GO23"/>
  <c r="GO24"/>
  <c r="GO25"/>
  <c r="GO26"/>
  <c r="GO27"/>
  <c r="GO28"/>
  <c r="GO29"/>
  <c r="GO30"/>
  <c r="GO31"/>
  <c r="GO32"/>
  <c r="GO33"/>
  <c r="GO34"/>
  <c r="GO35"/>
  <c r="GO36"/>
  <c r="GO37"/>
  <c r="GO38"/>
  <c r="GO39"/>
  <c r="GO40"/>
  <c r="GO41"/>
  <c r="GO42"/>
  <c r="GO43"/>
  <c r="GO44"/>
  <c r="GO45"/>
  <c r="GO46"/>
  <c r="GO47"/>
  <c r="GO48"/>
  <c r="GO49"/>
  <c r="GO50"/>
  <c r="GO51"/>
  <c r="GO52"/>
  <c r="GO53"/>
  <c r="GO54"/>
  <c r="GO55"/>
  <c r="GO56"/>
  <c r="GO57"/>
  <c r="GO58"/>
  <c r="GO59"/>
  <c r="GO60"/>
  <c r="GO61"/>
  <c r="GO62"/>
  <c r="GO63"/>
  <c r="GO64"/>
  <c r="GO65"/>
  <c r="GO66"/>
  <c r="GO67"/>
  <c r="GO68"/>
  <c r="GO69"/>
  <c r="GO70"/>
  <c r="GO71"/>
  <c r="GO72"/>
  <c r="GO73"/>
  <c r="GO74"/>
  <c r="GO75"/>
  <c r="GO76"/>
  <c r="GO77"/>
  <c r="GO78"/>
  <c r="GO79"/>
  <c r="GO80"/>
  <c r="GO81"/>
  <c r="GO82"/>
  <c r="GO83"/>
  <c r="GO84"/>
  <c r="GO85"/>
  <c r="GO86"/>
  <c r="GO87"/>
  <c r="GO88"/>
  <c r="GO89"/>
  <c r="GO90"/>
  <c r="GO91"/>
  <c r="GO92"/>
  <c r="GO93"/>
  <c r="GO94"/>
  <c r="GO95"/>
  <c r="GO96"/>
  <c r="GO97"/>
  <c r="GO98"/>
  <c r="GO99"/>
  <c r="GO100"/>
  <c r="GO101"/>
  <c r="GO102"/>
  <c r="GO103"/>
  <c r="GO104"/>
  <c r="GO105"/>
  <c r="GO106"/>
  <c r="GO107"/>
  <c r="GO108"/>
  <c r="GO109"/>
  <c r="GO110"/>
  <c r="GO111"/>
  <c r="GO112"/>
  <c r="GO113"/>
  <c r="GO114"/>
  <c r="GO115"/>
  <c r="GO116"/>
  <c r="GO117"/>
  <c r="GO118"/>
  <c r="GO119"/>
  <c r="GO120"/>
  <c r="GO121"/>
  <c r="GO122"/>
  <c r="GO14"/>
  <c r="GB15"/>
  <c r="GB16"/>
  <c r="GB17"/>
  <c r="GB18"/>
  <c r="GB19"/>
  <c r="GB20"/>
  <c r="GB21"/>
  <c r="GB22"/>
  <c r="GB23"/>
  <c r="GB24"/>
  <c r="GB25"/>
  <c r="GB26"/>
  <c r="GB27"/>
  <c r="GB28"/>
  <c r="GB29"/>
  <c r="GB30"/>
  <c r="GB31"/>
  <c r="GB32"/>
  <c r="GB33"/>
  <c r="GB34"/>
  <c r="GB35"/>
  <c r="GB36"/>
  <c r="GB37"/>
  <c r="GB38"/>
  <c r="GB39"/>
  <c r="GB40"/>
  <c r="GB41"/>
  <c r="GB42"/>
  <c r="GB43"/>
  <c r="GB44"/>
  <c r="GB45"/>
  <c r="GB46"/>
  <c r="GB47"/>
  <c r="GB48"/>
  <c r="GB49"/>
  <c r="GB50"/>
  <c r="GB51"/>
  <c r="GB52"/>
  <c r="GB53"/>
  <c r="GB54"/>
  <c r="GB55"/>
  <c r="GB56"/>
  <c r="GB57"/>
  <c r="GB58"/>
  <c r="GB59"/>
  <c r="GB60"/>
  <c r="GB62"/>
  <c r="GB63"/>
  <c r="GB64"/>
  <c r="GB65"/>
  <c r="GB66"/>
  <c r="GB67"/>
  <c r="GB68"/>
  <c r="GB69"/>
  <c r="GB70"/>
  <c r="GB71"/>
  <c r="GB72"/>
  <c r="GB73"/>
  <c r="GB74"/>
  <c r="GB75"/>
  <c r="GB76"/>
  <c r="GB77"/>
  <c r="GB78"/>
  <c r="GB79"/>
  <c r="GB80"/>
  <c r="GB81"/>
  <c r="GB82"/>
  <c r="GB83"/>
  <c r="GB84"/>
  <c r="GB85"/>
  <c r="GB86"/>
  <c r="GB87"/>
  <c r="GB88"/>
  <c r="GB89"/>
  <c r="GB90"/>
  <c r="GB91"/>
  <c r="GB92"/>
  <c r="GB93"/>
  <c r="GB94"/>
  <c r="GB95"/>
  <c r="GB96"/>
  <c r="GB97"/>
  <c r="GB98"/>
  <c r="GB99"/>
  <c r="GB100"/>
  <c r="GB101"/>
  <c r="GB102"/>
  <c r="GB103"/>
  <c r="GB104"/>
  <c r="GB105"/>
  <c r="GB106"/>
  <c r="GB107"/>
  <c r="GB108"/>
  <c r="GB109"/>
  <c r="GB110"/>
  <c r="GB111"/>
  <c r="GB112"/>
  <c r="GB113"/>
  <c r="GB114"/>
  <c r="GB115"/>
  <c r="GB116"/>
  <c r="GB117"/>
  <c r="GB118"/>
  <c r="GB119"/>
  <c r="GB120"/>
  <c r="GB121"/>
  <c r="GB122"/>
  <c r="GB14"/>
  <c r="FO15"/>
  <c r="FO16"/>
  <c r="FO17"/>
  <c r="FO18"/>
  <c r="FO19"/>
  <c r="FO20"/>
  <c r="FO21"/>
  <c r="FO22"/>
  <c r="FO23"/>
  <c r="FO24"/>
  <c r="FO25"/>
  <c r="FO26"/>
  <c r="FO27"/>
  <c r="FO28"/>
  <c r="FO29"/>
  <c r="FO30"/>
  <c r="FO31"/>
  <c r="FO32"/>
  <c r="FO33"/>
  <c r="FO34"/>
  <c r="FO35"/>
  <c r="FO36"/>
  <c r="FO37"/>
  <c r="FO38"/>
  <c r="FO39"/>
  <c r="FO40"/>
  <c r="FO41"/>
  <c r="FO42"/>
  <c r="FO43"/>
  <c r="FO44"/>
  <c r="FO45"/>
  <c r="FO46"/>
  <c r="FO47"/>
  <c r="FO48"/>
  <c r="FO49"/>
  <c r="FO50"/>
  <c r="FO51"/>
  <c r="FO52"/>
  <c r="FO53"/>
  <c r="FO54"/>
  <c r="FO55"/>
  <c r="FO56"/>
  <c r="FO57"/>
  <c r="FO58"/>
  <c r="FO59"/>
  <c r="FO60"/>
  <c r="FO61"/>
  <c r="FO62"/>
  <c r="FO63"/>
  <c r="FO64"/>
  <c r="FO65"/>
  <c r="FO66"/>
  <c r="FO67"/>
  <c r="FO68"/>
  <c r="FO69"/>
  <c r="FO70"/>
  <c r="FO71"/>
  <c r="FO72"/>
  <c r="FO73"/>
  <c r="FO74"/>
  <c r="FO75"/>
  <c r="FO76"/>
  <c r="FO77"/>
  <c r="FO78"/>
  <c r="FO79"/>
  <c r="FO80"/>
  <c r="FO81"/>
  <c r="FO82"/>
  <c r="FO83"/>
  <c r="FO84"/>
  <c r="FO85"/>
  <c r="FO86"/>
  <c r="FO87"/>
  <c r="FO88"/>
  <c r="FO89"/>
  <c r="FO90"/>
  <c r="FO91"/>
  <c r="FO92"/>
  <c r="FO93"/>
  <c r="FO94"/>
  <c r="FO95"/>
  <c r="FO96"/>
  <c r="FO97"/>
  <c r="FO98"/>
  <c r="FO99"/>
  <c r="FO100"/>
  <c r="FO101"/>
  <c r="FO102"/>
  <c r="FO103"/>
  <c r="FO104"/>
  <c r="FO105"/>
  <c r="FO106"/>
  <c r="FO107"/>
  <c r="FO108"/>
  <c r="FO109"/>
  <c r="FO110"/>
  <c r="FO111"/>
  <c r="FO112"/>
  <c r="FO113"/>
  <c r="FO114"/>
  <c r="FO115"/>
  <c r="FO116"/>
  <c r="FO117"/>
  <c r="FO118"/>
  <c r="FO119"/>
  <c r="FO120"/>
  <c r="FO121"/>
  <c r="FO122"/>
  <c r="FO14"/>
  <c r="FB15"/>
  <c r="FB16"/>
  <c r="FB17"/>
  <c r="FB18"/>
  <c r="FB19"/>
  <c r="FB20"/>
  <c r="FB21"/>
  <c r="FB22"/>
  <c r="FB23"/>
  <c r="FB24"/>
  <c r="FB25"/>
  <c r="FB26"/>
  <c r="FB27"/>
  <c r="FB28"/>
  <c r="FB29"/>
  <c r="FB30"/>
  <c r="FB31"/>
  <c r="FB32"/>
  <c r="FB33"/>
  <c r="FB34"/>
  <c r="FB35"/>
  <c r="FB36"/>
  <c r="FB37"/>
  <c r="FB38"/>
  <c r="FB39"/>
  <c r="FB40"/>
  <c r="FB41"/>
  <c r="FB42"/>
  <c r="FB43"/>
  <c r="FB44"/>
  <c r="FB45"/>
  <c r="FB46"/>
  <c r="FB47"/>
  <c r="FB48"/>
  <c r="FB49"/>
  <c r="FB50"/>
  <c r="FB51"/>
  <c r="FB52"/>
  <c r="FB53"/>
  <c r="FB54"/>
  <c r="FB55"/>
  <c r="FB56"/>
  <c r="FB57"/>
  <c r="FB58"/>
  <c r="FB59"/>
  <c r="FB60"/>
  <c r="FB61"/>
  <c r="FB62"/>
  <c r="FB63"/>
  <c r="FB64"/>
  <c r="FB65"/>
  <c r="FB66"/>
  <c r="FB67"/>
  <c r="FB68"/>
  <c r="FB69"/>
  <c r="FB70"/>
  <c r="FB71"/>
  <c r="FB72"/>
  <c r="FB73"/>
  <c r="FB74"/>
  <c r="FB75"/>
  <c r="FB76"/>
  <c r="FB77"/>
  <c r="FB78"/>
  <c r="FB79"/>
  <c r="FB80"/>
  <c r="FB81"/>
  <c r="FB82"/>
  <c r="FB83"/>
  <c r="FB84"/>
  <c r="FB85"/>
  <c r="FB86"/>
  <c r="FB87"/>
  <c r="FB88"/>
  <c r="FB89"/>
  <c r="FB90"/>
  <c r="FB91"/>
  <c r="FB92"/>
  <c r="FB93"/>
  <c r="FB94"/>
  <c r="FB95"/>
  <c r="FB96"/>
  <c r="FB97"/>
  <c r="FB98"/>
  <c r="FB99"/>
  <c r="FB100"/>
  <c r="FB101"/>
  <c r="FB102"/>
  <c r="FB103"/>
  <c r="FB104"/>
  <c r="FB105"/>
  <c r="FB106"/>
  <c r="FB107"/>
  <c r="FB108"/>
  <c r="FB109"/>
  <c r="FB110"/>
  <c r="FB111"/>
  <c r="FB112"/>
  <c r="FB113"/>
  <c r="FB114"/>
  <c r="FB115"/>
  <c r="FB116"/>
  <c r="FB117"/>
  <c r="FB118"/>
  <c r="FB119"/>
  <c r="FB120"/>
  <c r="FB121"/>
  <c r="FB122"/>
  <c r="FB14"/>
  <c r="EO15"/>
  <c r="EO16"/>
  <c r="EO17"/>
  <c r="EO18"/>
  <c r="EO19"/>
  <c r="EO20"/>
  <c r="EO21"/>
  <c r="EO22"/>
  <c r="EO23"/>
  <c r="EO24"/>
  <c r="EO25"/>
  <c r="EO26"/>
  <c r="EO27"/>
  <c r="EO28"/>
  <c r="EO29"/>
  <c r="EO30"/>
  <c r="EO31"/>
  <c r="EO32"/>
  <c r="EO33"/>
  <c r="EO34"/>
  <c r="EO35"/>
  <c r="EO36"/>
  <c r="EO37"/>
  <c r="EO38"/>
  <c r="EO39"/>
  <c r="EO40"/>
  <c r="EO41"/>
  <c r="EO42"/>
  <c r="EO43"/>
  <c r="EO44"/>
  <c r="EO45"/>
  <c r="EO46"/>
  <c r="EO47"/>
  <c r="EO48"/>
  <c r="EO49"/>
  <c r="EO50"/>
  <c r="EO51"/>
  <c r="EO52"/>
  <c r="EO53"/>
  <c r="EO54"/>
  <c r="EO55"/>
  <c r="EO56"/>
  <c r="EO57"/>
  <c r="EO58"/>
  <c r="EO59"/>
  <c r="EO60"/>
  <c r="EO61"/>
  <c r="EO62"/>
  <c r="EO63"/>
  <c r="EO64"/>
  <c r="EO65"/>
  <c r="EO66"/>
  <c r="EO67"/>
  <c r="EO68"/>
  <c r="EO69"/>
  <c r="EO70"/>
  <c r="EO71"/>
  <c r="EO72"/>
  <c r="EO73"/>
  <c r="EO74"/>
  <c r="EO75"/>
  <c r="EO76"/>
  <c r="EO77"/>
  <c r="EO78"/>
  <c r="EO79"/>
  <c r="EO80"/>
  <c r="EO81"/>
  <c r="EO82"/>
  <c r="EO83"/>
  <c r="EO84"/>
  <c r="EO85"/>
  <c r="EO86"/>
  <c r="EO87"/>
  <c r="EO88"/>
  <c r="EO89"/>
  <c r="EO90"/>
  <c r="EO91"/>
  <c r="EO92"/>
  <c r="EO93"/>
  <c r="EO94"/>
  <c r="EO95"/>
  <c r="EO96"/>
  <c r="EO97"/>
  <c r="EO98"/>
  <c r="EO99"/>
  <c r="EO100"/>
  <c r="EO101"/>
  <c r="EO102"/>
  <c r="EO103"/>
  <c r="EO104"/>
  <c r="EO105"/>
  <c r="EO106"/>
  <c r="EO107"/>
  <c r="EO108"/>
  <c r="EO109"/>
  <c r="EO110"/>
  <c r="EO111"/>
  <c r="EO112"/>
  <c r="EO113"/>
  <c r="EO114"/>
  <c r="EO115"/>
  <c r="EO116"/>
  <c r="EO117"/>
  <c r="EO118"/>
  <c r="EO119"/>
  <c r="EO120"/>
  <c r="EO121"/>
  <c r="EO122"/>
  <c r="EO14"/>
  <c r="EB15"/>
  <c r="EB16"/>
  <c r="EB17"/>
  <c r="EB18"/>
  <c r="EB19"/>
  <c r="EB20"/>
  <c r="EB21"/>
  <c r="EB22"/>
  <c r="EB23"/>
  <c r="EB24"/>
  <c r="EB25"/>
  <c r="EB26"/>
  <c r="EB27"/>
  <c r="EB28"/>
  <c r="EB29"/>
  <c r="EB30"/>
  <c r="EB31"/>
  <c r="EB32"/>
  <c r="EB33"/>
  <c r="EB34"/>
  <c r="EB35"/>
  <c r="EB36"/>
  <c r="EB37"/>
  <c r="EB38"/>
  <c r="EB39"/>
  <c r="EB40"/>
  <c r="EB41"/>
  <c r="EB42"/>
  <c r="EB43"/>
  <c r="EB44"/>
  <c r="EB45"/>
  <c r="EB46"/>
  <c r="EB47"/>
  <c r="EB48"/>
  <c r="EB49"/>
  <c r="EB50"/>
  <c r="EB51"/>
  <c r="EB52"/>
  <c r="EB53"/>
  <c r="EB54"/>
  <c r="EB55"/>
  <c r="EB56"/>
  <c r="EB57"/>
  <c r="EB58"/>
  <c r="EB59"/>
  <c r="EB60"/>
  <c r="EB61"/>
  <c r="EB62"/>
  <c r="EB63"/>
  <c r="EB64"/>
  <c r="EB65"/>
  <c r="EB66"/>
  <c r="EB67"/>
  <c r="EB68"/>
  <c r="EB69"/>
  <c r="EB70"/>
  <c r="EB71"/>
  <c r="EB72"/>
  <c r="EB73"/>
  <c r="EB74"/>
  <c r="EB75"/>
  <c r="EB76"/>
  <c r="EB77"/>
  <c r="EB78"/>
  <c r="EB79"/>
  <c r="EB80"/>
  <c r="EB81"/>
  <c r="EB82"/>
  <c r="EB83"/>
  <c r="EB84"/>
  <c r="EB85"/>
  <c r="EB86"/>
  <c r="EB87"/>
  <c r="EB88"/>
  <c r="EB89"/>
  <c r="EB90"/>
  <c r="EB91"/>
  <c r="EB92"/>
  <c r="EB93"/>
  <c r="EB94"/>
  <c r="EB95"/>
  <c r="EB96"/>
  <c r="EB97"/>
  <c r="EB98"/>
  <c r="EB99"/>
  <c r="EB100"/>
  <c r="EB101"/>
  <c r="EB102"/>
  <c r="EB103"/>
  <c r="EB104"/>
  <c r="EB105"/>
  <c r="EB106"/>
  <c r="EB107"/>
  <c r="EB108"/>
  <c r="EB109"/>
  <c r="EB110"/>
  <c r="EB111"/>
  <c r="EB112"/>
  <c r="EB113"/>
  <c r="EB114"/>
  <c r="EB115"/>
  <c r="EB116"/>
  <c r="EB117"/>
  <c r="EB118"/>
  <c r="EB119"/>
  <c r="EB120"/>
  <c r="EB121"/>
  <c r="EB122"/>
  <c r="EB14"/>
  <c r="DO15"/>
  <c r="DO16"/>
  <c r="DO17"/>
  <c r="DO18"/>
  <c r="DO19"/>
  <c r="DO20"/>
  <c r="DO21"/>
  <c r="DO22"/>
  <c r="DO23"/>
  <c r="DO24"/>
  <c r="DO25"/>
  <c r="DO26"/>
  <c r="DO27"/>
  <c r="DO28"/>
  <c r="DO29"/>
  <c r="DO30"/>
  <c r="DO31"/>
  <c r="DO32"/>
  <c r="DO33"/>
  <c r="DO34"/>
  <c r="DO35"/>
  <c r="DO36"/>
  <c r="DO37"/>
  <c r="DO38"/>
  <c r="DO39"/>
  <c r="DO40"/>
  <c r="DO41"/>
  <c r="DO42"/>
  <c r="DO43"/>
  <c r="DO44"/>
  <c r="DO45"/>
  <c r="DO46"/>
  <c r="DO47"/>
  <c r="DO48"/>
  <c r="DO49"/>
  <c r="DO50"/>
  <c r="DO51"/>
  <c r="DO52"/>
  <c r="DO53"/>
  <c r="DO54"/>
  <c r="DO55"/>
  <c r="DO56"/>
  <c r="DO57"/>
  <c r="DO58"/>
  <c r="DO59"/>
  <c r="DO60"/>
  <c r="DO61"/>
  <c r="DO62"/>
  <c r="DO63"/>
  <c r="DO64"/>
  <c r="DO65"/>
  <c r="DO66"/>
  <c r="DO67"/>
  <c r="DO68"/>
  <c r="DO69"/>
  <c r="DO70"/>
  <c r="DO71"/>
  <c r="DO72"/>
  <c r="DO73"/>
  <c r="DO74"/>
  <c r="DO75"/>
  <c r="DO76"/>
  <c r="DO77"/>
  <c r="DO78"/>
  <c r="DO79"/>
  <c r="DO80"/>
  <c r="DO81"/>
  <c r="DO82"/>
  <c r="DO83"/>
  <c r="DO84"/>
  <c r="DO85"/>
  <c r="DO86"/>
  <c r="DO87"/>
  <c r="DO88"/>
  <c r="DO89"/>
  <c r="DO90"/>
  <c r="DO91"/>
  <c r="DO92"/>
  <c r="DO93"/>
  <c r="DO94"/>
  <c r="DO95"/>
  <c r="DO96"/>
  <c r="DO97"/>
  <c r="DO98"/>
  <c r="DO99"/>
  <c r="DO100"/>
  <c r="DO101"/>
  <c r="DO102"/>
  <c r="DO103"/>
  <c r="DO104"/>
  <c r="DO105"/>
  <c r="DO106"/>
  <c r="DO107"/>
  <c r="DO108"/>
  <c r="DO109"/>
  <c r="DO110"/>
  <c r="DO111"/>
  <c r="DO112"/>
  <c r="DO113"/>
  <c r="DO114"/>
  <c r="DO115"/>
  <c r="DO116"/>
  <c r="DO117"/>
  <c r="DO118"/>
  <c r="DO119"/>
  <c r="DO120"/>
  <c r="DO121"/>
  <c r="DO122"/>
  <c r="DO14"/>
  <c r="DB15"/>
  <c r="DB16"/>
  <c r="DB17"/>
  <c r="DB18"/>
  <c r="DB19"/>
  <c r="DB20"/>
  <c r="DB21"/>
  <c r="DB22"/>
  <c r="DB23"/>
  <c r="DB24"/>
  <c r="DB25"/>
  <c r="DB26"/>
  <c r="DB27"/>
  <c r="DB28"/>
  <c r="DB29"/>
  <c r="DB30"/>
  <c r="DB31"/>
  <c r="DB32"/>
  <c r="DB33"/>
  <c r="DB34"/>
  <c r="DB35"/>
  <c r="DB36"/>
  <c r="DB37"/>
  <c r="DB38"/>
  <c r="DB39"/>
  <c r="DB40"/>
  <c r="DB41"/>
  <c r="DB42"/>
  <c r="DB43"/>
  <c r="DB44"/>
  <c r="DB45"/>
  <c r="DB46"/>
  <c r="DB47"/>
  <c r="DB48"/>
  <c r="DB49"/>
  <c r="DB50"/>
  <c r="DB51"/>
  <c r="DB52"/>
  <c r="DB53"/>
  <c r="DB54"/>
  <c r="DB55"/>
  <c r="DB56"/>
  <c r="DB57"/>
  <c r="DB58"/>
  <c r="DB59"/>
  <c r="DB60"/>
  <c r="DB61"/>
  <c r="DB62"/>
  <c r="DB63"/>
  <c r="DB64"/>
  <c r="DB65"/>
  <c r="DB66"/>
  <c r="DB67"/>
  <c r="DB68"/>
  <c r="DB69"/>
  <c r="DB70"/>
  <c r="DB71"/>
  <c r="DB72"/>
  <c r="DB73"/>
  <c r="DB74"/>
  <c r="DB75"/>
  <c r="DB76"/>
  <c r="DB77"/>
  <c r="DB78"/>
  <c r="DB79"/>
  <c r="DB80"/>
  <c r="DB81"/>
  <c r="DB82"/>
  <c r="DB83"/>
  <c r="DB84"/>
  <c r="DB85"/>
  <c r="DB86"/>
  <c r="DB87"/>
  <c r="DB88"/>
  <c r="DB89"/>
  <c r="DB90"/>
  <c r="DB91"/>
  <c r="DB92"/>
  <c r="DB93"/>
  <c r="DB94"/>
  <c r="DB95"/>
  <c r="DB96"/>
  <c r="DB97"/>
  <c r="DB98"/>
  <c r="DB99"/>
  <c r="DB100"/>
  <c r="DB101"/>
  <c r="DB102"/>
  <c r="DB103"/>
  <c r="DB104"/>
  <c r="DB105"/>
  <c r="DB106"/>
  <c r="DB107"/>
  <c r="DB108"/>
  <c r="DB109"/>
  <c r="DB110"/>
  <c r="DB111"/>
  <c r="DB112"/>
  <c r="DB113"/>
  <c r="DB114"/>
  <c r="DB115"/>
  <c r="DB116"/>
  <c r="DB117"/>
  <c r="DB118"/>
  <c r="DB119"/>
  <c r="DB120"/>
  <c r="DB121"/>
  <c r="DB122"/>
  <c r="DB14"/>
  <c r="CB15"/>
  <c r="CB16"/>
  <c r="CB17"/>
  <c r="CB18"/>
  <c r="CB19"/>
  <c r="CB20"/>
  <c r="CB21"/>
  <c r="CB22"/>
  <c r="CB23"/>
  <c r="CB24"/>
  <c r="CB25"/>
  <c r="CB26"/>
  <c r="CB27"/>
  <c r="CB28"/>
  <c r="CB29"/>
  <c r="CB30"/>
  <c r="CB31"/>
  <c r="CB32"/>
  <c r="CB33"/>
  <c r="CB34"/>
  <c r="CB35"/>
  <c r="CB36"/>
  <c r="CB37"/>
  <c r="CB38"/>
  <c r="CB39"/>
  <c r="CB40"/>
  <c r="CB41"/>
  <c r="CB42"/>
  <c r="CB43"/>
  <c r="CB44"/>
  <c r="CB45"/>
  <c r="CB46"/>
  <c r="CB47"/>
  <c r="CB48"/>
  <c r="CB49"/>
  <c r="CB50"/>
  <c r="CB51"/>
  <c r="CB52"/>
  <c r="CB53"/>
  <c r="CB54"/>
  <c r="CB55"/>
  <c r="CB56"/>
  <c r="CB57"/>
  <c r="CB58"/>
  <c r="CB59"/>
  <c r="CB60"/>
  <c r="CB61"/>
  <c r="CB62"/>
  <c r="CB63"/>
  <c r="CB64"/>
  <c r="CB65"/>
  <c r="CB66"/>
  <c r="CB67"/>
  <c r="CB68"/>
  <c r="CB69"/>
  <c r="CB70"/>
  <c r="CB71"/>
  <c r="CB72"/>
  <c r="CB73"/>
  <c r="CB74"/>
  <c r="CB75"/>
  <c r="CB76"/>
  <c r="CB77"/>
  <c r="CB78"/>
  <c r="CB79"/>
  <c r="CB80"/>
  <c r="CB81"/>
  <c r="CB82"/>
  <c r="CB83"/>
  <c r="CB84"/>
  <c r="CB85"/>
  <c r="CB86"/>
  <c r="CB87"/>
  <c r="CB88"/>
  <c r="CB89"/>
  <c r="CB90"/>
  <c r="CB91"/>
  <c r="CB92"/>
  <c r="CB93"/>
  <c r="CB94"/>
  <c r="CB95"/>
  <c r="CB96"/>
  <c r="CB97"/>
  <c r="CB98"/>
  <c r="CB99"/>
  <c r="CB100"/>
  <c r="CB101"/>
  <c r="CB102"/>
  <c r="CB103"/>
  <c r="CB104"/>
  <c r="CB105"/>
  <c r="CB106"/>
  <c r="CB107"/>
  <c r="CB108"/>
  <c r="CB109"/>
  <c r="CB110"/>
  <c r="CB111"/>
  <c r="CB112"/>
  <c r="CB113"/>
  <c r="CB114"/>
  <c r="CB115"/>
  <c r="CB116"/>
  <c r="CB117"/>
  <c r="CB118"/>
  <c r="CB119"/>
  <c r="CB120"/>
  <c r="CB121"/>
  <c r="CB122"/>
  <c r="CB14"/>
  <c r="BO15"/>
  <c r="BO16"/>
  <c r="BO17"/>
  <c r="BO18"/>
  <c r="BO19"/>
  <c r="BO20"/>
  <c r="BO21"/>
  <c r="BO22"/>
  <c r="BO23"/>
  <c r="BO24"/>
  <c r="BO25"/>
  <c r="BO26"/>
  <c r="BO27"/>
  <c r="BO28"/>
  <c r="BO29"/>
  <c r="BO30"/>
  <c r="BO31"/>
  <c r="BO32"/>
  <c r="BO33"/>
  <c r="BO34"/>
  <c r="BO35"/>
  <c r="BO36"/>
  <c r="BO37"/>
  <c r="BO38"/>
  <c r="BO39"/>
  <c r="BO40"/>
  <c r="BO41"/>
  <c r="BO42"/>
  <c r="BO43"/>
  <c r="BO44"/>
  <c r="BO45"/>
  <c r="BO46"/>
  <c r="BO47"/>
  <c r="BO48"/>
  <c r="BO49"/>
  <c r="BO50"/>
  <c r="BO51"/>
  <c r="BO52"/>
  <c r="BO53"/>
  <c r="BO54"/>
  <c r="BO55"/>
  <c r="BO56"/>
  <c r="BO57"/>
  <c r="BO58"/>
  <c r="BO59"/>
  <c r="BO60"/>
  <c r="BO61"/>
  <c r="BO62"/>
  <c r="BO63"/>
  <c r="BO64"/>
  <c r="BO65"/>
  <c r="BO66"/>
  <c r="BO67"/>
  <c r="BO68"/>
  <c r="BO69"/>
  <c r="BO70"/>
  <c r="BO71"/>
  <c r="BO72"/>
  <c r="BO73"/>
  <c r="BO74"/>
  <c r="BO75"/>
  <c r="BO76"/>
  <c r="BO77"/>
  <c r="BO78"/>
  <c r="BO79"/>
  <c r="BO80"/>
  <c r="BO81"/>
  <c r="BO82"/>
  <c r="BO83"/>
  <c r="BO84"/>
  <c r="BO85"/>
  <c r="BO86"/>
  <c r="BO87"/>
  <c r="BO88"/>
  <c r="BO89"/>
  <c r="BO90"/>
  <c r="BO91"/>
  <c r="BO92"/>
  <c r="BO93"/>
  <c r="BO94"/>
  <c r="BO95"/>
  <c r="BO96"/>
  <c r="BO97"/>
  <c r="BO98"/>
  <c r="BO99"/>
  <c r="BO100"/>
  <c r="BO101"/>
  <c r="BO102"/>
  <c r="BO103"/>
  <c r="BO104"/>
  <c r="BO105"/>
  <c r="BO106"/>
  <c r="BO107"/>
  <c r="BO108"/>
  <c r="BO109"/>
  <c r="BO110"/>
  <c r="BO111"/>
  <c r="BO112"/>
  <c r="BO113"/>
  <c r="BO114"/>
  <c r="BO115"/>
  <c r="BO116"/>
  <c r="BO117"/>
  <c r="BO118"/>
  <c r="BO119"/>
  <c r="BO120"/>
  <c r="BO121"/>
  <c r="BO122"/>
  <c r="BO14"/>
  <c r="BB15"/>
  <c r="BB16"/>
  <c r="BB17"/>
  <c r="BB18"/>
  <c r="BB19"/>
  <c r="BB20"/>
  <c r="BB21"/>
  <c r="BB22"/>
  <c r="BB23"/>
  <c r="BB24"/>
  <c r="BB25"/>
  <c r="BB26"/>
  <c r="BB27"/>
  <c r="BB28"/>
  <c r="BB29"/>
  <c r="BB30"/>
  <c r="BB31"/>
  <c r="BB32"/>
  <c r="BB33"/>
  <c r="BB34"/>
  <c r="BB35"/>
  <c r="BB36"/>
  <c r="BB37"/>
  <c r="BB38"/>
  <c r="BB39"/>
  <c r="BB40"/>
  <c r="BB41"/>
  <c r="BB42"/>
  <c r="BB43"/>
  <c r="BB44"/>
  <c r="BB45"/>
  <c r="BB46"/>
  <c r="BB47"/>
  <c r="BB48"/>
  <c r="BB49"/>
  <c r="BB50"/>
  <c r="BB51"/>
  <c r="BB52"/>
  <c r="BB53"/>
  <c r="BB54"/>
  <c r="BB55"/>
  <c r="BB56"/>
  <c r="BB57"/>
  <c r="BB58"/>
  <c r="BB59"/>
  <c r="BB60"/>
  <c r="BB61"/>
  <c r="BB62"/>
  <c r="BB63"/>
  <c r="BB64"/>
  <c r="BB65"/>
  <c r="BB66"/>
  <c r="BB67"/>
  <c r="BB68"/>
  <c r="BB69"/>
  <c r="BB70"/>
  <c r="BB71"/>
  <c r="BB72"/>
  <c r="BB73"/>
  <c r="BB74"/>
  <c r="BB75"/>
  <c r="BB76"/>
  <c r="BB77"/>
  <c r="BB78"/>
  <c r="BB79"/>
  <c r="BB80"/>
  <c r="BB81"/>
  <c r="BB82"/>
  <c r="BB83"/>
  <c r="BB84"/>
  <c r="BB85"/>
  <c r="BB86"/>
  <c r="BB87"/>
  <c r="BB88"/>
  <c r="BB89"/>
  <c r="BB90"/>
  <c r="BB91"/>
  <c r="BB92"/>
  <c r="BB93"/>
  <c r="BB94"/>
  <c r="BB95"/>
  <c r="BB96"/>
  <c r="BB97"/>
  <c r="BB98"/>
  <c r="BB99"/>
  <c r="BB100"/>
  <c r="BB101"/>
  <c r="BB102"/>
  <c r="BB103"/>
  <c r="BB104"/>
  <c r="BB105"/>
  <c r="BB106"/>
  <c r="BB107"/>
  <c r="BB108"/>
  <c r="BB109"/>
  <c r="BB110"/>
  <c r="BB111"/>
  <c r="BB112"/>
  <c r="BB113"/>
  <c r="BB114"/>
  <c r="BB115"/>
  <c r="BB116"/>
  <c r="BB117"/>
  <c r="BB118"/>
  <c r="BB119"/>
  <c r="BB120"/>
  <c r="BB121"/>
  <c r="BB122"/>
  <c r="BB14"/>
  <c r="AO15"/>
  <c r="AO16"/>
  <c r="AO17"/>
  <c r="AO18"/>
  <c r="AO19"/>
  <c r="AO20"/>
  <c r="AO21"/>
  <c r="AO22"/>
  <c r="AO23"/>
  <c r="AO24"/>
  <c r="AO25"/>
  <c r="AO26"/>
  <c r="AO27"/>
  <c r="AO28"/>
  <c r="AO29"/>
  <c r="AO30"/>
  <c r="AO31"/>
  <c r="AO32"/>
  <c r="AO33"/>
  <c r="AO34"/>
  <c r="AO35"/>
  <c r="AO36"/>
  <c r="AO37"/>
  <c r="AO38"/>
  <c r="AO39"/>
  <c r="AO40"/>
  <c r="AO41"/>
  <c r="AO42"/>
  <c r="AO43"/>
  <c r="AO44"/>
  <c r="AO45"/>
  <c r="AO46"/>
  <c r="AO47"/>
  <c r="AO48"/>
  <c r="AO49"/>
  <c r="AO50"/>
  <c r="AO51"/>
  <c r="AO52"/>
  <c r="AO53"/>
  <c r="AO54"/>
  <c r="AO55"/>
  <c r="AO56"/>
  <c r="AO57"/>
  <c r="AO58"/>
  <c r="AO59"/>
  <c r="AO60"/>
  <c r="AO61"/>
  <c r="AO62"/>
  <c r="AO63"/>
  <c r="AO64"/>
  <c r="AO65"/>
  <c r="AO66"/>
  <c r="AO67"/>
  <c r="AO68"/>
  <c r="AO69"/>
  <c r="AO70"/>
  <c r="AO71"/>
  <c r="AO72"/>
  <c r="AO73"/>
  <c r="AO74"/>
  <c r="AO75"/>
  <c r="AO76"/>
  <c r="AO77"/>
  <c r="AO78"/>
  <c r="AO79"/>
  <c r="AO80"/>
  <c r="AO81"/>
  <c r="AO82"/>
  <c r="AO83"/>
  <c r="AO84"/>
  <c r="AO85"/>
  <c r="AO86"/>
  <c r="AO87"/>
  <c r="AO88"/>
  <c r="AO89"/>
  <c r="AO90"/>
  <c r="AO91"/>
  <c r="AO92"/>
  <c r="AO93"/>
  <c r="AO94"/>
  <c r="AO95"/>
  <c r="AO96"/>
  <c r="AO97"/>
  <c r="AO98"/>
  <c r="AO99"/>
  <c r="AO100"/>
  <c r="AO101"/>
  <c r="AO102"/>
  <c r="AO103"/>
  <c r="AO104"/>
  <c r="AO105"/>
  <c r="AO106"/>
  <c r="AO107"/>
  <c r="AO108"/>
  <c r="AO109"/>
  <c r="AO110"/>
  <c r="AO111"/>
  <c r="AO112"/>
  <c r="AO113"/>
  <c r="AO114"/>
  <c r="AO115"/>
  <c r="AO116"/>
  <c r="AO117"/>
  <c r="AO118"/>
  <c r="AO119"/>
  <c r="AO120"/>
  <c r="AO121"/>
  <c r="AO122"/>
  <c r="AO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4"/>
  <c r="O15"/>
  <c r="O16"/>
  <c r="O17"/>
  <c r="O18"/>
  <c r="O19"/>
  <c r="O20"/>
  <c r="O21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4"/>
  <c r="ADP43"/>
  <c r="ADC43"/>
  <c r="ADP36"/>
  <c r="ADC36"/>
  <c r="ADP14"/>
  <c r="ADC14"/>
  <c r="AEP43"/>
  <c r="AEP36"/>
  <c r="AEP14"/>
  <c r="AEC43"/>
  <c r="AEC36"/>
  <c r="AEC14"/>
  <c r="ACP43"/>
  <c r="ACP36"/>
  <c r="ACP14"/>
  <c r="ABP43"/>
  <c r="ABP36"/>
  <c r="ABP14"/>
  <c r="AAC43"/>
  <c r="AAC36"/>
  <c r="AAC14"/>
  <c r="ZC43"/>
  <c r="ZC36"/>
  <c r="ZC14"/>
  <c r="AAP43"/>
  <c r="AAP36"/>
  <c r="AAP14"/>
  <c r="ABC43"/>
  <c r="ABC36"/>
  <c r="ABC14"/>
  <c r="YO115"/>
  <c r="YO49"/>
  <c r="YP43"/>
  <c r="YO37"/>
  <c r="YP36"/>
  <c r="YP14"/>
  <c r="SC43"/>
  <c r="SC36"/>
  <c r="SC14"/>
  <c r="WP43"/>
  <c r="WC43"/>
  <c r="WP36"/>
  <c r="WC36"/>
  <c r="WP14"/>
  <c r="WC14"/>
  <c r="VP43"/>
  <c r="VC43"/>
  <c r="UP43"/>
  <c r="VP36"/>
  <c r="VC36"/>
  <c r="UP36"/>
  <c r="VP14"/>
  <c r="VC14"/>
  <c r="UP14"/>
  <c r="TP43"/>
  <c r="TP36"/>
  <c r="TP14"/>
  <c r="SP43"/>
  <c r="SP36"/>
  <c r="SP14"/>
  <c r="YC43"/>
  <c r="YC36"/>
  <c r="YC14"/>
  <c r="XC43"/>
  <c r="XC36"/>
  <c r="XC14"/>
  <c r="UC43"/>
  <c r="UC36"/>
  <c r="UC14"/>
  <c r="TC43"/>
  <c r="TC36"/>
  <c r="TC14"/>
  <c r="XP43"/>
  <c r="XP36"/>
  <c r="XP14"/>
  <c r="OP43"/>
  <c r="OC43"/>
  <c r="OP36"/>
  <c r="OC36"/>
  <c r="OP14"/>
  <c r="OC14"/>
  <c r="RP43"/>
  <c r="RC43"/>
  <c r="RP36"/>
  <c r="RC36"/>
  <c r="RP14"/>
  <c r="RC14"/>
  <c r="QP43"/>
  <c r="QP36"/>
  <c r="QP14"/>
  <c r="NP43"/>
  <c r="NC43"/>
  <c r="NP36"/>
  <c r="NC36"/>
  <c r="NP14"/>
  <c r="NC14"/>
  <c r="MP43"/>
  <c r="MC43"/>
  <c r="MP36"/>
  <c r="MC36"/>
  <c r="MP14"/>
  <c r="MC14"/>
  <c r="PC43"/>
  <c r="PC36"/>
  <c r="PC14"/>
  <c r="PP43"/>
  <c r="PP36"/>
  <c r="PP14"/>
  <c r="QC43"/>
  <c r="QC36"/>
  <c r="QC14"/>
  <c r="LP43"/>
  <c r="LC43"/>
  <c r="LP36"/>
  <c r="LC36"/>
  <c r="LP14"/>
  <c r="LC14"/>
  <c r="KP43"/>
  <c r="KP36"/>
  <c r="KP14"/>
  <c r="KC43"/>
  <c r="JC43"/>
  <c r="KC36"/>
  <c r="JC36"/>
  <c r="KC14"/>
  <c r="JC14"/>
  <c r="HC43"/>
  <c r="HC36"/>
  <c r="HC14"/>
  <c r="EC43"/>
  <c r="EC36"/>
  <c r="EC14"/>
  <c r="DP43"/>
  <c r="DC43"/>
  <c r="DP36"/>
  <c r="DC36"/>
  <c r="DP14"/>
  <c r="DC14"/>
  <c r="GP43"/>
  <c r="GP36"/>
  <c r="GP14"/>
  <c r="GB61"/>
  <c r="GC43"/>
  <c r="FP43"/>
  <c r="GC36"/>
  <c r="FP36"/>
  <c r="GC14"/>
  <c r="FP14"/>
  <c r="IP43"/>
  <c r="IP36"/>
  <c r="IP14"/>
  <c r="FC43"/>
  <c r="EP43"/>
  <c r="FC36"/>
  <c r="EP36"/>
  <c r="FC14"/>
  <c r="EP14"/>
  <c r="HP43"/>
  <c r="HP36"/>
  <c r="HP14"/>
  <c r="IC43"/>
  <c r="IB41"/>
  <c r="IB39"/>
  <c r="IC36"/>
  <c r="IC14"/>
  <c r="CC43"/>
  <c r="BP43"/>
  <c r="CC36"/>
  <c r="BP36"/>
  <c r="CC14"/>
  <c r="BP14"/>
  <c r="BC43"/>
  <c r="AP43"/>
  <c r="BC36"/>
  <c r="AP36"/>
  <c r="BC14"/>
  <c r="AP14"/>
  <c r="AC43"/>
  <c r="AC36"/>
  <c r="AC14"/>
  <c r="O62"/>
  <c r="P43"/>
  <c r="P36"/>
  <c r="O22"/>
  <c r="P14"/>
  <c r="YO92" l="1"/>
  <c r="IB31"/>
  <c r="YO23"/>
  <c r="IB46"/>
  <c r="IB30"/>
  <c r="YO82"/>
  <c r="IB28"/>
  <c r="IB81"/>
  <c r="IB73"/>
  <c r="IB49"/>
  <c r="YO21"/>
  <c r="ABB123"/>
  <c r="WV15" l="1"/>
  <c r="WW15"/>
  <c r="WX15"/>
  <c r="WY15"/>
  <c r="WV16"/>
  <c r="WW16"/>
  <c r="WX16"/>
  <c r="WY16"/>
  <c r="WV17"/>
  <c r="WW17"/>
  <c r="WX17"/>
  <c r="WY17"/>
  <c r="WV18"/>
  <c r="WW18"/>
  <c r="WX18"/>
  <c r="WY18"/>
  <c r="WV20"/>
  <c r="WW20"/>
  <c r="WX20"/>
  <c r="WY20"/>
  <c r="WV21"/>
  <c r="WW21"/>
  <c r="WX21"/>
  <c r="WY21"/>
  <c r="WV22"/>
  <c r="WW22"/>
  <c r="WX22"/>
  <c r="WY22"/>
  <c r="WV23"/>
  <c r="WW23"/>
  <c r="WX23"/>
  <c r="WY23"/>
  <c r="WV24"/>
  <c r="WW24"/>
  <c r="WX24"/>
  <c r="WY24"/>
  <c r="WV28"/>
  <c r="WW28"/>
  <c r="WX28"/>
  <c r="WY28"/>
  <c r="WV30"/>
  <c r="WW30"/>
  <c r="WX30"/>
  <c r="WY30"/>
  <c r="WV31"/>
  <c r="WW31"/>
  <c r="WX31"/>
  <c r="WY31"/>
  <c r="WV32"/>
  <c r="WW32"/>
  <c r="WX32"/>
  <c r="WY32"/>
  <c r="WV37"/>
  <c r="WW37"/>
  <c r="WX37"/>
  <c r="WY37"/>
  <c r="WV38"/>
  <c r="WW38"/>
  <c r="WX38"/>
  <c r="WY38"/>
  <c r="WV39"/>
  <c r="WW39"/>
  <c r="WX39"/>
  <c r="WY39"/>
  <c r="WV40"/>
  <c r="WW40"/>
  <c r="WX40"/>
  <c r="WY40"/>
  <c r="WV41"/>
  <c r="WW41"/>
  <c r="WX41"/>
  <c r="WY41"/>
  <c r="WV42"/>
  <c r="WW42"/>
  <c r="WX42"/>
  <c r="WY42"/>
  <c r="WV44"/>
  <c r="WW44"/>
  <c r="WX44"/>
  <c r="WY44"/>
  <c r="WV45"/>
  <c r="WW45"/>
  <c r="WX45"/>
  <c r="WY45"/>
  <c r="WV46"/>
  <c r="WW46"/>
  <c r="WX46"/>
  <c r="WY46"/>
  <c r="WV49"/>
  <c r="WW49"/>
  <c r="WX49"/>
  <c r="WY49"/>
  <c r="WV51"/>
  <c r="WW51"/>
  <c r="WX51"/>
  <c r="WY51"/>
  <c r="WV52"/>
  <c r="WW52"/>
  <c r="WX52"/>
  <c r="WY52"/>
  <c r="WV55"/>
  <c r="WW55"/>
  <c r="WX55"/>
  <c r="WY55"/>
  <c r="WV59"/>
  <c r="WW59"/>
  <c r="WX59"/>
  <c r="WY59"/>
  <c r="WV60"/>
  <c r="WW60"/>
  <c r="WX60"/>
  <c r="WY60"/>
  <c r="WV61"/>
  <c r="WW61"/>
  <c r="WX61"/>
  <c r="WY61"/>
  <c r="WV62"/>
  <c r="WW62"/>
  <c r="WX62"/>
  <c r="WY62"/>
  <c r="WV63"/>
  <c r="WW63"/>
  <c r="WX63"/>
  <c r="WY63"/>
  <c r="WV64"/>
  <c r="WW64"/>
  <c r="WX64"/>
  <c r="WY64"/>
  <c r="WV65"/>
  <c r="WW65"/>
  <c r="WX65"/>
  <c r="WY65"/>
  <c r="WV66"/>
  <c r="WW66"/>
  <c r="WX66"/>
  <c r="WY66"/>
  <c r="WV67"/>
  <c r="WW67"/>
  <c r="WX67"/>
  <c r="WY67"/>
  <c r="WV68"/>
  <c r="WW68"/>
  <c r="WX68"/>
  <c r="WY68"/>
  <c r="WV69"/>
  <c r="WW69"/>
  <c r="WX69"/>
  <c r="WY69"/>
  <c r="WV73"/>
  <c r="WW73"/>
  <c r="WX73"/>
  <c r="WY73"/>
  <c r="WV74"/>
  <c r="WW74"/>
  <c r="WX74"/>
  <c r="WY74"/>
  <c r="WV75"/>
  <c r="WW75"/>
  <c r="WX75"/>
  <c r="WY75"/>
  <c r="WV76"/>
  <c r="WW76"/>
  <c r="WX76"/>
  <c r="WY76"/>
  <c r="WV78"/>
  <c r="WW78"/>
  <c r="WX78"/>
  <c r="WY78"/>
  <c r="WV79"/>
  <c r="WW79"/>
  <c r="WX79"/>
  <c r="WY79"/>
  <c r="WV80"/>
  <c r="WW80"/>
  <c r="WX80"/>
  <c r="WY80"/>
  <c r="WV81"/>
  <c r="WW81"/>
  <c r="WX81"/>
  <c r="WY81"/>
  <c r="WV82"/>
  <c r="WW82"/>
  <c r="WX82"/>
  <c r="WY82"/>
  <c r="WV85"/>
  <c r="WW85"/>
  <c r="WX85"/>
  <c r="WY85"/>
  <c r="WV86"/>
  <c r="WW86"/>
  <c r="WX86"/>
  <c r="WY86"/>
  <c r="WV87"/>
  <c r="WW87"/>
  <c r="WX87"/>
  <c r="WY87"/>
  <c r="WV88"/>
  <c r="WW88"/>
  <c r="WX88"/>
  <c r="WY88"/>
  <c r="WV89"/>
  <c r="WW89"/>
  <c r="WX89"/>
  <c r="WY89"/>
  <c r="WV91"/>
  <c r="WW91"/>
  <c r="WX91"/>
  <c r="WY91"/>
  <c r="WV92"/>
  <c r="WW92"/>
  <c r="WX92"/>
  <c r="WY92"/>
  <c r="WV93"/>
  <c r="WW93"/>
  <c r="WX93"/>
  <c r="WY93"/>
  <c r="WV94"/>
  <c r="WW94"/>
  <c r="WX94"/>
  <c r="WY94"/>
  <c r="WV96"/>
  <c r="WW96"/>
  <c r="WX96"/>
  <c r="WY96"/>
  <c r="WV99"/>
  <c r="WW99"/>
  <c r="WX99"/>
  <c r="WY99"/>
  <c r="WV100"/>
  <c r="WW100"/>
  <c r="WX100"/>
  <c r="WY100"/>
  <c r="WV101"/>
  <c r="WW101"/>
  <c r="WX101"/>
  <c r="WY101"/>
  <c r="WV102"/>
  <c r="WW102"/>
  <c r="WX102"/>
  <c r="WY102"/>
  <c r="WV103"/>
  <c r="WW103"/>
  <c r="WX103"/>
  <c r="WY103"/>
  <c r="WV105"/>
  <c r="WW105"/>
  <c r="WX105"/>
  <c r="WY105"/>
  <c r="WV106"/>
  <c r="WW106"/>
  <c r="WX106"/>
  <c r="WY106"/>
  <c r="WV111"/>
  <c r="WW111"/>
  <c r="WX111"/>
  <c r="WY111"/>
  <c r="WV112"/>
  <c r="WW112"/>
  <c r="WX112"/>
  <c r="WY112"/>
  <c r="WV114"/>
  <c r="WW114"/>
  <c r="WX114"/>
  <c r="WY114"/>
  <c r="WV115"/>
  <c r="WW115"/>
  <c r="WX115"/>
  <c r="WY115"/>
  <c r="WV116"/>
  <c r="WW116"/>
  <c r="WX116"/>
  <c r="WY116"/>
  <c r="WV119"/>
  <c r="WW119"/>
  <c r="WX119"/>
  <c r="WY119"/>
  <c r="WV120"/>
  <c r="WW120"/>
  <c r="WX120"/>
  <c r="WY120"/>
  <c r="TV15"/>
  <c r="TW15"/>
  <c r="TX15"/>
  <c r="TY15"/>
  <c r="TV16"/>
  <c r="TW16"/>
  <c r="TX16"/>
  <c r="TY16"/>
  <c r="TV17"/>
  <c r="TW17"/>
  <c r="TX17"/>
  <c r="TY17"/>
  <c r="TV18"/>
  <c r="TW18"/>
  <c r="TX18"/>
  <c r="TY18"/>
  <c r="TV20"/>
  <c r="TW20"/>
  <c r="TX20"/>
  <c r="TY20"/>
  <c r="TV21"/>
  <c r="TW21"/>
  <c r="TX21"/>
  <c r="TY21"/>
  <c r="TV22"/>
  <c r="TW22"/>
  <c r="TX22"/>
  <c r="TY22"/>
  <c r="TV23"/>
  <c r="TW23"/>
  <c r="TX23"/>
  <c r="TY23"/>
  <c r="TV24"/>
  <c r="TW24"/>
  <c r="TX24"/>
  <c r="TY24"/>
  <c r="TV28"/>
  <c r="TW28"/>
  <c r="TX28"/>
  <c r="TY28"/>
  <c r="TV30"/>
  <c r="TW30"/>
  <c r="TX30"/>
  <c r="TY30"/>
  <c r="TV31"/>
  <c r="TW31"/>
  <c r="TX31"/>
  <c r="TY31"/>
  <c r="TV32"/>
  <c r="TW32"/>
  <c r="TX32"/>
  <c r="TY32"/>
  <c r="TV37"/>
  <c r="TW37"/>
  <c r="TX37"/>
  <c r="TY37"/>
  <c r="TV38"/>
  <c r="TW38"/>
  <c r="TX38"/>
  <c r="TY38"/>
  <c r="TV39"/>
  <c r="TW39"/>
  <c r="TX39"/>
  <c r="TY39"/>
  <c r="TV40"/>
  <c r="TW40"/>
  <c r="TX40"/>
  <c r="TY40"/>
  <c r="TV41"/>
  <c r="TW41"/>
  <c r="TX41"/>
  <c r="TY41"/>
  <c r="TV42"/>
  <c r="TW42"/>
  <c r="TX42"/>
  <c r="TY42"/>
  <c r="TV44"/>
  <c r="TW44"/>
  <c r="TX44"/>
  <c r="TY44"/>
  <c r="TV45"/>
  <c r="TW45"/>
  <c r="TX45"/>
  <c r="TY45"/>
  <c r="TV46"/>
  <c r="TW46"/>
  <c r="TX46"/>
  <c r="TY46"/>
  <c r="TV49"/>
  <c r="TW49"/>
  <c r="TX49"/>
  <c r="TY49"/>
  <c r="TV51"/>
  <c r="TW51"/>
  <c r="TX51"/>
  <c r="TY51"/>
  <c r="TV52"/>
  <c r="TW52"/>
  <c r="TX52"/>
  <c r="TY52"/>
  <c r="TV55"/>
  <c r="TW55"/>
  <c r="TX55"/>
  <c r="TY55"/>
  <c r="TV59"/>
  <c r="TW59"/>
  <c r="TX59"/>
  <c r="TY59"/>
  <c r="TV60"/>
  <c r="TW60"/>
  <c r="TX60"/>
  <c r="TY60"/>
  <c r="TV61"/>
  <c r="TW61"/>
  <c r="TX61"/>
  <c r="TY61"/>
  <c r="TV62"/>
  <c r="TW62"/>
  <c r="TX62"/>
  <c r="TY62"/>
  <c r="TV63"/>
  <c r="TW63"/>
  <c r="TX63"/>
  <c r="TY63"/>
  <c r="TV64"/>
  <c r="TW64"/>
  <c r="TX64"/>
  <c r="TY64"/>
  <c r="TV65"/>
  <c r="TW65"/>
  <c r="TX65"/>
  <c r="TY65"/>
  <c r="TV66"/>
  <c r="TW66"/>
  <c r="TX66"/>
  <c r="TY66"/>
  <c r="TV67"/>
  <c r="TW67"/>
  <c r="TX67"/>
  <c r="TY67"/>
  <c r="TV68"/>
  <c r="TW68"/>
  <c r="TX68"/>
  <c r="TY68"/>
  <c r="TV69"/>
  <c r="TW69"/>
  <c r="TX69"/>
  <c r="TY69"/>
  <c r="TV73"/>
  <c r="TW73"/>
  <c r="TX73"/>
  <c r="TY73"/>
  <c r="TV74"/>
  <c r="TW74"/>
  <c r="TX74"/>
  <c r="TY74"/>
  <c r="TV75"/>
  <c r="TW75"/>
  <c r="TX75"/>
  <c r="TY75"/>
  <c r="TV76"/>
  <c r="TW76"/>
  <c r="TX76"/>
  <c r="TY76"/>
  <c r="TV78"/>
  <c r="TW78"/>
  <c r="TX78"/>
  <c r="TY78"/>
  <c r="TV79"/>
  <c r="TW79"/>
  <c r="TX79"/>
  <c r="TY79"/>
  <c r="TV80"/>
  <c r="TW80"/>
  <c r="TX80"/>
  <c r="TY80"/>
  <c r="TV81"/>
  <c r="TW81"/>
  <c r="TX81"/>
  <c r="TY81"/>
  <c r="TV82"/>
  <c r="TW82"/>
  <c r="TX82"/>
  <c r="TY82"/>
  <c r="TV85"/>
  <c r="TW85"/>
  <c r="TX85"/>
  <c r="TY85"/>
  <c r="TV86"/>
  <c r="TW86"/>
  <c r="TX86"/>
  <c r="TY86"/>
  <c r="TV87"/>
  <c r="TW87"/>
  <c r="TX87"/>
  <c r="TY87"/>
  <c r="TV88"/>
  <c r="TW88"/>
  <c r="TX88"/>
  <c r="TY88"/>
  <c r="TV89"/>
  <c r="TW89"/>
  <c r="TX89"/>
  <c r="TY89"/>
  <c r="TV91"/>
  <c r="TW91"/>
  <c r="TX91"/>
  <c r="TY91"/>
  <c r="TV92"/>
  <c r="TW92"/>
  <c r="TX92"/>
  <c r="TY92"/>
  <c r="TV93"/>
  <c r="TW93"/>
  <c r="TX93"/>
  <c r="TY93"/>
  <c r="TV94"/>
  <c r="TW94"/>
  <c r="TX94"/>
  <c r="TY94"/>
  <c r="TV96"/>
  <c r="TW96"/>
  <c r="TX96"/>
  <c r="TY96"/>
  <c r="TV99"/>
  <c r="TW99"/>
  <c r="TX99"/>
  <c r="TY99"/>
  <c r="TV100"/>
  <c r="TW100"/>
  <c r="TX100"/>
  <c r="TY100"/>
  <c r="TV101"/>
  <c r="TW101"/>
  <c r="TX101"/>
  <c r="TY101"/>
  <c r="TV102"/>
  <c r="TW102"/>
  <c r="TX102"/>
  <c r="TY102"/>
  <c r="TV103"/>
  <c r="TW103"/>
  <c r="TX103"/>
  <c r="TY103"/>
  <c r="TV105"/>
  <c r="TW105"/>
  <c r="TX105"/>
  <c r="TY105"/>
  <c r="TV106"/>
  <c r="TW106"/>
  <c r="TX106"/>
  <c r="TY106"/>
  <c r="TV111"/>
  <c r="TW111"/>
  <c r="TX111"/>
  <c r="TY111"/>
  <c r="TV112"/>
  <c r="TW112"/>
  <c r="TX112"/>
  <c r="TY112"/>
  <c r="TV114"/>
  <c r="TW114"/>
  <c r="TX114"/>
  <c r="TY114"/>
  <c r="TV115"/>
  <c r="TW115"/>
  <c r="TX115"/>
  <c r="TY115"/>
  <c r="TV116"/>
  <c r="TW116"/>
  <c r="TX116"/>
  <c r="TY116"/>
  <c r="TV119"/>
  <c r="TW119"/>
  <c r="TX119"/>
  <c r="TY119"/>
  <c r="TV120"/>
  <c r="TW120"/>
  <c r="TX120"/>
  <c r="TY120"/>
  <c r="JI99" l="1"/>
  <c r="JJ99"/>
  <c r="JI100"/>
  <c r="JJ100"/>
  <c r="GI15" l="1"/>
  <c r="GJ15"/>
  <c r="GK15"/>
  <c r="GL15"/>
  <c r="GI16"/>
  <c r="GJ16"/>
  <c r="GK16"/>
  <c r="GL16"/>
  <c r="GI17"/>
  <c r="GJ17"/>
  <c r="GK17"/>
  <c r="GL17"/>
  <c r="GI18"/>
  <c r="GJ18"/>
  <c r="GK18"/>
  <c r="GL18"/>
  <c r="GI20"/>
  <c r="GJ20"/>
  <c r="GK20"/>
  <c r="GL20"/>
  <c r="GI21"/>
  <c r="GJ21"/>
  <c r="GK21"/>
  <c r="GL21"/>
  <c r="GI22"/>
  <c r="GJ22"/>
  <c r="GK22"/>
  <c r="GL22"/>
  <c r="GI23"/>
  <c r="GJ23"/>
  <c r="GK23"/>
  <c r="GL23"/>
  <c r="GI24"/>
  <c r="GJ24"/>
  <c r="GK24"/>
  <c r="GL24"/>
  <c r="GI28"/>
  <c r="GJ28"/>
  <c r="GK28"/>
  <c r="GL28"/>
  <c r="GI30"/>
  <c r="GJ30"/>
  <c r="GK30"/>
  <c r="GL30"/>
  <c r="GI31"/>
  <c r="GJ31"/>
  <c r="GK31"/>
  <c r="GL31"/>
  <c r="GI32"/>
  <c r="GJ32"/>
  <c r="GK32"/>
  <c r="GL32"/>
  <c r="GI37"/>
  <c r="GJ37"/>
  <c r="GK37"/>
  <c r="GL37"/>
  <c r="GI38"/>
  <c r="GJ38"/>
  <c r="GK38"/>
  <c r="GL38"/>
  <c r="GI39"/>
  <c r="GJ39"/>
  <c r="GK39"/>
  <c r="GL39"/>
  <c r="GI40"/>
  <c r="GJ40"/>
  <c r="GK40"/>
  <c r="GL40"/>
  <c r="GI41"/>
  <c r="GJ41"/>
  <c r="GK41"/>
  <c r="GL41"/>
  <c r="GI42"/>
  <c r="GJ42"/>
  <c r="GK42"/>
  <c r="GL42"/>
  <c r="GI44"/>
  <c r="GJ44"/>
  <c r="GK44"/>
  <c r="GL44"/>
  <c r="GI45"/>
  <c r="GJ45"/>
  <c r="GK45"/>
  <c r="GL45"/>
  <c r="GI46"/>
  <c r="GJ46"/>
  <c r="GK46"/>
  <c r="GL46"/>
  <c r="GI49"/>
  <c r="GJ49"/>
  <c r="GK49"/>
  <c r="GL49"/>
  <c r="GI51"/>
  <c r="GJ51"/>
  <c r="GK51"/>
  <c r="GL51"/>
  <c r="GI52"/>
  <c r="GJ52"/>
  <c r="GK52"/>
  <c r="GL52"/>
  <c r="GI55"/>
  <c r="GJ55"/>
  <c r="GK55"/>
  <c r="GL55"/>
  <c r="GI59"/>
  <c r="GJ59"/>
  <c r="GK59"/>
  <c r="GL59"/>
  <c r="GI60"/>
  <c r="GJ60"/>
  <c r="GK60"/>
  <c r="GL60"/>
  <c r="GI61"/>
  <c r="GJ61"/>
  <c r="GK61"/>
  <c r="GL61"/>
  <c r="GI62"/>
  <c r="GJ62"/>
  <c r="GK62"/>
  <c r="GL62"/>
  <c r="GI63"/>
  <c r="GJ63"/>
  <c r="GK63"/>
  <c r="GL63"/>
  <c r="GI64"/>
  <c r="GJ64"/>
  <c r="GK64"/>
  <c r="GL64"/>
  <c r="GI65"/>
  <c r="GJ65"/>
  <c r="GK65"/>
  <c r="GL65"/>
  <c r="GI66"/>
  <c r="GJ66"/>
  <c r="GK66"/>
  <c r="GL66"/>
  <c r="GI67"/>
  <c r="GJ67"/>
  <c r="GK67"/>
  <c r="GL67"/>
  <c r="GI68"/>
  <c r="GJ68"/>
  <c r="GK68"/>
  <c r="GL68"/>
  <c r="GI69"/>
  <c r="GJ69"/>
  <c r="GK69"/>
  <c r="GL69"/>
  <c r="GI73"/>
  <c r="GJ73"/>
  <c r="GK73"/>
  <c r="GL73"/>
  <c r="GI74"/>
  <c r="GJ74"/>
  <c r="GK74"/>
  <c r="GL74"/>
  <c r="GI75"/>
  <c r="GJ75"/>
  <c r="GK75"/>
  <c r="GL75"/>
  <c r="GI76"/>
  <c r="GJ76"/>
  <c r="GK76"/>
  <c r="GL76"/>
  <c r="GI78"/>
  <c r="GJ78"/>
  <c r="GK78"/>
  <c r="GL78"/>
  <c r="GI79"/>
  <c r="GJ79"/>
  <c r="GK79"/>
  <c r="GL79"/>
  <c r="GI80"/>
  <c r="GJ80"/>
  <c r="GK80"/>
  <c r="GL80"/>
  <c r="GI81"/>
  <c r="GJ81"/>
  <c r="GK81"/>
  <c r="GL81"/>
  <c r="GI82"/>
  <c r="GJ82"/>
  <c r="GK82"/>
  <c r="GL82"/>
  <c r="GI85"/>
  <c r="GJ85"/>
  <c r="GK85"/>
  <c r="GL85"/>
  <c r="GI86"/>
  <c r="GJ86"/>
  <c r="GK86"/>
  <c r="GL86"/>
  <c r="GI87"/>
  <c r="GJ87"/>
  <c r="GK87"/>
  <c r="GL87"/>
  <c r="GI88"/>
  <c r="GJ88"/>
  <c r="GK88"/>
  <c r="GL88"/>
  <c r="GI89"/>
  <c r="GJ89"/>
  <c r="GK89"/>
  <c r="GL89"/>
  <c r="GI91"/>
  <c r="GJ91"/>
  <c r="GK91"/>
  <c r="GL91"/>
  <c r="GI92"/>
  <c r="GJ92"/>
  <c r="GK92"/>
  <c r="GL92"/>
  <c r="GI93"/>
  <c r="GJ93"/>
  <c r="GK93"/>
  <c r="GL93"/>
  <c r="GI94"/>
  <c r="GJ94"/>
  <c r="GK94"/>
  <c r="GL94"/>
  <c r="GI96"/>
  <c r="GJ96"/>
  <c r="GK96"/>
  <c r="GL96"/>
  <c r="GI100"/>
  <c r="GJ100"/>
  <c r="GK100"/>
  <c r="GL100"/>
  <c r="GI101"/>
  <c r="GJ101"/>
  <c r="GK101"/>
  <c r="GL101"/>
  <c r="GI102"/>
  <c r="GJ102"/>
  <c r="GK102"/>
  <c r="GL102"/>
  <c r="GI103"/>
  <c r="GJ103"/>
  <c r="GK103"/>
  <c r="GL103"/>
  <c r="GI105"/>
  <c r="GJ105"/>
  <c r="GK105"/>
  <c r="GL105"/>
  <c r="GI106"/>
  <c r="GJ106"/>
  <c r="GK106"/>
  <c r="GL106"/>
  <c r="GI111"/>
  <c r="GJ111"/>
  <c r="GK111"/>
  <c r="GL111"/>
  <c r="GI112"/>
  <c r="GJ112"/>
  <c r="GK112"/>
  <c r="GL112"/>
  <c r="GI114"/>
  <c r="GJ114"/>
  <c r="GK114"/>
  <c r="GL114"/>
  <c r="GI115"/>
  <c r="GJ115"/>
  <c r="GK115"/>
  <c r="GL115"/>
  <c r="GI116"/>
  <c r="GJ116"/>
  <c r="GK116"/>
  <c r="GL116"/>
  <c r="GI119"/>
  <c r="GJ119"/>
  <c r="GK119"/>
  <c r="GL119"/>
  <c r="GI120"/>
  <c r="GJ120"/>
  <c r="GK120"/>
  <c r="GL120"/>
  <c r="V15"/>
  <c r="W15"/>
  <c r="X15"/>
  <c r="Y15"/>
  <c r="V16"/>
  <c r="W16"/>
  <c r="X16"/>
  <c r="Y16"/>
  <c r="V17"/>
  <c r="W17"/>
  <c r="X17"/>
  <c r="Y17"/>
  <c r="V18"/>
  <c r="W18"/>
  <c r="X18"/>
  <c r="Y18"/>
  <c r="V20"/>
  <c r="W20"/>
  <c r="X20"/>
  <c r="Y20"/>
  <c r="V21"/>
  <c r="W21"/>
  <c r="X21"/>
  <c r="Y21"/>
  <c r="V22"/>
  <c r="W22"/>
  <c r="X22"/>
  <c r="Y22"/>
  <c r="V23"/>
  <c r="W23"/>
  <c r="X23"/>
  <c r="Y23"/>
  <c r="V24"/>
  <c r="W24"/>
  <c r="X24"/>
  <c r="Y24"/>
  <c r="V28"/>
  <c r="W28"/>
  <c r="X28"/>
  <c r="Y28"/>
  <c r="V30"/>
  <c r="W30"/>
  <c r="X30"/>
  <c r="Y30"/>
  <c r="V31"/>
  <c r="W31"/>
  <c r="X31"/>
  <c r="Y31"/>
  <c r="V32"/>
  <c r="W32"/>
  <c r="X32"/>
  <c r="Y32"/>
  <c r="V37"/>
  <c r="W37"/>
  <c r="X37"/>
  <c r="Y37"/>
  <c r="V38"/>
  <c r="W38"/>
  <c r="X38"/>
  <c r="Y38"/>
  <c r="V39"/>
  <c r="W39"/>
  <c r="X39"/>
  <c r="Y39"/>
  <c r="V40"/>
  <c r="W40"/>
  <c r="X40"/>
  <c r="Y40"/>
  <c r="V41"/>
  <c r="W41"/>
  <c r="X41"/>
  <c r="Y41"/>
  <c r="V42"/>
  <c r="W42"/>
  <c r="X42"/>
  <c r="Y42"/>
  <c r="V44"/>
  <c r="W44"/>
  <c r="X44"/>
  <c r="Y44"/>
  <c r="V45"/>
  <c r="W45"/>
  <c r="X45"/>
  <c r="Y45"/>
  <c r="V46"/>
  <c r="W46"/>
  <c r="X46"/>
  <c r="Y46"/>
  <c r="V49"/>
  <c r="W49"/>
  <c r="X49"/>
  <c r="Y49"/>
  <c r="V51"/>
  <c r="W51"/>
  <c r="X51"/>
  <c r="Y51"/>
  <c r="V52"/>
  <c r="W52"/>
  <c r="X52"/>
  <c r="Y52"/>
  <c r="V55"/>
  <c r="W55"/>
  <c r="X55"/>
  <c r="Y55"/>
  <c r="V59"/>
  <c r="W59"/>
  <c r="X59"/>
  <c r="Y59"/>
  <c r="V60"/>
  <c r="W60"/>
  <c r="X60"/>
  <c r="Y60"/>
  <c r="V61"/>
  <c r="W61"/>
  <c r="X61"/>
  <c r="Y61"/>
  <c r="V62"/>
  <c r="W62"/>
  <c r="X62"/>
  <c r="Y62"/>
  <c r="V63"/>
  <c r="W63"/>
  <c r="X63"/>
  <c r="Y63"/>
  <c r="V64"/>
  <c r="W64"/>
  <c r="X64"/>
  <c r="Y64"/>
  <c r="V65"/>
  <c r="W65"/>
  <c r="X65"/>
  <c r="Y65"/>
  <c r="V66"/>
  <c r="W66"/>
  <c r="X66"/>
  <c r="Y66"/>
  <c r="V67"/>
  <c r="W67"/>
  <c r="X67"/>
  <c r="Y67"/>
  <c r="V68"/>
  <c r="W68"/>
  <c r="X68"/>
  <c r="Y68"/>
  <c r="V69"/>
  <c r="W69"/>
  <c r="X69"/>
  <c r="Y69"/>
  <c r="V73"/>
  <c r="W73"/>
  <c r="X73"/>
  <c r="Y73"/>
  <c r="V74"/>
  <c r="W74"/>
  <c r="X74"/>
  <c r="Y74"/>
  <c r="V75"/>
  <c r="W75"/>
  <c r="X75"/>
  <c r="Y75"/>
  <c r="V76"/>
  <c r="W76"/>
  <c r="X76"/>
  <c r="Y76"/>
  <c r="V78"/>
  <c r="W78"/>
  <c r="X78"/>
  <c r="Y78"/>
  <c r="V79"/>
  <c r="W79"/>
  <c r="X79"/>
  <c r="Y79"/>
  <c r="V80"/>
  <c r="W80"/>
  <c r="X80"/>
  <c r="Y80"/>
  <c r="V81"/>
  <c r="W81"/>
  <c r="X81"/>
  <c r="Y81"/>
  <c r="V82"/>
  <c r="W82"/>
  <c r="X82"/>
  <c r="Y82"/>
  <c r="V85"/>
  <c r="W85"/>
  <c r="X85"/>
  <c r="Y85"/>
  <c r="V86"/>
  <c r="W86"/>
  <c r="X86"/>
  <c r="Y86"/>
  <c r="V87"/>
  <c r="W87"/>
  <c r="X87"/>
  <c r="Y87"/>
  <c r="V88"/>
  <c r="W88"/>
  <c r="X88"/>
  <c r="Y88"/>
  <c r="V89"/>
  <c r="W89"/>
  <c r="X89"/>
  <c r="Y89"/>
  <c r="V91"/>
  <c r="W91"/>
  <c r="X91"/>
  <c r="Y91"/>
  <c r="V92"/>
  <c r="W92"/>
  <c r="X92"/>
  <c r="Y92"/>
  <c r="V93"/>
  <c r="W93"/>
  <c r="X93"/>
  <c r="Y93"/>
  <c r="V94"/>
  <c r="W94"/>
  <c r="X94"/>
  <c r="Y94"/>
  <c r="V96"/>
  <c r="W96"/>
  <c r="X96"/>
  <c r="Y96"/>
  <c r="V100"/>
  <c r="W100"/>
  <c r="X100"/>
  <c r="Y100"/>
  <c r="V101"/>
  <c r="W101"/>
  <c r="X101"/>
  <c r="Y101"/>
  <c r="V102"/>
  <c r="W102"/>
  <c r="X102"/>
  <c r="Y102"/>
  <c r="V103"/>
  <c r="W103"/>
  <c r="X103"/>
  <c r="Y103"/>
  <c r="V105"/>
  <c r="W105"/>
  <c r="X105"/>
  <c r="Y105"/>
  <c r="V106"/>
  <c r="W106"/>
  <c r="X106"/>
  <c r="Y106"/>
  <c r="V111"/>
  <c r="W111"/>
  <c r="X111"/>
  <c r="Y111"/>
  <c r="V112"/>
  <c r="W112"/>
  <c r="X112"/>
  <c r="Y112"/>
  <c r="V114"/>
  <c r="W114"/>
  <c r="X114"/>
  <c r="Y114"/>
  <c r="V115"/>
  <c r="W115"/>
  <c r="X115"/>
  <c r="Y115"/>
  <c r="V116"/>
  <c r="W116"/>
  <c r="X116"/>
  <c r="Y116"/>
  <c r="V119"/>
  <c r="W119"/>
  <c r="X119"/>
  <c r="Y119"/>
  <c r="V120"/>
  <c r="W120"/>
  <c r="X120"/>
  <c r="Y120"/>
  <c r="CI18"/>
  <c r="CJ18"/>
  <c r="CK18"/>
  <c r="CL18"/>
  <c r="AEI15" l="1"/>
  <c r="AEJ15"/>
  <c r="AEK15"/>
  <c r="AEL15"/>
  <c r="AEI16"/>
  <c r="AEJ16"/>
  <c r="AEK16"/>
  <c r="AEL16"/>
  <c r="AEI17"/>
  <c r="AEJ17"/>
  <c r="AEK17"/>
  <c r="AEL17"/>
  <c r="AEI20"/>
  <c r="AEJ20"/>
  <c r="AEK20"/>
  <c r="AEL20"/>
  <c r="AEI21"/>
  <c r="AEJ21"/>
  <c r="AEK21"/>
  <c r="AEL21"/>
  <c r="AEI22"/>
  <c r="AEJ22"/>
  <c r="AEK22"/>
  <c r="AEL22"/>
  <c r="AEI23"/>
  <c r="AEJ23"/>
  <c r="AEK23"/>
  <c r="AEL23"/>
  <c r="AEI24"/>
  <c r="AEJ24"/>
  <c r="AEK24"/>
  <c r="AEL24"/>
  <c r="AEI28"/>
  <c r="AEJ28"/>
  <c r="AEK28"/>
  <c r="AEL28"/>
  <c r="AEI30"/>
  <c r="AEJ30"/>
  <c r="AEK30"/>
  <c r="AEL30"/>
  <c r="AEI31"/>
  <c r="AEJ31"/>
  <c r="AEK31"/>
  <c r="AEL31"/>
  <c r="AEI32"/>
  <c r="AEJ32"/>
  <c r="AEK32"/>
  <c r="AEL32"/>
  <c r="AEI37"/>
  <c r="AEJ37"/>
  <c r="AEK37"/>
  <c r="AEL37"/>
  <c r="AEI38"/>
  <c r="AEJ38"/>
  <c r="AEK38"/>
  <c r="AEL38"/>
  <c r="AEI39"/>
  <c r="AEJ39"/>
  <c r="AEK39"/>
  <c r="AEL39"/>
  <c r="AEI40"/>
  <c r="AEJ40"/>
  <c r="AEK40"/>
  <c r="AEL40"/>
  <c r="AEI41"/>
  <c r="AEJ41"/>
  <c r="AEK41"/>
  <c r="AEL41"/>
  <c r="AEI42"/>
  <c r="AEJ42"/>
  <c r="AEK42"/>
  <c r="AEL42"/>
  <c r="AEI44"/>
  <c r="AEJ44"/>
  <c r="AEK44"/>
  <c r="AEL44"/>
  <c r="AEI45"/>
  <c r="AEJ45"/>
  <c r="AEK45"/>
  <c r="AEL45"/>
  <c r="AEI46"/>
  <c r="AEJ46"/>
  <c r="AEK46"/>
  <c r="AEL46"/>
  <c r="AEI49"/>
  <c r="AEJ49"/>
  <c r="AEK49"/>
  <c r="AEL49"/>
  <c r="AEI51"/>
  <c r="AEJ51"/>
  <c r="AEK51"/>
  <c r="AEL51"/>
  <c r="AEI52"/>
  <c r="AEJ52"/>
  <c r="AEK52"/>
  <c r="AEL52"/>
  <c r="AEI55"/>
  <c r="AEJ55"/>
  <c r="AEK55"/>
  <c r="AEL55"/>
  <c r="AEI59"/>
  <c r="AEJ59"/>
  <c r="AEK59"/>
  <c r="AEL59"/>
  <c r="AEI60"/>
  <c r="AEJ60"/>
  <c r="AEK60"/>
  <c r="AEL60"/>
  <c r="AEI61"/>
  <c r="AEJ61"/>
  <c r="AEK61"/>
  <c r="AEL61"/>
  <c r="AEI62"/>
  <c r="AEJ62"/>
  <c r="AEK62"/>
  <c r="AEL62"/>
  <c r="AEI63"/>
  <c r="AEJ63"/>
  <c r="AEK63"/>
  <c r="AEL63"/>
  <c r="AEI64"/>
  <c r="AEJ64"/>
  <c r="AEK64"/>
  <c r="AEL64"/>
  <c r="AEI65"/>
  <c r="AEJ65"/>
  <c r="AEK65"/>
  <c r="AEL65"/>
  <c r="AEI66"/>
  <c r="AEJ66"/>
  <c r="AEK66"/>
  <c r="AEL66"/>
  <c r="AEI67"/>
  <c r="AEJ67"/>
  <c r="AEK67"/>
  <c r="AEL67"/>
  <c r="AEI68"/>
  <c r="AEJ68"/>
  <c r="AEK68"/>
  <c r="AEL68"/>
  <c r="AEI69"/>
  <c r="AEJ69"/>
  <c r="AEK69"/>
  <c r="AEL69"/>
  <c r="AEI73"/>
  <c r="AEJ73"/>
  <c r="AEK73"/>
  <c r="AEL73"/>
  <c r="AEI74"/>
  <c r="AEJ74"/>
  <c r="AEK74"/>
  <c r="AEL74"/>
  <c r="AEI75"/>
  <c r="AEJ75"/>
  <c r="AEK75"/>
  <c r="AEL75"/>
  <c r="AEI76"/>
  <c r="AEJ76"/>
  <c r="AEK76"/>
  <c r="AEL76"/>
  <c r="AEI78"/>
  <c r="AEJ78"/>
  <c r="AEK78"/>
  <c r="AEL78"/>
  <c r="AEI79"/>
  <c r="AEJ79"/>
  <c r="AEK79"/>
  <c r="AEL79"/>
  <c r="AEI80"/>
  <c r="AEJ80"/>
  <c r="AEK80"/>
  <c r="AEL80"/>
  <c r="AEI81"/>
  <c r="AEJ81"/>
  <c r="AEK81"/>
  <c r="AEL81"/>
  <c r="AEI82"/>
  <c r="AEJ82"/>
  <c r="AEK82"/>
  <c r="AEL82"/>
  <c r="AEI85"/>
  <c r="AEJ85"/>
  <c r="AEK85"/>
  <c r="AEL85"/>
  <c r="AEI86"/>
  <c r="AEJ86"/>
  <c r="AEK86"/>
  <c r="AEL86"/>
  <c r="AEI87"/>
  <c r="AEJ87"/>
  <c r="AEK87"/>
  <c r="AEL87"/>
  <c r="AEI88"/>
  <c r="AEJ88"/>
  <c r="AEK88"/>
  <c r="AEL88"/>
  <c r="AEI89"/>
  <c r="AEJ89"/>
  <c r="AEK89"/>
  <c r="AEL89"/>
  <c r="AEI91"/>
  <c r="AEJ91"/>
  <c r="AEK91"/>
  <c r="AEL91"/>
  <c r="AEI92"/>
  <c r="AEJ92"/>
  <c r="AEK92"/>
  <c r="AEL92"/>
  <c r="AEI93"/>
  <c r="AEJ93"/>
  <c r="AEK93"/>
  <c r="AEL93"/>
  <c r="AEI94"/>
  <c r="AEJ94"/>
  <c r="AEK94"/>
  <c r="AEL94"/>
  <c r="AEI96"/>
  <c r="AEJ96"/>
  <c r="AEK96"/>
  <c r="AEL96"/>
  <c r="AEI100"/>
  <c r="AEJ100"/>
  <c r="AEK100"/>
  <c r="AEL100"/>
  <c r="AEI101"/>
  <c r="AEJ101"/>
  <c r="AEK101"/>
  <c r="AEL101"/>
  <c r="AEI102"/>
  <c r="AEJ102"/>
  <c r="AEK102"/>
  <c r="AEL102"/>
  <c r="AEI103"/>
  <c r="AEJ103"/>
  <c r="AEK103"/>
  <c r="AEL103"/>
  <c r="AEI105"/>
  <c r="AEJ105"/>
  <c r="AEK105"/>
  <c r="AEL105"/>
  <c r="AEI106"/>
  <c r="AEJ106"/>
  <c r="AEK106"/>
  <c r="AEL106"/>
  <c r="AEI111"/>
  <c r="AEJ111"/>
  <c r="AEK111"/>
  <c r="AEL111"/>
  <c r="AEI112"/>
  <c r="AEJ112"/>
  <c r="AEK112"/>
  <c r="AEL112"/>
  <c r="AEI114"/>
  <c r="AEJ114"/>
  <c r="AEK114"/>
  <c r="AEL114"/>
  <c r="AEI115"/>
  <c r="AEJ115"/>
  <c r="AEK115"/>
  <c r="AEL115"/>
  <c r="AEI116"/>
  <c r="AEJ116"/>
  <c r="AEK116"/>
  <c r="AEL116"/>
  <c r="AEI119"/>
  <c r="AEJ119"/>
  <c r="AEK119"/>
  <c r="AEL119"/>
  <c r="AEI120"/>
  <c r="AEJ120"/>
  <c r="AEK120"/>
  <c r="AEL120"/>
  <c r="ACI15"/>
  <c r="ACJ15"/>
  <c r="ACK15"/>
  <c r="ACL15"/>
  <c r="ACI16"/>
  <c r="ACJ16"/>
  <c r="ACK16"/>
  <c r="ACL16"/>
  <c r="ACI17"/>
  <c r="ACJ17"/>
  <c r="ACK17"/>
  <c r="ACL17"/>
  <c r="ACI20"/>
  <c r="ACJ20"/>
  <c r="ACK20"/>
  <c r="ACL20"/>
  <c r="ACI21"/>
  <c r="ACJ21"/>
  <c r="ACK21"/>
  <c r="ACL21"/>
  <c r="ACI22"/>
  <c r="ACJ22"/>
  <c r="ACK22"/>
  <c r="ACL22"/>
  <c r="ACI23"/>
  <c r="ACJ23"/>
  <c r="ACK23"/>
  <c r="ACL23"/>
  <c r="ACI24"/>
  <c r="ACJ24"/>
  <c r="ACK24"/>
  <c r="ACL24"/>
  <c r="ACI28"/>
  <c r="ACJ28"/>
  <c r="ACK28"/>
  <c r="ACL28"/>
  <c r="ACI30"/>
  <c r="ACJ30"/>
  <c r="ACK30"/>
  <c r="ACL30"/>
  <c r="ACI31"/>
  <c r="ACJ31"/>
  <c r="ACK31"/>
  <c r="ACL31"/>
  <c r="ACI32"/>
  <c r="ACJ32"/>
  <c r="ACK32"/>
  <c r="ACL32"/>
  <c r="ACI37"/>
  <c r="ACJ37"/>
  <c r="ACK37"/>
  <c r="ACL37"/>
  <c r="ACI38"/>
  <c r="ACJ38"/>
  <c r="ACK38"/>
  <c r="ACL38"/>
  <c r="ACI39"/>
  <c r="ACJ39"/>
  <c r="ACK39"/>
  <c r="ACL39"/>
  <c r="ACI40"/>
  <c r="ACJ40"/>
  <c r="ACK40"/>
  <c r="ACL40"/>
  <c r="ACI41"/>
  <c r="ACJ41"/>
  <c r="ACK41"/>
  <c r="ACL41"/>
  <c r="ACI42"/>
  <c r="ACJ42"/>
  <c r="ACK42"/>
  <c r="ACL42"/>
  <c r="ACI44"/>
  <c r="ACJ44"/>
  <c r="ACK44"/>
  <c r="ACL44"/>
  <c r="ACI45"/>
  <c r="ACJ45"/>
  <c r="ACK45"/>
  <c r="ACL45"/>
  <c r="ACI46"/>
  <c r="ACJ46"/>
  <c r="ACK46"/>
  <c r="ACL46"/>
  <c r="ACI49"/>
  <c r="ACJ49"/>
  <c r="ACK49"/>
  <c r="ACL49"/>
  <c r="ACI51"/>
  <c r="ACJ51"/>
  <c r="ACK51"/>
  <c r="ACL51"/>
  <c r="ACI52"/>
  <c r="ACJ52"/>
  <c r="ACK52"/>
  <c r="ACL52"/>
  <c r="ACI55"/>
  <c r="ACJ55"/>
  <c r="ACK55"/>
  <c r="ACL55"/>
  <c r="ACI59"/>
  <c r="ACJ59"/>
  <c r="ACK59"/>
  <c r="ACL59"/>
  <c r="ACI60"/>
  <c r="ACJ60"/>
  <c r="ACK60"/>
  <c r="ACL60"/>
  <c r="ACI61"/>
  <c r="ACJ61"/>
  <c r="ACK61"/>
  <c r="ACL61"/>
  <c r="ACI62"/>
  <c r="ACJ62"/>
  <c r="ACK62"/>
  <c r="ACL62"/>
  <c r="ACI63"/>
  <c r="ACJ63"/>
  <c r="ACK63"/>
  <c r="ACL63"/>
  <c r="ACI64"/>
  <c r="ACJ64"/>
  <c r="ACK64"/>
  <c r="ACL64"/>
  <c r="ACI65"/>
  <c r="ACJ65"/>
  <c r="ACK65"/>
  <c r="ACL65"/>
  <c r="ACI66"/>
  <c r="ACJ66"/>
  <c r="ACK66"/>
  <c r="ACL66"/>
  <c r="ACI67"/>
  <c r="ACJ67"/>
  <c r="ACK67"/>
  <c r="ACL67"/>
  <c r="ACI68"/>
  <c r="ACJ68"/>
  <c r="ACK68"/>
  <c r="ACL68"/>
  <c r="ACI69"/>
  <c r="ACJ69"/>
  <c r="ACK69"/>
  <c r="ACL69"/>
  <c r="ACI73"/>
  <c r="ACJ73"/>
  <c r="ACK73"/>
  <c r="ACL73"/>
  <c r="ACI74"/>
  <c r="ACJ74"/>
  <c r="ACK74"/>
  <c r="ACL74"/>
  <c r="ACI75"/>
  <c r="ACJ75"/>
  <c r="ACK75"/>
  <c r="ACL75"/>
  <c r="ACI76"/>
  <c r="ACJ76"/>
  <c r="ACK76"/>
  <c r="ACL76"/>
  <c r="ACI78"/>
  <c r="ACJ78"/>
  <c r="ACK78"/>
  <c r="ACL78"/>
  <c r="ACI79"/>
  <c r="ACJ79"/>
  <c r="ACK79"/>
  <c r="ACL79"/>
  <c r="ACI80"/>
  <c r="ACJ80"/>
  <c r="ACK80"/>
  <c r="ACL80"/>
  <c r="ACI81"/>
  <c r="ACJ81"/>
  <c r="ACK81"/>
  <c r="ACL81"/>
  <c r="ACI82"/>
  <c r="ACJ82"/>
  <c r="ACK82"/>
  <c r="ACL82"/>
  <c r="ACI85"/>
  <c r="ACJ85"/>
  <c r="ACK85"/>
  <c r="ACL85"/>
  <c r="ACI86"/>
  <c r="ACJ86"/>
  <c r="ACK86"/>
  <c r="ACL86"/>
  <c r="ACI87"/>
  <c r="ACJ87"/>
  <c r="ACK87"/>
  <c r="ACL87"/>
  <c r="ACI88"/>
  <c r="ACJ88"/>
  <c r="ACK88"/>
  <c r="ACL88"/>
  <c r="ACI89"/>
  <c r="ACJ89"/>
  <c r="ACK89"/>
  <c r="ACL89"/>
  <c r="ACI91"/>
  <c r="ACJ91"/>
  <c r="ACK91"/>
  <c r="ACL91"/>
  <c r="ACI92"/>
  <c r="ACJ92"/>
  <c r="ACK92"/>
  <c r="ACL92"/>
  <c r="ACI93"/>
  <c r="ACJ93"/>
  <c r="ACK93"/>
  <c r="ACL93"/>
  <c r="ACI94"/>
  <c r="ACJ94"/>
  <c r="ACK94"/>
  <c r="ACL94"/>
  <c r="ACI96"/>
  <c r="ACJ96"/>
  <c r="ACK96"/>
  <c r="ACL96"/>
  <c r="ACI100"/>
  <c r="ACJ100"/>
  <c r="ACK100"/>
  <c r="ACL100"/>
  <c r="ACI101"/>
  <c r="ACJ101"/>
  <c r="ACK101"/>
  <c r="ACL101"/>
  <c r="ACI102"/>
  <c r="ACJ102"/>
  <c r="ACK102"/>
  <c r="ACL102"/>
  <c r="ACI103"/>
  <c r="ACJ103"/>
  <c r="ACK103"/>
  <c r="ACL103"/>
  <c r="ACI105"/>
  <c r="ACJ105"/>
  <c r="ACK105"/>
  <c r="ACL105"/>
  <c r="ACI106"/>
  <c r="ACJ106"/>
  <c r="ACK106"/>
  <c r="ACL106"/>
  <c r="ACI111"/>
  <c r="ACJ111"/>
  <c r="ACK111"/>
  <c r="ACL111"/>
  <c r="ACI112"/>
  <c r="ACJ112"/>
  <c r="ACK112"/>
  <c r="ACL112"/>
  <c r="ACI114"/>
  <c r="ACJ114"/>
  <c r="ACK114"/>
  <c r="ACL114"/>
  <c r="ACI115"/>
  <c r="ACJ115"/>
  <c r="ACK115"/>
  <c r="ACL115"/>
  <c r="ACI116"/>
  <c r="ACJ116"/>
  <c r="ACK116"/>
  <c r="ACL116"/>
  <c r="ACI119"/>
  <c r="ACJ119"/>
  <c r="ACK119"/>
  <c r="ACL119"/>
  <c r="ACI120"/>
  <c r="ACJ120"/>
  <c r="ACK120"/>
  <c r="ACL120"/>
  <c r="AAI15"/>
  <c r="AAJ15"/>
  <c r="AAK15"/>
  <c r="AAL15"/>
  <c r="AAI16"/>
  <c r="AAJ16"/>
  <c r="AAK16"/>
  <c r="AAL16"/>
  <c r="AAI17"/>
  <c r="AAJ17"/>
  <c r="AAK17"/>
  <c r="AAL17"/>
  <c r="AAI20"/>
  <c r="AAJ20"/>
  <c r="AAK20"/>
  <c r="AAL20"/>
  <c r="AAI21"/>
  <c r="AAJ21"/>
  <c r="AAK21"/>
  <c r="AAL21"/>
  <c r="AAI22"/>
  <c r="AAJ22"/>
  <c r="AAK22"/>
  <c r="AAL22"/>
  <c r="AAI23"/>
  <c r="AAJ23"/>
  <c r="AAK23"/>
  <c r="AAL23"/>
  <c r="AAI24"/>
  <c r="AAJ24"/>
  <c r="AAK24"/>
  <c r="AAL24"/>
  <c r="AAI28"/>
  <c r="AAJ28"/>
  <c r="AAK28"/>
  <c r="AAL28"/>
  <c r="AAI30"/>
  <c r="AAJ30"/>
  <c r="AAK30"/>
  <c r="AAL30"/>
  <c r="AAI31"/>
  <c r="AAJ31"/>
  <c r="AAK31"/>
  <c r="AAL31"/>
  <c r="AAI32"/>
  <c r="AAJ32"/>
  <c r="AAK32"/>
  <c r="AAL32"/>
  <c r="AAI37"/>
  <c r="AAJ37"/>
  <c r="AAK37"/>
  <c r="AAL37"/>
  <c r="AAI38"/>
  <c r="AAJ38"/>
  <c r="AAK38"/>
  <c r="AAL38"/>
  <c r="AAI39"/>
  <c r="AAJ39"/>
  <c r="AAK39"/>
  <c r="AAL39"/>
  <c r="AAI40"/>
  <c r="AAJ40"/>
  <c r="AAK40"/>
  <c r="AAL40"/>
  <c r="AAI41"/>
  <c r="AAJ41"/>
  <c r="AAK41"/>
  <c r="AAL41"/>
  <c r="AAI42"/>
  <c r="AAJ42"/>
  <c r="AAK42"/>
  <c r="AAL42"/>
  <c r="AAI44"/>
  <c r="AAJ44"/>
  <c r="AAK44"/>
  <c r="AAL44"/>
  <c r="AAI45"/>
  <c r="AAJ45"/>
  <c r="AAK45"/>
  <c r="AAL45"/>
  <c r="AAI46"/>
  <c r="AAJ46"/>
  <c r="AAK46"/>
  <c r="AAL46"/>
  <c r="AAI49"/>
  <c r="AAJ49"/>
  <c r="AAK49"/>
  <c r="AAL49"/>
  <c r="AAI51"/>
  <c r="AAJ51"/>
  <c r="AAK51"/>
  <c r="AAL51"/>
  <c r="AAI52"/>
  <c r="AAJ52"/>
  <c r="AAK52"/>
  <c r="AAL52"/>
  <c r="AAI55"/>
  <c r="AAJ55"/>
  <c r="AAK55"/>
  <c r="AAL55"/>
  <c r="AAI59"/>
  <c r="AAJ59"/>
  <c r="AAK59"/>
  <c r="AAL59"/>
  <c r="AAI60"/>
  <c r="AAJ60"/>
  <c r="AAK60"/>
  <c r="AAL60"/>
  <c r="AAI61"/>
  <c r="AAJ61"/>
  <c r="AAK61"/>
  <c r="AAL61"/>
  <c r="AAI62"/>
  <c r="AAJ62"/>
  <c r="AAK62"/>
  <c r="AAL62"/>
  <c r="AAI63"/>
  <c r="AAJ63"/>
  <c r="AAK63"/>
  <c r="AAL63"/>
  <c r="AAI64"/>
  <c r="AAJ64"/>
  <c r="AAK64"/>
  <c r="AAL64"/>
  <c r="AAI65"/>
  <c r="AAJ65"/>
  <c r="AAK65"/>
  <c r="AAL65"/>
  <c r="AAI66"/>
  <c r="AAJ66"/>
  <c r="AAK66"/>
  <c r="AAL66"/>
  <c r="AAI67"/>
  <c r="AAJ67"/>
  <c r="AAK67"/>
  <c r="AAL67"/>
  <c r="AAI68"/>
  <c r="AAJ68"/>
  <c r="AAK68"/>
  <c r="AAL68"/>
  <c r="AAI69"/>
  <c r="AAJ69"/>
  <c r="AAK69"/>
  <c r="AAL69"/>
  <c r="AAI73"/>
  <c r="AAJ73"/>
  <c r="AAK73"/>
  <c r="AAL73"/>
  <c r="AAI74"/>
  <c r="AAJ74"/>
  <c r="AAK74"/>
  <c r="AAL74"/>
  <c r="AAI75"/>
  <c r="AAJ75"/>
  <c r="AAK75"/>
  <c r="AAL75"/>
  <c r="AAI76"/>
  <c r="AAJ76"/>
  <c r="AAK76"/>
  <c r="AAL76"/>
  <c r="AAI78"/>
  <c r="AAJ78"/>
  <c r="AAK78"/>
  <c r="AAL78"/>
  <c r="AAI79"/>
  <c r="AAJ79"/>
  <c r="AAK79"/>
  <c r="AAL79"/>
  <c r="AAI80"/>
  <c r="AAJ80"/>
  <c r="AAK80"/>
  <c r="AAL80"/>
  <c r="AAI81"/>
  <c r="AAJ81"/>
  <c r="AAK81"/>
  <c r="AAL81"/>
  <c r="AAI82"/>
  <c r="AAJ82"/>
  <c r="AAK82"/>
  <c r="AAL82"/>
  <c r="AAI85"/>
  <c r="AAJ85"/>
  <c r="AAK85"/>
  <c r="AAL85"/>
  <c r="AAI86"/>
  <c r="AAJ86"/>
  <c r="AAK86"/>
  <c r="AAL86"/>
  <c r="AAI87"/>
  <c r="AAJ87"/>
  <c r="AAK87"/>
  <c r="AAL87"/>
  <c r="AAI88"/>
  <c r="AAJ88"/>
  <c r="AAK88"/>
  <c r="AAL88"/>
  <c r="AAI89"/>
  <c r="AAJ89"/>
  <c r="AAK89"/>
  <c r="AAL89"/>
  <c r="AAI91"/>
  <c r="AAJ91"/>
  <c r="AAK91"/>
  <c r="AAL91"/>
  <c r="AAI92"/>
  <c r="AAJ92"/>
  <c r="AAK92"/>
  <c r="AAL92"/>
  <c r="AAI93"/>
  <c r="AAJ93"/>
  <c r="AAK93"/>
  <c r="AAL93"/>
  <c r="AAI94"/>
  <c r="AAJ94"/>
  <c r="AAK94"/>
  <c r="AAL94"/>
  <c r="AAI96"/>
  <c r="AAJ96"/>
  <c r="AAK96"/>
  <c r="AAL96"/>
  <c r="AAI100"/>
  <c r="AAJ100"/>
  <c r="AAK100"/>
  <c r="AAL100"/>
  <c r="AAI101"/>
  <c r="AAJ101"/>
  <c r="AAK101"/>
  <c r="AAL101"/>
  <c r="AAI102"/>
  <c r="AAJ102"/>
  <c r="AAK102"/>
  <c r="AAL102"/>
  <c r="AAI103"/>
  <c r="AAJ103"/>
  <c r="AAK103"/>
  <c r="AAL103"/>
  <c r="AAI105"/>
  <c r="AAJ105"/>
  <c r="AAK105"/>
  <c r="AAL105"/>
  <c r="AAI106"/>
  <c r="AAJ106"/>
  <c r="AAK106"/>
  <c r="AAL106"/>
  <c r="AAI111"/>
  <c r="AAJ111"/>
  <c r="AAK111"/>
  <c r="AAL111"/>
  <c r="AAI112"/>
  <c r="AAJ112"/>
  <c r="AAK112"/>
  <c r="AAL112"/>
  <c r="AAI114"/>
  <c r="AAJ114"/>
  <c r="AAK114"/>
  <c r="AAL114"/>
  <c r="AAI115"/>
  <c r="AAJ115"/>
  <c r="AAK115"/>
  <c r="AAL115"/>
  <c r="AAI116"/>
  <c r="AAJ116"/>
  <c r="AAK116"/>
  <c r="AAL116"/>
  <c r="AAI119"/>
  <c r="AAJ119"/>
  <c r="AAK119"/>
  <c r="AAL119"/>
  <c r="AAI120"/>
  <c r="AAJ120"/>
  <c r="AAK120"/>
  <c r="AAL120"/>
  <c r="YV15"/>
  <c r="YW15"/>
  <c r="YX15"/>
  <c r="YY15"/>
  <c r="YV16"/>
  <c r="YW16"/>
  <c r="YX16"/>
  <c r="YY16"/>
  <c r="YV17"/>
  <c r="YW17"/>
  <c r="YX17"/>
  <c r="YY17"/>
  <c r="YV20"/>
  <c r="YW20"/>
  <c r="YX20"/>
  <c r="YY20"/>
  <c r="YV21"/>
  <c r="YW21"/>
  <c r="YX21"/>
  <c r="YY21"/>
  <c r="YV22"/>
  <c r="YW22"/>
  <c r="YX22"/>
  <c r="YY22"/>
  <c r="YV23"/>
  <c r="YW23"/>
  <c r="YX23"/>
  <c r="YY23"/>
  <c r="YV24"/>
  <c r="YW24"/>
  <c r="YX24"/>
  <c r="YY24"/>
  <c r="YV28"/>
  <c r="YW28"/>
  <c r="YX28"/>
  <c r="YY28"/>
  <c r="YV30"/>
  <c r="YW30"/>
  <c r="YX30"/>
  <c r="YY30"/>
  <c r="YV31"/>
  <c r="YW31"/>
  <c r="YX31"/>
  <c r="YY31"/>
  <c r="YV32"/>
  <c r="YW32"/>
  <c r="YX32"/>
  <c r="YY32"/>
  <c r="YV37"/>
  <c r="YW37"/>
  <c r="YX37"/>
  <c r="YY37"/>
  <c r="YV38"/>
  <c r="YW38"/>
  <c r="YX38"/>
  <c r="YY38"/>
  <c r="YV39"/>
  <c r="YW39"/>
  <c r="YX39"/>
  <c r="YY39"/>
  <c r="YV40"/>
  <c r="YW40"/>
  <c r="YX40"/>
  <c r="YY40"/>
  <c r="YV41"/>
  <c r="YW41"/>
  <c r="YX41"/>
  <c r="YY41"/>
  <c r="YV42"/>
  <c r="YW42"/>
  <c r="YX42"/>
  <c r="YY42"/>
  <c r="YV44"/>
  <c r="YW44"/>
  <c r="YX44"/>
  <c r="YY44"/>
  <c r="YV45"/>
  <c r="YW45"/>
  <c r="YX45"/>
  <c r="YY45"/>
  <c r="YV46"/>
  <c r="YW46"/>
  <c r="YX46"/>
  <c r="YY46"/>
  <c r="YV49"/>
  <c r="YW49"/>
  <c r="YX49"/>
  <c r="YY49"/>
  <c r="YV51"/>
  <c r="YW51"/>
  <c r="YX51"/>
  <c r="YY51"/>
  <c r="YV52"/>
  <c r="YW52"/>
  <c r="YX52"/>
  <c r="YY52"/>
  <c r="YV55"/>
  <c r="YW55"/>
  <c r="YX55"/>
  <c r="YY55"/>
  <c r="YV59"/>
  <c r="YW59"/>
  <c r="YX59"/>
  <c r="YY59"/>
  <c r="YV60"/>
  <c r="YW60"/>
  <c r="YX60"/>
  <c r="YY60"/>
  <c r="YV61"/>
  <c r="YW61"/>
  <c r="YX61"/>
  <c r="YY61"/>
  <c r="YV62"/>
  <c r="YW62"/>
  <c r="YX62"/>
  <c r="YY62"/>
  <c r="YV63"/>
  <c r="YW63"/>
  <c r="YX63"/>
  <c r="YY63"/>
  <c r="YV64"/>
  <c r="YW64"/>
  <c r="YX64"/>
  <c r="YY64"/>
  <c r="YV65"/>
  <c r="YW65"/>
  <c r="YX65"/>
  <c r="YY65"/>
  <c r="YV66"/>
  <c r="YW66"/>
  <c r="YX66"/>
  <c r="YY66"/>
  <c r="YV67"/>
  <c r="YW67"/>
  <c r="YX67"/>
  <c r="YY67"/>
  <c r="YV68"/>
  <c r="YW68"/>
  <c r="YX68"/>
  <c r="YY68"/>
  <c r="YV69"/>
  <c r="YW69"/>
  <c r="YX69"/>
  <c r="YY69"/>
  <c r="YV73"/>
  <c r="YW73"/>
  <c r="YX73"/>
  <c r="YY73"/>
  <c r="YV74"/>
  <c r="YW74"/>
  <c r="YX74"/>
  <c r="YY74"/>
  <c r="YV75"/>
  <c r="YW75"/>
  <c r="YX75"/>
  <c r="YY75"/>
  <c r="YV76"/>
  <c r="YW76"/>
  <c r="YX76"/>
  <c r="YY76"/>
  <c r="YV78"/>
  <c r="YW78"/>
  <c r="YX78"/>
  <c r="YY78"/>
  <c r="YV79"/>
  <c r="YW79"/>
  <c r="YX79"/>
  <c r="YY79"/>
  <c r="YV80"/>
  <c r="YW80"/>
  <c r="YX80"/>
  <c r="YY80"/>
  <c r="YV81"/>
  <c r="YW81"/>
  <c r="YX81"/>
  <c r="YY81"/>
  <c r="YV82"/>
  <c r="YW82"/>
  <c r="YX82"/>
  <c r="YY82"/>
  <c r="YV85"/>
  <c r="YW85"/>
  <c r="YX85"/>
  <c r="YY85"/>
  <c r="YV86"/>
  <c r="YW86"/>
  <c r="YX86"/>
  <c r="YY86"/>
  <c r="YV87"/>
  <c r="YW87"/>
  <c r="YX87"/>
  <c r="YY87"/>
  <c r="YV88"/>
  <c r="YW88"/>
  <c r="YX88"/>
  <c r="YY88"/>
  <c r="YV89"/>
  <c r="YW89"/>
  <c r="YX89"/>
  <c r="YY89"/>
  <c r="YV91"/>
  <c r="YW91"/>
  <c r="YX91"/>
  <c r="YY91"/>
  <c r="YV92"/>
  <c r="YW92"/>
  <c r="YX92"/>
  <c r="YY92"/>
  <c r="YV93"/>
  <c r="YW93"/>
  <c r="YX93"/>
  <c r="YY93"/>
  <c r="YV94"/>
  <c r="YW94"/>
  <c r="YX94"/>
  <c r="YY94"/>
  <c r="YV96"/>
  <c r="YW96"/>
  <c r="YX96"/>
  <c r="YY96"/>
  <c r="YV100"/>
  <c r="YW100"/>
  <c r="YX100"/>
  <c r="YY100"/>
  <c r="YV101"/>
  <c r="YW101"/>
  <c r="YX101"/>
  <c r="YY101"/>
  <c r="YV102"/>
  <c r="YW102"/>
  <c r="YX102"/>
  <c r="YY102"/>
  <c r="YV103"/>
  <c r="YW103"/>
  <c r="YX103"/>
  <c r="YY103"/>
  <c r="YV105"/>
  <c r="YW105"/>
  <c r="YX105"/>
  <c r="YY105"/>
  <c r="YV106"/>
  <c r="YW106"/>
  <c r="YX106"/>
  <c r="YY106"/>
  <c r="YV111"/>
  <c r="YW111"/>
  <c r="YX111"/>
  <c r="YY111"/>
  <c r="YV112"/>
  <c r="YW112"/>
  <c r="YX112"/>
  <c r="YY112"/>
  <c r="YV114"/>
  <c r="YW114"/>
  <c r="YX114"/>
  <c r="YY114"/>
  <c r="YV115"/>
  <c r="YW115"/>
  <c r="YX115"/>
  <c r="YY115"/>
  <c r="YV116"/>
  <c r="YW116"/>
  <c r="YX116"/>
  <c r="YY116"/>
  <c r="YV119"/>
  <c r="YW119"/>
  <c r="YX119"/>
  <c r="YY119"/>
  <c r="YV120"/>
  <c r="YW120"/>
  <c r="YX120"/>
  <c r="YY120"/>
  <c r="PJ124"/>
  <c r="PK124"/>
  <c r="PL124"/>
  <c r="PI124"/>
  <c r="AI15"/>
  <c r="AJ15"/>
  <c r="AK15"/>
  <c r="AL15"/>
  <c r="AI16"/>
  <c r="AJ16"/>
  <c r="AK16"/>
  <c r="AL16"/>
  <c r="AI17"/>
  <c r="AJ17"/>
  <c r="AK17"/>
  <c r="AL17"/>
  <c r="AI20"/>
  <c r="AJ20"/>
  <c r="AK20"/>
  <c r="AL20"/>
  <c r="AI21"/>
  <c r="AJ21"/>
  <c r="AK21"/>
  <c r="AL21"/>
  <c r="AI22"/>
  <c r="AJ22"/>
  <c r="AK22"/>
  <c r="AL22"/>
  <c r="AI23"/>
  <c r="AJ23"/>
  <c r="AK23"/>
  <c r="AL23"/>
  <c r="AI24"/>
  <c r="AJ24"/>
  <c r="AK24"/>
  <c r="AL24"/>
  <c r="AI28"/>
  <c r="AJ28"/>
  <c r="AK28"/>
  <c r="AL28"/>
  <c r="AI30"/>
  <c r="AJ30"/>
  <c r="AK30"/>
  <c r="AL30"/>
  <c r="AI31"/>
  <c r="AJ31"/>
  <c r="AK31"/>
  <c r="AL31"/>
  <c r="AI32"/>
  <c r="AJ32"/>
  <c r="AK32"/>
  <c r="AL32"/>
  <c r="AI37"/>
  <c r="AJ37"/>
  <c r="AK37"/>
  <c r="AL37"/>
  <c r="AI38"/>
  <c r="AJ38"/>
  <c r="AK38"/>
  <c r="AL38"/>
  <c r="AI39"/>
  <c r="AJ39"/>
  <c r="AK39"/>
  <c r="AL39"/>
  <c r="AI40"/>
  <c r="AJ40"/>
  <c r="AK40"/>
  <c r="AL40"/>
  <c r="AI41"/>
  <c r="AJ41"/>
  <c r="AK41"/>
  <c r="AL41"/>
  <c r="AI42"/>
  <c r="AJ42"/>
  <c r="AK42"/>
  <c r="AL42"/>
  <c r="AI44"/>
  <c r="AJ44"/>
  <c r="AK44"/>
  <c r="AL44"/>
  <c r="AI45"/>
  <c r="AJ45"/>
  <c r="AK45"/>
  <c r="AL45"/>
  <c r="AI46"/>
  <c r="AJ46"/>
  <c r="AK46"/>
  <c r="AL46"/>
  <c r="AI49"/>
  <c r="AJ49"/>
  <c r="AK49"/>
  <c r="AL49"/>
  <c r="AI51"/>
  <c r="AJ51"/>
  <c r="AK51"/>
  <c r="AL51"/>
  <c r="AI52"/>
  <c r="AJ52"/>
  <c r="AK52"/>
  <c r="AL52"/>
  <c r="AI55"/>
  <c r="AJ55"/>
  <c r="AK55"/>
  <c r="AL55"/>
  <c r="AI59"/>
  <c r="AJ59"/>
  <c r="AK59"/>
  <c r="AL59"/>
  <c r="AI60"/>
  <c r="AJ60"/>
  <c r="AK60"/>
  <c r="AL60"/>
  <c r="AI61"/>
  <c r="AJ61"/>
  <c r="AK61"/>
  <c r="AL61"/>
  <c r="AI62"/>
  <c r="AJ62"/>
  <c r="AK62"/>
  <c r="AL62"/>
  <c r="AI63"/>
  <c r="AJ63"/>
  <c r="AK63"/>
  <c r="AL63"/>
  <c r="AI64"/>
  <c r="AJ64"/>
  <c r="AK64"/>
  <c r="AL64"/>
  <c r="AI65"/>
  <c r="AJ65"/>
  <c r="AK65"/>
  <c r="AL65"/>
  <c r="AI66"/>
  <c r="AJ66"/>
  <c r="AK66"/>
  <c r="AL66"/>
  <c r="AI67"/>
  <c r="AJ67"/>
  <c r="AK67"/>
  <c r="AL67"/>
  <c r="AI68"/>
  <c r="AJ68"/>
  <c r="AK68"/>
  <c r="AL68"/>
  <c r="AI69"/>
  <c r="AJ69"/>
  <c r="AK69"/>
  <c r="AL69"/>
  <c r="AI73"/>
  <c r="AJ73"/>
  <c r="AK73"/>
  <c r="AL73"/>
  <c r="AI74"/>
  <c r="AJ74"/>
  <c r="AK74"/>
  <c r="AL74"/>
  <c r="AI75"/>
  <c r="AJ75"/>
  <c r="AK75"/>
  <c r="AL75"/>
  <c r="AI76"/>
  <c r="AJ76"/>
  <c r="AK76"/>
  <c r="AL76"/>
  <c r="AI78"/>
  <c r="AJ78"/>
  <c r="AK78"/>
  <c r="AL78"/>
  <c r="AI79"/>
  <c r="AJ79"/>
  <c r="AK79"/>
  <c r="AL79"/>
  <c r="AI80"/>
  <c r="AJ80"/>
  <c r="AK80"/>
  <c r="AL80"/>
  <c r="AI81"/>
  <c r="AJ81"/>
  <c r="AK81"/>
  <c r="AL81"/>
  <c r="AI82"/>
  <c r="AJ82"/>
  <c r="AK82"/>
  <c r="AL82"/>
  <c r="AI85"/>
  <c r="AJ85"/>
  <c r="AK85"/>
  <c r="AL85"/>
  <c r="AI86"/>
  <c r="AJ86"/>
  <c r="AK86"/>
  <c r="AL86"/>
  <c r="AI87"/>
  <c r="AJ87"/>
  <c r="AK87"/>
  <c r="AL87"/>
  <c r="AI88"/>
  <c r="AJ88"/>
  <c r="AK88"/>
  <c r="AL88"/>
  <c r="AI89"/>
  <c r="AJ89"/>
  <c r="AK89"/>
  <c r="AL89"/>
  <c r="AI91"/>
  <c r="AJ91"/>
  <c r="AK91"/>
  <c r="AL91"/>
  <c r="AI92"/>
  <c r="AJ92"/>
  <c r="AK92"/>
  <c r="AL92"/>
  <c r="AI93"/>
  <c r="AJ93"/>
  <c r="AK93"/>
  <c r="AL93"/>
  <c r="AI94"/>
  <c r="AJ94"/>
  <c r="AK94"/>
  <c r="AL94"/>
  <c r="AI96"/>
  <c r="AJ96"/>
  <c r="AK96"/>
  <c r="AL96"/>
  <c r="AI100"/>
  <c r="AJ100"/>
  <c r="AK100"/>
  <c r="AL100"/>
  <c r="AI101"/>
  <c r="AJ101"/>
  <c r="AK101"/>
  <c r="AL101"/>
  <c r="AI102"/>
  <c r="AJ102"/>
  <c r="AK102"/>
  <c r="AL102"/>
  <c r="AI103"/>
  <c r="AJ103"/>
  <c r="AK103"/>
  <c r="AL103"/>
  <c r="AI105"/>
  <c r="AJ105"/>
  <c r="AK105"/>
  <c r="AL105"/>
  <c r="AI106"/>
  <c r="AJ106"/>
  <c r="AK106"/>
  <c r="AL106"/>
  <c r="AI111"/>
  <c r="AJ111"/>
  <c r="AK111"/>
  <c r="AL111"/>
  <c r="AI112"/>
  <c r="AJ112"/>
  <c r="AK112"/>
  <c r="AL112"/>
  <c r="AI114"/>
  <c r="AJ114"/>
  <c r="AK114"/>
  <c r="AL114"/>
  <c r="AI115"/>
  <c r="AJ115"/>
  <c r="AK115"/>
  <c r="AL115"/>
  <c r="AI116"/>
  <c r="AJ116"/>
  <c r="AK116"/>
  <c r="AL116"/>
  <c r="AI119"/>
  <c r="AJ119"/>
  <c r="AK119"/>
  <c r="AL119"/>
  <c r="AI120"/>
  <c r="AJ120"/>
  <c r="AK120"/>
  <c r="AL120"/>
  <c r="BI15"/>
  <c r="BJ15"/>
  <c r="BK15"/>
  <c r="BL15"/>
  <c r="BI16"/>
  <c r="BJ16"/>
  <c r="BK16"/>
  <c r="BL16"/>
  <c r="BI17"/>
  <c r="BJ17"/>
  <c r="BK17"/>
  <c r="BL17"/>
  <c r="BI20"/>
  <c r="BJ20"/>
  <c r="BK20"/>
  <c r="BL20"/>
  <c r="BI21"/>
  <c r="BJ21"/>
  <c r="BK21"/>
  <c r="BL21"/>
  <c r="BI22"/>
  <c r="BJ22"/>
  <c r="BK22"/>
  <c r="BL22"/>
  <c r="BI23"/>
  <c r="BJ23"/>
  <c r="BK23"/>
  <c r="BL23"/>
  <c r="BI24"/>
  <c r="BJ24"/>
  <c r="BK24"/>
  <c r="BL24"/>
  <c r="BI28"/>
  <c r="BJ28"/>
  <c r="BK28"/>
  <c r="BL28"/>
  <c r="BI30"/>
  <c r="BJ30"/>
  <c r="BK30"/>
  <c r="BL30"/>
  <c r="BI31"/>
  <c r="BJ31"/>
  <c r="BK31"/>
  <c r="BL31"/>
  <c r="BI32"/>
  <c r="BJ32"/>
  <c r="BK32"/>
  <c r="BL32"/>
  <c r="BI37"/>
  <c r="BJ37"/>
  <c r="BK37"/>
  <c r="BL37"/>
  <c r="BI38"/>
  <c r="BJ38"/>
  <c r="BK38"/>
  <c r="BL38"/>
  <c r="BI39"/>
  <c r="BJ39"/>
  <c r="BK39"/>
  <c r="BL39"/>
  <c r="BI40"/>
  <c r="BJ40"/>
  <c r="BK40"/>
  <c r="BL40"/>
  <c r="BI41"/>
  <c r="BJ41"/>
  <c r="BK41"/>
  <c r="BL41"/>
  <c r="BI42"/>
  <c r="BJ42"/>
  <c r="BK42"/>
  <c r="BL42"/>
  <c r="BI44"/>
  <c r="BJ44"/>
  <c r="BK44"/>
  <c r="BL44"/>
  <c r="BI45"/>
  <c r="BJ45"/>
  <c r="BK45"/>
  <c r="BL45"/>
  <c r="BI46"/>
  <c r="BJ46"/>
  <c r="BK46"/>
  <c r="BL46"/>
  <c r="BI49"/>
  <c r="BJ49"/>
  <c r="BK49"/>
  <c r="BL49"/>
  <c r="BI51"/>
  <c r="BJ51"/>
  <c r="BK51"/>
  <c r="BL51"/>
  <c r="BI52"/>
  <c r="BJ52"/>
  <c r="BK52"/>
  <c r="BL52"/>
  <c r="BI55"/>
  <c r="BJ55"/>
  <c r="BK55"/>
  <c r="BL55"/>
  <c r="BI59"/>
  <c r="BJ59"/>
  <c r="BK59"/>
  <c r="BL59"/>
  <c r="BI60"/>
  <c r="BJ60"/>
  <c r="BK60"/>
  <c r="BL60"/>
  <c r="BI61"/>
  <c r="BJ61"/>
  <c r="BK61"/>
  <c r="BL61"/>
  <c r="BI62"/>
  <c r="BJ62"/>
  <c r="BK62"/>
  <c r="BL62"/>
  <c r="BI63"/>
  <c r="BJ63"/>
  <c r="BK63"/>
  <c r="BL63"/>
  <c r="BI64"/>
  <c r="BJ64"/>
  <c r="BK64"/>
  <c r="BL64"/>
  <c r="BI65"/>
  <c r="BJ65"/>
  <c r="BK65"/>
  <c r="BL65"/>
  <c r="BI66"/>
  <c r="BJ66"/>
  <c r="BK66"/>
  <c r="BL66"/>
  <c r="BI67"/>
  <c r="BJ67"/>
  <c r="BK67"/>
  <c r="BL67"/>
  <c r="BI68"/>
  <c r="BJ68"/>
  <c r="BK68"/>
  <c r="BL68"/>
  <c r="BI69"/>
  <c r="BJ69"/>
  <c r="BK69"/>
  <c r="BL69"/>
  <c r="BI73"/>
  <c r="BJ73"/>
  <c r="BK73"/>
  <c r="BL73"/>
  <c r="BI74"/>
  <c r="BJ74"/>
  <c r="BK74"/>
  <c r="BL74"/>
  <c r="BI75"/>
  <c r="BJ75"/>
  <c r="BK75"/>
  <c r="BL75"/>
  <c r="BI76"/>
  <c r="BJ76"/>
  <c r="BK76"/>
  <c r="BL76"/>
  <c r="BI78"/>
  <c r="BJ78"/>
  <c r="BK78"/>
  <c r="BL78"/>
  <c r="BI79"/>
  <c r="BJ79"/>
  <c r="BK79"/>
  <c r="BL79"/>
  <c r="BI80"/>
  <c r="BJ80"/>
  <c r="BK80"/>
  <c r="BL80"/>
  <c r="BI81"/>
  <c r="BJ81"/>
  <c r="BK81"/>
  <c r="BL81"/>
  <c r="BI82"/>
  <c r="BJ82"/>
  <c r="BK82"/>
  <c r="BL82"/>
  <c r="BI85"/>
  <c r="BJ85"/>
  <c r="BK85"/>
  <c r="BL85"/>
  <c r="BI86"/>
  <c r="BJ86"/>
  <c r="BK86"/>
  <c r="BL86"/>
  <c r="BI87"/>
  <c r="BJ87"/>
  <c r="BK87"/>
  <c r="BL87"/>
  <c r="BI88"/>
  <c r="BJ88"/>
  <c r="BK88"/>
  <c r="BL88"/>
  <c r="BI89"/>
  <c r="BJ89"/>
  <c r="BK89"/>
  <c r="BL89"/>
  <c r="BI91"/>
  <c r="BJ91"/>
  <c r="BK91"/>
  <c r="BL91"/>
  <c r="BI92"/>
  <c r="BJ92"/>
  <c r="BK92"/>
  <c r="BL92"/>
  <c r="BI93"/>
  <c r="BJ93"/>
  <c r="BK93"/>
  <c r="BL93"/>
  <c r="BI94"/>
  <c r="BJ94"/>
  <c r="BK94"/>
  <c r="BL94"/>
  <c r="BI96"/>
  <c r="BJ96"/>
  <c r="BK96"/>
  <c r="BL96"/>
  <c r="BI100"/>
  <c r="BJ100"/>
  <c r="BK100"/>
  <c r="BL100"/>
  <c r="BI101"/>
  <c r="BJ101"/>
  <c r="BK101"/>
  <c r="BL101"/>
  <c r="BI102"/>
  <c r="BJ102"/>
  <c r="BK102"/>
  <c r="BL102"/>
  <c r="BI103"/>
  <c r="BJ103"/>
  <c r="BK103"/>
  <c r="BL103"/>
  <c r="BI105"/>
  <c r="BJ105"/>
  <c r="BK105"/>
  <c r="BL105"/>
  <c r="BI106"/>
  <c r="BJ106"/>
  <c r="BK106"/>
  <c r="BL106"/>
  <c r="BI111"/>
  <c r="BJ111"/>
  <c r="BK111"/>
  <c r="BL111"/>
  <c r="BI112"/>
  <c r="BJ112"/>
  <c r="BK112"/>
  <c r="BL112"/>
  <c r="BI114"/>
  <c r="BJ114"/>
  <c r="BK114"/>
  <c r="BL114"/>
  <c r="BI115"/>
  <c r="BJ115"/>
  <c r="BK115"/>
  <c r="BL115"/>
  <c r="BI116"/>
  <c r="BJ116"/>
  <c r="BK116"/>
  <c r="BL116"/>
  <c r="BI119"/>
  <c r="BJ119"/>
  <c r="BK119"/>
  <c r="BL119"/>
  <c r="BI120"/>
  <c r="BJ120"/>
  <c r="BK120"/>
  <c r="BL120"/>
  <c r="PI15"/>
  <c r="PJ15"/>
  <c r="PK15"/>
  <c r="PL15"/>
  <c r="PI16"/>
  <c r="PJ16"/>
  <c r="PK16"/>
  <c r="PL16"/>
  <c r="PI17"/>
  <c r="PJ17"/>
  <c r="PK17"/>
  <c r="PL17"/>
  <c r="PI20"/>
  <c r="PJ20"/>
  <c r="PK20"/>
  <c r="PL20"/>
  <c r="PI21"/>
  <c r="PJ21"/>
  <c r="PK21"/>
  <c r="PL21"/>
  <c r="PI22"/>
  <c r="PJ22"/>
  <c r="PK22"/>
  <c r="PL22"/>
  <c r="PI23"/>
  <c r="PJ23"/>
  <c r="PK23"/>
  <c r="PL23"/>
  <c r="PI24"/>
  <c r="PJ24"/>
  <c r="PK24"/>
  <c r="PL24"/>
  <c r="PI28"/>
  <c r="PJ28"/>
  <c r="PK28"/>
  <c r="PL28"/>
  <c r="PI30"/>
  <c r="PJ30"/>
  <c r="PK30"/>
  <c r="PL30"/>
  <c r="PI31"/>
  <c r="PJ31"/>
  <c r="PK31"/>
  <c r="PL31"/>
  <c r="PI32"/>
  <c r="PJ32"/>
  <c r="PK32"/>
  <c r="PL32"/>
  <c r="PI37"/>
  <c r="PJ37"/>
  <c r="PK37"/>
  <c r="PL37"/>
  <c r="PI38"/>
  <c r="PJ38"/>
  <c r="PK38"/>
  <c r="PL38"/>
  <c r="PI39"/>
  <c r="PJ39"/>
  <c r="PK39"/>
  <c r="PL39"/>
  <c r="PI40"/>
  <c r="PJ40"/>
  <c r="PK40"/>
  <c r="PL40"/>
  <c r="PI41"/>
  <c r="PJ41"/>
  <c r="PK41"/>
  <c r="PL41"/>
  <c r="PI42"/>
  <c r="PJ42"/>
  <c r="PK42"/>
  <c r="PL42"/>
  <c r="PI44"/>
  <c r="PJ44"/>
  <c r="PK44"/>
  <c r="PL44"/>
  <c r="PI45"/>
  <c r="PJ45"/>
  <c r="PK45"/>
  <c r="PL45"/>
  <c r="PI46"/>
  <c r="PJ46"/>
  <c r="PK46"/>
  <c r="PL46"/>
  <c r="PI49"/>
  <c r="PJ49"/>
  <c r="PK49"/>
  <c r="PL49"/>
  <c r="PI51"/>
  <c r="PJ51"/>
  <c r="PK51"/>
  <c r="PL51"/>
  <c r="PI52"/>
  <c r="PJ52"/>
  <c r="PK52"/>
  <c r="PL52"/>
  <c r="PI55"/>
  <c r="PJ55"/>
  <c r="PK55"/>
  <c r="PL55"/>
  <c r="PI59"/>
  <c r="PJ59"/>
  <c r="PK59"/>
  <c r="PL59"/>
  <c r="PI60"/>
  <c r="PJ60"/>
  <c r="PK60"/>
  <c r="PL60"/>
  <c r="PI61"/>
  <c r="PJ61"/>
  <c r="PK61"/>
  <c r="PL61"/>
  <c r="PI62"/>
  <c r="PJ62"/>
  <c r="PK62"/>
  <c r="PL62"/>
  <c r="PI63"/>
  <c r="PJ63"/>
  <c r="PK63"/>
  <c r="PL63"/>
  <c r="PI64"/>
  <c r="PJ64"/>
  <c r="PK64"/>
  <c r="PL64"/>
  <c r="PI65"/>
  <c r="PJ65"/>
  <c r="PK65"/>
  <c r="PL65"/>
  <c r="PI66"/>
  <c r="PJ66"/>
  <c r="PK66"/>
  <c r="PL66"/>
  <c r="PI67"/>
  <c r="PJ67"/>
  <c r="PK67"/>
  <c r="PL67"/>
  <c r="PI68"/>
  <c r="PJ68"/>
  <c r="PK68"/>
  <c r="PL68"/>
  <c r="PI69"/>
  <c r="PJ69"/>
  <c r="PK69"/>
  <c r="PL69"/>
  <c r="PI73"/>
  <c r="PJ73"/>
  <c r="PK73"/>
  <c r="PL73"/>
  <c r="PI74"/>
  <c r="PJ74"/>
  <c r="PK74"/>
  <c r="PL74"/>
  <c r="PI75"/>
  <c r="PJ75"/>
  <c r="PK75"/>
  <c r="PL75"/>
  <c r="PI76"/>
  <c r="PJ76"/>
  <c r="PK76"/>
  <c r="PL76"/>
  <c r="PI78"/>
  <c r="PJ78"/>
  <c r="PK78"/>
  <c r="PL78"/>
  <c r="PI79"/>
  <c r="PJ79"/>
  <c r="PK79"/>
  <c r="PL79"/>
  <c r="PI80"/>
  <c r="PJ80"/>
  <c r="PK80"/>
  <c r="PL80"/>
  <c r="PI81"/>
  <c r="PJ81"/>
  <c r="PK81"/>
  <c r="PL81"/>
  <c r="PI82"/>
  <c r="PJ82"/>
  <c r="PK82"/>
  <c r="PL82"/>
  <c r="PI85"/>
  <c r="PJ85"/>
  <c r="PK85"/>
  <c r="PL85"/>
  <c r="PI86"/>
  <c r="PJ86"/>
  <c r="PK86"/>
  <c r="PL86"/>
  <c r="PI87"/>
  <c r="PJ87"/>
  <c r="PK87"/>
  <c r="PL87"/>
  <c r="PI88"/>
  <c r="PJ88"/>
  <c r="PK88"/>
  <c r="PL88"/>
  <c r="PI89"/>
  <c r="PJ89"/>
  <c r="PK89"/>
  <c r="PL89"/>
  <c r="PI91"/>
  <c r="PJ91"/>
  <c r="PK91"/>
  <c r="PL91"/>
  <c r="PI92"/>
  <c r="PJ92"/>
  <c r="PK92"/>
  <c r="PL92"/>
  <c r="PI93"/>
  <c r="PJ93"/>
  <c r="PK93"/>
  <c r="PL93"/>
  <c r="PI94"/>
  <c r="PJ94"/>
  <c r="PK94"/>
  <c r="PL94"/>
  <c r="PI96"/>
  <c r="PJ96"/>
  <c r="PK96"/>
  <c r="PL96"/>
  <c r="PI100"/>
  <c r="PJ100"/>
  <c r="PK100"/>
  <c r="PL100"/>
  <c r="PI101"/>
  <c r="PJ101"/>
  <c r="PK101"/>
  <c r="PL101"/>
  <c r="PI102"/>
  <c r="PJ102"/>
  <c r="PK102"/>
  <c r="PL102"/>
  <c r="PI103"/>
  <c r="PJ103"/>
  <c r="PK103"/>
  <c r="PL103"/>
  <c r="PI105"/>
  <c r="PJ105"/>
  <c r="PK105"/>
  <c r="PL105"/>
  <c r="PI106"/>
  <c r="PJ106"/>
  <c r="PK106"/>
  <c r="PL106"/>
  <c r="PI111"/>
  <c r="PJ111"/>
  <c r="PK111"/>
  <c r="PL111"/>
  <c r="PI112"/>
  <c r="PJ112"/>
  <c r="PK112"/>
  <c r="PL112"/>
  <c r="PI114"/>
  <c r="PJ114"/>
  <c r="PK114"/>
  <c r="PL114"/>
  <c r="PI115"/>
  <c r="PJ115"/>
  <c r="PK115"/>
  <c r="PL115"/>
  <c r="PI116"/>
  <c r="PJ116"/>
  <c r="PK116"/>
  <c r="PL116"/>
  <c r="PI119"/>
  <c r="PJ119"/>
  <c r="PK119"/>
  <c r="PL119"/>
  <c r="PI120"/>
  <c r="PJ120"/>
  <c r="PK120"/>
  <c r="PL120"/>
  <c r="PH18" l="1"/>
  <c r="PL14"/>
  <c r="PK14"/>
  <c r="PJ14"/>
  <c r="PI14"/>
  <c r="AN13" l="1"/>
  <c r="KI15"/>
  <c r="KJ15"/>
  <c r="KK15"/>
  <c r="KL15"/>
  <c r="KI16"/>
  <c r="KJ16"/>
  <c r="KK16"/>
  <c r="KL16"/>
  <c r="KI17"/>
  <c r="KJ17"/>
  <c r="KK17"/>
  <c r="KL17"/>
  <c r="KI20"/>
  <c r="KJ20"/>
  <c r="KK20"/>
  <c r="KL20"/>
  <c r="KI21"/>
  <c r="KJ21"/>
  <c r="KK21"/>
  <c r="KL21"/>
  <c r="KI22"/>
  <c r="KJ22"/>
  <c r="KK22"/>
  <c r="KL22"/>
  <c r="KI23"/>
  <c r="KJ23"/>
  <c r="KK23"/>
  <c r="KL23"/>
  <c r="KI24"/>
  <c r="KJ24"/>
  <c r="KK24"/>
  <c r="KL24"/>
  <c r="KI28"/>
  <c r="KJ28"/>
  <c r="KK28"/>
  <c r="KL28"/>
  <c r="KI30"/>
  <c r="KJ30"/>
  <c r="KK30"/>
  <c r="KL30"/>
  <c r="KI31"/>
  <c r="KJ31"/>
  <c r="KK31"/>
  <c r="KL31"/>
  <c r="KI32"/>
  <c r="KJ32"/>
  <c r="KK32"/>
  <c r="KL32"/>
  <c r="KI37"/>
  <c r="KJ37"/>
  <c r="KK37"/>
  <c r="KL37"/>
  <c r="KI38"/>
  <c r="KJ38"/>
  <c r="KK38"/>
  <c r="KL38"/>
  <c r="KI39"/>
  <c r="KJ39"/>
  <c r="KK39"/>
  <c r="KL39"/>
  <c r="KI40"/>
  <c r="KJ40"/>
  <c r="KK40"/>
  <c r="KL40"/>
  <c r="KI41"/>
  <c r="KJ41"/>
  <c r="KK41"/>
  <c r="KL41"/>
  <c r="KI42"/>
  <c r="KJ42"/>
  <c r="KK42"/>
  <c r="KL42"/>
  <c r="KI44"/>
  <c r="KJ44"/>
  <c r="KK44"/>
  <c r="KL44"/>
  <c r="KI45"/>
  <c r="KJ45"/>
  <c r="KK45"/>
  <c r="KL45"/>
  <c r="KI46"/>
  <c r="KJ46"/>
  <c r="KK46"/>
  <c r="KL46"/>
  <c r="KI49"/>
  <c r="KJ49"/>
  <c r="KK49"/>
  <c r="KL49"/>
  <c r="KI51"/>
  <c r="KJ51"/>
  <c r="KK51"/>
  <c r="KL51"/>
  <c r="KI52"/>
  <c r="KJ52"/>
  <c r="KK52"/>
  <c r="KL52"/>
  <c r="KI55"/>
  <c r="KJ55"/>
  <c r="KK55"/>
  <c r="KL55"/>
  <c r="KI59"/>
  <c r="KJ59"/>
  <c r="KK59"/>
  <c r="KL59"/>
  <c r="KI60"/>
  <c r="KJ60"/>
  <c r="KK60"/>
  <c r="KL60"/>
  <c r="KI61"/>
  <c r="KJ61"/>
  <c r="KK61"/>
  <c r="KL61"/>
  <c r="KI62"/>
  <c r="KJ62"/>
  <c r="KK62"/>
  <c r="KL62"/>
  <c r="KI63"/>
  <c r="KJ63"/>
  <c r="KK63"/>
  <c r="KL63"/>
  <c r="KI64"/>
  <c r="KJ64"/>
  <c r="KK64"/>
  <c r="KL64"/>
  <c r="KI65"/>
  <c r="KJ65"/>
  <c r="KK65"/>
  <c r="KL65"/>
  <c r="KI67"/>
  <c r="KJ67"/>
  <c r="KK67"/>
  <c r="KL67"/>
  <c r="KI68"/>
  <c r="KJ68"/>
  <c r="KK68"/>
  <c r="KL68"/>
  <c r="KI69"/>
  <c r="KJ69"/>
  <c r="KK69"/>
  <c r="KL69"/>
  <c r="KI73"/>
  <c r="KJ73"/>
  <c r="KK73"/>
  <c r="KL73"/>
  <c r="KI74"/>
  <c r="KJ74"/>
  <c r="KK74"/>
  <c r="KL74"/>
  <c r="KI75"/>
  <c r="KJ75"/>
  <c r="KK75"/>
  <c r="KL75"/>
  <c r="KI76"/>
  <c r="KJ76"/>
  <c r="KK76"/>
  <c r="KL76"/>
  <c r="KI79"/>
  <c r="KJ79"/>
  <c r="KK79"/>
  <c r="KL79"/>
  <c r="KI80"/>
  <c r="KJ80"/>
  <c r="KK80"/>
  <c r="KL80"/>
  <c r="KI81"/>
  <c r="KJ81"/>
  <c r="KK81"/>
  <c r="KL81"/>
  <c r="KI82"/>
  <c r="KJ82"/>
  <c r="KK82"/>
  <c r="KL82"/>
  <c r="KI85"/>
  <c r="KJ85"/>
  <c r="KK85"/>
  <c r="KL85"/>
  <c r="KI87"/>
  <c r="KJ87"/>
  <c r="KK87"/>
  <c r="KL87"/>
  <c r="KI88"/>
  <c r="KJ88"/>
  <c r="KK88"/>
  <c r="KL88"/>
  <c r="KI89"/>
  <c r="KJ89"/>
  <c r="KK89"/>
  <c r="KL89"/>
  <c r="KI91"/>
  <c r="KJ91"/>
  <c r="KK91"/>
  <c r="KL91"/>
  <c r="KI92"/>
  <c r="KJ92"/>
  <c r="KK92"/>
  <c r="KL92"/>
  <c r="KI93"/>
  <c r="KJ93"/>
  <c r="KK93"/>
  <c r="KL93"/>
  <c r="KI94"/>
  <c r="KJ94"/>
  <c r="KK94"/>
  <c r="KL94"/>
  <c r="KI96"/>
  <c r="KJ96"/>
  <c r="KK96"/>
  <c r="KL96"/>
  <c r="KI100"/>
  <c r="KJ100"/>
  <c r="KK100"/>
  <c r="KL100"/>
  <c r="KI101"/>
  <c r="KJ101"/>
  <c r="KK101"/>
  <c r="KL101"/>
  <c r="KI103"/>
  <c r="KJ103"/>
  <c r="KK103"/>
  <c r="KL103"/>
  <c r="KI105"/>
  <c r="KJ105"/>
  <c r="KK105"/>
  <c r="KL105"/>
  <c r="KI106"/>
  <c r="KJ106"/>
  <c r="KK106"/>
  <c r="KL106"/>
  <c r="KI111"/>
  <c r="KJ111"/>
  <c r="KK111"/>
  <c r="KL111"/>
  <c r="KI112"/>
  <c r="KJ112"/>
  <c r="KK112"/>
  <c r="KL112"/>
  <c r="KI114"/>
  <c r="KJ114"/>
  <c r="KK114"/>
  <c r="KL114"/>
  <c r="KI115"/>
  <c r="KJ115"/>
  <c r="KK115"/>
  <c r="KL115"/>
  <c r="KI116"/>
  <c r="KJ116"/>
  <c r="KK116"/>
  <c r="KL116"/>
  <c r="KI119"/>
  <c r="KJ119"/>
  <c r="KK119"/>
  <c r="KL119"/>
  <c r="KI120"/>
  <c r="KJ120"/>
  <c r="KK120"/>
  <c r="KL120"/>
  <c r="GV15"/>
  <c r="GW15"/>
  <c r="GX15"/>
  <c r="GY15"/>
  <c r="GV16"/>
  <c r="GW16"/>
  <c r="GX16"/>
  <c r="GY16"/>
  <c r="GV17"/>
  <c r="GW17"/>
  <c r="GX17"/>
  <c r="GY17"/>
  <c r="GV20"/>
  <c r="GW20"/>
  <c r="GX20"/>
  <c r="GY20"/>
  <c r="GV21"/>
  <c r="GW21"/>
  <c r="GX21"/>
  <c r="GY21"/>
  <c r="GV22"/>
  <c r="GW22"/>
  <c r="GX22"/>
  <c r="GY22"/>
  <c r="GV23"/>
  <c r="GW23"/>
  <c r="GX23"/>
  <c r="GY23"/>
  <c r="GV24"/>
  <c r="GW24"/>
  <c r="GX24"/>
  <c r="GY24"/>
  <c r="GV28"/>
  <c r="GW28"/>
  <c r="GX28"/>
  <c r="GY28"/>
  <c r="GV30"/>
  <c r="GW30"/>
  <c r="GX30"/>
  <c r="GY30"/>
  <c r="GV31"/>
  <c r="GW31"/>
  <c r="GX31"/>
  <c r="GY31"/>
  <c r="GV32"/>
  <c r="GW32"/>
  <c r="GX32"/>
  <c r="GY32"/>
  <c r="GV37"/>
  <c r="GW37"/>
  <c r="GX37"/>
  <c r="GY37"/>
  <c r="GV38"/>
  <c r="GW38"/>
  <c r="GX38"/>
  <c r="GY38"/>
  <c r="GV39"/>
  <c r="GW39"/>
  <c r="GX39"/>
  <c r="GY39"/>
  <c r="GV40"/>
  <c r="GW40"/>
  <c r="GX40"/>
  <c r="GY40"/>
  <c r="GV41"/>
  <c r="GW41"/>
  <c r="GX41"/>
  <c r="GY41"/>
  <c r="GV42"/>
  <c r="GW42"/>
  <c r="GX42"/>
  <c r="GY42"/>
  <c r="GV44"/>
  <c r="GW44"/>
  <c r="GX44"/>
  <c r="GY44"/>
  <c r="GV45"/>
  <c r="GW45"/>
  <c r="GX45"/>
  <c r="GY45"/>
  <c r="GV46"/>
  <c r="GW46"/>
  <c r="GX46"/>
  <c r="GY46"/>
  <c r="GV49"/>
  <c r="GW49"/>
  <c r="GX49"/>
  <c r="GY49"/>
  <c r="GV51"/>
  <c r="GW51"/>
  <c r="GX51"/>
  <c r="GY51"/>
  <c r="GV52"/>
  <c r="GW52"/>
  <c r="GX52"/>
  <c r="GY52"/>
  <c r="GV55"/>
  <c r="GW55"/>
  <c r="GX55"/>
  <c r="GY55"/>
  <c r="GV59"/>
  <c r="GW59"/>
  <c r="GX59"/>
  <c r="GY59"/>
  <c r="GV60"/>
  <c r="GW60"/>
  <c r="GX60"/>
  <c r="GY60"/>
  <c r="GV61"/>
  <c r="GW61"/>
  <c r="GX61"/>
  <c r="GY61"/>
  <c r="GV62"/>
  <c r="GW62"/>
  <c r="GX62"/>
  <c r="GY62"/>
  <c r="GV63"/>
  <c r="GW63"/>
  <c r="GX63"/>
  <c r="GY63"/>
  <c r="GV64"/>
  <c r="GW64"/>
  <c r="GX64"/>
  <c r="GY64"/>
  <c r="GV65"/>
  <c r="GW65"/>
  <c r="GX65"/>
  <c r="GY65"/>
  <c r="GV67"/>
  <c r="GW67"/>
  <c r="GX67"/>
  <c r="GY67"/>
  <c r="GV68"/>
  <c r="GW68"/>
  <c r="GX68"/>
  <c r="GY68"/>
  <c r="GV69"/>
  <c r="GW69"/>
  <c r="GX69"/>
  <c r="GY69"/>
  <c r="GV73"/>
  <c r="GW73"/>
  <c r="GX73"/>
  <c r="GY73"/>
  <c r="GV74"/>
  <c r="GW74"/>
  <c r="GX74"/>
  <c r="GY74"/>
  <c r="GV75"/>
  <c r="GW75"/>
  <c r="GX75"/>
  <c r="GY75"/>
  <c r="GV76"/>
  <c r="GW76"/>
  <c r="GX76"/>
  <c r="GY76"/>
  <c r="GV79"/>
  <c r="GW79"/>
  <c r="GX79"/>
  <c r="GY79"/>
  <c r="GV80"/>
  <c r="GW80"/>
  <c r="GX80"/>
  <c r="GY80"/>
  <c r="GV81"/>
  <c r="GW81"/>
  <c r="GX81"/>
  <c r="GY81"/>
  <c r="GV82"/>
  <c r="GW82"/>
  <c r="GX82"/>
  <c r="GY82"/>
  <c r="GV85"/>
  <c r="GW85"/>
  <c r="GX85"/>
  <c r="GY85"/>
  <c r="GV87"/>
  <c r="GW87"/>
  <c r="GX87"/>
  <c r="GY87"/>
  <c r="GV88"/>
  <c r="GW88"/>
  <c r="GX88"/>
  <c r="GY88"/>
  <c r="GV89"/>
  <c r="GW89"/>
  <c r="GX89"/>
  <c r="GY89"/>
  <c r="GV91"/>
  <c r="GW91"/>
  <c r="GX91"/>
  <c r="GY91"/>
  <c r="GV92"/>
  <c r="GW92"/>
  <c r="GX92"/>
  <c r="GY92"/>
  <c r="GV93"/>
  <c r="GW93"/>
  <c r="GX93"/>
  <c r="GY93"/>
  <c r="GV94"/>
  <c r="GW94"/>
  <c r="GX94"/>
  <c r="GY94"/>
  <c r="GV96"/>
  <c r="GW96"/>
  <c r="GX96"/>
  <c r="GY96"/>
  <c r="GV100"/>
  <c r="GW100"/>
  <c r="GX100"/>
  <c r="GY100"/>
  <c r="GV101"/>
  <c r="GW101"/>
  <c r="GX101"/>
  <c r="GY101"/>
  <c r="GV103"/>
  <c r="GW103"/>
  <c r="GX103"/>
  <c r="GY103"/>
  <c r="GV105"/>
  <c r="GW105"/>
  <c r="GX105"/>
  <c r="GY105"/>
  <c r="GV106"/>
  <c r="GW106"/>
  <c r="GX106"/>
  <c r="GY106"/>
  <c r="GV111"/>
  <c r="GW111"/>
  <c r="GX111"/>
  <c r="GY111"/>
  <c r="GV112"/>
  <c r="GW112"/>
  <c r="GX112"/>
  <c r="GY112"/>
  <c r="GV114"/>
  <c r="GW114"/>
  <c r="GX114"/>
  <c r="GY114"/>
  <c r="GV115"/>
  <c r="GW115"/>
  <c r="GX115"/>
  <c r="GY115"/>
  <c r="GV116"/>
  <c r="GW116"/>
  <c r="GX116"/>
  <c r="GY116"/>
  <c r="GV119"/>
  <c r="GW119"/>
  <c r="GX119"/>
  <c r="GY119"/>
  <c r="GV120"/>
  <c r="GW120"/>
  <c r="GX120"/>
  <c r="GY120"/>
  <c r="OV105"/>
  <c r="OW105"/>
  <c r="OX105"/>
  <c r="OY105"/>
  <c r="OV106"/>
  <c r="OW106"/>
  <c r="OX106"/>
  <c r="OY106"/>
  <c r="OV111"/>
  <c r="OW111"/>
  <c r="OX111"/>
  <c r="OY111"/>
  <c r="OV112"/>
  <c r="OW112"/>
  <c r="OX112"/>
  <c r="OY112"/>
  <c r="OV114"/>
  <c r="OW114"/>
  <c r="OX114"/>
  <c r="OY114"/>
  <c r="OV115"/>
  <c r="OW115"/>
  <c r="OX115"/>
  <c r="OY115"/>
  <c r="OV116"/>
  <c r="OW116"/>
  <c r="OX116"/>
  <c r="OY116"/>
  <c r="OV119"/>
  <c r="OW119"/>
  <c r="OX119"/>
  <c r="OY119"/>
  <c r="OV120"/>
  <c r="OW120"/>
  <c r="OX120"/>
  <c r="OY120"/>
  <c r="XX124"/>
  <c r="XY124"/>
  <c r="OV124"/>
  <c r="OW124"/>
  <c r="OX124"/>
  <c r="OY124"/>
  <c r="OV15"/>
  <c r="OW15"/>
  <c r="OX15"/>
  <c r="OY15"/>
  <c r="OV16"/>
  <c r="OW16"/>
  <c r="OX16"/>
  <c r="OY16"/>
  <c r="OV17"/>
  <c r="OW17"/>
  <c r="OX17"/>
  <c r="OY17"/>
  <c r="OV20"/>
  <c r="OW20"/>
  <c r="OX20"/>
  <c r="OY20"/>
  <c r="OV21"/>
  <c r="OW21"/>
  <c r="OX21"/>
  <c r="OY21"/>
  <c r="OV22"/>
  <c r="OW22"/>
  <c r="OX22"/>
  <c r="OY22"/>
  <c r="OV23"/>
  <c r="OW23"/>
  <c r="OX23"/>
  <c r="OY23"/>
  <c r="OV24"/>
  <c r="OW24"/>
  <c r="OX24"/>
  <c r="OY24"/>
  <c r="OV28"/>
  <c r="OW28"/>
  <c r="OX28"/>
  <c r="OY28"/>
  <c r="OV30"/>
  <c r="OW30"/>
  <c r="OX30"/>
  <c r="OY30"/>
  <c r="OV31"/>
  <c r="OW31"/>
  <c r="OX31"/>
  <c r="OY31"/>
  <c r="OV32"/>
  <c r="OW32"/>
  <c r="OX32"/>
  <c r="OY32"/>
  <c r="OV37"/>
  <c r="OW37"/>
  <c r="OX37"/>
  <c r="OY37"/>
  <c r="OV38"/>
  <c r="OW38"/>
  <c r="OX38"/>
  <c r="OY38"/>
  <c r="OV39"/>
  <c r="OW39"/>
  <c r="OX39"/>
  <c r="OY39"/>
  <c r="OV40"/>
  <c r="OW40"/>
  <c r="OX40"/>
  <c r="OY40"/>
  <c r="OV41"/>
  <c r="OW41"/>
  <c r="OX41"/>
  <c r="OY41"/>
  <c r="OV42"/>
  <c r="OW42"/>
  <c r="OX42"/>
  <c r="OY42"/>
  <c r="OV44"/>
  <c r="OW44"/>
  <c r="OX44"/>
  <c r="OY44"/>
  <c r="OV45"/>
  <c r="OW45"/>
  <c r="OX45"/>
  <c r="OY45"/>
  <c r="OV46"/>
  <c r="OW46"/>
  <c r="OX46"/>
  <c r="OY46"/>
  <c r="OV49"/>
  <c r="OW49"/>
  <c r="OX49"/>
  <c r="OY49"/>
  <c r="OV52"/>
  <c r="OW52"/>
  <c r="OX52"/>
  <c r="OY52"/>
  <c r="OV55"/>
  <c r="OW55"/>
  <c r="OX55"/>
  <c r="OY55"/>
  <c r="OV59"/>
  <c r="OW59"/>
  <c r="OX59"/>
  <c r="OY59"/>
  <c r="OV60"/>
  <c r="OW60"/>
  <c r="OX60"/>
  <c r="OY60"/>
  <c r="OV61"/>
  <c r="OW61"/>
  <c r="OX61"/>
  <c r="OY61"/>
  <c r="OV62"/>
  <c r="OW62"/>
  <c r="OX62"/>
  <c r="OY62"/>
  <c r="OV63"/>
  <c r="OW63"/>
  <c r="OX63"/>
  <c r="OY63"/>
  <c r="OV64"/>
  <c r="OW64"/>
  <c r="OX64"/>
  <c r="OY64"/>
  <c r="OV65"/>
  <c r="OW65"/>
  <c r="OX65"/>
  <c r="OY65"/>
  <c r="OV67"/>
  <c r="OW67"/>
  <c r="OX67"/>
  <c r="OY67"/>
  <c r="OV68"/>
  <c r="OW68"/>
  <c r="OX68"/>
  <c r="OY68"/>
  <c r="OV69"/>
  <c r="OW69"/>
  <c r="OX69"/>
  <c r="OY69"/>
  <c r="OV73"/>
  <c r="OW73"/>
  <c r="OX73"/>
  <c r="OY73"/>
  <c r="OV74"/>
  <c r="OW74"/>
  <c r="OX74"/>
  <c r="OY74"/>
  <c r="OV75"/>
  <c r="OW75"/>
  <c r="OX75"/>
  <c r="OY75"/>
  <c r="OV76"/>
  <c r="OW76"/>
  <c r="OX76"/>
  <c r="OY76"/>
  <c r="OV79"/>
  <c r="OW79"/>
  <c r="OX79"/>
  <c r="OY79"/>
  <c r="OV80"/>
  <c r="OW80"/>
  <c r="OX80"/>
  <c r="OY80"/>
  <c r="OV81"/>
  <c r="OW81"/>
  <c r="OX81"/>
  <c r="OY81"/>
  <c r="OV82"/>
  <c r="OW82"/>
  <c r="OX82"/>
  <c r="OY82"/>
  <c r="OV85"/>
  <c r="OW85"/>
  <c r="OX85"/>
  <c r="OY85"/>
  <c r="OV87"/>
  <c r="OW87"/>
  <c r="OX87"/>
  <c r="OY87"/>
  <c r="OV88"/>
  <c r="OW88"/>
  <c r="OX88"/>
  <c r="OY88"/>
  <c r="OV89"/>
  <c r="OW89"/>
  <c r="OX89"/>
  <c r="OY89"/>
  <c r="OV91"/>
  <c r="OW91"/>
  <c r="OX91"/>
  <c r="OY91"/>
  <c r="OV92"/>
  <c r="OW92"/>
  <c r="OX92"/>
  <c r="OY92"/>
  <c r="OV93"/>
  <c r="OW93"/>
  <c r="OX93"/>
  <c r="OY93"/>
  <c r="OV94"/>
  <c r="OW94"/>
  <c r="OX94"/>
  <c r="OY94"/>
  <c r="OV96"/>
  <c r="OW96"/>
  <c r="OX96"/>
  <c r="OY96"/>
  <c r="OV100"/>
  <c r="OW100"/>
  <c r="OX100"/>
  <c r="OY100"/>
  <c r="OV101"/>
  <c r="OW101"/>
  <c r="OX101"/>
  <c r="OY101"/>
  <c r="OV103"/>
  <c r="OW103"/>
  <c r="OX103"/>
  <c r="OY103"/>
  <c r="OY14"/>
  <c r="OX14"/>
  <c r="OW14"/>
  <c r="OV14"/>
  <c r="JB124" l="1"/>
  <c r="AFB14"/>
  <c r="AFB15"/>
  <c r="AFB16"/>
  <c r="AFB17"/>
  <c r="AFB18"/>
  <c r="AFI18"/>
  <c r="AFJ18"/>
  <c r="AFK18"/>
  <c r="AFL18"/>
  <c r="AFB19"/>
  <c r="AFI19"/>
  <c r="AFJ19"/>
  <c r="AFK19"/>
  <c r="AFL19"/>
  <c r="AFB20"/>
  <c r="AFB21"/>
  <c r="AFB22"/>
  <c r="AFB23"/>
  <c r="AFB24"/>
  <c r="AFB25"/>
  <c r="AFI25"/>
  <c r="AFJ25"/>
  <c r="AFK25"/>
  <c r="AFL25"/>
  <c r="AFB26"/>
  <c r="AFI26"/>
  <c r="AFJ26"/>
  <c r="AFK26"/>
  <c r="AFL26"/>
  <c r="AFB27"/>
  <c r="AFI27"/>
  <c r="AFJ27"/>
  <c r="AFK27"/>
  <c r="AFL27"/>
  <c r="AFB28"/>
  <c r="AFB29"/>
  <c r="AFI29"/>
  <c r="AFJ29"/>
  <c r="AFK29"/>
  <c r="AFL29"/>
  <c r="AFB30"/>
  <c r="AFB31"/>
  <c r="AFB32"/>
  <c r="AFB33"/>
  <c r="AFI33"/>
  <c r="AFJ33"/>
  <c r="AFK33"/>
  <c r="AFL33"/>
  <c r="AFB34"/>
  <c r="AFI34"/>
  <c r="AFJ34"/>
  <c r="AFK34"/>
  <c r="AFL34"/>
  <c r="AFB35"/>
  <c r="AFI35"/>
  <c r="AFJ35"/>
  <c r="AFK35"/>
  <c r="AFL35"/>
  <c r="AFB36"/>
  <c r="AFI36"/>
  <c r="AFJ36"/>
  <c r="AFK36"/>
  <c r="AFL36"/>
  <c r="AFB37"/>
  <c r="AFB38"/>
  <c r="AFB39"/>
  <c r="AFB40"/>
  <c r="AFB41"/>
  <c r="AFB42"/>
  <c r="AFB43"/>
  <c r="AFI43"/>
  <c r="AFJ43"/>
  <c r="AFK43"/>
  <c r="AFL43"/>
  <c r="AFB44"/>
  <c r="AFB45"/>
  <c r="AFB46"/>
  <c r="AFB47"/>
  <c r="AFI47"/>
  <c r="AFJ47"/>
  <c r="AFK47"/>
  <c r="AFL47"/>
  <c r="AFB48"/>
  <c r="AFI48"/>
  <c r="AFJ48"/>
  <c r="AFK48"/>
  <c r="AFL48"/>
  <c r="AFB49"/>
  <c r="AFB50"/>
  <c r="AFI50"/>
  <c r="AFJ50"/>
  <c r="AFK50"/>
  <c r="AFL50"/>
  <c r="AFB51"/>
  <c r="AFI51"/>
  <c r="AFJ51"/>
  <c r="AFK51"/>
  <c r="AFL51"/>
  <c r="AFB52"/>
  <c r="AFB53"/>
  <c r="AFI53"/>
  <c r="AFJ53"/>
  <c r="AFK53"/>
  <c r="AFL53"/>
  <c r="AFB54"/>
  <c r="AFI54"/>
  <c r="AFJ54"/>
  <c r="AFK54"/>
  <c r="AFL54"/>
  <c r="AFB55"/>
  <c r="AFB56"/>
  <c r="AFI56"/>
  <c r="AFJ56"/>
  <c r="AFK56"/>
  <c r="AFL56"/>
  <c r="AFB57"/>
  <c r="AFI57"/>
  <c r="AFJ57"/>
  <c r="AFK57"/>
  <c r="AFL57"/>
  <c r="AFB58"/>
  <c r="AFI58"/>
  <c r="AFJ58"/>
  <c r="AFK58"/>
  <c r="AFL58"/>
  <c r="AFB59"/>
  <c r="AFB60"/>
  <c r="AFB61"/>
  <c r="AFB62"/>
  <c r="AFB63"/>
  <c r="AFB64"/>
  <c r="AFB65"/>
  <c r="AFB66"/>
  <c r="AFI66"/>
  <c r="AFJ66"/>
  <c r="AFK66"/>
  <c r="AFL66"/>
  <c r="AFB67"/>
  <c r="AFB68"/>
  <c r="AFB69"/>
  <c r="AFB70"/>
  <c r="AFI70"/>
  <c r="AFJ70"/>
  <c r="AFK70"/>
  <c r="AFL70"/>
  <c r="AFB71"/>
  <c r="AFI71"/>
  <c r="AFJ71"/>
  <c r="AFK71"/>
  <c r="AFL71"/>
  <c r="AFB72"/>
  <c r="AFI72"/>
  <c r="AFJ72"/>
  <c r="AFK72"/>
  <c r="AFL72"/>
  <c r="AFB73"/>
  <c r="AFB74"/>
  <c r="AFB75"/>
  <c r="AFB76"/>
  <c r="AFB77"/>
  <c r="AFI77"/>
  <c r="AFJ77"/>
  <c r="AFK77"/>
  <c r="AFL77"/>
  <c r="AFB78"/>
  <c r="AFI78"/>
  <c r="AFJ78"/>
  <c r="AFK78"/>
  <c r="AFL78"/>
  <c r="AFB79"/>
  <c r="AFB80"/>
  <c r="AFB81"/>
  <c r="AFB82"/>
  <c r="AFB83"/>
  <c r="AFI83"/>
  <c r="AFJ83"/>
  <c r="AFK83"/>
  <c r="AFL83"/>
  <c r="AFB84"/>
  <c r="AFI84"/>
  <c r="AFJ84"/>
  <c r="AFK84"/>
  <c r="AFL84"/>
  <c r="AFB85"/>
  <c r="AFB86"/>
  <c r="AFI86"/>
  <c r="AFJ86"/>
  <c r="AFK86"/>
  <c r="AFL86"/>
  <c r="AFB87"/>
  <c r="AFB88"/>
  <c r="AFB89"/>
  <c r="AFB90"/>
  <c r="AFI90"/>
  <c r="AFJ90"/>
  <c r="AFK90"/>
  <c r="AFL90"/>
  <c r="AFB91"/>
  <c r="AFB92"/>
  <c r="AFB93"/>
  <c r="AFB94"/>
  <c r="AFB95"/>
  <c r="AFI95"/>
  <c r="AFJ95"/>
  <c r="AFK95"/>
  <c r="AFL95"/>
  <c r="AFB96"/>
  <c r="AFB97"/>
  <c r="AFI97"/>
  <c r="AFJ97"/>
  <c r="AFK97"/>
  <c r="AFL97"/>
  <c r="AFB98"/>
  <c r="AFI98"/>
  <c r="AFJ98"/>
  <c r="AFK98"/>
  <c r="AFL98"/>
  <c r="AFB99"/>
  <c r="AFI99"/>
  <c r="AFJ99"/>
  <c r="AFK99"/>
  <c r="AFL99"/>
  <c r="AFB100"/>
  <c r="AFB101"/>
  <c r="AFB102"/>
  <c r="AFI102"/>
  <c r="AFJ102"/>
  <c r="AFK102"/>
  <c r="AFL102"/>
  <c r="AFB103"/>
  <c r="AFB104"/>
  <c r="AFI104"/>
  <c r="AFJ104"/>
  <c r="AFK104"/>
  <c r="AFL104"/>
  <c r="AFB105"/>
  <c r="AFB106"/>
  <c r="AFB107"/>
  <c r="AFI107"/>
  <c r="AFJ107"/>
  <c r="AFK107"/>
  <c r="AFL107"/>
  <c r="AFB108"/>
  <c r="AFI108"/>
  <c r="AFJ108"/>
  <c r="AFK108"/>
  <c r="AFL108"/>
  <c r="AFB109"/>
  <c r="AFI109"/>
  <c r="AFJ109"/>
  <c r="AFK109"/>
  <c r="AFL109"/>
  <c r="AFB110"/>
  <c r="AFI110"/>
  <c r="AFJ110"/>
  <c r="AFK110"/>
  <c r="AFL110"/>
  <c r="AFB111"/>
  <c r="AFI111"/>
  <c r="AFJ111"/>
  <c r="AFK111"/>
  <c r="AFL111"/>
  <c r="AFB112"/>
  <c r="AFI112"/>
  <c r="AFJ112"/>
  <c r="AFK112"/>
  <c r="AFL112"/>
  <c r="AFB113"/>
  <c r="AFI113"/>
  <c r="AFJ113"/>
  <c r="AFK113"/>
  <c r="AFL113"/>
  <c r="AFB114"/>
  <c r="AFB115"/>
  <c r="AFB116"/>
  <c r="AFB117"/>
  <c r="AFI117"/>
  <c r="AFJ117"/>
  <c r="AFK117"/>
  <c r="AFL117"/>
  <c r="AFB118"/>
  <c r="AFI118"/>
  <c r="AFJ118"/>
  <c r="AFK118"/>
  <c r="AFL118"/>
  <c r="AFB119"/>
  <c r="AFB120"/>
  <c r="AFB121"/>
  <c r="AFI121"/>
  <c r="AFJ121"/>
  <c r="AFK121"/>
  <c r="AFL121"/>
  <c r="AFB122"/>
  <c r="AFI122"/>
  <c r="AFJ122"/>
  <c r="AFK122"/>
  <c r="AFL122"/>
  <c r="AFC13"/>
  <c r="AFD13"/>
  <c r="AFE13"/>
  <c r="AFF13"/>
  <c r="AFG13"/>
  <c r="AFH13"/>
  <c r="AFI13"/>
  <c r="AFJ13"/>
  <c r="AFK13"/>
  <c r="AFL13"/>
  <c r="AFM13"/>
  <c r="AFN13"/>
  <c r="AFB13"/>
  <c r="JO14"/>
  <c r="JO15"/>
  <c r="JO16"/>
  <c r="JO17"/>
  <c r="JO18"/>
  <c r="JV18"/>
  <c r="JW18"/>
  <c r="JX18"/>
  <c r="JY18"/>
  <c r="JO19"/>
  <c r="JV19"/>
  <c r="JW19"/>
  <c r="JX19"/>
  <c r="JY19"/>
  <c r="JO20"/>
  <c r="JO21"/>
  <c r="JO22"/>
  <c r="JO23"/>
  <c r="JO24"/>
  <c r="JO25"/>
  <c r="JV25"/>
  <c r="JW25"/>
  <c r="JX25"/>
  <c r="JY25"/>
  <c r="JO26"/>
  <c r="JV26"/>
  <c r="JW26"/>
  <c r="JX26"/>
  <c r="JY26"/>
  <c r="JO27"/>
  <c r="JV27"/>
  <c r="JW27"/>
  <c r="JX27"/>
  <c r="JY27"/>
  <c r="JO28"/>
  <c r="JO29"/>
  <c r="JV29"/>
  <c r="JW29"/>
  <c r="JX29"/>
  <c r="JY29"/>
  <c r="JO30"/>
  <c r="JO31"/>
  <c r="JO32"/>
  <c r="JO33"/>
  <c r="JV33"/>
  <c r="JW33"/>
  <c r="JX33"/>
  <c r="JY33"/>
  <c r="JO34"/>
  <c r="JV34"/>
  <c r="JW34"/>
  <c r="JX34"/>
  <c r="JY34"/>
  <c r="JO35"/>
  <c r="JV35"/>
  <c r="JW35"/>
  <c r="JX35"/>
  <c r="JY35"/>
  <c r="JO36"/>
  <c r="JV36"/>
  <c r="JW36"/>
  <c r="JX36"/>
  <c r="JY36"/>
  <c r="JO37"/>
  <c r="JO38"/>
  <c r="JO39"/>
  <c r="JO40"/>
  <c r="JO41"/>
  <c r="JO42"/>
  <c r="JO43"/>
  <c r="JV43"/>
  <c r="JW43"/>
  <c r="JX43"/>
  <c r="JY43"/>
  <c r="JO44"/>
  <c r="JO45"/>
  <c r="JO46"/>
  <c r="JO47"/>
  <c r="JV47"/>
  <c r="JW47"/>
  <c r="JX47"/>
  <c r="JY47"/>
  <c r="JO48"/>
  <c r="JV48"/>
  <c r="JW48"/>
  <c r="JX48"/>
  <c r="JY48"/>
  <c r="JO49"/>
  <c r="JO50"/>
  <c r="JV50"/>
  <c r="JW50"/>
  <c r="JX50"/>
  <c r="JY50"/>
  <c r="JO51"/>
  <c r="JV51"/>
  <c r="JW51"/>
  <c r="JX51"/>
  <c r="JY51"/>
  <c r="JO52"/>
  <c r="JO53"/>
  <c r="JV53"/>
  <c r="JW53"/>
  <c r="JX53"/>
  <c r="JY53"/>
  <c r="JO54"/>
  <c r="JV54"/>
  <c r="JW54"/>
  <c r="JX54"/>
  <c r="JY54"/>
  <c r="JO55"/>
  <c r="JO56"/>
  <c r="JV56"/>
  <c r="JW56"/>
  <c r="JX56"/>
  <c r="JY56"/>
  <c r="JO57"/>
  <c r="JV57"/>
  <c r="JW57"/>
  <c r="JX57"/>
  <c r="JY57"/>
  <c r="JO58"/>
  <c r="JV58"/>
  <c r="JW58"/>
  <c r="JX58"/>
  <c r="JY58"/>
  <c r="JO59"/>
  <c r="JO60"/>
  <c r="JO61"/>
  <c r="JO62"/>
  <c r="JO63"/>
  <c r="JO64"/>
  <c r="JO65"/>
  <c r="JO66"/>
  <c r="JV66"/>
  <c r="JW66"/>
  <c r="JX66"/>
  <c r="JY66"/>
  <c r="JO67"/>
  <c r="JO68"/>
  <c r="JO69"/>
  <c r="JO70"/>
  <c r="JV70"/>
  <c r="JW70"/>
  <c r="JX70"/>
  <c r="JY70"/>
  <c r="JO71"/>
  <c r="JV71"/>
  <c r="JW71"/>
  <c r="JX71"/>
  <c r="JY71"/>
  <c r="JO72"/>
  <c r="JV72"/>
  <c r="JW72"/>
  <c r="JX72"/>
  <c r="JY72"/>
  <c r="JO73"/>
  <c r="JO74"/>
  <c r="JO75"/>
  <c r="JO76"/>
  <c r="JO77"/>
  <c r="JV77"/>
  <c r="JW77"/>
  <c r="JX77"/>
  <c r="JY77"/>
  <c r="JO78"/>
  <c r="JV78"/>
  <c r="JW78"/>
  <c r="JX78"/>
  <c r="JY78"/>
  <c r="JO79"/>
  <c r="JO80"/>
  <c r="JO81"/>
  <c r="JO82"/>
  <c r="JO83"/>
  <c r="JV83"/>
  <c r="JW83"/>
  <c r="JX83"/>
  <c r="JY83"/>
  <c r="JO84"/>
  <c r="JV84"/>
  <c r="JW84"/>
  <c r="JX84"/>
  <c r="JY84"/>
  <c r="JO85"/>
  <c r="JO86"/>
  <c r="JV86"/>
  <c r="JW86"/>
  <c r="JX86"/>
  <c r="JY86"/>
  <c r="JO87"/>
  <c r="JO88"/>
  <c r="JO89"/>
  <c r="JO90"/>
  <c r="JV90"/>
  <c r="JW90"/>
  <c r="JX90"/>
  <c r="JY90"/>
  <c r="JO91"/>
  <c r="JO92"/>
  <c r="JO93"/>
  <c r="JO94"/>
  <c r="JO95"/>
  <c r="JV95"/>
  <c r="JW95"/>
  <c r="JX95"/>
  <c r="JY95"/>
  <c r="JO96"/>
  <c r="JO97"/>
  <c r="JV97"/>
  <c r="JW97"/>
  <c r="JX97"/>
  <c r="JY97"/>
  <c r="JO98"/>
  <c r="JV98"/>
  <c r="JW98"/>
  <c r="JX98"/>
  <c r="JY98"/>
  <c r="JO99"/>
  <c r="JV99"/>
  <c r="JW99"/>
  <c r="JX99"/>
  <c r="JY99"/>
  <c r="JO100"/>
  <c r="JO101"/>
  <c r="JO102"/>
  <c r="JV102"/>
  <c r="JW102"/>
  <c r="JX102"/>
  <c r="JY102"/>
  <c r="JO103"/>
  <c r="JO104"/>
  <c r="JV104"/>
  <c r="JW104"/>
  <c r="JX104"/>
  <c r="JY104"/>
  <c r="JO105"/>
  <c r="JO106"/>
  <c r="JO107"/>
  <c r="JV107"/>
  <c r="JW107"/>
  <c r="JX107"/>
  <c r="JY107"/>
  <c r="JO108"/>
  <c r="JV108"/>
  <c r="JW108"/>
  <c r="JX108"/>
  <c r="JY108"/>
  <c r="JO109"/>
  <c r="JV109"/>
  <c r="JW109"/>
  <c r="JX109"/>
  <c r="JY109"/>
  <c r="JO110"/>
  <c r="JV110"/>
  <c r="JW110"/>
  <c r="JX110"/>
  <c r="JY110"/>
  <c r="JO111"/>
  <c r="JV111"/>
  <c r="JW111"/>
  <c r="JX111"/>
  <c r="JY111"/>
  <c r="JO112"/>
  <c r="JV112"/>
  <c r="JW112"/>
  <c r="JX112"/>
  <c r="JY112"/>
  <c r="JO113"/>
  <c r="JV113"/>
  <c r="JW113"/>
  <c r="JX113"/>
  <c r="JY113"/>
  <c r="JO114"/>
  <c r="JO115"/>
  <c r="JO116"/>
  <c r="JO117"/>
  <c r="JV117"/>
  <c r="JW117"/>
  <c r="JX117"/>
  <c r="JY117"/>
  <c r="JO118"/>
  <c r="JV118"/>
  <c r="JW118"/>
  <c r="JX118"/>
  <c r="JY118"/>
  <c r="JO119"/>
  <c r="JO120"/>
  <c r="JO121"/>
  <c r="JV121"/>
  <c r="JW121"/>
  <c r="JX121"/>
  <c r="JY121"/>
  <c r="JO122"/>
  <c r="JV122"/>
  <c r="JW122"/>
  <c r="JX122"/>
  <c r="JY122"/>
  <c r="JP13"/>
  <c r="JQ13"/>
  <c r="JR13"/>
  <c r="JS13"/>
  <c r="JT13"/>
  <c r="JU13"/>
  <c r="JV13"/>
  <c r="JW13"/>
  <c r="JX13"/>
  <c r="JY13"/>
  <c r="JZ13"/>
  <c r="KA13"/>
  <c r="JO13"/>
  <c r="CO14"/>
  <c r="CO15"/>
  <c r="CO16"/>
  <c r="CO17"/>
  <c r="CO18"/>
  <c r="CV18"/>
  <c r="CW18"/>
  <c r="CX18"/>
  <c r="CY18"/>
  <c r="CO19"/>
  <c r="CV19"/>
  <c r="CW19"/>
  <c r="CX19"/>
  <c r="CY19"/>
  <c r="CO20"/>
  <c r="CO21"/>
  <c r="CO22"/>
  <c r="CO23"/>
  <c r="CO24"/>
  <c r="CO25"/>
  <c r="CV25"/>
  <c r="CW25"/>
  <c r="CX25"/>
  <c r="CY25"/>
  <c r="CO26"/>
  <c r="CV26"/>
  <c r="CW26"/>
  <c r="CX26"/>
  <c r="CY26"/>
  <c r="CO27"/>
  <c r="CV27"/>
  <c r="CW27"/>
  <c r="CX27"/>
  <c r="CY27"/>
  <c r="CO28"/>
  <c r="CO29"/>
  <c r="CV29"/>
  <c r="CW29"/>
  <c r="CX29"/>
  <c r="CY29"/>
  <c r="CO30"/>
  <c r="CO31"/>
  <c r="CO32"/>
  <c r="CO33"/>
  <c r="CV33"/>
  <c r="CW33"/>
  <c r="CX33"/>
  <c r="CY33"/>
  <c r="CO34"/>
  <c r="CV34"/>
  <c r="CW34"/>
  <c r="CX34"/>
  <c r="CY34"/>
  <c r="CO35"/>
  <c r="CV35"/>
  <c r="CW35"/>
  <c r="CX35"/>
  <c r="CY35"/>
  <c r="CO36"/>
  <c r="CV36"/>
  <c r="CW36"/>
  <c r="CX36"/>
  <c r="CY36"/>
  <c r="CO37"/>
  <c r="CO38"/>
  <c r="CO39"/>
  <c r="CO40"/>
  <c r="CO41"/>
  <c r="CO42"/>
  <c r="CO43"/>
  <c r="CV43"/>
  <c r="CW43"/>
  <c r="CX43"/>
  <c r="CY43"/>
  <c r="CO44"/>
  <c r="CO45"/>
  <c r="CO46"/>
  <c r="CO47"/>
  <c r="CV47"/>
  <c r="CW47"/>
  <c r="CX47"/>
  <c r="CY47"/>
  <c r="CO48"/>
  <c r="CV48"/>
  <c r="CW48"/>
  <c r="CX48"/>
  <c r="CY48"/>
  <c r="CO49"/>
  <c r="CO50"/>
  <c r="CV50"/>
  <c r="CW50"/>
  <c r="CX50"/>
  <c r="CY50"/>
  <c r="CO51"/>
  <c r="CV51"/>
  <c r="CW51"/>
  <c r="CX51"/>
  <c r="CY51"/>
  <c r="CO52"/>
  <c r="CO53"/>
  <c r="CV53"/>
  <c r="CW53"/>
  <c r="CX53"/>
  <c r="CY53"/>
  <c r="CO54"/>
  <c r="CV54"/>
  <c r="CW54"/>
  <c r="CX54"/>
  <c r="CY54"/>
  <c r="CO55"/>
  <c r="CO56"/>
  <c r="CV56"/>
  <c r="CW56"/>
  <c r="CX56"/>
  <c r="CY56"/>
  <c r="CO57"/>
  <c r="CV57"/>
  <c r="CW57"/>
  <c r="CX57"/>
  <c r="CY57"/>
  <c r="CO58"/>
  <c r="CV58"/>
  <c r="CW58"/>
  <c r="CX58"/>
  <c r="CY58"/>
  <c r="CO59"/>
  <c r="CO60"/>
  <c r="CO61"/>
  <c r="CO62"/>
  <c r="CO63"/>
  <c r="CO64"/>
  <c r="CO65"/>
  <c r="CO66"/>
  <c r="CV66"/>
  <c r="CW66"/>
  <c r="CX66"/>
  <c r="CY66"/>
  <c r="CO67"/>
  <c r="CO68"/>
  <c r="CO69"/>
  <c r="CO70"/>
  <c r="CV70"/>
  <c r="CW70"/>
  <c r="CX70"/>
  <c r="CY70"/>
  <c r="CO71"/>
  <c r="CV71"/>
  <c r="CW71"/>
  <c r="CX71"/>
  <c r="CY71"/>
  <c r="CO72"/>
  <c r="CV72"/>
  <c r="CW72"/>
  <c r="CX72"/>
  <c r="CY72"/>
  <c r="CO73"/>
  <c r="CO74"/>
  <c r="CO75"/>
  <c r="CO76"/>
  <c r="CO77"/>
  <c r="CV77"/>
  <c r="CW77"/>
  <c r="CX77"/>
  <c r="CY77"/>
  <c r="CO78"/>
  <c r="CV78"/>
  <c r="CW78"/>
  <c r="CX78"/>
  <c r="CY78"/>
  <c r="CO79"/>
  <c r="CO80"/>
  <c r="CO81"/>
  <c r="CO82"/>
  <c r="CO83"/>
  <c r="CV83"/>
  <c r="CW83"/>
  <c r="CX83"/>
  <c r="CY83"/>
  <c r="CO84"/>
  <c r="CV84"/>
  <c r="CW84"/>
  <c r="CX84"/>
  <c r="CY84"/>
  <c r="CO85"/>
  <c r="CO86"/>
  <c r="CV86"/>
  <c r="CW86"/>
  <c r="CX86"/>
  <c r="CY86"/>
  <c r="CO87"/>
  <c r="CO88"/>
  <c r="CO89"/>
  <c r="CO90"/>
  <c r="CV90"/>
  <c r="CW90"/>
  <c r="CX90"/>
  <c r="CY90"/>
  <c r="CO91"/>
  <c r="CO92"/>
  <c r="CO93"/>
  <c r="CO94"/>
  <c r="CO95"/>
  <c r="CV95"/>
  <c r="CW95"/>
  <c r="CX95"/>
  <c r="CY95"/>
  <c r="CO96"/>
  <c r="CO97"/>
  <c r="CV97"/>
  <c r="CW97"/>
  <c r="CX97"/>
  <c r="CY97"/>
  <c r="CO98"/>
  <c r="CV98"/>
  <c r="CW98"/>
  <c r="CX98"/>
  <c r="CY98"/>
  <c r="CO99"/>
  <c r="CV99"/>
  <c r="CW99"/>
  <c r="CX99"/>
  <c r="CY99"/>
  <c r="CO100"/>
  <c r="CO101"/>
  <c r="CO102"/>
  <c r="CV102"/>
  <c r="CW102"/>
  <c r="CX102"/>
  <c r="CY102"/>
  <c r="CO103"/>
  <c r="CO104"/>
  <c r="CV104"/>
  <c r="CW104"/>
  <c r="CX104"/>
  <c r="CY104"/>
  <c r="CO105"/>
  <c r="CO106"/>
  <c r="CO107"/>
  <c r="CV107"/>
  <c r="CW107"/>
  <c r="CX107"/>
  <c r="CY107"/>
  <c r="CO108"/>
  <c r="CV108"/>
  <c r="CW108"/>
  <c r="CX108"/>
  <c r="CY108"/>
  <c r="CO109"/>
  <c r="CV109"/>
  <c r="CW109"/>
  <c r="CX109"/>
  <c r="CY109"/>
  <c r="CO110"/>
  <c r="CV110"/>
  <c r="CW110"/>
  <c r="CX110"/>
  <c r="CY110"/>
  <c r="CO111"/>
  <c r="CV111"/>
  <c r="CW111"/>
  <c r="CX111"/>
  <c r="CY111"/>
  <c r="CO112"/>
  <c r="CV112"/>
  <c r="CW112"/>
  <c r="CX112"/>
  <c r="CY112"/>
  <c r="CO113"/>
  <c r="CV113"/>
  <c r="CW113"/>
  <c r="CX113"/>
  <c r="CY113"/>
  <c r="CO114"/>
  <c r="CO115"/>
  <c r="CO116"/>
  <c r="CO117"/>
  <c r="CV117"/>
  <c r="CW117"/>
  <c r="CX117"/>
  <c r="CY117"/>
  <c r="CO118"/>
  <c r="CV118"/>
  <c r="CW118"/>
  <c r="CX118"/>
  <c r="CY118"/>
  <c r="CO119"/>
  <c r="CO120"/>
  <c r="CO121"/>
  <c r="CV121"/>
  <c r="CW121"/>
  <c r="CX121"/>
  <c r="CY121"/>
  <c r="CO122"/>
  <c r="CV122"/>
  <c r="CW122"/>
  <c r="CX122"/>
  <c r="CY122"/>
  <c r="CP13"/>
  <c r="CQ13"/>
  <c r="CR13"/>
  <c r="CS13"/>
  <c r="CT13"/>
  <c r="CU13"/>
  <c r="CV13"/>
  <c r="CW13"/>
  <c r="CX13"/>
  <c r="CY13"/>
  <c r="CO13"/>
  <c r="JD124" l="1"/>
  <c r="AAD15" l="1"/>
  <c r="AAD16"/>
  <c r="AAD17"/>
  <c r="AAD18"/>
  <c r="AAM18" s="1"/>
  <c r="AAD19"/>
  <c r="AAM19" s="1"/>
  <c r="AAD20"/>
  <c r="AAD21"/>
  <c r="AAD22"/>
  <c r="AAD23"/>
  <c r="AAD24"/>
  <c r="AAD25"/>
  <c r="AAM25" s="1"/>
  <c r="AAD26"/>
  <c r="AAM26" s="1"/>
  <c r="AAD27"/>
  <c r="AAM27" s="1"/>
  <c r="AAD28"/>
  <c r="AAD29"/>
  <c r="AAM29" s="1"/>
  <c r="AAD30"/>
  <c r="AAD31"/>
  <c r="AAD32"/>
  <c r="AAD33"/>
  <c r="AAM33" s="1"/>
  <c r="AAD34"/>
  <c r="AAM34" s="1"/>
  <c r="AAD35"/>
  <c r="AAM35" s="1"/>
  <c r="AAD36"/>
  <c r="AAM36" s="1"/>
  <c r="AAD37"/>
  <c r="AAD38"/>
  <c r="AAD39"/>
  <c r="AAD40"/>
  <c r="AAD41"/>
  <c r="AAD42"/>
  <c r="AAD43"/>
  <c r="AAM43" s="1"/>
  <c r="AAD44"/>
  <c r="AAD45"/>
  <c r="AAD46"/>
  <c r="AAD47"/>
  <c r="AAM47" s="1"/>
  <c r="AAD48"/>
  <c r="AAM48" s="1"/>
  <c r="AAD49"/>
  <c r="AAD50"/>
  <c r="AAM50" s="1"/>
  <c r="AAD51"/>
  <c r="AAD52"/>
  <c r="AAD53"/>
  <c r="AAM53" s="1"/>
  <c r="AAD54"/>
  <c r="AAM54" s="1"/>
  <c r="AAD55"/>
  <c r="AAD56"/>
  <c r="AAM56" s="1"/>
  <c r="AAD57"/>
  <c r="AAM57" s="1"/>
  <c r="AAD58"/>
  <c r="AAM58" s="1"/>
  <c r="AAD59"/>
  <c r="AAD60"/>
  <c r="AAD61"/>
  <c r="AAD62"/>
  <c r="AAD63"/>
  <c r="AAD64"/>
  <c r="AAD65"/>
  <c r="AAD66"/>
  <c r="AAM66" s="1"/>
  <c r="AAD67"/>
  <c r="AAD68"/>
  <c r="AAD69"/>
  <c r="AAD70"/>
  <c r="AAM70" s="1"/>
  <c r="AAD71"/>
  <c r="AAM71" s="1"/>
  <c r="AAD72"/>
  <c r="AAM72" s="1"/>
  <c r="AAD73"/>
  <c r="AAD74"/>
  <c r="AAD75"/>
  <c r="AAD76"/>
  <c r="AAD77"/>
  <c r="AAM77" s="1"/>
  <c r="AAD78"/>
  <c r="AAM78" s="1"/>
  <c r="AAD79"/>
  <c r="AAD80"/>
  <c r="AAD81"/>
  <c r="AAD82"/>
  <c r="AAD83"/>
  <c r="AAM83" s="1"/>
  <c r="AAD84"/>
  <c r="AAM84" s="1"/>
  <c r="AAD85"/>
  <c r="AAD86"/>
  <c r="AAD87"/>
  <c r="AAD88"/>
  <c r="AAD89"/>
  <c r="AAD90"/>
  <c r="AAM90" s="1"/>
  <c r="AAD91"/>
  <c r="AAD92"/>
  <c r="AAD93"/>
  <c r="AAD94"/>
  <c r="AAD95"/>
  <c r="AAM95" s="1"/>
  <c r="AAD96"/>
  <c r="AAD97"/>
  <c r="AAM97" s="1"/>
  <c r="AAD98"/>
  <c r="AAM98" s="1"/>
  <c r="AAD99"/>
  <c r="AAM99" s="1"/>
  <c r="AAD100"/>
  <c r="AAD101"/>
  <c r="AAD102"/>
  <c r="AAM102" s="1"/>
  <c r="AAD103"/>
  <c r="AAD104"/>
  <c r="AAM104" s="1"/>
  <c r="AAD105"/>
  <c r="AAD106"/>
  <c r="AAD107"/>
  <c r="AAM107" s="1"/>
  <c r="AAD108"/>
  <c r="AAM108" s="1"/>
  <c r="AAD109"/>
  <c r="AAM109" s="1"/>
  <c r="AAD110"/>
  <c r="AAM110" s="1"/>
  <c r="AAD111"/>
  <c r="AAD112"/>
  <c r="AAM112" s="1"/>
  <c r="AAD113"/>
  <c r="AAM113" s="1"/>
  <c r="AAD114"/>
  <c r="AAD115"/>
  <c r="AAD116"/>
  <c r="AAD117"/>
  <c r="AAM117" s="1"/>
  <c r="AAD118"/>
  <c r="AAM118" s="1"/>
  <c r="AAD119"/>
  <c r="AAD120"/>
  <c r="AAD121"/>
  <c r="AAM121" s="1"/>
  <c r="AAD122"/>
  <c r="AAM122" s="1"/>
  <c r="AAD14"/>
  <c r="AED15"/>
  <c r="AED16"/>
  <c r="AED17"/>
  <c r="AED18"/>
  <c r="AEM18" s="1"/>
  <c r="AED19"/>
  <c r="AEM19" s="1"/>
  <c r="AED20"/>
  <c r="AED21"/>
  <c r="AED22"/>
  <c r="AED23"/>
  <c r="AED24"/>
  <c r="AED25"/>
  <c r="AEM25" s="1"/>
  <c r="AED26"/>
  <c r="AEM26" s="1"/>
  <c r="AED27"/>
  <c r="AEM27" s="1"/>
  <c r="AED28"/>
  <c r="AED29"/>
  <c r="AEM29" s="1"/>
  <c r="AED30"/>
  <c r="AED31"/>
  <c r="AED32"/>
  <c r="AED33"/>
  <c r="AEM33" s="1"/>
  <c r="AED34"/>
  <c r="AEM34" s="1"/>
  <c r="AED35"/>
  <c r="AEM35" s="1"/>
  <c r="AED36"/>
  <c r="AEM36" s="1"/>
  <c r="AED37"/>
  <c r="AED38"/>
  <c r="AED39"/>
  <c r="AED40"/>
  <c r="AED41"/>
  <c r="AED42"/>
  <c r="AED43"/>
  <c r="AEM43" s="1"/>
  <c r="AED44"/>
  <c r="AED45"/>
  <c r="AED46"/>
  <c r="AED47"/>
  <c r="AEM47" s="1"/>
  <c r="AED48"/>
  <c r="AEM48" s="1"/>
  <c r="AED49"/>
  <c r="AED50"/>
  <c r="AEM50" s="1"/>
  <c r="AED51"/>
  <c r="AED52"/>
  <c r="AED53"/>
  <c r="AEM53" s="1"/>
  <c r="AED54"/>
  <c r="AEM54" s="1"/>
  <c r="AED55"/>
  <c r="AED56"/>
  <c r="AEM56" s="1"/>
  <c r="AED57"/>
  <c r="AEM57" s="1"/>
  <c r="AED58"/>
  <c r="AEM58" s="1"/>
  <c r="AED59"/>
  <c r="AED60"/>
  <c r="AED61"/>
  <c r="AED62"/>
  <c r="AED63"/>
  <c r="AED64"/>
  <c r="AED65"/>
  <c r="AED66"/>
  <c r="AEM66" s="1"/>
  <c r="AED67"/>
  <c r="AED68"/>
  <c r="AED69"/>
  <c r="AED70"/>
  <c r="AEM70" s="1"/>
  <c r="AED71"/>
  <c r="AEM71" s="1"/>
  <c r="AED72"/>
  <c r="AEM72" s="1"/>
  <c r="AED73"/>
  <c r="AED74"/>
  <c r="AED75"/>
  <c r="AED76"/>
  <c r="AED77"/>
  <c r="AEM77" s="1"/>
  <c r="AED78"/>
  <c r="AEM78" s="1"/>
  <c r="AED79"/>
  <c r="AED80"/>
  <c r="AED81"/>
  <c r="AED82"/>
  <c r="AED83"/>
  <c r="AEM83" s="1"/>
  <c r="AED84"/>
  <c r="AEM84" s="1"/>
  <c r="AED85"/>
  <c r="AED86"/>
  <c r="AED87"/>
  <c r="AED88"/>
  <c r="AED89"/>
  <c r="AED90"/>
  <c r="AEM90" s="1"/>
  <c r="AED91"/>
  <c r="AED92"/>
  <c r="AED93"/>
  <c r="AED94"/>
  <c r="AED95"/>
  <c r="AEM95" s="1"/>
  <c r="AED96"/>
  <c r="AED97"/>
  <c r="AEM97" s="1"/>
  <c r="AED98"/>
  <c r="AEM98" s="1"/>
  <c r="AED99"/>
  <c r="AEM99" s="1"/>
  <c r="AED100"/>
  <c r="AED101"/>
  <c r="AED102"/>
  <c r="AEM102" s="1"/>
  <c r="AED103"/>
  <c r="AED104"/>
  <c r="AEM104" s="1"/>
  <c r="AED105"/>
  <c r="AED106"/>
  <c r="AED107"/>
  <c r="AEM107" s="1"/>
  <c r="AED108"/>
  <c r="AEM108" s="1"/>
  <c r="AED109"/>
  <c r="AEM109" s="1"/>
  <c r="AED110"/>
  <c r="AEM110" s="1"/>
  <c r="AED111"/>
  <c r="AED112"/>
  <c r="AEM112" s="1"/>
  <c r="AED113"/>
  <c r="AEM113" s="1"/>
  <c r="AED114"/>
  <c r="AED115"/>
  <c r="AED116"/>
  <c r="AED117"/>
  <c r="AEM117" s="1"/>
  <c r="AED118"/>
  <c r="AEM118" s="1"/>
  <c r="AED119"/>
  <c r="AED120"/>
  <c r="AED121"/>
  <c r="AEM121" s="1"/>
  <c r="AED122"/>
  <c r="AEM122" s="1"/>
  <c r="AED14"/>
  <c r="ABD116"/>
  <c r="AAQ119"/>
  <c r="AAQ120"/>
  <c r="ZQ119"/>
  <c r="ZD119"/>
  <c r="YQ119"/>
  <c r="YD119"/>
  <c r="XQ120"/>
  <c r="XD119"/>
  <c r="WQ119"/>
  <c r="WD119"/>
  <c r="VQ119"/>
  <c r="VD120"/>
  <c r="UQ120"/>
  <c r="UD120"/>
  <c r="TQ120"/>
  <c r="TD120"/>
  <c r="SQ120"/>
  <c r="SD120"/>
  <c r="RQ120"/>
  <c r="RD120"/>
  <c r="QQ121"/>
  <c r="QZ121" s="1"/>
  <c r="QQ120"/>
  <c r="QD120"/>
  <c r="PQ120"/>
  <c r="PD119"/>
  <c r="PM119" s="1"/>
  <c r="OQ120"/>
  <c r="OZ120" s="1"/>
  <c r="OD120"/>
  <c r="NQ120"/>
  <c r="ND120"/>
  <c r="MQ120"/>
  <c r="LQ120"/>
  <c r="LD120"/>
  <c r="KQ120"/>
  <c r="KD120"/>
  <c r="KM120" s="1"/>
  <c r="HD120"/>
  <c r="GQ120"/>
  <c r="GZ120" s="1"/>
  <c r="GD120"/>
  <c r="FQ120"/>
  <c r="FD120"/>
  <c r="EQ120"/>
  <c r="ED120"/>
  <c r="DQ120"/>
  <c r="DD120"/>
  <c r="CD120"/>
  <c r="BQ120"/>
  <c r="BD121"/>
  <c r="BM121" s="1"/>
  <c r="AQ121"/>
  <c r="AZ121" s="1"/>
  <c r="AD121"/>
  <c r="AM121" s="1"/>
  <c r="Q120"/>
  <c r="AEM111" l="1"/>
  <c r="AEM51"/>
  <c r="AEM86"/>
  <c r="AAM111"/>
  <c r="AAM51"/>
  <c r="AAM86"/>
  <c r="PD15"/>
  <c r="PF15"/>
  <c r="PH15"/>
  <c r="PD16"/>
  <c r="PF16"/>
  <c r="PH16"/>
  <c r="PD17"/>
  <c r="PF17"/>
  <c r="PH17"/>
  <c r="PD18"/>
  <c r="PF18"/>
  <c r="PD19"/>
  <c r="PF19"/>
  <c r="PH19"/>
  <c r="PD20"/>
  <c r="PF20"/>
  <c r="PH20"/>
  <c r="PD21"/>
  <c r="PF21"/>
  <c r="PH21"/>
  <c r="PD22"/>
  <c r="PF22"/>
  <c r="PH22"/>
  <c r="PD23"/>
  <c r="PM23" s="1"/>
  <c r="PF23"/>
  <c r="PH23"/>
  <c r="PD24"/>
  <c r="PF24"/>
  <c r="PH24"/>
  <c r="PD25"/>
  <c r="PF25"/>
  <c r="PH25"/>
  <c r="PD26"/>
  <c r="PF26"/>
  <c r="PH26"/>
  <c r="PD27"/>
  <c r="PF27"/>
  <c r="PH27"/>
  <c r="PD28"/>
  <c r="PF28"/>
  <c r="PH28"/>
  <c r="PD29"/>
  <c r="PF29"/>
  <c r="PH29"/>
  <c r="PD30"/>
  <c r="PF30"/>
  <c r="PH30"/>
  <c r="PD31"/>
  <c r="PM31" s="1"/>
  <c r="PF31"/>
  <c r="PH31"/>
  <c r="PD32"/>
  <c r="PF32"/>
  <c r="PH32"/>
  <c r="PD33"/>
  <c r="PF33"/>
  <c r="PH33"/>
  <c r="PD34"/>
  <c r="PF34"/>
  <c r="PH34"/>
  <c r="PD35"/>
  <c r="PF35"/>
  <c r="PH35"/>
  <c r="PD36"/>
  <c r="PF36"/>
  <c r="PH36"/>
  <c r="PD37"/>
  <c r="PF37"/>
  <c r="PH37"/>
  <c r="PD38"/>
  <c r="PF38"/>
  <c r="PH38"/>
  <c r="PD39"/>
  <c r="PF39"/>
  <c r="PH39"/>
  <c r="PD40"/>
  <c r="PF40"/>
  <c r="PH40"/>
  <c r="PD41"/>
  <c r="PF41"/>
  <c r="PH41"/>
  <c r="PD42"/>
  <c r="PM42" s="1"/>
  <c r="PF42"/>
  <c r="PH42"/>
  <c r="PD43"/>
  <c r="PF43"/>
  <c r="PH43"/>
  <c r="PD44"/>
  <c r="PF44"/>
  <c r="PH44"/>
  <c r="PD45"/>
  <c r="PF45"/>
  <c r="PH45"/>
  <c r="PD46"/>
  <c r="PF46"/>
  <c r="PH46"/>
  <c r="PD47"/>
  <c r="PF47"/>
  <c r="PH47"/>
  <c r="PD48"/>
  <c r="PF48"/>
  <c r="PH48"/>
  <c r="PD49"/>
  <c r="PF49"/>
  <c r="PH49"/>
  <c r="PD50"/>
  <c r="PF50"/>
  <c r="PH50"/>
  <c r="PD51"/>
  <c r="PM51" s="1"/>
  <c r="PF51"/>
  <c r="PH51"/>
  <c r="PD52"/>
  <c r="PF52"/>
  <c r="PH52"/>
  <c r="PD53"/>
  <c r="PF53"/>
  <c r="PH53"/>
  <c r="PD54"/>
  <c r="PF54"/>
  <c r="PH54"/>
  <c r="PD55"/>
  <c r="PF55"/>
  <c r="PH55"/>
  <c r="PD56"/>
  <c r="PM56" s="1"/>
  <c r="PF56"/>
  <c r="PH56"/>
  <c r="PD57"/>
  <c r="PF57"/>
  <c r="PH57"/>
  <c r="PD58"/>
  <c r="PF58"/>
  <c r="PH58"/>
  <c r="PD59"/>
  <c r="PF59"/>
  <c r="PH59"/>
  <c r="PD60"/>
  <c r="PF60"/>
  <c r="PH60"/>
  <c r="PD61"/>
  <c r="PF61"/>
  <c r="PH61"/>
  <c r="PD62"/>
  <c r="PF62"/>
  <c r="PH62"/>
  <c r="PD63"/>
  <c r="PF63"/>
  <c r="PH63"/>
  <c r="PD64"/>
  <c r="PF64"/>
  <c r="PH64"/>
  <c r="PD65"/>
  <c r="PF65"/>
  <c r="PH65"/>
  <c r="PD66"/>
  <c r="PF66"/>
  <c r="PH66"/>
  <c r="PD67"/>
  <c r="PM67" s="1"/>
  <c r="PF67"/>
  <c r="PH67"/>
  <c r="PD68"/>
  <c r="PF68"/>
  <c r="PH68"/>
  <c r="PD69"/>
  <c r="PF69"/>
  <c r="PH69"/>
  <c r="PD70"/>
  <c r="PF70"/>
  <c r="PH70"/>
  <c r="PD71"/>
  <c r="PF71"/>
  <c r="PH71"/>
  <c r="PD72"/>
  <c r="PF72"/>
  <c r="PH72"/>
  <c r="PD73"/>
  <c r="PF73"/>
  <c r="PH73"/>
  <c r="PD74"/>
  <c r="PF74"/>
  <c r="PH74"/>
  <c r="PD75"/>
  <c r="PF75"/>
  <c r="PH75"/>
  <c r="PD76"/>
  <c r="PF76"/>
  <c r="PH76"/>
  <c r="PD77"/>
  <c r="PF77"/>
  <c r="PH77"/>
  <c r="PD78"/>
  <c r="PF78"/>
  <c r="PH78"/>
  <c r="PD79"/>
  <c r="PM79" s="1"/>
  <c r="PF79"/>
  <c r="PH79"/>
  <c r="PD80"/>
  <c r="PF80"/>
  <c r="PH80"/>
  <c r="PD81"/>
  <c r="PF81"/>
  <c r="PH81"/>
  <c r="PD82"/>
  <c r="PF82"/>
  <c r="PH82"/>
  <c r="PD83"/>
  <c r="PM83" s="1"/>
  <c r="PF83"/>
  <c r="PH83"/>
  <c r="PD84"/>
  <c r="PF84"/>
  <c r="PH84"/>
  <c r="PD85"/>
  <c r="PF85"/>
  <c r="PH85"/>
  <c r="PD86"/>
  <c r="PF86"/>
  <c r="PH86"/>
  <c r="PD87"/>
  <c r="PM87" s="1"/>
  <c r="PF87"/>
  <c r="PH87"/>
  <c r="PD88"/>
  <c r="PM88" s="1"/>
  <c r="PF88"/>
  <c r="PH88"/>
  <c r="PD89"/>
  <c r="PF89"/>
  <c r="PH89"/>
  <c r="PD90"/>
  <c r="PF90"/>
  <c r="PH90"/>
  <c r="PD91"/>
  <c r="PF91"/>
  <c r="PH91"/>
  <c r="PD92"/>
  <c r="PF92"/>
  <c r="PH92"/>
  <c r="PD93"/>
  <c r="PF93"/>
  <c r="PH93"/>
  <c r="PD94"/>
  <c r="PF94"/>
  <c r="PH94"/>
  <c r="PD95"/>
  <c r="PF95"/>
  <c r="PH95"/>
  <c r="PD96"/>
  <c r="PF96"/>
  <c r="PH96"/>
  <c r="PD97"/>
  <c r="PF97"/>
  <c r="PH97"/>
  <c r="PD98"/>
  <c r="PF98"/>
  <c r="PH98"/>
  <c r="PD99"/>
  <c r="PM99" s="1"/>
  <c r="PF99"/>
  <c r="PH99"/>
  <c r="PD100"/>
  <c r="PF100"/>
  <c r="PH100"/>
  <c r="PD101"/>
  <c r="PF101"/>
  <c r="PH101"/>
  <c r="PD102"/>
  <c r="PF102"/>
  <c r="PH102"/>
  <c r="PD103"/>
  <c r="PF103"/>
  <c r="PH103"/>
  <c r="PD104"/>
  <c r="PM104" s="1"/>
  <c r="PF104"/>
  <c r="PH104"/>
  <c r="PD105"/>
  <c r="PF105"/>
  <c r="PH105"/>
  <c r="PD106"/>
  <c r="PF106"/>
  <c r="PH106"/>
  <c r="PD107"/>
  <c r="PF107"/>
  <c r="PH107"/>
  <c r="PD108"/>
  <c r="PF108"/>
  <c r="PH108"/>
  <c r="PD109"/>
  <c r="PF109"/>
  <c r="PH109"/>
  <c r="PD110"/>
  <c r="PF110"/>
  <c r="PH110"/>
  <c r="PD111"/>
  <c r="PM111" s="1"/>
  <c r="PF111"/>
  <c r="PH111"/>
  <c r="PD112"/>
  <c r="PM112" s="1"/>
  <c r="PF112"/>
  <c r="PH112"/>
  <c r="PD113"/>
  <c r="PF113"/>
  <c r="PH113"/>
  <c r="PD114"/>
  <c r="PF114"/>
  <c r="PH114"/>
  <c r="PD115"/>
  <c r="PM115" s="1"/>
  <c r="PF115"/>
  <c r="PH115"/>
  <c r="PD116"/>
  <c r="PF116"/>
  <c r="PH116"/>
  <c r="PD117"/>
  <c r="PF117"/>
  <c r="PH117"/>
  <c r="PD118"/>
  <c r="PF118"/>
  <c r="PH118"/>
  <c r="PG119"/>
  <c r="PF119"/>
  <c r="PH119"/>
  <c r="PD120"/>
  <c r="PF120"/>
  <c r="PH120"/>
  <c r="PD121"/>
  <c r="PF121"/>
  <c r="PH121"/>
  <c r="PD122"/>
  <c r="PF122"/>
  <c r="PH122"/>
  <c r="PH14"/>
  <c r="PF14"/>
  <c r="PD14"/>
  <c r="PM14" s="1"/>
  <c r="OS15"/>
  <c r="OU15"/>
  <c r="OS16"/>
  <c r="OU16"/>
  <c r="OS17"/>
  <c r="OU17"/>
  <c r="OS18"/>
  <c r="OU18"/>
  <c r="OS19"/>
  <c r="OU19"/>
  <c r="OS20"/>
  <c r="OU20"/>
  <c r="OS21"/>
  <c r="OU21"/>
  <c r="OS22"/>
  <c r="OU22"/>
  <c r="OS23"/>
  <c r="OU23"/>
  <c r="OS24"/>
  <c r="OU24"/>
  <c r="OS25"/>
  <c r="OU25"/>
  <c r="OS26"/>
  <c r="OU26"/>
  <c r="OS27"/>
  <c r="OU27"/>
  <c r="OS28"/>
  <c r="OU28"/>
  <c r="OS29"/>
  <c r="OU29"/>
  <c r="OS30"/>
  <c r="OU30"/>
  <c r="OS31"/>
  <c r="OU31"/>
  <c r="OS32"/>
  <c r="OU32"/>
  <c r="OS33"/>
  <c r="OU33"/>
  <c r="OS34"/>
  <c r="OU34"/>
  <c r="OS35"/>
  <c r="OU35"/>
  <c r="OS36"/>
  <c r="OU36"/>
  <c r="OS37"/>
  <c r="OU37"/>
  <c r="OS38"/>
  <c r="OU38"/>
  <c r="OS39"/>
  <c r="OU39"/>
  <c r="OS40"/>
  <c r="OU40"/>
  <c r="OS41"/>
  <c r="OU41"/>
  <c r="OS42"/>
  <c r="OU42"/>
  <c r="OS43"/>
  <c r="OU43"/>
  <c r="OS44"/>
  <c r="OU44"/>
  <c r="OS45"/>
  <c r="OU45"/>
  <c r="OS46"/>
  <c r="OU46"/>
  <c r="OS47"/>
  <c r="OU47"/>
  <c r="OS48"/>
  <c r="OU48"/>
  <c r="OS49"/>
  <c r="OU49"/>
  <c r="OS50"/>
  <c r="OU50"/>
  <c r="OS51"/>
  <c r="OU51"/>
  <c r="OS52"/>
  <c r="OU52"/>
  <c r="OS53"/>
  <c r="OU53"/>
  <c r="OS54"/>
  <c r="OU54"/>
  <c r="OS55"/>
  <c r="OU55"/>
  <c r="OS56"/>
  <c r="OU56"/>
  <c r="OS57"/>
  <c r="OU57"/>
  <c r="OS58"/>
  <c r="OU58"/>
  <c r="OS59"/>
  <c r="OU59"/>
  <c r="OS60"/>
  <c r="OU60"/>
  <c r="OS61"/>
  <c r="OU61"/>
  <c r="OS62"/>
  <c r="OU62"/>
  <c r="OS63"/>
  <c r="OU63"/>
  <c r="OS64"/>
  <c r="OU64"/>
  <c r="OS65"/>
  <c r="OU65"/>
  <c r="OS66"/>
  <c r="OU66"/>
  <c r="OS67"/>
  <c r="OU67"/>
  <c r="OS68"/>
  <c r="OU68"/>
  <c r="OS69"/>
  <c r="OU69"/>
  <c r="OS70"/>
  <c r="OU70"/>
  <c r="OS71"/>
  <c r="OU71"/>
  <c r="OS72"/>
  <c r="OU72"/>
  <c r="OS73"/>
  <c r="OU73"/>
  <c r="OS74"/>
  <c r="OU74"/>
  <c r="OS75"/>
  <c r="OU75"/>
  <c r="OS76"/>
  <c r="OU76"/>
  <c r="OS77"/>
  <c r="OU77"/>
  <c r="OS78"/>
  <c r="OU78"/>
  <c r="OS79"/>
  <c r="OU79"/>
  <c r="OS80"/>
  <c r="OU80"/>
  <c r="OS81"/>
  <c r="OU81"/>
  <c r="OS82"/>
  <c r="OU82"/>
  <c r="OS83"/>
  <c r="OU83"/>
  <c r="OS84"/>
  <c r="OU84"/>
  <c r="OS85"/>
  <c r="OU85"/>
  <c r="OS86"/>
  <c r="OU86"/>
  <c r="OS87"/>
  <c r="OU87"/>
  <c r="OS88"/>
  <c r="OU88"/>
  <c r="OS89"/>
  <c r="OU89"/>
  <c r="OS90"/>
  <c r="OU90"/>
  <c r="OS91"/>
  <c r="OU91"/>
  <c r="OS92"/>
  <c r="OU92"/>
  <c r="OS93"/>
  <c r="OU93"/>
  <c r="OS94"/>
  <c r="OU94"/>
  <c r="OS95"/>
  <c r="OU95"/>
  <c r="OS96"/>
  <c r="OU96"/>
  <c r="OS97"/>
  <c r="OU97"/>
  <c r="OS98"/>
  <c r="OU98"/>
  <c r="OS99"/>
  <c r="OU99"/>
  <c r="OS100"/>
  <c r="OU100"/>
  <c r="OS101"/>
  <c r="OU101"/>
  <c r="OS102"/>
  <c r="OU102"/>
  <c r="OS103"/>
  <c r="OU103"/>
  <c r="OS104"/>
  <c r="OU104"/>
  <c r="OS105"/>
  <c r="OU105"/>
  <c r="OS106"/>
  <c r="OU106"/>
  <c r="OS107"/>
  <c r="OU107"/>
  <c r="OS108"/>
  <c r="OU108"/>
  <c r="OS109"/>
  <c r="OU109"/>
  <c r="OS110"/>
  <c r="OU110"/>
  <c r="OS111"/>
  <c r="OU111"/>
  <c r="OS112"/>
  <c r="OU112"/>
  <c r="OS113"/>
  <c r="OU113"/>
  <c r="OS114"/>
  <c r="OU114"/>
  <c r="OS115"/>
  <c r="OU115"/>
  <c r="OS116"/>
  <c r="OU116"/>
  <c r="OS117"/>
  <c r="OU117"/>
  <c r="OS118"/>
  <c r="OU118"/>
  <c r="OS119"/>
  <c r="OU119"/>
  <c r="OS120"/>
  <c r="OT120"/>
  <c r="OU120"/>
  <c r="OS121"/>
  <c r="OU121"/>
  <c r="OS122"/>
  <c r="OU122"/>
  <c r="OU14"/>
  <c r="OS14"/>
  <c r="OF14"/>
  <c r="OQ15"/>
  <c r="OQ16"/>
  <c r="OQ17"/>
  <c r="OQ18"/>
  <c r="OQ19"/>
  <c r="OQ20"/>
  <c r="OQ21"/>
  <c r="OQ22"/>
  <c r="OQ23"/>
  <c r="OQ24"/>
  <c r="OQ25"/>
  <c r="OZ25" s="1"/>
  <c r="OQ26"/>
  <c r="OQ27"/>
  <c r="OQ28"/>
  <c r="OZ28" s="1"/>
  <c r="OQ29"/>
  <c r="OQ30"/>
  <c r="OQ31"/>
  <c r="OQ32"/>
  <c r="OQ33"/>
  <c r="OZ33" s="1"/>
  <c r="OQ34"/>
  <c r="OQ35"/>
  <c r="OQ36"/>
  <c r="OQ37"/>
  <c r="OQ38"/>
  <c r="OQ39"/>
  <c r="OQ40"/>
  <c r="OQ41"/>
  <c r="OQ42"/>
  <c r="OZ42" s="1"/>
  <c r="OQ43"/>
  <c r="OQ44"/>
  <c r="OZ44" s="1"/>
  <c r="OQ45"/>
  <c r="OQ46"/>
  <c r="OZ46" s="1"/>
  <c r="OQ47"/>
  <c r="OQ48"/>
  <c r="OQ49"/>
  <c r="OZ49" s="1"/>
  <c r="OQ50"/>
  <c r="OQ51"/>
  <c r="OQ52"/>
  <c r="OQ53"/>
  <c r="OQ54"/>
  <c r="OQ55"/>
  <c r="OQ56"/>
  <c r="OQ57"/>
  <c r="OQ58"/>
  <c r="OQ59"/>
  <c r="OQ60"/>
  <c r="OQ61"/>
  <c r="OQ62"/>
  <c r="OQ63"/>
  <c r="OQ64"/>
  <c r="OQ65"/>
  <c r="OQ66"/>
  <c r="OQ67"/>
  <c r="OQ68"/>
  <c r="OQ69"/>
  <c r="OQ70"/>
  <c r="OQ71"/>
  <c r="OQ72"/>
  <c r="OQ73"/>
  <c r="OZ73" s="1"/>
  <c r="OQ74"/>
  <c r="OQ75"/>
  <c r="OQ76"/>
  <c r="OQ77"/>
  <c r="OQ78"/>
  <c r="OQ79"/>
  <c r="OQ80"/>
  <c r="OQ81"/>
  <c r="OQ82"/>
  <c r="OQ83"/>
  <c r="OQ84"/>
  <c r="OQ85"/>
  <c r="OQ86"/>
  <c r="OQ87"/>
  <c r="OQ88"/>
  <c r="OQ89"/>
  <c r="OZ89" s="1"/>
  <c r="OQ90"/>
  <c r="OQ91"/>
  <c r="OQ92"/>
  <c r="OQ93"/>
  <c r="OZ93" s="1"/>
  <c r="OQ94"/>
  <c r="OQ95"/>
  <c r="OQ96"/>
  <c r="OQ97"/>
  <c r="OQ98"/>
  <c r="OQ99"/>
  <c r="OQ100"/>
  <c r="OQ101"/>
  <c r="OQ102"/>
  <c r="OQ103"/>
  <c r="OQ104"/>
  <c r="OQ105"/>
  <c r="OQ106"/>
  <c r="OQ107"/>
  <c r="OQ108"/>
  <c r="OQ109"/>
  <c r="OQ110"/>
  <c r="OQ111"/>
  <c r="OQ112"/>
  <c r="OQ113"/>
  <c r="OQ114"/>
  <c r="OQ115"/>
  <c r="OQ116"/>
  <c r="OQ117"/>
  <c r="OQ118"/>
  <c r="OQ119"/>
  <c r="OQ121"/>
  <c r="OQ122"/>
  <c r="OQ14"/>
  <c r="OD14"/>
  <c r="AFW124"/>
  <c r="AFV124"/>
  <c r="AEW124"/>
  <c r="AEX124"/>
  <c r="AEY124"/>
  <c r="AEV124"/>
  <c r="AEJ124"/>
  <c r="AEK124"/>
  <c r="AEL124"/>
  <c r="AEI124"/>
  <c r="ADW124"/>
  <c r="ADX124"/>
  <c r="ADY124"/>
  <c r="ADV124"/>
  <c r="ADJ124"/>
  <c r="ADK124"/>
  <c r="ADL124"/>
  <c r="ADI124"/>
  <c r="ACW124"/>
  <c r="ACX124"/>
  <c r="ACY124"/>
  <c r="ACV124"/>
  <c r="ACJ124"/>
  <c r="ACK124"/>
  <c r="ACL124"/>
  <c r="ACI124"/>
  <c r="ABW124"/>
  <c r="ABX124"/>
  <c r="ABY124"/>
  <c r="ABV124"/>
  <c r="ABJ124"/>
  <c r="ABK124"/>
  <c r="ABL124"/>
  <c r="ABI124"/>
  <c r="AAW124"/>
  <c r="AAX124"/>
  <c r="AAY124"/>
  <c r="AAV124"/>
  <c r="AAQ15"/>
  <c r="AAQ16"/>
  <c r="AAQ17"/>
  <c r="AAQ18"/>
  <c r="AAZ18" s="1"/>
  <c r="AAQ19"/>
  <c r="AAZ19" s="1"/>
  <c r="AAQ20"/>
  <c r="AAQ21"/>
  <c r="AAQ22"/>
  <c r="AAQ23"/>
  <c r="AAQ24"/>
  <c r="AAQ25"/>
  <c r="AAZ25" s="1"/>
  <c r="AAQ26"/>
  <c r="AAZ26" s="1"/>
  <c r="AAQ27"/>
  <c r="AAZ27" s="1"/>
  <c r="AAQ28"/>
  <c r="AAQ29"/>
  <c r="AAZ29" s="1"/>
  <c r="AAQ30"/>
  <c r="AAQ31"/>
  <c r="AAQ32"/>
  <c r="AAQ33"/>
  <c r="AAZ33" s="1"/>
  <c r="AAQ34"/>
  <c r="AAZ34" s="1"/>
  <c r="AAQ35"/>
  <c r="AAZ35" s="1"/>
  <c r="AAQ36"/>
  <c r="AAZ36" s="1"/>
  <c r="AAQ37"/>
  <c r="AAQ38"/>
  <c r="AAQ39"/>
  <c r="AAQ40"/>
  <c r="AAQ41"/>
  <c r="AAQ42"/>
  <c r="AAQ43"/>
  <c r="AAZ43" s="1"/>
  <c r="AAQ44"/>
  <c r="AAQ45"/>
  <c r="AAQ46"/>
  <c r="AAQ47"/>
  <c r="AAZ47" s="1"/>
  <c r="AAQ48"/>
  <c r="AAZ48" s="1"/>
  <c r="AAQ49"/>
  <c r="AAQ50"/>
  <c r="AAZ50" s="1"/>
  <c r="AAQ51"/>
  <c r="AAQ52"/>
  <c r="AAQ53"/>
  <c r="AAZ53" s="1"/>
  <c r="AAQ54"/>
  <c r="AAZ54" s="1"/>
  <c r="AAQ55"/>
  <c r="AAQ56"/>
  <c r="AAZ56" s="1"/>
  <c r="AAQ57"/>
  <c r="AAZ57" s="1"/>
  <c r="AAQ58"/>
  <c r="AAZ58" s="1"/>
  <c r="AAQ59"/>
  <c r="AAQ60"/>
  <c r="AAQ61"/>
  <c r="AAQ62"/>
  <c r="AAQ63"/>
  <c r="AAQ64"/>
  <c r="AAQ65"/>
  <c r="AAQ66"/>
  <c r="AAZ66" s="1"/>
  <c r="AAQ67"/>
  <c r="AAQ68"/>
  <c r="AAQ69"/>
  <c r="AAQ70"/>
  <c r="AAZ70" s="1"/>
  <c r="AAQ71"/>
  <c r="AAZ71" s="1"/>
  <c r="AAQ72"/>
  <c r="AAZ72" s="1"/>
  <c r="AAQ73"/>
  <c r="AAQ74"/>
  <c r="AAQ75"/>
  <c r="AAQ76"/>
  <c r="AAQ77"/>
  <c r="AAZ77" s="1"/>
  <c r="AAQ78"/>
  <c r="AAZ78" s="1"/>
  <c r="AAQ79"/>
  <c r="AAQ80"/>
  <c r="AAQ81"/>
  <c r="AAQ82"/>
  <c r="AAQ83"/>
  <c r="AAZ83" s="1"/>
  <c r="AAQ84"/>
  <c r="AAZ84" s="1"/>
  <c r="AAQ85"/>
  <c r="AAQ86"/>
  <c r="AAQ87"/>
  <c r="AAQ88"/>
  <c r="AAQ89"/>
  <c r="AAQ90"/>
  <c r="AAZ90" s="1"/>
  <c r="AAQ91"/>
  <c r="AAQ92"/>
  <c r="AAQ93"/>
  <c r="AAQ94"/>
  <c r="AAQ95"/>
  <c r="AAZ95" s="1"/>
  <c r="AAQ96"/>
  <c r="AAQ97"/>
  <c r="AAZ97" s="1"/>
  <c r="AAQ98"/>
  <c r="AAZ98" s="1"/>
  <c r="AAQ99"/>
  <c r="AAZ99" s="1"/>
  <c r="AAQ100"/>
  <c r="AAQ101"/>
  <c r="AAQ102"/>
  <c r="AAZ102" s="1"/>
  <c r="AAQ103"/>
  <c r="AAQ104"/>
  <c r="AAZ104" s="1"/>
  <c r="AAQ105"/>
  <c r="AAQ106"/>
  <c r="AAQ107"/>
  <c r="AAZ107" s="1"/>
  <c r="AAQ108"/>
  <c r="AAZ108" s="1"/>
  <c r="AAQ109"/>
  <c r="AAZ109" s="1"/>
  <c r="AAQ110"/>
  <c r="AAZ110" s="1"/>
  <c r="AAQ111"/>
  <c r="AAQ112"/>
  <c r="AAZ112" s="1"/>
  <c r="AAQ113"/>
  <c r="AAZ113" s="1"/>
  <c r="AAQ114"/>
  <c r="AAQ115"/>
  <c r="AAQ116"/>
  <c r="AAQ117"/>
  <c r="AAZ117" s="1"/>
  <c r="AAQ118"/>
  <c r="AAZ118" s="1"/>
  <c r="AAQ121"/>
  <c r="AAQ122"/>
  <c r="AAZ122" s="1"/>
  <c r="AAQ14"/>
  <c r="AAJ124"/>
  <c r="AAK124"/>
  <c r="AAL124"/>
  <c r="AAI124"/>
  <c r="ZW124"/>
  <c r="ZX124"/>
  <c r="ZY124"/>
  <c r="ZV124"/>
  <c r="ZJ124"/>
  <c r="ZK124"/>
  <c r="ZL124"/>
  <c r="ZI124"/>
  <c r="YW124"/>
  <c r="YX124"/>
  <c r="YY124"/>
  <c r="YV124"/>
  <c r="YJ124"/>
  <c r="YK124"/>
  <c r="YL124"/>
  <c r="YI124"/>
  <c r="YB124"/>
  <c r="XW124"/>
  <c r="XV124"/>
  <c r="XJ124"/>
  <c r="XK124"/>
  <c r="XL124"/>
  <c r="XI124"/>
  <c r="WW124"/>
  <c r="WX124"/>
  <c r="WY124"/>
  <c r="WV124"/>
  <c r="WJ124"/>
  <c r="WK124"/>
  <c r="WL124"/>
  <c r="WI124"/>
  <c r="VW124"/>
  <c r="VX124"/>
  <c r="VY124"/>
  <c r="VV124"/>
  <c r="VJ124"/>
  <c r="VK124"/>
  <c r="VL124"/>
  <c r="VI124"/>
  <c r="UW124"/>
  <c r="UX124"/>
  <c r="UY124"/>
  <c r="UV124"/>
  <c r="UJ124"/>
  <c r="UK124"/>
  <c r="UL124"/>
  <c r="UI124"/>
  <c r="TW124"/>
  <c r="TX124"/>
  <c r="TY124"/>
  <c r="TV124"/>
  <c r="TJ124"/>
  <c r="TK124"/>
  <c r="TL124"/>
  <c r="TI124"/>
  <c r="SW124"/>
  <c r="SX124"/>
  <c r="SY124"/>
  <c r="SV124"/>
  <c r="SJ124"/>
  <c r="SK124"/>
  <c r="SL124"/>
  <c r="SI124"/>
  <c r="RW124"/>
  <c r="RX124"/>
  <c r="RY124"/>
  <c r="RV124"/>
  <c r="RJ124"/>
  <c r="RK124"/>
  <c r="RL124"/>
  <c r="RI124"/>
  <c r="QW124"/>
  <c r="QX124"/>
  <c r="QY124"/>
  <c r="QV124"/>
  <c r="QJ124"/>
  <c r="QK124"/>
  <c r="QL124"/>
  <c r="QI124"/>
  <c r="QB124"/>
  <c r="PW124"/>
  <c r="PX124"/>
  <c r="PY124"/>
  <c r="PV124"/>
  <c r="OJ124"/>
  <c r="OK124"/>
  <c r="OL124"/>
  <c r="OI124"/>
  <c r="NW124"/>
  <c r="NX124"/>
  <c r="NY124"/>
  <c r="NV124"/>
  <c r="NJ124"/>
  <c r="NK124"/>
  <c r="NL124"/>
  <c r="NI124"/>
  <c r="MW124"/>
  <c r="MX124"/>
  <c r="MY124"/>
  <c r="MV124"/>
  <c r="MJ124"/>
  <c r="MK124"/>
  <c r="ML124"/>
  <c r="MI124"/>
  <c r="LW124"/>
  <c r="LX124"/>
  <c r="LY124"/>
  <c r="LV124"/>
  <c r="LJ124"/>
  <c r="LK124"/>
  <c r="LL124"/>
  <c r="LI124"/>
  <c r="KW124"/>
  <c r="KX124"/>
  <c r="KY124"/>
  <c r="KV124"/>
  <c r="KJ124"/>
  <c r="KK124"/>
  <c r="KL124"/>
  <c r="KI124"/>
  <c r="JJ124"/>
  <c r="JK124"/>
  <c r="JL124"/>
  <c r="JI124"/>
  <c r="IW124"/>
  <c r="IX124"/>
  <c r="IY124"/>
  <c r="IV124"/>
  <c r="IJ124"/>
  <c r="IK124"/>
  <c r="IL124"/>
  <c r="II124"/>
  <c r="HW124"/>
  <c r="HX124"/>
  <c r="HY124"/>
  <c r="HV124"/>
  <c r="HJ124"/>
  <c r="HK124"/>
  <c r="HL124"/>
  <c r="HI124"/>
  <c r="GX124"/>
  <c r="GY124"/>
  <c r="GW124"/>
  <c r="GV124"/>
  <c r="GJ124"/>
  <c r="GK124"/>
  <c r="GL124"/>
  <c r="GI124"/>
  <c r="FW124"/>
  <c r="FX124"/>
  <c r="FY124"/>
  <c r="FV124"/>
  <c r="FJ124"/>
  <c r="FK124"/>
  <c r="FL124"/>
  <c r="FI124"/>
  <c r="EW124"/>
  <c r="EX124"/>
  <c r="EY124"/>
  <c r="EV124"/>
  <c r="EJ124"/>
  <c r="EK124"/>
  <c r="EL124"/>
  <c r="EI124"/>
  <c r="DW124"/>
  <c r="DX124"/>
  <c r="DY124"/>
  <c r="DV124"/>
  <c r="DJ124"/>
  <c r="DK124"/>
  <c r="DL124"/>
  <c r="DI124"/>
  <c r="QD124" l="1"/>
  <c r="YD124"/>
  <c r="JM124"/>
  <c r="OZ14"/>
  <c r="OT118"/>
  <c r="OZ118"/>
  <c r="OT114"/>
  <c r="OZ114"/>
  <c r="OT110"/>
  <c r="OZ110"/>
  <c r="OT106"/>
  <c r="OZ106"/>
  <c r="OT102"/>
  <c r="OZ102"/>
  <c r="OT98"/>
  <c r="OZ98"/>
  <c r="OT94"/>
  <c r="OZ94"/>
  <c r="OT90"/>
  <c r="OZ90"/>
  <c r="OZ86"/>
  <c r="OZ82"/>
  <c r="OT78"/>
  <c r="OZ78"/>
  <c r="OT74"/>
  <c r="OZ74"/>
  <c r="OT70"/>
  <c r="OZ70"/>
  <c r="OT66"/>
  <c r="OZ66"/>
  <c r="OT62"/>
  <c r="OZ62"/>
  <c r="OT58"/>
  <c r="OZ58"/>
  <c r="OT54"/>
  <c r="OZ54"/>
  <c r="OT50"/>
  <c r="OZ50"/>
  <c r="OT38"/>
  <c r="OZ38"/>
  <c r="OT34"/>
  <c r="OZ34"/>
  <c r="OZ30"/>
  <c r="OT26"/>
  <c r="OZ26"/>
  <c r="OZ22"/>
  <c r="OT18"/>
  <c r="OZ18"/>
  <c r="PG121"/>
  <c r="PM121"/>
  <c r="PG117"/>
  <c r="PM117"/>
  <c r="PG113"/>
  <c r="PM113"/>
  <c r="PG109"/>
  <c r="PM109"/>
  <c r="PG105"/>
  <c r="PM105"/>
  <c r="PG101"/>
  <c r="PM101"/>
  <c r="PG97"/>
  <c r="PM97"/>
  <c r="PG93"/>
  <c r="PM93"/>
  <c r="PG89"/>
  <c r="PM89"/>
  <c r="PG85"/>
  <c r="PM85"/>
  <c r="PM81"/>
  <c r="PG77"/>
  <c r="PM77"/>
  <c r="PG73"/>
  <c r="PM73"/>
  <c r="PG69"/>
  <c r="PM69"/>
  <c r="PG65"/>
  <c r="PM65"/>
  <c r="PG61"/>
  <c r="PM61"/>
  <c r="PG57"/>
  <c r="PM57"/>
  <c r="PG53"/>
  <c r="PM53"/>
  <c r="PG49"/>
  <c r="PM49"/>
  <c r="PG45"/>
  <c r="PM45"/>
  <c r="PG41"/>
  <c r="PM41"/>
  <c r="PG37"/>
  <c r="PM37"/>
  <c r="PG33"/>
  <c r="PM33"/>
  <c r="PG29"/>
  <c r="PM29"/>
  <c r="PG25"/>
  <c r="PM25"/>
  <c r="PM21"/>
  <c r="PG17"/>
  <c r="PM17"/>
  <c r="OT122"/>
  <c r="OZ122"/>
  <c r="OT117"/>
  <c r="OZ117"/>
  <c r="OT113"/>
  <c r="OZ113"/>
  <c r="OT109"/>
  <c r="OZ109"/>
  <c r="OT105"/>
  <c r="OZ105"/>
  <c r="OT101"/>
  <c r="OZ101"/>
  <c r="OT97"/>
  <c r="OZ97"/>
  <c r="OT85"/>
  <c r="OZ85"/>
  <c r="OZ81"/>
  <c r="OT77"/>
  <c r="OZ77"/>
  <c r="OT69"/>
  <c r="OZ69"/>
  <c r="OT65"/>
  <c r="OZ65"/>
  <c r="OT61"/>
  <c r="OZ61"/>
  <c r="OT57"/>
  <c r="OZ57"/>
  <c r="OT53"/>
  <c r="OZ53"/>
  <c r="OT45"/>
  <c r="OZ45"/>
  <c r="OT41"/>
  <c r="OZ41"/>
  <c r="OT37"/>
  <c r="OZ37"/>
  <c r="OT29"/>
  <c r="OZ29"/>
  <c r="OZ21"/>
  <c r="OT17"/>
  <c r="OZ17"/>
  <c r="PG122"/>
  <c r="PM122"/>
  <c r="PG118"/>
  <c r="PM118"/>
  <c r="PG114"/>
  <c r="PM114"/>
  <c r="PG110"/>
  <c r="PM110"/>
  <c r="PG106"/>
  <c r="PM106"/>
  <c r="PG102"/>
  <c r="PM102"/>
  <c r="PG98"/>
  <c r="PM98"/>
  <c r="PG94"/>
  <c r="PM94"/>
  <c r="PG90"/>
  <c r="PM90"/>
  <c r="PM86"/>
  <c r="PM82"/>
  <c r="PG78"/>
  <c r="PM78"/>
  <c r="PG74"/>
  <c r="PM74"/>
  <c r="PG70"/>
  <c r="PM70"/>
  <c r="PG66"/>
  <c r="PM66"/>
  <c r="PG62"/>
  <c r="PM62"/>
  <c r="PG58"/>
  <c r="PM58"/>
  <c r="PG54"/>
  <c r="PM54"/>
  <c r="PG50"/>
  <c r="PM50"/>
  <c r="PG46"/>
  <c r="PM46"/>
  <c r="PG38"/>
  <c r="PM38"/>
  <c r="PG34"/>
  <c r="PM34"/>
  <c r="PM30"/>
  <c r="PG26"/>
  <c r="PM26"/>
  <c r="PM22"/>
  <c r="PG18"/>
  <c r="PM18"/>
  <c r="AAZ121"/>
  <c r="AAZ111"/>
  <c r="AAZ51"/>
  <c r="OT121"/>
  <c r="OZ121"/>
  <c r="OT116"/>
  <c r="OZ116"/>
  <c r="OT112"/>
  <c r="OZ112"/>
  <c r="OT108"/>
  <c r="OZ108"/>
  <c r="OT104"/>
  <c r="OZ104"/>
  <c r="OT100"/>
  <c r="OZ100"/>
  <c r="OT96"/>
  <c r="OZ96"/>
  <c r="OT92"/>
  <c r="OZ92"/>
  <c r="OZ88"/>
  <c r="OT84"/>
  <c r="OZ84"/>
  <c r="OT80"/>
  <c r="OZ80"/>
  <c r="OT76"/>
  <c r="OZ76"/>
  <c r="OT72"/>
  <c r="OZ72"/>
  <c r="OT68"/>
  <c r="OZ68"/>
  <c r="OT64"/>
  <c r="OZ64"/>
  <c r="OT60"/>
  <c r="OZ60"/>
  <c r="OT56"/>
  <c r="OZ56"/>
  <c r="OT52"/>
  <c r="OZ52"/>
  <c r="OT48"/>
  <c r="OZ48"/>
  <c r="OT40"/>
  <c r="OZ40"/>
  <c r="OT36"/>
  <c r="OZ36"/>
  <c r="OT32"/>
  <c r="OZ32"/>
  <c r="OZ24"/>
  <c r="OZ20"/>
  <c r="OT16"/>
  <c r="OZ16"/>
  <c r="PG107"/>
  <c r="PM107"/>
  <c r="PG103"/>
  <c r="PM103"/>
  <c r="PG95"/>
  <c r="PM95"/>
  <c r="PG91"/>
  <c r="PM91"/>
  <c r="PG75"/>
  <c r="PM75"/>
  <c r="PG71"/>
  <c r="PM71"/>
  <c r="PG63"/>
  <c r="PM63"/>
  <c r="PG59"/>
  <c r="PM59"/>
  <c r="PG55"/>
  <c r="PM55"/>
  <c r="PG47"/>
  <c r="PM47"/>
  <c r="PG43"/>
  <c r="PM43"/>
  <c r="PG39"/>
  <c r="PM39"/>
  <c r="PG35"/>
  <c r="PM35"/>
  <c r="PG27"/>
  <c r="PM27"/>
  <c r="PG19"/>
  <c r="PM19"/>
  <c r="PG15"/>
  <c r="PM15"/>
  <c r="AAZ86"/>
  <c r="OT119"/>
  <c r="OZ119"/>
  <c r="OT115"/>
  <c r="OZ115"/>
  <c r="OZ111"/>
  <c r="OT107"/>
  <c r="OZ107"/>
  <c r="OT103"/>
  <c r="OZ103"/>
  <c r="OT99"/>
  <c r="OZ99"/>
  <c r="OT95"/>
  <c r="OZ95"/>
  <c r="OT91"/>
  <c r="OZ91"/>
  <c r="OZ87"/>
  <c r="OT83"/>
  <c r="OZ83"/>
  <c r="OT79"/>
  <c r="OZ79"/>
  <c r="OT75"/>
  <c r="OZ75"/>
  <c r="OT71"/>
  <c r="OZ71"/>
  <c r="OT67"/>
  <c r="OZ67"/>
  <c r="OT63"/>
  <c r="OZ63"/>
  <c r="OT59"/>
  <c r="OZ59"/>
  <c r="OT55"/>
  <c r="OZ55"/>
  <c r="OZ51"/>
  <c r="OT47"/>
  <c r="OZ47"/>
  <c r="OT43"/>
  <c r="OZ43"/>
  <c r="OT39"/>
  <c r="OZ39"/>
  <c r="OT35"/>
  <c r="OZ35"/>
  <c r="OT31"/>
  <c r="OZ31"/>
  <c r="OT27"/>
  <c r="OZ27"/>
  <c r="OZ23"/>
  <c r="OT19"/>
  <c r="OZ19"/>
  <c r="OT15"/>
  <c r="OZ15"/>
  <c r="PG120"/>
  <c r="PM120"/>
  <c r="PG116"/>
  <c r="PM116"/>
  <c r="PG108"/>
  <c r="PM108"/>
  <c r="PG100"/>
  <c r="PM100"/>
  <c r="PG96"/>
  <c r="PM96"/>
  <c r="PG92"/>
  <c r="PM92"/>
  <c r="PG84"/>
  <c r="PM84"/>
  <c r="PG80"/>
  <c r="PM80"/>
  <c r="PG76"/>
  <c r="PM76"/>
  <c r="PG72"/>
  <c r="PM72"/>
  <c r="PG68"/>
  <c r="PM68"/>
  <c r="PG64"/>
  <c r="PM64"/>
  <c r="PG60"/>
  <c r="PM60"/>
  <c r="PG52"/>
  <c r="PM52"/>
  <c r="PG48"/>
  <c r="PM48"/>
  <c r="PG44"/>
  <c r="PM44"/>
  <c r="PG40"/>
  <c r="PM40"/>
  <c r="PG36"/>
  <c r="PM36"/>
  <c r="PG32"/>
  <c r="PM32"/>
  <c r="PG28"/>
  <c r="PM28"/>
  <c r="PM24"/>
  <c r="PM20"/>
  <c r="PG16"/>
  <c r="PM16"/>
  <c r="PG30"/>
  <c r="PG20"/>
  <c r="PG81"/>
  <c r="OT14"/>
  <c r="OT111"/>
  <c r="OT87"/>
  <c r="OT23"/>
  <c r="PG22"/>
  <c r="OT51"/>
  <c r="OT88"/>
  <c r="OT44"/>
  <c r="OT28"/>
  <c r="OT24"/>
  <c r="OT20"/>
  <c r="PG115"/>
  <c r="PG99"/>
  <c r="PG86"/>
  <c r="PG83"/>
  <c r="PG67"/>
  <c r="PG51"/>
  <c r="PG42"/>
  <c r="PG21"/>
  <c r="PG31"/>
  <c r="OT93"/>
  <c r="OT89"/>
  <c r="OT81"/>
  <c r="OT73"/>
  <c r="OT49"/>
  <c r="OT33"/>
  <c r="OT25"/>
  <c r="OT21"/>
  <c r="PG14"/>
  <c r="PG23"/>
  <c r="OT86"/>
  <c r="OT82"/>
  <c r="OT46"/>
  <c r="OT42"/>
  <c r="OT30"/>
  <c r="OT22"/>
  <c r="PG112"/>
  <c r="PG111"/>
  <c r="PG104"/>
  <c r="PG88"/>
  <c r="PG87"/>
  <c r="PG82"/>
  <c r="PG79"/>
  <c r="PG56"/>
  <c r="PG24"/>
  <c r="JX124"/>
  <c r="AFK124"/>
  <c r="JW124"/>
  <c r="AFJ124"/>
  <c r="JV124"/>
  <c r="AFI124"/>
  <c r="JY124"/>
  <c r="AFL124"/>
  <c r="CF18"/>
  <c r="CJ124"/>
  <c r="CK124"/>
  <c r="CL124"/>
  <c r="CI124"/>
  <c r="QM124" l="1"/>
  <c r="YM124"/>
  <c r="BW124"/>
  <c r="BX124"/>
  <c r="BY124"/>
  <c r="BV124"/>
  <c r="BJ124"/>
  <c r="BK124"/>
  <c r="BL124"/>
  <c r="BI124"/>
  <c r="AW124"/>
  <c r="AX124"/>
  <c r="AY124"/>
  <c r="AV124"/>
  <c r="AJ124"/>
  <c r="AK124"/>
  <c r="AL124"/>
  <c r="AI124"/>
  <c r="W124"/>
  <c r="X124"/>
  <c r="Y124"/>
  <c r="V124"/>
  <c r="DA13" l="1"/>
  <c r="CZ13"/>
  <c r="CY124"/>
  <c r="CX124"/>
  <c r="CW124"/>
  <c r="CV124"/>
  <c r="QZ120"/>
  <c r="QV14"/>
  <c r="AEV15"/>
  <c r="AEW15"/>
  <c r="AEX15"/>
  <c r="AEY15"/>
  <c r="AEV16"/>
  <c r="AEW16"/>
  <c r="AEX16"/>
  <c r="AEY16"/>
  <c r="AEV17"/>
  <c r="AEW17"/>
  <c r="AEX17"/>
  <c r="AEY17"/>
  <c r="AEV20"/>
  <c r="AEW20"/>
  <c r="AEX20"/>
  <c r="AEY20"/>
  <c r="AEV21"/>
  <c r="AEW21"/>
  <c r="AEX21"/>
  <c r="AEY21"/>
  <c r="AEV22"/>
  <c r="AEW22"/>
  <c r="AEX22"/>
  <c r="AEY22"/>
  <c r="AEV23"/>
  <c r="AEW23"/>
  <c r="AEX23"/>
  <c r="AEY23"/>
  <c r="AEV24"/>
  <c r="AEW24"/>
  <c r="AEX24"/>
  <c r="AEY24"/>
  <c r="AEV28"/>
  <c r="AEW28"/>
  <c r="AEX28"/>
  <c r="AEY28"/>
  <c r="AEV30"/>
  <c r="AEW30"/>
  <c r="AEX30"/>
  <c r="AEY30"/>
  <c r="AEV31"/>
  <c r="AEW31"/>
  <c r="AEX31"/>
  <c r="AEY31"/>
  <c r="AEV32"/>
  <c r="AEW32"/>
  <c r="AEX32"/>
  <c r="AEY32"/>
  <c r="AEV37"/>
  <c r="AEW37"/>
  <c r="AEX37"/>
  <c r="AEY37"/>
  <c r="AEV38"/>
  <c r="AEW38"/>
  <c r="AEX38"/>
  <c r="AEY38"/>
  <c r="AEV39"/>
  <c r="AEW39"/>
  <c r="AEX39"/>
  <c r="AEY39"/>
  <c r="AEV40"/>
  <c r="AEW40"/>
  <c r="AEX40"/>
  <c r="AEY40"/>
  <c r="AEV41"/>
  <c r="AEW41"/>
  <c r="AEX41"/>
  <c r="AEY41"/>
  <c r="AEV42"/>
  <c r="AEW42"/>
  <c r="AEX42"/>
  <c r="AEY42"/>
  <c r="AEV44"/>
  <c r="AEW44"/>
  <c r="AEX44"/>
  <c r="AEY44"/>
  <c r="AEV45"/>
  <c r="AEW45"/>
  <c r="AEX45"/>
  <c r="AEY45"/>
  <c r="AEV46"/>
  <c r="AEW46"/>
  <c r="AEX46"/>
  <c r="AEY46"/>
  <c r="AEV49"/>
  <c r="AEW49"/>
  <c r="AEX49"/>
  <c r="AEY49"/>
  <c r="AEV52"/>
  <c r="AEW52"/>
  <c r="AEX52"/>
  <c r="AEY52"/>
  <c r="AEV55"/>
  <c r="AEW55"/>
  <c r="AEX55"/>
  <c r="AEY55"/>
  <c r="AEV59"/>
  <c r="AEW59"/>
  <c r="AEX59"/>
  <c r="AEY59"/>
  <c r="AEV60"/>
  <c r="AEW60"/>
  <c r="AEX60"/>
  <c r="AEY60"/>
  <c r="AEV61"/>
  <c r="AEW61"/>
  <c r="AEX61"/>
  <c r="AEY61"/>
  <c r="AEV62"/>
  <c r="AEW62"/>
  <c r="AEX62"/>
  <c r="AEY62"/>
  <c r="AEV63"/>
  <c r="AEW63"/>
  <c r="AEX63"/>
  <c r="AEY63"/>
  <c r="AEV64"/>
  <c r="AEW64"/>
  <c r="AEX64"/>
  <c r="AEY64"/>
  <c r="AEV65"/>
  <c r="AEW65"/>
  <c r="AEX65"/>
  <c r="AEY65"/>
  <c r="AEV67"/>
  <c r="AEW67"/>
  <c r="AEX67"/>
  <c r="AEY67"/>
  <c r="AEV68"/>
  <c r="AEW68"/>
  <c r="AEX68"/>
  <c r="AEY68"/>
  <c r="AEV69"/>
  <c r="AEW69"/>
  <c r="AEX69"/>
  <c r="AEY69"/>
  <c r="AEV73"/>
  <c r="AEW73"/>
  <c r="AEX73"/>
  <c r="AEY73"/>
  <c r="AEV74"/>
  <c r="AEW74"/>
  <c r="AEX74"/>
  <c r="AEY74"/>
  <c r="AEV75"/>
  <c r="AEW75"/>
  <c r="AEX75"/>
  <c r="AEY75"/>
  <c r="AEV76"/>
  <c r="AEW76"/>
  <c r="AEX76"/>
  <c r="AEY76"/>
  <c r="AEV79"/>
  <c r="AEW79"/>
  <c r="AEX79"/>
  <c r="AEY79"/>
  <c r="AEV80"/>
  <c r="AEW80"/>
  <c r="AEX80"/>
  <c r="AEY80"/>
  <c r="AEV81"/>
  <c r="AEW81"/>
  <c r="AEX81"/>
  <c r="AEY81"/>
  <c r="AEV82"/>
  <c r="AEW82"/>
  <c r="AEX82"/>
  <c r="AEY82"/>
  <c r="AEV85"/>
  <c r="AEW85"/>
  <c r="AEX85"/>
  <c r="AEY85"/>
  <c r="AEV87"/>
  <c r="AEW87"/>
  <c r="AEX87"/>
  <c r="AEY87"/>
  <c r="AEV88"/>
  <c r="AEW88"/>
  <c r="AEX88"/>
  <c r="AEY88"/>
  <c r="AEV89"/>
  <c r="AEW89"/>
  <c r="AEX89"/>
  <c r="AEY89"/>
  <c r="AEV91"/>
  <c r="AEW91"/>
  <c r="AEX91"/>
  <c r="AEY91"/>
  <c r="AEV92"/>
  <c r="AEW92"/>
  <c r="AEX92"/>
  <c r="AEY92"/>
  <c r="AEV93"/>
  <c r="AEW93"/>
  <c r="AEX93"/>
  <c r="AEY93"/>
  <c r="AEV94"/>
  <c r="AEW94"/>
  <c r="AEX94"/>
  <c r="AEY94"/>
  <c r="AEV96"/>
  <c r="AEW96"/>
  <c r="AEX96"/>
  <c r="AEY96"/>
  <c r="AEV100"/>
  <c r="AEW100"/>
  <c r="AEX100"/>
  <c r="AEY100"/>
  <c r="AEV101"/>
  <c r="AEW101"/>
  <c r="AEX101"/>
  <c r="AEY101"/>
  <c r="AEV103"/>
  <c r="AEW103"/>
  <c r="AEX103"/>
  <c r="AEY103"/>
  <c r="AEV105"/>
  <c r="AEW105"/>
  <c r="AEX105"/>
  <c r="AEY105"/>
  <c r="AEV106"/>
  <c r="AEW106"/>
  <c r="AEX106"/>
  <c r="AEY106"/>
  <c r="AEV114"/>
  <c r="AEW114"/>
  <c r="AEX114"/>
  <c r="AEY114"/>
  <c r="AEV115"/>
  <c r="AEW115"/>
  <c r="AEX115"/>
  <c r="AEY115"/>
  <c r="AEV116"/>
  <c r="AEW116"/>
  <c r="AEX116"/>
  <c r="AEY116"/>
  <c r="AEV119"/>
  <c r="AEW119"/>
  <c r="AEX119"/>
  <c r="AEY119"/>
  <c r="AEV120"/>
  <c r="AEW120"/>
  <c r="AEX120"/>
  <c r="AEY120"/>
  <c r="AEY14"/>
  <c r="AEX14"/>
  <c r="AEW14"/>
  <c r="AEV14"/>
  <c r="AEM15"/>
  <c r="AEM16"/>
  <c r="AEM17"/>
  <c r="AEM31"/>
  <c r="AEM32"/>
  <c r="AEM37"/>
  <c r="AEM38"/>
  <c r="AEM39"/>
  <c r="AEM40"/>
  <c r="AEM41"/>
  <c r="AEM44"/>
  <c r="AEM45"/>
  <c r="AEM52"/>
  <c r="AEM55"/>
  <c r="AEM59"/>
  <c r="AEM60"/>
  <c r="AEM61"/>
  <c r="AEM62"/>
  <c r="AEM63"/>
  <c r="AEM64"/>
  <c r="AEM65"/>
  <c r="AEM67"/>
  <c r="AEM68"/>
  <c r="AEM69"/>
  <c r="AEM73"/>
  <c r="AEM74"/>
  <c r="AEM75"/>
  <c r="AEM76"/>
  <c r="AEM79"/>
  <c r="AEM80"/>
  <c r="AEM89"/>
  <c r="AEM91"/>
  <c r="AEM92"/>
  <c r="AEM93"/>
  <c r="AEM94"/>
  <c r="AEM96"/>
  <c r="AEM100"/>
  <c r="AEM101"/>
  <c r="AEM103"/>
  <c r="AEM105"/>
  <c r="AEM106"/>
  <c r="AEM115"/>
  <c r="AEM116"/>
  <c r="AEM119"/>
  <c r="AEM120"/>
  <c r="AEL14"/>
  <c r="AEK14"/>
  <c r="AEJ14"/>
  <c r="AEI14"/>
  <c r="AEM14" s="1"/>
  <c r="ADV15"/>
  <c r="ADW15"/>
  <c r="ADX15"/>
  <c r="ADY15"/>
  <c r="ADV16"/>
  <c r="ADW16"/>
  <c r="ADX16"/>
  <c r="ADY16"/>
  <c r="ADV17"/>
  <c r="ADW17"/>
  <c r="ADX17"/>
  <c r="ADY17"/>
  <c r="ADV20"/>
  <c r="ADW20"/>
  <c r="ADX20"/>
  <c r="ADY20"/>
  <c r="ADV21"/>
  <c r="ADW21"/>
  <c r="ADX21"/>
  <c r="ADY21"/>
  <c r="ADV22"/>
  <c r="ADW22"/>
  <c r="ADX22"/>
  <c r="ADY22"/>
  <c r="ADV23"/>
  <c r="ADW23"/>
  <c r="ADX23"/>
  <c r="ADY23"/>
  <c r="ADV24"/>
  <c r="ADW24"/>
  <c r="ADX24"/>
  <c r="ADY24"/>
  <c r="ADV28"/>
  <c r="ADW28"/>
  <c r="ADX28"/>
  <c r="ADY28"/>
  <c r="ADV30"/>
  <c r="ADW30"/>
  <c r="ADX30"/>
  <c r="ADY30"/>
  <c r="ADV31"/>
  <c r="ADW31"/>
  <c r="ADX31"/>
  <c r="ADY31"/>
  <c r="ADV32"/>
  <c r="ADW32"/>
  <c r="ADX32"/>
  <c r="ADY32"/>
  <c r="ADV37"/>
  <c r="ADW37"/>
  <c r="ADX37"/>
  <c r="ADY37"/>
  <c r="ADV38"/>
  <c r="ADW38"/>
  <c r="ADX38"/>
  <c r="ADY38"/>
  <c r="ADV39"/>
  <c r="ADW39"/>
  <c r="ADX39"/>
  <c r="ADY39"/>
  <c r="ADV40"/>
  <c r="ADW40"/>
  <c r="ADX40"/>
  <c r="ADY40"/>
  <c r="ADV41"/>
  <c r="ADW41"/>
  <c r="ADX41"/>
  <c r="ADY41"/>
  <c r="ADV42"/>
  <c r="ADW42"/>
  <c r="ADX42"/>
  <c r="ADY42"/>
  <c r="ADV44"/>
  <c r="ADW44"/>
  <c r="ADX44"/>
  <c r="ADY44"/>
  <c r="ADV45"/>
  <c r="ADW45"/>
  <c r="ADX45"/>
  <c r="ADY45"/>
  <c r="ADV46"/>
  <c r="ADW46"/>
  <c r="ADX46"/>
  <c r="ADY46"/>
  <c r="ADV49"/>
  <c r="ADW49"/>
  <c r="ADX49"/>
  <c r="ADY49"/>
  <c r="ADV52"/>
  <c r="ADW52"/>
  <c r="ADX52"/>
  <c r="ADY52"/>
  <c r="ADV55"/>
  <c r="ADW55"/>
  <c r="ADX55"/>
  <c r="ADY55"/>
  <c r="ADV59"/>
  <c r="ADW59"/>
  <c r="ADX59"/>
  <c r="ADY59"/>
  <c r="ADV60"/>
  <c r="ADW60"/>
  <c r="ADX60"/>
  <c r="ADY60"/>
  <c r="ADV61"/>
  <c r="ADW61"/>
  <c r="ADX61"/>
  <c r="ADY61"/>
  <c r="ADV62"/>
  <c r="ADW62"/>
  <c r="ADX62"/>
  <c r="ADY62"/>
  <c r="ADV63"/>
  <c r="ADW63"/>
  <c r="ADX63"/>
  <c r="ADY63"/>
  <c r="ADV64"/>
  <c r="ADW64"/>
  <c r="ADX64"/>
  <c r="ADY64"/>
  <c r="ADV65"/>
  <c r="ADW65"/>
  <c r="ADX65"/>
  <c r="ADY65"/>
  <c r="ADV67"/>
  <c r="ADW67"/>
  <c r="ADX67"/>
  <c r="ADY67"/>
  <c r="ADV68"/>
  <c r="ADW68"/>
  <c r="ADX68"/>
  <c r="ADY68"/>
  <c r="ADV69"/>
  <c r="ADW69"/>
  <c r="ADX69"/>
  <c r="ADY69"/>
  <c r="ADV73"/>
  <c r="ADW73"/>
  <c r="ADX73"/>
  <c r="ADY73"/>
  <c r="ADV74"/>
  <c r="ADW74"/>
  <c r="ADX74"/>
  <c r="ADY74"/>
  <c r="ADV75"/>
  <c r="ADW75"/>
  <c r="ADX75"/>
  <c r="ADY75"/>
  <c r="ADV76"/>
  <c r="ADW76"/>
  <c r="ADX76"/>
  <c r="ADY76"/>
  <c r="ADV79"/>
  <c r="ADW79"/>
  <c r="ADX79"/>
  <c r="ADY79"/>
  <c r="ADV80"/>
  <c r="ADW80"/>
  <c r="ADX80"/>
  <c r="ADY80"/>
  <c r="ADV81"/>
  <c r="ADW81"/>
  <c r="ADX81"/>
  <c r="ADY81"/>
  <c r="ADV82"/>
  <c r="ADW82"/>
  <c r="ADX82"/>
  <c r="ADY82"/>
  <c r="ADV85"/>
  <c r="ADW85"/>
  <c r="ADX85"/>
  <c r="ADY85"/>
  <c r="ADV87"/>
  <c r="ADW87"/>
  <c r="ADX87"/>
  <c r="ADY87"/>
  <c r="ADV88"/>
  <c r="ADW88"/>
  <c r="ADX88"/>
  <c r="ADY88"/>
  <c r="ADV89"/>
  <c r="ADW89"/>
  <c r="ADX89"/>
  <c r="ADY89"/>
  <c r="ADV91"/>
  <c r="ADW91"/>
  <c r="ADX91"/>
  <c r="ADY91"/>
  <c r="ADV92"/>
  <c r="ADW92"/>
  <c r="ADX92"/>
  <c r="ADY92"/>
  <c r="ADV93"/>
  <c r="ADW93"/>
  <c r="ADX93"/>
  <c r="ADY93"/>
  <c r="ADV94"/>
  <c r="ADW94"/>
  <c r="ADX94"/>
  <c r="ADY94"/>
  <c r="ADV96"/>
  <c r="ADW96"/>
  <c r="ADX96"/>
  <c r="ADY96"/>
  <c r="ADV100"/>
  <c r="ADW100"/>
  <c r="ADX100"/>
  <c r="ADY100"/>
  <c r="ADV101"/>
  <c r="ADW101"/>
  <c r="ADX101"/>
  <c r="ADY101"/>
  <c r="ADV103"/>
  <c r="ADW103"/>
  <c r="ADX103"/>
  <c r="ADY103"/>
  <c r="ADV105"/>
  <c r="ADW105"/>
  <c r="ADX105"/>
  <c r="ADY105"/>
  <c r="ADV106"/>
  <c r="ADW106"/>
  <c r="ADX106"/>
  <c r="ADY106"/>
  <c r="ADV114"/>
  <c r="ADW114"/>
  <c r="ADX114"/>
  <c r="ADY114"/>
  <c r="ADV115"/>
  <c r="ADW115"/>
  <c r="ADX115"/>
  <c r="ADY115"/>
  <c r="ADV116"/>
  <c r="ADW116"/>
  <c r="ADX116"/>
  <c r="ADY116"/>
  <c r="ADV119"/>
  <c r="ADW119"/>
  <c r="ADX119"/>
  <c r="ADY119"/>
  <c r="ADV120"/>
  <c r="ADW120"/>
  <c r="ADX120"/>
  <c r="ADY120"/>
  <c r="ADY14"/>
  <c r="ADX14"/>
  <c r="ADW14"/>
  <c r="ADV14"/>
  <c r="ADI15"/>
  <c r="ADJ15"/>
  <c r="ADK15"/>
  <c r="ADL15"/>
  <c r="ADI16"/>
  <c r="ADJ16"/>
  <c r="ADK16"/>
  <c r="ADL16"/>
  <c r="ADI17"/>
  <c r="ADJ17"/>
  <c r="ADK17"/>
  <c r="ADL17"/>
  <c r="ADI20"/>
  <c r="ADJ20"/>
  <c r="ADK20"/>
  <c r="ADL20"/>
  <c r="ADI21"/>
  <c r="ADJ21"/>
  <c r="ADK21"/>
  <c r="ADL21"/>
  <c r="ADI22"/>
  <c r="ADJ22"/>
  <c r="ADK22"/>
  <c r="ADL22"/>
  <c r="ADI23"/>
  <c r="ADJ23"/>
  <c r="ADK23"/>
  <c r="ADL23"/>
  <c r="ADI24"/>
  <c r="ADJ24"/>
  <c r="ADK24"/>
  <c r="ADL24"/>
  <c r="ADI28"/>
  <c r="ADJ28"/>
  <c r="ADK28"/>
  <c r="ADL28"/>
  <c r="ADI30"/>
  <c r="ADJ30"/>
  <c r="ADK30"/>
  <c r="ADL30"/>
  <c r="ADI31"/>
  <c r="ADJ31"/>
  <c r="ADK31"/>
  <c r="ADL31"/>
  <c r="ADI32"/>
  <c r="ADJ32"/>
  <c r="ADK32"/>
  <c r="ADL32"/>
  <c r="ADI37"/>
  <c r="ADJ37"/>
  <c r="ADK37"/>
  <c r="ADL37"/>
  <c r="ADI38"/>
  <c r="ADJ38"/>
  <c r="ADK38"/>
  <c r="ADL38"/>
  <c r="ADI39"/>
  <c r="ADJ39"/>
  <c r="ADK39"/>
  <c r="ADL39"/>
  <c r="ADI40"/>
  <c r="ADJ40"/>
  <c r="ADK40"/>
  <c r="ADL40"/>
  <c r="ADI41"/>
  <c r="ADJ41"/>
  <c r="ADK41"/>
  <c r="ADL41"/>
  <c r="ADI42"/>
  <c r="ADJ42"/>
  <c r="ADK42"/>
  <c r="ADL42"/>
  <c r="ADI44"/>
  <c r="ADJ44"/>
  <c r="ADK44"/>
  <c r="ADL44"/>
  <c r="ADI45"/>
  <c r="ADJ45"/>
  <c r="ADK45"/>
  <c r="ADL45"/>
  <c r="ADI46"/>
  <c r="ADJ46"/>
  <c r="ADK46"/>
  <c r="ADL46"/>
  <c r="ADI49"/>
  <c r="ADJ49"/>
  <c r="ADK49"/>
  <c r="ADL49"/>
  <c r="ADI52"/>
  <c r="ADJ52"/>
  <c r="ADK52"/>
  <c r="ADL52"/>
  <c r="ADI55"/>
  <c r="ADJ55"/>
  <c r="ADK55"/>
  <c r="ADL55"/>
  <c r="ADI59"/>
  <c r="ADJ59"/>
  <c r="ADK59"/>
  <c r="ADL59"/>
  <c r="ADI60"/>
  <c r="ADJ60"/>
  <c r="ADK60"/>
  <c r="ADL60"/>
  <c r="ADI61"/>
  <c r="ADJ61"/>
  <c r="ADK61"/>
  <c r="ADL61"/>
  <c r="ADI62"/>
  <c r="ADJ62"/>
  <c r="ADK62"/>
  <c r="ADL62"/>
  <c r="ADI63"/>
  <c r="ADJ63"/>
  <c r="ADK63"/>
  <c r="ADL63"/>
  <c r="ADI64"/>
  <c r="ADJ64"/>
  <c r="ADK64"/>
  <c r="ADL64"/>
  <c r="ADI65"/>
  <c r="ADJ65"/>
  <c r="ADK65"/>
  <c r="ADL65"/>
  <c r="ADI67"/>
  <c r="ADJ67"/>
  <c r="ADK67"/>
  <c r="ADL67"/>
  <c r="ADI68"/>
  <c r="ADJ68"/>
  <c r="ADK68"/>
  <c r="ADL68"/>
  <c r="ADI69"/>
  <c r="ADJ69"/>
  <c r="ADK69"/>
  <c r="ADL69"/>
  <c r="ADI73"/>
  <c r="ADJ73"/>
  <c r="ADK73"/>
  <c r="ADL73"/>
  <c r="ADI74"/>
  <c r="ADJ74"/>
  <c r="ADK74"/>
  <c r="ADL74"/>
  <c r="ADI75"/>
  <c r="ADJ75"/>
  <c r="ADK75"/>
  <c r="ADL75"/>
  <c r="ADI76"/>
  <c r="ADJ76"/>
  <c r="ADK76"/>
  <c r="ADL76"/>
  <c r="ADI79"/>
  <c r="ADJ79"/>
  <c r="ADK79"/>
  <c r="ADL79"/>
  <c r="ADI80"/>
  <c r="ADJ80"/>
  <c r="ADK80"/>
  <c r="ADL80"/>
  <c r="ADI81"/>
  <c r="ADJ81"/>
  <c r="ADK81"/>
  <c r="ADL81"/>
  <c r="ADI82"/>
  <c r="ADJ82"/>
  <c r="ADK82"/>
  <c r="ADL82"/>
  <c r="ADI85"/>
  <c r="ADJ85"/>
  <c r="ADK85"/>
  <c r="ADL85"/>
  <c r="ADI87"/>
  <c r="ADJ87"/>
  <c r="ADK87"/>
  <c r="ADL87"/>
  <c r="ADI88"/>
  <c r="ADJ88"/>
  <c r="ADK88"/>
  <c r="ADL88"/>
  <c r="ADI89"/>
  <c r="ADJ89"/>
  <c r="ADK89"/>
  <c r="ADL89"/>
  <c r="ADI91"/>
  <c r="ADJ91"/>
  <c r="ADK91"/>
  <c r="ADL91"/>
  <c r="ADI92"/>
  <c r="ADJ92"/>
  <c r="ADK92"/>
  <c r="ADL92"/>
  <c r="ADI93"/>
  <c r="ADJ93"/>
  <c r="ADK93"/>
  <c r="ADL93"/>
  <c r="ADI94"/>
  <c r="ADJ94"/>
  <c r="ADK94"/>
  <c r="ADL94"/>
  <c r="ADI96"/>
  <c r="ADJ96"/>
  <c r="ADK96"/>
  <c r="ADL96"/>
  <c r="ADI100"/>
  <c r="ADJ100"/>
  <c r="ADK100"/>
  <c r="ADL100"/>
  <c r="ADI101"/>
  <c r="ADJ101"/>
  <c r="ADK101"/>
  <c r="ADL101"/>
  <c r="ADI103"/>
  <c r="ADJ103"/>
  <c r="ADK103"/>
  <c r="ADL103"/>
  <c r="ADI105"/>
  <c r="ADJ105"/>
  <c r="ADK105"/>
  <c r="ADL105"/>
  <c r="ADI106"/>
  <c r="ADJ106"/>
  <c r="ADK106"/>
  <c r="ADL106"/>
  <c r="ADI114"/>
  <c r="ADJ114"/>
  <c r="ADK114"/>
  <c r="ADL114"/>
  <c r="ADI115"/>
  <c r="ADJ115"/>
  <c r="ADK115"/>
  <c r="ADL115"/>
  <c r="ADI116"/>
  <c r="ADJ116"/>
  <c r="ADK116"/>
  <c r="ADL116"/>
  <c r="ADI119"/>
  <c r="ADJ119"/>
  <c r="ADK119"/>
  <c r="ADL119"/>
  <c r="ADI120"/>
  <c r="ADJ120"/>
  <c r="ADK120"/>
  <c r="ADL120"/>
  <c r="ADL14"/>
  <c r="ADK14"/>
  <c r="ADJ14"/>
  <c r="ADI14"/>
  <c r="ACV15"/>
  <c r="ACW15"/>
  <c r="ACX15"/>
  <c r="ACY15"/>
  <c r="ACV16"/>
  <c r="ACW16"/>
  <c r="ACX16"/>
  <c r="ACY16"/>
  <c r="ACV17"/>
  <c r="ACW17"/>
  <c r="ACX17"/>
  <c r="ACY17"/>
  <c r="ACV20"/>
  <c r="ACW20"/>
  <c r="ACX20"/>
  <c r="ACY20"/>
  <c r="ACV21"/>
  <c r="ACW21"/>
  <c r="ACX21"/>
  <c r="ACY21"/>
  <c r="ACV22"/>
  <c r="ACW22"/>
  <c r="ACX22"/>
  <c r="ACY22"/>
  <c r="ACV23"/>
  <c r="ACW23"/>
  <c r="ACX23"/>
  <c r="ACY23"/>
  <c r="ACV24"/>
  <c r="ACW24"/>
  <c r="ACX24"/>
  <c r="ACY24"/>
  <c r="ACV28"/>
  <c r="ACW28"/>
  <c r="ACX28"/>
  <c r="ACY28"/>
  <c r="ACV30"/>
  <c r="ACW30"/>
  <c r="ACX30"/>
  <c r="ACY30"/>
  <c r="ACV31"/>
  <c r="ACW31"/>
  <c r="ACX31"/>
  <c r="ACY31"/>
  <c r="ACV32"/>
  <c r="ACW32"/>
  <c r="ACX32"/>
  <c r="ACY32"/>
  <c r="ACV37"/>
  <c r="ACW37"/>
  <c r="ACX37"/>
  <c r="ACY37"/>
  <c r="ACV38"/>
  <c r="ACW38"/>
  <c r="ACX38"/>
  <c r="ACY38"/>
  <c r="ACV39"/>
  <c r="ACW39"/>
  <c r="ACX39"/>
  <c r="ACY39"/>
  <c r="ACV40"/>
  <c r="ACW40"/>
  <c r="ACX40"/>
  <c r="ACY40"/>
  <c r="ACV41"/>
  <c r="ACW41"/>
  <c r="ACX41"/>
  <c r="ACY41"/>
  <c r="ACV42"/>
  <c r="ACW42"/>
  <c r="ACX42"/>
  <c r="ACY42"/>
  <c r="ACV44"/>
  <c r="ACW44"/>
  <c r="ACX44"/>
  <c r="ACY44"/>
  <c r="ACV45"/>
  <c r="ACW45"/>
  <c r="ACX45"/>
  <c r="ACY45"/>
  <c r="ACV46"/>
  <c r="ACW46"/>
  <c r="ACX46"/>
  <c r="ACY46"/>
  <c r="ACV49"/>
  <c r="ACW49"/>
  <c r="ACX49"/>
  <c r="ACY49"/>
  <c r="ACV52"/>
  <c r="ACW52"/>
  <c r="ACX52"/>
  <c r="ACY52"/>
  <c r="ACV55"/>
  <c r="ACW55"/>
  <c r="ACX55"/>
  <c r="ACY55"/>
  <c r="ACV59"/>
  <c r="ACW59"/>
  <c r="ACX59"/>
  <c r="ACY59"/>
  <c r="ACV60"/>
  <c r="ACW60"/>
  <c r="ACX60"/>
  <c r="ACY60"/>
  <c r="ACV61"/>
  <c r="ACW61"/>
  <c r="ACX61"/>
  <c r="ACY61"/>
  <c r="ACV62"/>
  <c r="ACW62"/>
  <c r="ACX62"/>
  <c r="ACY62"/>
  <c r="ACV63"/>
  <c r="ACW63"/>
  <c r="ACX63"/>
  <c r="ACY63"/>
  <c r="ACV64"/>
  <c r="ACW64"/>
  <c r="ACX64"/>
  <c r="ACY64"/>
  <c r="ACV65"/>
  <c r="ACW65"/>
  <c r="ACX65"/>
  <c r="ACY65"/>
  <c r="ACV67"/>
  <c r="ACW67"/>
  <c r="ACX67"/>
  <c r="ACY67"/>
  <c r="ACV68"/>
  <c r="ACW68"/>
  <c r="ACX68"/>
  <c r="ACY68"/>
  <c r="ACV69"/>
  <c r="ACW69"/>
  <c r="ACX69"/>
  <c r="ACY69"/>
  <c r="ACV73"/>
  <c r="ACW73"/>
  <c r="ACX73"/>
  <c r="ACY73"/>
  <c r="ACV74"/>
  <c r="ACW74"/>
  <c r="ACX74"/>
  <c r="ACY74"/>
  <c r="ACV75"/>
  <c r="ACW75"/>
  <c r="ACX75"/>
  <c r="ACY75"/>
  <c r="ACV76"/>
  <c r="ACW76"/>
  <c r="ACX76"/>
  <c r="ACY76"/>
  <c r="ACV79"/>
  <c r="ACW79"/>
  <c r="ACX79"/>
  <c r="ACY79"/>
  <c r="ACV80"/>
  <c r="ACW80"/>
  <c r="ACX80"/>
  <c r="ACY80"/>
  <c r="ACV81"/>
  <c r="ACW81"/>
  <c r="ACX81"/>
  <c r="ACY81"/>
  <c r="ACV82"/>
  <c r="ACW82"/>
  <c r="ACX82"/>
  <c r="ACY82"/>
  <c r="ACV85"/>
  <c r="ACW85"/>
  <c r="ACX85"/>
  <c r="ACY85"/>
  <c r="ACV87"/>
  <c r="ACW87"/>
  <c r="ACX87"/>
  <c r="ACY87"/>
  <c r="ACV88"/>
  <c r="ACW88"/>
  <c r="ACX88"/>
  <c r="ACY88"/>
  <c r="ACV89"/>
  <c r="ACW89"/>
  <c r="ACX89"/>
  <c r="ACY89"/>
  <c r="ACV91"/>
  <c r="ACW91"/>
  <c r="ACX91"/>
  <c r="ACY91"/>
  <c r="ACV92"/>
  <c r="ACW92"/>
  <c r="ACX92"/>
  <c r="ACY92"/>
  <c r="ACV93"/>
  <c r="ACW93"/>
  <c r="ACX93"/>
  <c r="ACY93"/>
  <c r="ACV94"/>
  <c r="ACW94"/>
  <c r="ACX94"/>
  <c r="ACY94"/>
  <c r="ACV96"/>
  <c r="ACW96"/>
  <c r="ACX96"/>
  <c r="ACY96"/>
  <c r="ACV100"/>
  <c r="ACW100"/>
  <c r="ACX100"/>
  <c r="ACY100"/>
  <c r="ACV101"/>
  <c r="ACW101"/>
  <c r="ACX101"/>
  <c r="ACY101"/>
  <c r="ACV103"/>
  <c r="ACW103"/>
  <c r="ACX103"/>
  <c r="ACY103"/>
  <c r="ACV105"/>
  <c r="ACW105"/>
  <c r="ACX105"/>
  <c r="ACY105"/>
  <c r="ACV106"/>
  <c r="ACW106"/>
  <c r="ACX106"/>
  <c r="ACY106"/>
  <c r="ACV114"/>
  <c r="ACW114"/>
  <c r="ACX114"/>
  <c r="ACY114"/>
  <c r="ACV115"/>
  <c r="ACW115"/>
  <c r="ACX115"/>
  <c r="ACY115"/>
  <c r="ACV116"/>
  <c r="ACW116"/>
  <c r="ACX116"/>
  <c r="ACY116"/>
  <c r="ACV119"/>
  <c r="ACW119"/>
  <c r="ACX119"/>
  <c r="ACY119"/>
  <c r="ACV120"/>
  <c r="ACW120"/>
  <c r="ACX120"/>
  <c r="ACY120"/>
  <c r="ACY14"/>
  <c r="ACX14"/>
  <c r="ACW14"/>
  <c r="ACV14"/>
  <c r="ACL14"/>
  <c r="ACK14"/>
  <c r="ACJ14"/>
  <c r="ACI14"/>
  <c r="ABV15"/>
  <c r="ABW15"/>
  <c r="ABX15"/>
  <c r="ABY15"/>
  <c r="ABV16"/>
  <c r="ABW16"/>
  <c r="ABX16"/>
  <c r="ABY16"/>
  <c r="ABV17"/>
  <c r="ABW17"/>
  <c r="ABX17"/>
  <c r="ABY17"/>
  <c r="ABV20"/>
  <c r="ABW20"/>
  <c r="ABX20"/>
  <c r="ABY20"/>
  <c r="ABV21"/>
  <c r="ABW21"/>
  <c r="ABX21"/>
  <c r="ABY21"/>
  <c r="ABV22"/>
  <c r="ABW22"/>
  <c r="ABX22"/>
  <c r="ABY22"/>
  <c r="ABV23"/>
  <c r="ABW23"/>
  <c r="ABX23"/>
  <c r="ABY23"/>
  <c r="ABV24"/>
  <c r="ABW24"/>
  <c r="ABX24"/>
  <c r="ABY24"/>
  <c r="ABV28"/>
  <c r="ABW28"/>
  <c r="ABX28"/>
  <c r="ABY28"/>
  <c r="ABV30"/>
  <c r="ABW30"/>
  <c r="ABX30"/>
  <c r="ABY30"/>
  <c r="ABV31"/>
  <c r="ABW31"/>
  <c r="ABX31"/>
  <c r="ABY31"/>
  <c r="ABV32"/>
  <c r="ABW32"/>
  <c r="ABX32"/>
  <c r="ABY32"/>
  <c r="ABV37"/>
  <c r="ABW37"/>
  <c r="ABX37"/>
  <c r="ABY37"/>
  <c r="ABV38"/>
  <c r="ABW38"/>
  <c r="ABX38"/>
  <c r="ABY38"/>
  <c r="ABV39"/>
  <c r="ABW39"/>
  <c r="ABX39"/>
  <c r="ABY39"/>
  <c r="ABV40"/>
  <c r="ABW40"/>
  <c r="ABX40"/>
  <c r="ABY40"/>
  <c r="ABV41"/>
  <c r="ABW41"/>
  <c r="ABX41"/>
  <c r="ABY41"/>
  <c r="ABV42"/>
  <c r="ABW42"/>
  <c r="ABX42"/>
  <c r="ABY42"/>
  <c r="ABV44"/>
  <c r="ABW44"/>
  <c r="ABX44"/>
  <c r="ABY44"/>
  <c r="ABV45"/>
  <c r="ABW45"/>
  <c r="ABX45"/>
  <c r="ABY45"/>
  <c r="ABV46"/>
  <c r="ABW46"/>
  <c r="ABX46"/>
  <c r="ABY46"/>
  <c r="ABV49"/>
  <c r="ABW49"/>
  <c r="ABX49"/>
  <c r="ABY49"/>
  <c r="ABV52"/>
  <c r="ABW52"/>
  <c r="ABX52"/>
  <c r="ABY52"/>
  <c r="ABV55"/>
  <c r="ABW55"/>
  <c r="ABX55"/>
  <c r="ABY55"/>
  <c r="ABV59"/>
  <c r="ABW59"/>
  <c r="ABX59"/>
  <c r="ABY59"/>
  <c r="ABV60"/>
  <c r="ABW60"/>
  <c r="ABX60"/>
  <c r="ABY60"/>
  <c r="ABV61"/>
  <c r="ABW61"/>
  <c r="ABX61"/>
  <c r="ABY61"/>
  <c r="ABV62"/>
  <c r="ABW62"/>
  <c r="ABX62"/>
  <c r="ABY62"/>
  <c r="ABV63"/>
  <c r="ABW63"/>
  <c r="ABX63"/>
  <c r="ABY63"/>
  <c r="ABV64"/>
  <c r="ABW64"/>
  <c r="ABX64"/>
  <c r="ABY64"/>
  <c r="ABV65"/>
  <c r="ABW65"/>
  <c r="ABX65"/>
  <c r="ABY65"/>
  <c r="ABV67"/>
  <c r="ABW67"/>
  <c r="ABX67"/>
  <c r="ABY67"/>
  <c r="ABV68"/>
  <c r="ABW68"/>
  <c r="ABX68"/>
  <c r="ABY68"/>
  <c r="ABV69"/>
  <c r="ABW69"/>
  <c r="ABX69"/>
  <c r="ABY69"/>
  <c r="ABV73"/>
  <c r="ABW73"/>
  <c r="ABX73"/>
  <c r="ABY73"/>
  <c r="ABV74"/>
  <c r="ABW74"/>
  <c r="ABX74"/>
  <c r="ABY74"/>
  <c r="ABV75"/>
  <c r="ABW75"/>
  <c r="ABX75"/>
  <c r="ABY75"/>
  <c r="ABV76"/>
  <c r="ABW76"/>
  <c r="ABX76"/>
  <c r="ABY76"/>
  <c r="ABV79"/>
  <c r="ABW79"/>
  <c r="ABX79"/>
  <c r="ABY79"/>
  <c r="ABV80"/>
  <c r="ABW80"/>
  <c r="ABX80"/>
  <c r="ABY80"/>
  <c r="ABV81"/>
  <c r="ABW81"/>
  <c r="ABX81"/>
  <c r="ABY81"/>
  <c r="ABV82"/>
  <c r="ABW82"/>
  <c r="ABX82"/>
  <c r="ABY82"/>
  <c r="ABV85"/>
  <c r="ABW85"/>
  <c r="ABX85"/>
  <c r="ABY85"/>
  <c r="ABV87"/>
  <c r="ABW87"/>
  <c r="ABX87"/>
  <c r="ABY87"/>
  <c r="ABV88"/>
  <c r="ABW88"/>
  <c r="ABX88"/>
  <c r="ABY88"/>
  <c r="ABV89"/>
  <c r="ABW89"/>
  <c r="ABX89"/>
  <c r="ABY89"/>
  <c r="ABV91"/>
  <c r="ABW91"/>
  <c r="ABX91"/>
  <c r="ABY91"/>
  <c r="ABV92"/>
  <c r="ABW92"/>
  <c r="ABX92"/>
  <c r="ABY92"/>
  <c r="ABV93"/>
  <c r="ABW93"/>
  <c r="ABX93"/>
  <c r="ABY93"/>
  <c r="ABV94"/>
  <c r="ABW94"/>
  <c r="ABX94"/>
  <c r="ABY94"/>
  <c r="ABV96"/>
  <c r="ABW96"/>
  <c r="ABX96"/>
  <c r="ABY96"/>
  <c r="ABV100"/>
  <c r="ABW100"/>
  <c r="ABX100"/>
  <c r="ABY100"/>
  <c r="ABV101"/>
  <c r="ABW101"/>
  <c r="ABX101"/>
  <c r="ABY101"/>
  <c r="ABV103"/>
  <c r="ABW103"/>
  <c r="ABX103"/>
  <c r="ABY103"/>
  <c r="ABV105"/>
  <c r="ABW105"/>
  <c r="ABX105"/>
  <c r="ABY105"/>
  <c r="ABV106"/>
  <c r="ABW106"/>
  <c r="ABX106"/>
  <c r="ABY106"/>
  <c r="ABV114"/>
  <c r="ABW114"/>
  <c r="ABX114"/>
  <c r="ABY114"/>
  <c r="ABV115"/>
  <c r="ABW115"/>
  <c r="ABX115"/>
  <c r="ABY115"/>
  <c r="ABV116"/>
  <c r="ABW116"/>
  <c r="ABX116"/>
  <c r="ABY116"/>
  <c r="ABV119"/>
  <c r="ABW119"/>
  <c r="ABX119"/>
  <c r="ABY119"/>
  <c r="ABV120"/>
  <c r="ABW120"/>
  <c r="ABX120"/>
  <c r="ABY120"/>
  <c r="ABY14"/>
  <c r="ABX14"/>
  <c r="ABW14"/>
  <c r="ABV14"/>
  <c r="ABI15"/>
  <c r="ABJ15"/>
  <c r="ABK15"/>
  <c r="ABL15"/>
  <c r="ABI16"/>
  <c r="ABJ16"/>
  <c r="ABK16"/>
  <c r="ABL16"/>
  <c r="ABI17"/>
  <c r="ABJ17"/>
  <c r="ABK17"/>
  <c r="ABL17"/>
  <c r="ABI20"/>
  <c r="ABJ20"/>
  <c r="ABK20"/>
  <c r="ABL20"/>
  <c r="ABI21"/>
  <c r="ABJ21"/>
  <c r="ABK21"/>
  <c r="ABL21"/>
  <c r="ABI22"/>
  <c r="ABJ22"/>
  <c r="ABK22"/>
  <c r="ABL22"/>
  <c r="ABI23"/>
  <c r="ABJ23"/>
  <c r="ABK23"/>
  <c r="ABL23"/>
  <c r="ABI24"/>
  <c r="ABJ24"/>
  <c r="ABK24"/>
  <c r="ABL24"/>
  <c r="ABI28"/>
  <c r="ABJ28"/>
  <c r="ABK28"/>
  <c r="ABL28"/>
  <c r="ABI30"/>
  <c r="ABJ30"/>
  <c r="ABK30"/>
  <c r="ABL30"/>
  <c r="ABI31"/>
  <c r="ABJ31"/>
  <c r="ABK31"/>
  <c r="ABL31"/>
  <c r="ABI32"/>
  <c r="ABJ32"/>
  <c r="ABK32"/>
  <c r="ABL32"/>
  <c r="ABI37"/>
  <c r="ABJ37"/>
  <c r="ABK37"/>
  <c r="ABL37"/>
  <c r="ABI38"/>
  <c r="ABJ38"/>
  <c r="ABK38"/>
  <c r="ABL38"/>
  <c r="ABI39"/>
  <c r="ABJ39"/>
  <c r="ABK39"/>
  <c r="ABL39"/>
  <c r="ABI40"/>
  <c r="ABJ40"/>
  <c r="ABK40"/>
  <c r="ABL40"/>
  <c r="ABI41"/>
  <c r="ABJ41"/>
  <c r="ABK41"/>
  <c r="ABL41"/>
  <c r="ABI42"/>
  <c r="ABJ42"/>
  <c r="ABK42"/>
  <c r="ABL42"/>
  <c r="ABI44"/>
  <c r="ABJ44"/>
  <c r="ABK44"/>
  <c r="ABL44"/>
  <c r="ABI45"/>
  <c r="ABJ45"/>
  <c r="ABK45"/>
  <c r="ABL45"/>
  <c r="ABI46"/>
  <c r="ABJ46"/>
  <c r="ABK46"/>
  <c r="ABL46"/>
  <c r="ABI49"/>
  <c r="ABJ49"/>
  <c r="ABK49"/>
  <c r="ABL49"/>
  <c r="ABI52"/>
  <c r="ABJ52"/>
  <c r="ABK52"/>
  <c r="ABL52"/>
  <c r="ABI55"/>
  <c r="ABJ55"/>
  <c r="ABK55"/>
  <c r="ABL55"/>
  <c r="ABI59"/>
  <c r="ABJ59"/>
  <c r="ABK59"/>
  <c r="ABL59"/>
  <c r="ABI60"/>
  <c r="ABJ60"/>
  <c r="ABK60"/>
  <c r="ABL60"/>
  <c r="ABI61"/>
  <c r="ABJ61"/>
  <c r="ABK61"/>
  <c r="ABL61"/>
  <c r="ABI62"/>
  <c r="ABJ62"/>
  <c r="ABK62"/>
  <c r="ABL62"/>
  <c r="ABI63"/>
  <c r="ABJ63"/>
  <c r="ABK63"/>
  <c r="ABL63"/>
  <c r="ABI64"/>
  <c r="ABJ64"/>
  <c r="ABK64"/>
  <c r="ABL64"/>
  <c r="ABI65"/>
  <c r="ABJ65"/>
  <c r="ABK65"/>
  <c r="ABL65"/>
  <c r="ABI67"/>
  <c r="ABJ67"/>
  <c r="ABK67"/>
  <c r="ABL67"/>
  <c r="ABI68"/>
  <c r="ABJ68"/>
  <c r="ABK68"/>
  <c r="ABL68"/>
  <c r="ABI69"/>
  <c r="ABJ69"/>
  <c r="ABK69"/>
  <c r="ABL69"/>
  <c r="ABI73"/>
  <c r="ABJ73"/>
  <c r="ABK73"/>
  <c r="ABL73"/>
  <c r="ABI74"/>
  <c r="ABJ74"/>
  <c r="ABK74"/>
  <c r="ABL74"/>
  <c r="ABI75"/>
  <c r="ABJ75"/>
  <c r="ABK75"/>
  <c r="ABL75"/>
  <c r="ABI76"/>
  <c r="ABJ76"/>
  <c r="ABK76"/>
  <c r="ABL76"/>
  <c r="ABI79"/>
  <c r="ABJ79"/>
  <c r="ABK79"/>
  <c r="ABL79"/>
  <c r="ABI80"/>
  <c r="ABJ80"/>
  <c r="ABK80"/>
  <c r="ABL80"/>
  <c r="ABI81"/>
  <c r="ABJ81"/>
  <c r="ABK81"/>
  <c r="ABL81"/>
  <c r="ABI82"/>
  <c r="ABJ82"/>
  <c r="ABK82"/>
  <c r="ABL82"/>
  <c r="ABI85"/>
  <c r="ABJ85"/>
  <c r="ABK85"/>
  <c r="ABL85"/>
  <c r="ABI87"/>
  <c r="ABJ87"/>
  <c r="ABK87"/>
  <c r="ABL87"/>
  <c r="ABI88"/>
  <c r="ABJ88"/>
  <c r="ABK88"/>
  <c r="ABL88"/>
  <c r="ABI89"/>
  <c r="ABJ89"/>
  <c r="ABK89"/>
  <c r="ABL89"/>
  <c r="ABI91"/>
  <c r="ABJ91"/>
  <c r="ABK91"/>
  <c r="ABL91"/>
  <c r="ABI92"/>
  <c r="ABJ92"/>
  <c r="ABK92"/>
  <c r="ABL92"/>
  <c r="ABI93"/>
  <c r="ABJ93"/>
  <c r="ABK93"/>
  <c r="ABL93"/>
  <c r="ABI94"/>
  <c r="ABJ94"/>
  <c r="ABK94"/>
  <c r="ABL94"/>
  <c r="ABI96"/>
  <c r="ABJ96"/>
  <c r="ABK96"/>
  <c r="ABL96"/>
  <c r="ABI100"/>
  <c r="ABJ100"/>
  <c r="ABK100"/>
  <c r="ABL100"/>
  <c r="ABI101"/>
  <c r="ABJ101"/>
  <c r="ABK101"/>
  <c r="ABL101"/>
  <c r="ABI103"/>
  <c r="ABJ103"/>
  <c r="ABK103"/>
  <c r="ABL103"/>
  <c r="ABI105"/>
  <c r="ABJ105"/>
  <c r="ABK105"/>
  <c r="ABL105"/>
  <c r="ABI106"/>
  <c r="ABJ106"/>
  <c r="ABK106"/>
  <c r="ABL106"/>
  <c r="ABI114"/>
  <c r="ABJ114"/>
  <c r="ABK114"/>
  <c r="ABL114"/>
  <c r="ABI115"/>
  <c r="ABJ115"/>
  <c r="ABK115"/>
  <c r="ABL115"/>
  <c r="ABI116"/>
  <c r="ABM116" s="1"/>
  <c r="ABJ116"/>
  <c r="ABK116"/>
  <c r="ABL116"/>
  <c r="ABI119"/>
  <c r="ABJ119"/>
  <c r="ABK119"/>
  <c r="ABL119"/>
  <c r="ABI120"/>
  <c r="ABJ120"/>
  <c r="ABK120"/>
  <c r="ABL120"/>
  <c r="ABL14"/>
  <c r="ABK14"/>
  <c r="ABJ14"/>
  <c r="ABI14"/>
  <c r="AAV15"/>
  <c r="AAZ15" s="1"/>
  <c r="AAW15"/>
  <c r="AAX15"/>
  <c r="AAY15"/>
  <c r="AAV16"/>
  <c r="AAZ16" s="1"/>
  <c r="AAW16"/>
  <c r="AAX16"/>
  <c r="AAY16"/>
  <c r="AAV17"/>
  <c r="AAZ17" s="1"/>
  <c r="AAW17"/>
  <c r="AAX17"/>
  <c r="AAY17"/>
  <c r="AAV20"/>
  <c r="AAW20"/>
  <c r="AAX20"/>
  <c r="AAY20"/>
  <c r="AAV21"/>
  <c r="AAW21"/>
  <c r="AAX21"/>
  <c r="AAY21"/>
  <c r="AAV22"/>
  <c r="AAW22"/>
  <c r="AAX22"/>
  <c r="AAY22"/>
  <c r="AAV23"/>
  <c r="AAW23"/>
  <c r="AAX23"/>
  <c r="AAY23"/>
  <c r="AAV24"/>
  <c r="AAW24"/>
  <c r="AAX24"/>
  <c r="AAY24"/>
  <c r="AAV28"/>
  <c r="AAW28"/>
  <c r="AAX28"/>
  <c r="AAY28"/>
  <c r="AAV30"/>
  <c r="AAW30"/>
  <c r="AAX30"/>
  <c r="AAY30"/>
  <c r="AAV31"/>
  <c r="AAZ31" s="1"/>
  <c r="AAW31"/>
  <c r="AAX31"/>
  <c r="AAY31"/>
  <c r="AAV32"/>
  <c r="AAZ32" s="1"/>
  <c r="AAW32"/>
  <c r="AAX32"/>
  <c r="AAY32"/>
  <c r="AAV37"/>
  <c r="AAZ37" s="1"/>
  <c r="AAW37"/>
  <c r="AAX37"/>
  <c r="AAY37"/>
  <c r="AAV38"/>
  <c r="AAZ38" s="1"/>
  <c r="AAW38"/>
  <c r="AAX38"/>
  <c r="AAY38"/>
  <c r="AAV39"/>
  <c r="AAZ39" s="1"/>
  <c r="AAW39"/>
  <c r="AAX39"/>
  <c r="AAY39"/>
  <c r="AAV40"/>
  <c r="AAZ40" s="1"/>
  <c r="AAW40"/>
  <c r="AAX40"/>
  <c r="AAY40"/>
  <c r="AAV41"/>
  <c r="AAZ41" s="1"/>
  <c r="AAW41"/>
  <c r="AAX41"/>
  <c r="AAY41"/>
  <c r="AAV42"/>
  <c r="AAW42"/>
  <c r="AAX42"/>
  <c r="AAY42"/>
  <c r="AAV44"/>
  <c r="AAZ44" s="1"/>
  <c r="AAW44"/>
  <c r="AAX44"/>
  <c r="AAY44"/>
  <c r="AAV45"/>
  <c r="AAZ45" s="1"/>
  <c r="AAW45"/>
  <c r="AAX45"/>
  <c r="AAY45"/>
  <c r="AAV46"/>
  <c r="AAW46"/>
  <c r="AAX46"/>
  <c r="AAY46"/>
  <c r="AAV49"/>
  <c r="AAW49"/>
  <c r="AAX49"/>
  <c r="AAY49"/>
  <c r="AAV52"/>
  <c r="AAZ52" s="1"/>
  <c r="AAW52"/>
  <c r="AAX52"/>
  <c r="AAY52"/>
  <c r="AAV55"/>
  <c r="AAZ55" s="1"/>
  <c r="AAW55"/>
  <c r="AAX55"/>
  <c r="AAY55"/>
  <c r="AAV59"/>
  <c r="AAZ59" s="1"/>
  <c r="AAW59"/>
  <c r="AAX59"/>
  <c r="AAY59"/>
  <c r="AAV60"/>
  <c r="AAZ60" s="1"/>
  <c r="AAW60"/>
  <c r="AAX60"/>
  <c r="AAY60"/>
  <c r="AAV61"/>
  <c r="AAZ61" s="1"/>
  <c r="AAW61"/>
  <c r="AAX61"/>
  <c r="AAY61"/>
  <c r="AAV62"/>
  <c r="AAZ62" s="1"/>
  <c r="AAW62"/>
  <c r="AAX62"/>
  <c r="AAY62"/>
  <c r="AAV63"/>
  <c r="AAZ63" s="1"/>
  <c r="AAW63"/>
  <c r="AAX63"/>
  <c r="AAY63"/>
  <c r="AAV64"/>
  <c r="AAZ64" s="1"/>
  <c r="AAW64"/>
  <c r="AAX64"/>
  <c r="AAY64"/>
  <c r="AAV65"/>
  <c r="AAZ65" s="1"/>
  <c r="AAW65"/>
  <c r="AAX65"/>
  <c r="AAY65"/>
  <c r="AAV67"/>
  <c r="AAZ67" s="1"/>
  <c r="AAW67"/>
  <c r="AAX67"/>
  <c r="AAY67"/>
  <c r="AAV68"/>
  <c r="AAZ68" s="1"/>
  <c r="AAW68"/>
  <c r="AAX68"/>
  <c r="AAY68"/>
  <c r="AAV69"/>
  <c r="AAZ69" s="1"/>
  <c r="AAW69"/>
  <c r="AAX69"/>
  <c r="AAY69"/>
  <c r="AAV73"/>
  <c r="AAZ73" s="1"/>
  <c r="AAW73"/>
  <c r="AAX73"/>
  <c r="AAY73"/>
  <c r="AAV74"/>
  <c r="AAZ74" s="1"/>
  <c r="AAW74"/>
  <c r="AAX74"/>
  <c r="AAY74"/>
  <c r="AAV75"/>
  <c r="AAZ75" s="1"/>
  <c r="AAW75"/>
  <c r="AAX75"/>
  <c r="AAY75"/>
  <c r="AAV76"/>
  <c r="AAZ76" s="1"/>
  <c r="AAW76"/>
  <c r="AAX76"/>
  <c r="AAY76"/>
  <c r="AAV79"/>
  <c r="AAZ79" s="1"/>
  <c r="AAW79"/>
  <c r="AAX79"/>
  <c r="AAY79"/>
  <c r="AAV80"/>
  <c r="AAZ80" s="1"/>
  <c r="AAW80"/>
  <c r="AAX80"/>
  <c r="AAY80"/>
  <c r="AAV81"/>
  <c r="AAW81"/>
  <c r="AAX81"/>
  <c r="AAY81"/>
  <c r="AAV82"/>
  <c r="AAW82"/>
  <c r="AAX82"/>
  <c r="AAY82"/>
  <c r="AAV85"/>
  <c r="AAW85"/>
  <c r="AAX85"/>
  <c r="AAY85"/>
  <c r="AAV87"/>
  <c r="AAW87"/>
  <c r="AAX87"/>
  <c r="AAY87"/>
  <c r="AAV88"/>
  <c r="AAW88"/>
  <c r="AAX88"/>
  <c r="AAY88"/>
  <c r="AAV89"/>
  <c r="AAZ89" s="1"/>
  <c r="AAW89"/>
  <c r="AAX89"/>
  <c r="AAY89"/>
  <c r="AAV91"/>
  <c r="AAZ91" s="1"/>
  <c r="AAW91"/>
  <c r="AAX91"/>
  <c r="AAY91"/>
  <c r="AAV92"/>
  <c r="AAZ92" s="1"/>
  <c r="AAW92"/>
  <c r="AAX92"/>
  <c r="AAY92"/>
  <c r="AAV93"/>
  <c r="AAZ93" s="1"/>
  <c r="AAW93"/>
  <c r="AAX93"/>
  <c r="AAY93"/>
  <c r="AAV94"/>
  <c r="AAZ94" s="1"/>
  <c r="AAW94"/>
  <c r="AAX94"/>
  <c r="AAY94"/>
  <c r="AAV96"/>
  <c r="AAZ96" s="1"/>
  <c r="AAW96"/>
  <c r="AAX96"/>
  <c r="AAY96"/>
  <c r="AAV100"/>
  <c r="AAZ100" s="1"/>
  <c r="AAW100"/>
  <c r="AAX100"/>
  <c r="AAY100"/>
  <c r="AAV101"/>
  <c r="AAZ101" s="1"/>
  <c r="AAW101"/>
  <c r="AAX101"/>
  <c r="AAY101"/>
  <c r="AAV103"/>
  <c r="AAZ103" s="1"/>
  <c r="AAW103"/>
  <c r="AAX103"/>
  <c r="AAY103"/>
  <c r="AAV105"/>
  <c r="AAZ105" s="1"/>
  <c r="AAW105"/>
  <c r="AAX105"/>
  <c r="AAY105"/>
  <c r="AAV106"/>
  <c r="AAZ106" s="1"/>
  <c r="AAW106"/>
  <c r="AAX106"/>
  <c r="AAY106"/>
  <c r="AAV114"/>
  <c r="AAW114"/>
  <c r="AAX114"/>
  <c r="AAY114"/>
  <c r="AAV115"/>
  <c r="AAZ115" s="1"/>
  <c r="AAW115"/>
  <c r="AAX115"/>
  <c r="AAY115"/>
  <c r="AAV116"/>
  <c r="AAZ116" s="1"/>
  <c r="AAW116"/>
  <c r="AAX116"/>
  <c r="AAY116"/>
  <c r="AAV119"/>
  <c r="AAZ119" s="1"/>
  <c r="AAW119"/>
  <c r="AAX119"/>
  <c r="AAY119"/>
  <c r="AAV120"/>
  <c r="AAZ120" s="1"/>
  <c r="AAW120"/>
  <c r="AAX120"/>
  <c r="AAY120"/>
  <c r="AAY14"/>
  <c r="AAX14"/>
  <c r="AAW14"/>
  <c r="AAV14"/>
  <c r="AAZ14" s="1"/>
  <c r="AAM15"/>
  <c r="AAM16"/>
  <c r="AAM17"/>
  <c r="AAM31"/>
  <c r="AAM32"/>
  <c r="AAM37"/>
  <c r="AAM38"/>
  <c r="AAM39"/>
  <c r="AAM40"/>
  <c r="AAM41"/>
  <c r="AAM44"/>
  <c r="AAM45"/>
  <c r="AAM52"/>
  <c r="AAM55"/>
  <c r="AAM59"/>
  <c r="AAM60"/>
  <c r="AAM61"/>
  <c r="AAM62"/>
  <c r="AAM63"/>
  <c r="AAM64"/>
  <c r="AAM65"/>
  <c r="AAM67"/>
  <c r="AAM68"/>
  <c r="AAM69"/>
  <c r="AAM73"/>
  <c r="AAM74"/>
  <c r="AAM75"/>
  <c r="AAM76"/>
  <c r="AAM79"/>
  <c r="AAM80"/>
  <c r="AAM89"/>
  <c r="AAM91"/>
  <c r="AAM92"/>
  <c r="AAM93"/>
  <c r="AAM94"/>
  <c r="AAM96"/>
  <c r="AAM100"/>
  <c r="AAM101"/>
  <c r="AAM103"/>
  <c r="AAM105"/>
  <c r="AAM106"/>
  <c r="AAM115"/>
  <c r="AAM116"/>
  <c r="AAM119"/>
  <c r="AAM120"/>
  <c r="AAL14"/>
  <c r="AAK14"/>
  <c r="AAJ14"/>
  <c r="AAI14"/>
  <c r="AAM14" s="1"/>
  <c r="ZV15"/>
  <c r="ZW15"/>
  <c r="ZX15"/>
  <c r="ZY15"/>
  <c r="ZV16"/>
  <c r="ZW16"/>
  <c r="ZX16"/>
  <c r="ZY16"/>
  <c r="ZV17"/>
  <c r="ZW17"/>
  <c r="ZX17"/>
  <c r="ZY17"/>
  <c r="ZV20"/>
  <c r="ZW20"/>
  <c r="ZX20"/>
  <c r="ZY20"/>
  <c r="ZV21"/>
  <c r="ZW21"/>
  <c r="ZX21"/>
  <c r="ZY21"/>
  <c r="ZV22"/>
  <c r="ZW22"/>
  <c r="ZX22"/>
  <c r="ZY22"/>
  <c r="ZV23"/>
  <c r="ZW23"/>
  <c r="ZX23"/>
  <c r="ZY23"/>
  <c r="ZV24"/>
  <c r="ZW24"/>
  <c r="ZX24"/>
  <c r="ZY24"/>
  <c r="ZV28"/>
  <c r="ZW28"/>
  <c r="ZX28"/>
  <c r="ZY28"/>
  <c r="ZV30"/>
  <c r="ZW30"/>
  <c r="ZX30"/>
  <c r="ZY30"/>
  <c r="ZV31"/>
  <c r="ZW31"/>
  <c r="ZX31"/>
  <c r="ZY31"/>
  <c r="ZV32"/>
  <c r="ZW32"/>
  <c r="ZX32"/>
  <c r="ZY32"/>
  <c r="ZV37"/>
  <c r="ZW37"/>
  <c r="ZX37"/>
  <c r="ZY37"/>
  <c r="ZV38"/>
  <c r="ZW38"/>
  <c r="ZX38"/>
  <c r="ZY38"/>
  <c r="ZV39"/>
  <c r="ZW39"/>
  <c r="ZX39"/>
  <c r="ZY39"/>
  <c r="ZV40"/>
  <c r="ZW40"/>
  <c r="ZX40"/>
  <c r="ZY40"/>
  <c r="ZV41"/>
  <c r="ZW41"/>
  <c r="ZX41"/>
  <c r="ZY41"/>
  <c r="ZV42"/>
  <c r="ZW42"/>
  <c r="ZX42"/>
  <c r="ZY42"/>
  <c r="ZV44"/>
  <c r="ZW44"/>
  <c r="ZX44"/>
  <c r="ZY44"/>
  <c r="ZV45"/>
  <c r="ZW45"/>
  <c r="ZX45"/>
  <c r="ZY45"/>
  <c r="ZV46"/>
  <c r="ZW46"/>
  <c r="ZX46"/>
  <c r="ZY46"/>
  <c r="ZV49"/>
  <c r="ZW49"/>
  <c r="ZX49"/>
  <c r="ZY49"/>
  <c r="ZV52"/>
  <c r="ZW52"/>
  <c r="ZX52"/>
  <c r="ZY52"/>
  <c r="ZV55"/>
  <c r="ZW55"/>
  <c r="ZX55"/>
  <c r="ZY55"/>
  <c r="ZV59"/>
  <c r="ZW59"/>
  <c r="ZX59"/>
  <c r="ZY59"/>
  <c r="ZV60"/>
  <c r="ZW60"/>
  <c r="ZX60"/>
  <c r="ZY60"/>
  <c r="ZV61"/>
  <c r="ZW61"/>
  <c r="ZX61"/>
  <c r="ZY61"/>
  <c r="ZV62"/>
  <c r="ZW62"/>
  <c r="ZX62"/>
  <c r="ZY62"/>
  <c r="ZV63"/>
  <c r="ZW63"/>
  <c r="ZX63"/>
  <c r="ZY63"/>
  <c r="ZV64"/>
  <c r="ZW64"/>
  <c r="ZX64"/>
  <c r="ZY64"/>
  <c r="ZV65"/>
  <c r="ZW65"/>
  <c r="ZX65"/>
  <c r="ZY65"/>
  <c r="ZV67"/>
  <c r="ZW67"/>
  <c r="ZX67"/>
  <c r="ZY67"/>
  <c r="ZV68"/>
  <c r="ZW68"/>
  <c r="ZX68"/>
  <c r="ZY68"/>
  <c r="ZV69"/>
  <c r="ZW69"/>
  <c r="ZX69"/>
  <c r="ZY69"/>
  <c r="ZV73"/>
  <c r="ZW73"/>
  <c r="ZX73"/>
  <c r="ZY73"/>
  <c r="ZV74"/>
  <c r="ZW74"/>
  <c r="ZX74"/>
  <c r="ZY74"/>
  <c r="ZV75"/>
  <c r="ZW75"/>
  <c r="ZX75"/>
  <c r="ZY75"/>
  <c r="ZV76"/>
  <c r="ZW76"/>
  <c r="ZX76"/>
  <c r="ZY76"/>
  <c r="ZV79"/>
  <c r="ZW79"/>
  <c r="ZX79"/>
  <c r="ZY79"/>
  <c r="ZV80"/>
  <c r="ZW80"/>
  <c r="ZX80"/>
  <c r="ZY80"/>
  <c r="ZV81"/>
  <c r="ZW81"/>
  <c r="ZX81"/>
  <c r="ZY81"/>
  <c r="ZV82"/>
  <c r="ZW82"/>
  <c r="ZX82"/>
  <c r="ZY82"/>
  <c r="ZV85"/>
  <c r="ZW85"/>
  <c r="ZX85"/>
  <c r="ZY85"/>
  <c r="ZV87"/>
  <c r="ZW87"/>
  <c r="ZX87"/>
  <c r="ZY87"/>
  <c r="ZV88"/>
  <c r="ZW88"/>
  <c r="ZX88"/>
  <c r="ZY88"/>
  <c r="ZV89"/>
  <c r="ZW89"/>
  <c r="ZX89"/>
  <c r="ZY89"/>
  <c r="ZV91"/>
  <c r="ZW91"/>
  <c r="ZX91"/>
  <c r="ZY91"/>
  <c r="ZV92"/>
  <c r="ZW92"/>
  <c r="ZX92"/>
  <c r="ZY92"/>
  <c r="ZV93"/>
  <c r="ZW93"/>
  <c r="ZX93"/>
  <c r="ZY93"/>
  <c r="ZV94"/>
  <c r="ZW94"/>
  <c r="ZX94"/>
  <c r="ZY94"/>
  <c r="ZV96"/>
  <c r="ZW96"/>
  <c r="ZX96"/>
  <c r="ZY96"/>
  <c r="ZV100"/>
  <c r="ZW100"/>
  <c r="ZX100"/>
  <c r="ZY100"/>
  <c r="ZV101"/>
  <c r="ZW101"/>
  <c r="ZX101"/>
  <c r="ZY101"/>
  <c r="ZV103"/>
  <c r="ZW103"/>
  <c r="ZX103"/>
  <c r="ZY103"/>
  <c r="ZV105"/>
  <c r="ZW105"/>
  <c r="ZX105"/>
  <c r="ZY105"/>
  <c r="ZV106"/>
  <c r="ZW106"/>
  <c r="ZX106"/>
  <c r="ZY106"/>
  <c r="ZV114"/>
  <c r="ZW114"/>
  <c r="ZX114"/>
  <c r="ZY114"/>
  <c r="ZV115"/>
  <c r="ZW115"/>
  <c r="ZX115"/>
  <c r="ZY115"/>
  <c r="ZV116"/>
  <c r="ZW116"/>
  <c r="ZX116"/>
  <c r="ZY116"/>
  <c r="ZV119"/>
  <c r="ZZ119" s="1"/>
  <c r="ZW119"/>
  <c r="ZX119"/>
  <c r="ZY119"/>
  <c r="ZV120"/>
  <c r="ZW120"/>
  <c r="ZX120"/>
  <c r="ZY120"/>
  <c r="ZY14"/>
  <c r="ZX14"/>
  <c r="ZW14"/>
  <c r="ZV14"/>
  <c r="ZI15"/>
  <c r="ZJ15"/>
  <c r="ZK15"/>
  <c r="ZL15"/>
  <c r="ZI16"/>
  <c r="ZJ16"/>
  <c r="ZK16"/>
  <c r="ZL16"/>
  <c r="ZI17"/>
  <c r="ZJ17"/>
  <c r="ZK17"/>
  <c r="ZL17"/>
  <c r="ZI20"/>
  <c r="ZJ20"/>
  <c r="ZK20"/>
  <c r="ZL20"/>
  <c r="ZI21"/>
  <c r="ZJ21"/>
  <c r="ZK21"/>
  <c r="ZL21"/>
  <c r="ZI22"/>
  <c r="ZJ22"/>
  <c r="ZK22"/>
  <c r="ZL22"/>
  <c r="ZI23"/>
  <c r="ZJ23"/>
  <c r="ZK23"/>
  <c r="ZL23"/>
  <c r="ZI24"/>
  <c r="ZJ24"/>
  <c r="ZK24"/>
  <c r="ZL24"/>
  <c r="ZI28"/>
  <c r="ZJ28"/>
  <c r="ZK28"/>
  <c r="ZL28"/>
  <c r="ZI30"/>
  <c r="ZJ30"/>
  <c r="ZK30"/>
  <c r="ZL30"/>
  <c r="ZI31"/>
  <c r="ZJ31"/>
  <c r="ZK31"/>
  <c r="ZL31"/>
  <c r="ZI32"/>
  <c r="ZJ32"/>
  <c r="ZK32"/>
  <c r="ZL32"/>
  <c r="ZI37"/>
  <c r="ZJ37"/>
  <c r="ZK37"/>
  <c r="ZL37"/>
  <c r="ZI38"/>
  <c r="ZJ38"/>
  <c r="ZK38"/>
  <c r="ZL38"/>
  <c r="ZI39"/>
  <c r="ZJ39"/>
  <c r="ZK39"/>
  <c r="ZL39"/>
  <c r="ZI40"/>
  <c r="ZJ40"/>
  <c r="ZK40"/>
  <c r="ZL40"/>
  <c r="ZI41"/>
  <c r="ZJ41"/>
  <c r="ZK41"/>
  <c r="ZL41"/>
  <c r="ZI42"/>
  <c r="ZJ42"/>
  <c r="ZK42"/>
  <c r="ZL42"/>
  <c r="ZI44"/>
  <c r="ZJ44"/>
  <c r="ZK44"/>
  <c r="ZL44"/>
  <c r="ZI45"/>
  <c r="ZJ45"/>
  <c r="ZK45"/>
  <c r="ZL45"/>
  <c r="ZI46"/>
  <c r="ZJ46"/>
  <c r="ZK46"/>
  <c r="ZL46"/>
  <c r="ZI49"/>
  <c r="ZJ49"/>
  <c r="ZK49"/>
  <c r="ZL49"/>
  <c r="ZI52"/>
  <c r="ZJ52"/>
  <c r="ZK52"/>
  <c r="ZL52"/>
  <c r="ZI55"/>
  <c r="ZJ55"/>
  <c r="ZK55"/>
  <c r="ZL55"/>
  <c r="ZI59"/>
  <c r="ZJ59"/>
  <c r="ZK59"/>
  <c r="ZL59"/>
  <c r="ZI60"/>
  <c r="ZJ60"/>
  <c r="ZK60"/>
  <c r="ZL60"/>
  <c r="ZI61"/>
  <c r="ZJ61"/>
  <c r="ZK61"/>
  <c r="ZL61"/>
  <c r="ZI62"/>
  <c r="ZJ62"/>
  <c r="ZK62"/>
  <c r="ZL62"/>
  <c r="ZI63"/>
  <c r="ZJ63"/>
  <c r="ZK63"/>
  <c r="ZL63"/>
  <c r="ZI64"/>
  <c r="ZJ64"/>
  <c r="ZK64"/>
  <c r="ZL64"/>
  <c r="ZI65"/>
  <c r="ZJ65"/>
  <c r="ZK65"/>
  <c r="ZL65"/>
  <c r="ZI67"/>
  <c r="ZJ67"/>
  <c r="ZK67"/>
  <c r="ZL67"/>
  <c r="ZI68"/>
  <c r="ZJ68"/>
  <c r="ZK68"/>
  <c r="ZL68"/>
  <c r="ZI69"/>
  <c r="ZJ69"/>
  <c r="ZK69"/>
  <c r="ZL69"/>
  <c r="ZI73"/>
  <c r="ZJ73"/>
  <c r="ZK73"/>
  <c r="ZL73"/>
  <c r="ZI74"/>
  <c r="ZJ74"/>
  <c r="ZK74"/>
  <c r="ZL74"/>
  <c r="ZI75"/>
  <c r="ZJ75"/>
  <c r="ZK75"/>
  <c r="ZL75"/>
  <c r="ZI76"/>
  <c r="ZJ76"/>
  <c r="ZK76"/>
  <c r="ZL76"/>
  <c r="ZI79"/>
  <c r="ZJ79"/>
  <c r="ZK79"/>
  <c r="ZL79"/>
  <c r="ZI80"/>
  <c r="ZJ80"/>
  <c r="ZK80"/>
  <c r="ZL80"/>
  <c r="ZI81"/>
  <c r="ZJ81"/>
  <c r="ZK81"/>
  <c r="ZL81"/>
  <c r="ZI82"/>
  <c r="ZJ82"/>
  <c r="ZK82"/>
  <c r="ZL82"/>
  <c r="ZI85"/>
  <c r="ZJ85"/>
  <c r="ZK85"/>
  <c r="ZL85"/>
  <c r="ZI87"/>
  <c r="ZJ87"/>
  <c r="ZK87"/>
  <c r="ZL87"/>
  <c r="ZI88"/>
  <c r="ZJ88"/>
  <c r="ZK88"/>
  <c r="ZL88"/>
  <c r="ZI89"/>
  <c r="ZJ89"/>
  <c r="ZK89"/>
  <c r="ZL89"/>
  <c r="ZI91"/>
  <c r="ZJ91"/>
  <c r="ZK91"/>
  <c r="ZL91"/>
  <c r="ZI92"/>
  <c r="ZJ92"/>
  <c r="ZK92"/>
  <c r="ZL92"/>
  <c r="ZI93"/>
  <c r="ZJ93"/>
  <c r="ZK93"/>
  <c r="ZL93"/>
  <c r="ZI94"/>
  <c r="ZJ94"/>
  <c r="ZK94"/>
  <c r="ZL94"/>
  <c r="ZI96"/>
  <c r="ZJ96"/>
  <c r="ZK96"/>
  <c r="ZL96"/>
  <c r="ZI100"/>
  <c r="ZJ100"/>
  <c r="ZK100"/>
  <c r="ZL100"/>
  <c r="ZI101"/>
  <c r="ZJ101"/>
  <c r="ZK101"/>
  <c r="ZL101"/>
  <c r="ZI103"/>
  <c r="ZJ103"/>
  <c r="ZK103"/>
  <c r="ZL103"/>
  <c r="ZI105"/>
  <c r="ZJ105"/>
  <c r="ZK105"/>
  <c r="ZL105"/>
  <c r="ZI106"/>
  <c r="ZJ106"/>
  <c r="ZK106"/>
  <c r="ZL106"/>
  <c r="ZI114"/>
  <c r="ZJ114"/>
  <c r="ZK114"/>
  <c r="ZL114"/>
  <c r="ZI115"/>
  <c r="ZJ115"/>
  <c r="ZK115"/>
  <c r="ZL115"/>
  <c r="ZI116"/>
  <c r="ZJ116"/>
  <c r="ZK116"/>
  <c r="ZL116"/>
  <c r="ZI119"/>
  <c r="ZM119" s="1"/>
  <c r="ZJ119"/>
  <c r="ZK119"/>
  <c r="ZL119"/>
  <c r="ZI120"/>
  <c r="ZJ120"/>
  <c r="ZK120"/>
  <c r="ZL120"/>
  <c r="ZL14"/>
  <c r="ZK14"/>
  <c r="ZJ14"/>
  <c r="ZI14"/>
  <c r="YZ119"/>
  <c r="YY14"/>
  <c r="YX14"/>
  <c r="YW14"/>
  <c r="YV14"/>
  <c r="YI15"/>
  <c r="YJ15"/>
  <c r="YK15"/>
  <c r="YL15"/>
  <c r="YI16"/>
  <c r="YJ16"/>
  <c r="YK16"/>
  <c r="YL16"/>
  <c r="YI17"/>
  <c r="YJ17"/>
  <c r="YK17"/>
  <c r="YL17"/>
  <c r="YI20"/>
  <c r="YJ20"/>
  <c r="YK20"/>
  <c r="YL20"/>
  <c r="YI21"/>
  <c r="YJ21"/>
  <c r="YK21"/>
  <c r="YL21"/>
  <c r="YI22"/>
  <c r="YJ22"/>
  <c r="YK22"/>
  <c r="YL22"/>
  <c r="YI23"/>
  <c r="YJ23"/>
  <c r="YK23"/>
  <c r="YL23"/>
  <c r="YI24"/>
  <c r="YJ24"/>
  <c r="YK24"/>
  <c r="YL24"/>
  <c r="YI28"/>
  <c r="YJ28"/>
  <c r="YK28"/>
  <c r="YL28"/>
  <c r="YI30"/>
  <c r="YJ30"/>
  <c r="YK30"/>
  <c r="YL30"/>
  <c r="YI31"/>
  <c r="YJ31"/>
  <c r="YK31"/>
  <c r="YL31"/>
  <c r="YI32"/>
  <c r="YJ32"/>
  <c r="YK32"/>
  <c r="YL32"/>
  <c r="YI37"/>
  <c r="YJ37"/>
  <c r="YK37"/>
  <c r="YL37"/>
  <c r="YI38"/>
  <c r="YJ38"/>
  <c r="YK38"/>
  <c r="YL38"/>
  <c r="YI39"/>
  <c r="YJ39"/>
  <c r="YK39"/>
  <c r="YL39"/>
  <c r="YI40"/>
  <c r="YJ40"/>
  <c r="YK40"/>
  <c r="YL40"/>
  <c r="YI41"/>
  <c r="YJ41"/>
  <c r="YK41"/>
  <c r="YL41"/>
  <c r="YI42"/>
  <c r="YJ42"/>
  <c r="YK42"/>
  <c r="YL42"/>
  <c r="YI44"/>
  <c r="YJ44"/>
  <c r="YK44"/>
  <c r="YL44"/>
  <c r="YI45"/>
  <c r="YJ45"/>
  <c r="YK45"/>
  <c r="YL45"/>
  <c r="YI46"/>
  <c r="YJ46"/>
  <c r="YK46"/>
  <c r="YL46"/>
  <c r="YI49"/>
  <c r="YJ49"/>
  <c r="YK49"/>
  <c r="YL49"/>
  <c r="YI52"/>
  <c r="YJ52"/>
  <c r="YK52"/>
  <c r="YL52"/>
  <c r="YI55"/>
  <c r="YJ55"/>
  <c r="YK55"/>
  <c r="YL55"/>
  <c r="YI59"/>
  <c r="YJ59"/>
  <c r="YK59"/>
  <c r="YL59"/>
  <c r="YI60"/>
  <c r="YJ60"/>
  <c r="YK60"/>
  <c r="YL60"/>
  <c r="YI61"/>
  <c r="YJ61"/>
  <c r="YK61"/>
  <c r="YL61"/>
  <c r="YI62"/>
  <c r="YJ62"/>
  <c r="YK62"/>
  <c r="YL62"/>
  <c r="YI63"/>
  <c r="YJ63"/>
  <c r="YK63"/>
  <c r="YL63"/>
  <c r="YI64"/>
  <c r="YJ64"/>
  <c r="YK64"/>
  <c r="YL64"/>
  <c r="YI65"/>
  <c r="YJ65"/>
  <c r="YK65"/>
  <c r="YL65"/>
  <c r="YI67"/>
  <c r="YJ67"/>
  <c r="YK67"/>
  <c r="YL67"/>
  <c r="YI68"/>
  <c r="YJ68"/>
  <c r="YK68"/>
  <c r="YL68"/>
  <c r="YI69"/>
  <c r="YJ69"/>
  <c r="YK69"/>
  <c r="YL69"/>
  <c r="YI73"/>
  <c r="YJ73"/>
  <c r="YK73"/>
  <c r="YL73"/>
  <c r="YI74"/>
  <c r="YJ74"/>
  <c r="YK74"/>
  <c r="YL74"/>
  <c r="YI75"/>
  <c r="YJ75"/>
  <c r="YK75"/>
  <c r="YL75"/>
  <c r="YI76"/>
  <c r="YJ76"/>
  <c r="YK76"/>
  <c r="YL76"/>
  <c r="YI79"/>
  <c r="YJ79"/>
  <c r="YK79"/>
  <c r="YL79"/>
  <c r="YI80"/>
  <c r="YJ80"/>
  <c r="YK80"/>
  <c r="YL80"/>
  <c r="YI81"/>
  <c r="YJ81"/>
  <c r="YK81"/>
  <c r="YL81"/>
  <c r="YI82"/>
  <c r="YJ82"/>
  <c r="YK82"/>
  <c r="YL82"/>
  <c r="YI85"/>
  <c r="YJ85"/>
  <c r="YK85"/>
  <c r="YL85"/>
  <c r="YI87"/>
  <c r="YJ87"/>
  <c r="YK87"/>
  <c r="YL87"/>
  <c r="YI88"/>
  <c r="YJ88"/>
  <c r="YK88"/>
  <c r="YL88"/>
  <c r="YI89"/>
  <c r="YJ89"/>
  <c r="YK89"/>
  <c r="YL89"/>
  <c r="YI91"/>
  <c r="YJ91"/>
  <c r="YK91"/>
  <c r="YL91"/>
  <c r="YI92"/>
  <c r="YJ92"/>
  <c r="YK92"/>
  <c r="YL92"/>
  <c r="YI93"/>
  <c r="YJ93"/>
  <c r="YK93"/>
  <c r="YL93"/>
  <c r="YI94"/>
  <c r="YJ94"/>
  <c r="YK94"/>
  <c r="YL94"/>
  <c r="YI96"/>
  <c r="YJ96"/>
  <c r="YK96"/>
  <c r="YL96"/>
  <c r="YI100"/>
  <c r="YJ100"/>
  <c r="YK100"/>
  <c r="YL100"/>
  <c r="YI101"/>
  <c r="YJ101"/>
  <c r="YK101"/>
  <c r="YL101"/>
  <c r="YI103"/>
  <c r="YJ103"/>
  <c r="YK103"/>
  <c r="YL103"/>
  <c r="YI105"/>
  <c r="YJ105"/>
  <c r="YK105"/>
  <c r="YL105"/>
  <c r="YI106"/>
  <c r="YJ106"/>
  <c r="YK106"/>
  <c r="YL106"/>
  <c r="YI114"/>
  <c r="YJ114"/>
  <c r="YK114"/>
  <c r="YL114"/>
  <c r="YI115"/>
  <c r="YJ115"/>
  <c r="YK115"/>
  <c r="YL115"/>
  <c r="YI116"/>
  <c r="YJ116"/>
  <c r="YK116"/>
  <c r="YL116"/>
  <c r="YI119"/>
  <c r="YM119" s="1"/>
  <c r="YJ119"/>
  <c r="YK119"/>
  <c r="YL119"/>
  <c r="YI120"/>
  <c r="YJ120"/>
  <c r="YK120"/>
  <c r="YL120"/>
  <c r="YL14"/>
  <c r="YK14"/>
  <c r="YJ14"/>
  <c r="YI14"/>
  <c r="XV15"/>
  <c r="XW15"/>
  <c r="XX15"/>
  <c r="XY15"/>
  <c r="XV16"/>
  <c r="XW16"/>
  <c r="XX16"/>
  <c r="XY16"/>
  <c r="XV17"/>
  <c r="XW17"/>
  <c r="XX17"/>
  <c r="XY17"/>
  <c r="XV20"/>
  <c r="XW20"/>
  <c r="XX20"/>
  <c r="XY20"/>
  <c r="XV21"/>
  <c r="XW21"/>
  <c r="XX21"/>
  <c r="XY21"/>
  <c r="XV22"/>
  <c r="XW22"/>
  <c r="XX22"/>
  <c r="XY22"/>
  <c r="XV23"/>
  <c r="XW23"/>
  <c r="XX23"/>
  <c r="XY23"/>
  <c r="XV24"/>
  <c r="XW24"/>
  <c r="XX24"/>
  <c r="XY24"/>
  <c r="XV28"/>
  <c r="XW28"/>
  <c r="XX28"/>
  <c r="XY28"/>
  <c r="XV30"/>
  <c r="XW30"/>
  <c r="XX30"/>
  <c r="XY30"/>
  <c r="XV31"/>
  <c r="XW31"/>
  <c r="XX31"/>
  <c r="XY31"/>
  <c r="XV32"/>
  <c r="XW32"/>
  <c r="XX32"/>
  <c r="XY32"/>
  <c r="XV37"/>
  <c r="XW37"/>
  <c r="XX37"/>
  <c r="XY37"/>
  <c r="XV38"/>
  <c r="XW38"/>
  <c r="XX38"/>
  <c r="XY38"/>
  <c r="XV39"/>
  <c r="XW39"/>
  <c r="XX39"/>
  <c r="XY39"/>
  <c r="XV40"/>
  <c r="XW40"/>
  <c r="XX40"/>
  <c r="XY40"/>
  <c r="XV41"/>
  <c r="XW41"/>
  <c r="XX41"/>
  <c r="XY41"/>
  <c r="XV42"/>
  <c r="XW42"/>
  <c r="XX42"/>
  <c r="XY42"/>
  <c r="XV44"/>
  <c r="XW44"/>
  <c r="XX44"/>
  <c r="XY44"/>
  <c r="XV45"/>
  <c r="XW45"/>
  <c r="XX45"/>
  <c r="XY45"/>
  <c r="XV46"/>
  <c r="XW46"/>
  <c r="XX46"/>
  <c r="XY46"/>
  <c r="XV49"/>
  <c r="XW49"/>
  <c r="XX49"/>
  <c r="XY49"/>
  <c r="XV52"/>
  <c r="XW52"/>
  <c r="XX52"/>
  <c r="XY52"/>
  <c r="XV55"/>
  <c r="XW55"/>
  <c r="XX55"/>
  <c r="XY55"/>
  <c r="XV59"/>
  <c r="XW59"/>
  <c r="XX59"/>
  <c r="XY59"/>
  <c r="XV60"/>
  <c r="XW60"/>
  <c r="XX60"/>
  <c r="XY60"/>
  <c r="XV61"/>
  <c r="XW61"/>
  <c r="XX61"/>
  <c r="XY61"/>
  <c r="XV62"/>
  <c r="XW62"/>
  <c r="XX62"/>
  <c r="XY62"/>
  <c r="XV63"/>
  <c r="XW63"/>
  <c r="XX63"/>
  <c r="XY63"/>
  <c r="XV64"/>
  <c r="XW64"/>
  <c r="XX64"/>
  <c r="XY64"/>
  <c r="XV65"/>
  <c r="XW65"/>
  <c r="XX65"/>
  <c r="XY65"/>
  <c r="XV67"/>
  <c r="XW67"/>
  <c r="XX67"/>
  <c r="XY67"/>
  <c r="XV68"/>
  <c r="XW68"/>
  <c r="XX68"/>
  <c r="XY68"/>
  <c r="XV69"/>
  <c r="XW69"/>
  <c r="XX69"/>
  <c r="XY69"/>
  <c r="XV73"/>
  <c r="XW73"/>
  <c r="XX73"/>
  <c r="XY73"/>
  <c r="XV74"/>
  <c r="XW74"/>
  <c r="XX74"/>
  <c r="XY74"/>
  <c r="XV75"/>
  <c r="XW75"/>
  <c r="XX75"/>
  <c r="XY75"/>
  <c r="XV76"/>
  <c r="XW76"/>
  <c r="XX76"/>
  <c r="XY76"/>
  <c r="XV79"/>
  <c r="XW79"/>
  <c r="XX79"/>
  <c r="XY79"/>
  <c r="XV80"/>
  <c r="XW80"/>
  <c r="XX80"/>
  <c r="XY80"/>
  <c r="XV81"/>
  <c r="XW81"/>
  <c r="XX81"/>
  <c r="XY81"/>
  <c r="XV82"/>
  <c r="XW82"/>
  <c r="XX82"/>
  <c r="XY82"/>
  <c r="XV85"/>
  <c r="XW85"/>
  <c r="XX85"/>
  <c r="XY85"/>
  <c r="XV87"/>
  <c r="XW87"/>
  <c r="XX87"/>
  <c r="XY87"/>
  <c r="XV88"/>
  <c r="XW88"/>
  <c r="XX88"/>
  <c r="XY88"/>
  <c r="XV89"/>
  <c r="XW89"/>
  <c r="XX89"/>
  <c r="XY89"/>
  <c r="XV91"/>
  <c r="XW91"/>
  <c r="XX91"/>
  <c r="XY91"/>
  <c r="XV92"/>
  <c r="XW92"/>
  <c r="XX92"/>
  <c r="XY92"/>
  <c r="XV93"/>
  <c r="XW93"/>
  <c r="XX93"/>
  <c r="XY93"/>
  <c r="XV94"/>
  <c r="XW94"/>
  <c r="XX94"/>
  <c r="XY94"/>
  <c r="XV96"/>
  <c r="XW96"/>
  <c r="XX96"/>
  <c r="XY96"/>
  <c r="XV100"/>
  <c r="XW100"/>
  <c r="XX100"/>
  <c r="XY100"/>
  <c r="XV101"/>
  <c r="XW101"/>
  <c r="XX101"/>
  <c r="XY101"/>
  <c r="XV103"/>
  <c r="XW103"/>
  <c r="XX103"/>
  <c r="XY103"/>
  <c r="XV105"/>
  <c r="XW105"/>
  <c r="XX105"/>
  <c r="XY105"/>
  <c r="XV106"/>
  <c r="XW106"/>
  <c r="XX106"/>
  <c r="XY106"/>
  <c r="XV114"/>
  <c r="XW114"/>
  <c r="XX114"/>
  <c r="XY114"/>
  <c r="XV115"/>
  <c r="XW115"/>
  <c r="XX115"/>
  <c r="XY115"/>
  <c r="XV116"/>
  <c r="XW116"/>
  <c r="XX116"/>
  <c r="XY116"/>
  <c r="XV119"/>
  <c r="XW119"/>
  <c r="XX119"/>
  <c r="XY119"/>
  <c r="XV120"/>
  <c r="XZ120" s="1"/>
  <c r="XW120"/>
  <c r="XX120"/>
  <c r="XY120"/>
  <c r="XY14"/>
  <c r="XX14"/>
  <c r="XW14"/>
  <c r="XV14"/>
  <c r="XI15"/>
  <c r="XJ15"/>
  <c r="XK15"/>
  <c r="XL15"/>
  <c r="XI16"/>
  <c r="XJ16"/>
  <c r="XK16"/>
  <c r="XL16"/>
  <c r="XI17"/>
  <c r="XJ17"/>
  <c r="XK17"/>
  <c r="XL17"/>
  <c r="XI20"/>
  <c r="XJ20"/>
  <c r="XK20"/>
  <c r="XL20"/>
  <c r="XI21"/>
  <c r="XJ21"/>
  <c r="XK21"/>
  <c r="XL21"/>
  <c r="XI22"/>
  <c r="XJ22"/>
  <c r="XK22"/>
  <c r="XL22"/>
  <c r="XI23"/>
  <c r="XJ23"/>
  <c r="XK23"/>
  <c r="XL23"/>
  <c r="XI24"/>
  <c r="XJ24"/>
  <c r="XK24"/>
  <c r="XL24"/>
  <c r="XI28"/>
  <c r="XJ28"/>
  <c r="XK28"/>
  <c r="XL28"/>
  <c r="XI30"/>
  <c r="XJ30"/>
  <c r="XK30"/>
  <c r="XL30"/>
  <c r="XI31"/>
  <c r="XJ31"/>
  <c r="XK31"/>
  <c r="XL31"/>
  <c r="XI32"/>
  <c r="XJ32"/>
  <c r="XK32"/>
  <c r="XL32"/>
  <c r="XI37"/>
  <c r="XJ37"/>
  <c r="XK37"/>
  <c r="XL37"/>
  <c r="XI38"/>
  <c r="XJ38"/>
  <c r="XK38"/>
  <c r="XL38"/>
  <c r="XI39"/>
  <c r="XJ39"/>
  <c r="XK39"/>
  <c r="XL39"/>
  <c r="XI40"/>
  <c r="XJ40"/>
  <c r="XK40"/>
  <c r="XL40"/>
  <c r="XI41"/>
  <c r="XJ41"/>
  <c r="XK41"/>
  <c r="XL41"/>
  <c r="XI42"/>
  <c r="XJ42"/>
  <c r="XK42"/>
  <c r="XL42"/>
  <c r="XI44"/>
  <c r="XJ44"/>
  <c r="XK44"/>
  <c r="XL44"/>
  <c r="XI45"/>
  <c r="XJ45"/>
  <c r="XK45"/>
  <c r="XL45"/>
  <c r="XI46"/>
  <c r="XJ46"/>
  <c r="XK46"/>
  <c r="XL46"/>
  <c r="XI49"/>
  <c r="XJ49"/>
  <c r="XK49"/>
  <c r="XL49"/>
  <c r="XI52"/>
  <c r="XJ52"/>
  <c r="XK52"/>
  <c r="XL52"/>
  <c r="XI55"/>
  <c r="XJ55"/>
  <c r="XK55"/>
  <c r="XL55"/>
  <c r="XI59"/>
  <c r="XJ59"/>
  <c r="XK59"/>
  <c r="XL59"/>
  <c r="XI60"/>
  <c r="XJ60"/>
  <c r="XK60"/>
  <c r="XL60"/>
  <c r="XI61"/>
  <c r="XJ61"/>
  <c r="XK61"/>
  <c r="XL61"/>
  <c r="XI62"/>
  <c r="XJ62"/>
  <c r="XK62"/>
  <c r="XL62"/>
  <c r="XI63"/>
  <c r="XJ63"/>
  <c r="XK63"/>
  <c r="XL63"/>
  <c r="XI64"/>
  <c r="XJ64"/>
  <c r="XK64"/>
  <c r="XL64"/>
  <c r="XI65"/>
  <c r="XJ65"/>
  <c r="XK65"/>
  <c r="XL65"/>
  <c r="XI67"/>
  <c r="XJ67"/>
  <c r="XK67"/>
  <c r="XL67"/>
  <c r="XI68"/>
  <c r="XJ68"/>
  <c r="XK68"/>
  <c r="XL68"/>
  <c r="XI69"/>
  <c r="XJ69"/>
  <c r="XK69"/>
  <c r="XL69"/>
  <c r="XI73"/>
  <c r="XJ73"/>
  <c r="XK73"/>
  <c r="XL73"/>
  <c r="XI74"/>
  <c r="XJ74"/>
  <c r="XK74"/>
  <c r="XL74"/>
  <c r="XI75"/>
  <c r="XJ75"/>
  <c r="XK75"/>
  <c r="XL75"/>
  <c r="XI76"/>
  <c r="XJ76"/>
  <c r="XK76"/>
  <c r="XL76"/>
  <c r="XI79"/>
  <c r="XJ79"/>
  <c r="XK79"/>
  <c r="XL79"/>
  <c r="XI80"/>
  <c r="XJ80"/>
  <c r="XK80"/>
  <c r="XL80"/>
  <c r="XI81"/>
  <c r="XJ81"/>
  <c r="XK81"/>
  <c r="XL81"/>
  <c r="XI82"/>
  <c r="XJ82"/>
  <c r="XK82"/>
  <c r="XL82"/>
  <c r="XI85"/>
  <c r="XJ85"/>
  <c r="XK85"/>
  <c r="XL85"/>
  <c r="XI87"/>
  <c r="XJ87"/>
  <c r="XK87"/>
  <c r="XL87"/>
  <c r="XI88"/>
  <c r="XJ88"/>
  <c r="XK88"/>
  <c r="XL88"/>
  <c r="XI89"/>
  <c r="XJ89"/>
  <c r="XK89"/>
  <c r="XL89"/>
  <c r="XI91"/>
  <c r="XJ91"/>
  <c r="XK91"/>
  <c r="XL91"/>
  <c r="XI92"/>
  <c r="XJ92"/>
  <c r="XK92"/>
  <c r="XL92"/>
  <c r="XI93"/>
  <c r="XJ93"/>
  <c r="XK93"/>
  <c r="XL93"/>
  <c r="XI94"/>
  <c r="XJ94"/>
  <c r="XK94"/>
  <c r="XL94"/>
  <c r="XI96"/>
  <c r="XJ96"/>
  <c r="XK96"/>
  <c r="XL96"/>
  <c r="XI100"/>
  <c r="XJ100"/>
  <c r="XK100"/>
  <c r="XL100"/>
  <c r="XI101"/>
  <c r="XJ101"/>
  <c r="XK101"/>
  <c r="XL101"/>
  <c r="XI103"/>
  <c r="XJ103"/>
  <c r="XK103"/>
  <c r="XL103"/>
  <c r="XI105"/>
  <c r="XJ105"/>
  <c r="XK105"/>
  <c r="XL105"/>
  <c r="XI106"/>
  <c r="XJ106"/>
  <c r="XK106"/>
  <c r="XL106"/>
  <c r="XI114"/>
  <c r="XJ114"/>
  <c r="XK114"/>
  <c r="XL114"/>
  <c r="XI115"/>
  <c r="XJ115"/>
  <c r="XK115"/>
  <c r="XL115"/>
  <c r="XI116"/>
  <c r="XJ116"/>
  <c r="XK116"/>
  <c r="XL116"/>
  <c r="XI119"/>
  <c r="XM119" s="1"/>
  <c r="XJ119"/>
  <c r="XK119"/>
  <c r="XL119"/>
  <c r="XI120"/>
  <c r="XJ120"/>
  <c r="XK120"/>
  <c r="XL120"/>
  <c r="XL14"/>
  <c r="XK14"/>
  <c r="XJ14"/>
  <c r="XI14"/>
  <c r="WZ119"/>
  <c r="WY14"/>
  <c r="WX14"/>
  <c r="WW14"/>
  <c r="WV14"/>
  <c r="WI15"/>
  <c r="WJ15"/>
  <c r="WK15"/>
  <c r="WL15"/>
  <c r="WI16"/>
  <c r="WJ16"/>
  <c r="WK16"/>
  <c r="WL16"/>
  <c r="WI17"/>
  <c r="WJ17"/>
  <c r="WK17"/>
  <c r="WL17"/>
  <c r="WI20"/>
  <c r="WJ20"/>
  <c r="WK20"/>
  <c r="WL20"/>
  <c r="WI21"/>
  <c r="WJ21"/>
  <c r="WK21"/>
  <c r="WL21"/>
  <c r="WI22"/>
  <c r="WJ22"/>
  <c r="WK22"/>
  <c r="WL22"/>
  <c r="WI23"/>
  <c r="WJ23"/>
  <c r="WK23"/>
  <c r="WL23"/>
  <c r="WI24"/>
  <c r="WJ24"/>
  <c r="WK24"/>
  <c r="WL24"/>
  <c r="WI28"/>
  <c r="WJ28"/>
  <c r="WK28"/>
  <c r="WL28"/>
  <c r="WI30"/>
  <c r="WJ30"/>
  <c r="WK30"/>
  <c r="WL30"/>
  <c r="WI31"/>
  <c r="WJ31"/>
  <c r="WK31"/>
  <c r="WL31"/>
  <c r="WI32"/>
  <c r="WJ32"/>
  <c r="WK32"/>
  <c r="WL32"/>
  <c r="WI37"/>
  <c r="WJ37"/>
  <c r="WK37"/>
  <c r="WL37"/>
  <c r="WI38"/>
  <c r="WJ38"/>
  <c r="WK38"/>
  <c r="WL38"/>
  <c r="WI39"/>
  <c r="WJ39"/>
  <c r="WK39"/>
  <c r="WL39"/>
  <c r="WI40"/>
  <c r="WJ40"/>
  <c r="WK40"/>
  <c r="WL40"/>
  <c r="WI41"/>
  <c r="WJ41"/>
  <c r="WK41"/>
  <c r="WL41"/>
  <c r="WI42"/>
  <c r="WJ42"/>
  <c r="WK42"/>
  <c r="WL42"/>
  <c r="WI44"/>
  <c r="WJ44"/>
  <c r="WK44"/>
  <c r="WL44"/>
  <c r="WI45"/>
  <c r="WJ45"/>
  <c r="WK45"/>
  <c r="WL45"/>
  <c r="WI46"/>
  <c r="WJ46"/>
  <c r="WK46"/>
  <c r="WL46"/>
  <c r="WI49"/>
  <c r="WJ49"/>
  <c r="WK49"/>
  <c r="WL49"/>
  <c r="WI52"/>
  <c r="WJ52"/>
  <c r="WK52"/>
  <c r="WL52"/>
  <c r="WI55"/>
  <c r="WJ55"/>
  <c r="WK55"/>
  <c r="WL55"/>
  <c r="WI59"/>
  <c r="WJ59"/>
  <c r="WK59"/>
  <c r="WL59"/>
  <c r="WI60"/>
  <c r="WJ60"/>
  <c r="WK60"/>
  <c r="WL60"/>
  <c r="WI61"/>
  <c r="WJ61"/>
  <c r="WK61"/>
  <c r="WL61"/>
  <c r="WI62"/>
  <c r="WJ62"/>
  <c r="WK62"/>
  <c r="WL62"/>
  <c r="WI63"/>
  <c r="WJ63"/>
  <c r="WK63"/>
  <c r="WL63"/>
  <c r="WI64"/>
  <c r="WJ64"/>
  <c r="WK64"/>
  <c r="WL64"/>
  <c r="WI65"/>
  <c r="WJ65"/>
  <c r="WK65"/>
  <c r="WL65"/>
  <c r="WI67"/>
  <c r="WJ67"/>
  <c r="WK67"/>
  <c r="WL67"/>
  <c r="WI68"/>
  <c r="WJ68"/>
  <c r="WK68"/>
  <c r="WL68"/>
  <c r="WI69"/>
  <c r="WJ69"/>
  <c r="WK69"/>
  <c r="WL69"/>
  <c r="WI73"/>
  <c r="WJ73"/>
  <c r="WK73"/>
  <c r="WL73"/>
  <c r="WI74"/>
  <c r="WJ74"/>
  <c r="WK74"/>
  <c r="WL74"/>
  <c r="WI75"/>
  <c r="WJ75"/>
  <c r="WK75"/>
  <c r="WL75"/>
  <c r="WI76"/>
  <c r="WJ76"/>
  <c r="WK76"/>
  <c r="WL76"/>
  <c r="WI79"/>
  <c r="WJ79"/>
  <c r="WK79"/>
  <c r="WL79"/>
  <c r="WI80"/>
  <c r="WJ80"/>
  <c r="WK80"/>
  <c r="WL80"/>
  <c r="WI81"/>
  <c r="WJ81"/>
  <c r="WK81"/>
  <c r="WL81"/>
  <c r="WI82"/>
  <c r="WJ82"/>
  <c r="WK82"/>
  <c r="WL82"/>
  <c r="WI85"/>
  <c r="WJ85"/>
  <c r="WK85"/>
  <c r="WL85"/>
  <c r="WI87"/>
  <c r="WJ87"/>
  <c r="WK87"/>
  <c r="WL87"/>
  <c r="WI88"/>
  <c r="WJ88"/>
  <c r="WK88"/>
  <c r="WL88"/>
  <c r="WI89"/>
  <c r="WJ89"/>
  <c r="WK89"/>
  <c r="WL89"/>
  <c r="WI91"/>
  <c r="WJ91"/>
  <c r="WK91"/>
  <c r="WL91"/>
  <c r="WI92"/>
  <c r="WJ92"/>
  <c r="WK92"/>
  <c r="WL92"/>
  <c r="WI93"/>
  <c r="WJ93"/>
  <c r="WK93"/>
  <c r="WL93"/>
  <c r="WI94"/>
  <c r="WJ94"/>
  <c r="WK94"/>
  <c r="WL94"/>
  <c r="WI96"/>
  <c r="WJ96"/>
  <c r="WK96"/>
  <c r="WL96"/>
  <c r="WI100"/>
  <c r="WJ100"/>
  <c r="WK100"/>
  <c r="WL100"/>
  <c r="WI101"/>
  <c r="WJ101"/>
  <c r="WK101"/>
  <c r="WL101"/>
  <c r="WI103"/>
  <c r="WJ103"/>
  <c r="WK103"/>
  <c r="WL103"/>
  <c r="WI105"/>
  <c r="WJ105"/>
  <c r="WK105"/>
  <c r="WL105"/>
  <c r="WI106"/>
  <c r="WJ106"/>
  <c r="WK106"/>
  <c r="WL106"/>
  <c r="WI114"/>
  <c r="WJ114"/>
  <c r="WK114"/>
  <c r="WL114"/>
  <c r="WI115"/>
  <c r="WJ115"/>
  <c r="WK115"/>
  <c r="WL115"/>
  <c r="WI116"/>
  <c r="WJ116"/>
  <c r="WK116"/>
  <c r="WL116"/>
  <c r="WI119"/>
  <c r="WM119" s="1"/>
  <c r="WJ119"/>
  <c r="WK119"/>
  <c r="WL119"/>
  <c r="WI120"/>
  <c r="WJ120"/>
  <c r="WK120"/>
  <c r="WL120"/>
  <c r="WL14"/>
  <c r="WK14"/>
  <c r="WJ14"/>
  <c r="WI14"/>
  <c r="VV15"/>
  <c r="VW15"/>
  <c r="VX15"/>
  <c r="VY15"/>
  <c r="VV16"/>
  <c r="VW16"/>
  <c r="VX16"/>
  <c r="VY16"/>
  <c r="VV17"/>
  <c r="VW17"/>
  <c r="VX17"/>
  <c r="VY17"/>
  <c r="VV20"/>
  <c r="VW20"/>
  <c r="VX20"/>
  <c r="VY20"/>
  <c r="VV21"/>
  <c r="VW21"/>
  <c r="VX21"/>
  <c r="VY21"/>
  <c r="VV22"/>
  <c r="VW22"/>
  <c r="VX22"/>
  <c r="VY22"/>
  <c r="VV23"/>
  <c r="VW23"/>
  <c r="VX23"/>
  <c r="VY23"/>
  <c r="VV24"/>
  <c r="VW24"/>
  <c r="VX24"/>
  <c r="VY24"/>
  <c r="VV28"/>
  <c r="VW28"/>
  <c r="VX28"/>
  <c r="VY28"/>
  <c r="VV30"/>
  <c r="VW30"/>
  <c r="VX30"/>
  <c r="VY30"/>
  <c r="VV31"/>
  <c r="VW31"/>
  <c r="VX31"/>
  <c r="VY31"/>
  <c r="VV32"/>
  <c r="VW32"/>
  <c r="VX32"/>
  <c r="VY32"/>
  <c r="VV37"/>
  <c r="VW37"/>
  <c r="VX37"/>
  <c r="VY37"/>
  <c r="VV38"/>
  <c r="VW38"/>
  <c r="VX38"/>
  <c r="VY38"/>
  <c r="VV39"/>
  <c r="VW39"/>
  <c r="VX39"/>
  <c r="VY39"/>
  <c r="VV40"/>
  <c r="VW40"/>
  <c r="VX40"/>
  <c r="VY40"/>
  <c r="VV41"/>
  <c r="VW41"/>
  <c r="VX41"/>
  <c r="VY41"/>
  <c r="VV42"/>
  <c r="VW42"/>
  <c r="VX42"/>
  <c r="VY42"/>
  <c r="VV44"/>
  <c r="VW44"/>
  <c r="VX44"/>
  <c r="VY44"/>
  <c r="VV45"/>
  <c r="VW45"/>
  <c r="VX45"/>
  <c r="VY45"/>
  <c r="VV46"/>
  <c r="VW46"/>
  <c r="VX46"/>
  <c r="VY46"/>
  <c r="VV49"/>
  <c r="VW49"/>
  <c r="VX49"/>
  <c r="VY49"/>
  <c r="VV52"/>
  <c r="VW52"/>
  <c r="VX52"/>
  <c r="VY52"/>
  <c r="VV55"/>
  <c r="VW55"/>
  <c r="VX55"/>
  <c r="VY55"/>
  <c r="VV59"/>
  <c r="VW59"/>
  <c r="VX59"/>
  <c r="VY59"/>
  <c r="VV60"/>
  <c r="VW60"/>
  <c r="VX60"/>
  <c r="VY60"/>
  <c r="VV61"/>
  <c r="VW61"/>
  <c r="VX61"/>
  <c r="VY61"/>
  <c r="VV62"/>
  <c r="VW62"/>
  <c r="VX62"/>
  <c r="VY62"/>
  <c r="VV63"/>
  <c r="VW63"/>
  <c r="VX63"/>
  <c r="VY63"/>
  <c r="VV64"/>
  <c r="VW64"/>
  <c r="VX64"/>
  <c r="VY64"/>
  <c r="VV65"/>
  <c r="VW65"/>
  <c r="VX65"/>
  <c r="VY65"/>
  <c r="VV67"/>
  <c r="VW67"/>
  <c r="VX67"/>
  <c r="VY67"/>
  <c r="VV68"/>
  <c r="VW68"/>
  <c r="VX68"/>
  <c r="VY68"/>
  <c r="VV69"/>
  <c r="VW69"/>
  <c r="VX69"/>
  <c r="VY69"/>
  <c r="VV73"/>
  <c r="VW73"/>
  <c r="VX73"/>
  <c r="VY73"/>
  <c r="VV74"/>
  <c r="VW74"/>
  <c r="VX74"/>
  <c r="VY74"/>
  <c r="VV75"/>
  <c r="VW75"/>
  <c r="VX75"/>
  <c r="VY75"/>
  <c r="VV76"/>
  <c r="VW76"/>
  <c r="VX76"/>
  <c r="VY76"/>
  <c r="VV79"/>
  <c r="VW79"/>
  <c r="VX79"/>
  <c r="VY79"/>
  <c r="VV80"/>
  <c r="VW80"/>
  <c r="VX80"/>
  <c r="VY80"/>
  <c r="VV81"/>
  <c r="VW81"/>
  <c r="VX81"/>
  <c r="VY81"/>
  <c r="VV82"/>
  <c r="VW82"/>
  <c r="VX82"/>
  <c r="VY82"/>
  <c r="VV85"/>
  <c r="VW85"/>
  <c r="VX85"/>
  <c r="VY85"/>
  <c r="VV87"/>
  <c r="VW87"/>
  <c r="VX87"/>
  <c r="VY87"/>
  <c r="VV88"/>
  <c r="VW88"/>
  <c r="VX88"/>
  <c r="VY88"/>
  <c r="VV89"/>
  <c r="VW89"/>
  <c r="VX89"/>
  <c r="VY89"/>
  <c r="VV91"/>
  <c r="VW91"/>
  <c r="VX91"/>
  <c r="VY91"/>
  <c r="VV92"/>
  <c r="VW92"/>
  <c r="VX92"/>
  <c r="VY92"/>
  <c r="VV93"/>
  <c r="VW93"/>
  <c r="VX93"/>
  <c r="VY93"/>
  <c r="VV94"/>
  <c r="VW94"/>
  <c r="VX94"/>
  <c r="VY94"/>
  <c r="VV96"/>
  <c r="VW96"/>
  <c r="VX96"/>
  <c r="VY96"/>
  <c r="VV100"/>
  <c r="VW100"/>
  <c r="VX100"/>
  <c r="VY100"/>
  <c r="VV101"/>
  <c r="VW101"/>
  <c r="VX101"/>
  <c r="VY101"/>
  <c r="VV103"/>
  <c r="VW103"/>
  <c r="VX103"/>
  <c r="VY103"/>
  <c r="VV105"/>
  <c r="VW105"/>
  <c r="VX105"/>
  <c r="VY105"/>
  <c r="VV106"/>
  <c r="VW106"/>
  <c r="VX106"/>
  <c r="VY106"/>
  <c r="VV114"/>
  <c r="VW114"/>
  <c r="VX114"/>
  <c r="VY114"/>
  <c r="VV115"/>
  <c r="VW115"/>
  <c r="VX115"/>
  <c r="VY115"/>
  <c r="VV116"/>
  <c r="VW116"/>
  <c r="VX116"/>
  <c r="VY116"/>
  <c r="VV119"/>
  <c r="VZ119" s="1"/>
  <c r="VW119"/>
  <c r="VX119"/>
  <c r="VY119"/>
  <c r="VV120"/>
  <c r="VW120"/>
  <c r="VX120"/>
  <c r="VY120"/>
  <c r="VY14"/>
  <c r="VX14"/>
  <c r="VW14"/>
  <c r="VV14"/>
  <c r="VI15"/>
  <c r="VJ15"/>
  <c r="VK15"/>
  <c r="VL15"/>
  <c r="VI16"/>
  <c r="VJ16"/>
  <c r="VK16"/>
  <c r="VL16"/>
  <c r="VI17"/>
  <c r="VJ17"/>
  <c r="VK17"/>
  <c r="VL17"/>
  <c r="VI20"/>
  <c r="VJ20"/>
  <c r="VK20"/>
  <c r="VL20"/>
  <c r="VI21"/>
  <c r="VJ21"/>
  <c r="VK21"/>
  <c r="VL21"/>
  <c r="VI22"/>
  <c r="VJ22"/>
  <c r="VK22"/>
  <c r="VL22"/>
  <c r="VI23"/>
  <c r="VJ23"/>
  <c r="VK23"/>
  <c r="VL23"/>
  <c r="VI24"/>
  <c r="VJ24"/>
  <c r="VK24"/>
  <c r="VL24"/>
  <c r="VI28"/>
  <c r="VJ28"/>
  <c r="VK28"/>
  <c r="VL28"/>
  <c r="VI30"/>
  <c r="VJ30"/>
  <c r="VK30"/>
  <c r="VL30"/>
  <c r="VI31"/>
  <c r="VJ31"/>
  <c r="VK31"/>
  <c r="VL31"/>
  <c r="VI32"/>
  <c r="VJ32"/>
  <c r="VK32"/>
  <c r="VL32"/>
  <c r="VI37"/>
  <c r="VJ37"/>
  <c r="VK37"/>
  <c r="VL37"/>
  <c r="VI38"/>
  <c r="VJ38"/>
  <c r="VK38"/>
  <c r="VL38"/>
  <c r="VI39"/>
  <c r="VJ39"/>
  <c r="VK39"/>
  <c r="VL39"/>
  <c r="VI40"/>
  <c r="VJ40"/>
  <c r="VK40"/>
  <c r="VL40"/>
  <c r="VI41"/>
  <c r="VJ41"/>
  <c r="VK41"/>
  <c r="VL41"/>
  <c r="VI42"/>
  <c r="VJ42"/>
  <c r="VK42"/>
  <c r="VL42"/>
  <c r="VI44"/>
  <c r="VJ44"/>
  <c r="VK44"/>
  <c r="VL44"/>
  <c r="VI45"/>
  <c r="VJ45"/>
  <c r="VK45"/>
  <c r="VL45"/>
  <c r="VI46"/>
  <c r="VJ46"/>
  <c r="VK46"/>
  <c r="VL46"/>
  <c r="VI49"/>
  <c r="VJ49"/>
  <c r="VK49"/>
  <c r="VL49"/>
  <c r="VI52"/>
  <c r="VJ52"/>
  <c r="VK52"/>
  <c r="VL52"/>
  <c r="VI55"/>
  <c r="VJ55"/>
  <c r="VK55"/>
  <c r="VL55"/>
  <c r="VI59"/>
  <c r="VJ59"/>
  <c r="VK59"/>
  <c r="VL59"/>
  <c r="VI60"/>
  <c r="VJ60"/>
  <c r="VK60"/>
  <c r="VL60"/>
  <c r="VI61"/>
  <c r="VJ61"/>
  <c r="VK61"/>
  <c r="VL61"/>
  <c r="VI62"/>
  <c r="VJ62"/>
  <c r="VK62"/>
  <c r="VL62"/>
  <c r="VI63"/>
  <c r="VJ63"/>
  <c r="VK63"/>
  <c r="VL63"/>
  <c r="VI64"/>
  <c r="VJ64"/>
  <c r="VK64"/>
  <c r="VL64"/>
  <c r="VI65"/>
  <c r="VJ65"/>
  <c r="VK65"/>
  <c r="VL65"/>
  <c r="VI67"/>
  <c r="VJ67"/>
  <c r="VK67"/>
  <c r="VL67"/>
  <c r="VI68"/>
  <c r="VJ68"/>
  <c r="VK68"/>
  <c r="VL68"/>
  <c r="VI69"/>
  <c r="VJ69"/>
  <c r="VK69"/>
  <c r="VL69"/>
  <c r="VI73"/>
  <c r="VJ73"/>
  <c r="VK73"/>
  <c r="VL73"/>
  <c r="VI74"/>
  <c r="VJ74"/>
  <c r="VK74"/>
  <c r="VL74"/>
  <c r="VI75"/>
  <c r="VJ75"/>
  <c r="VK75"/>
  <c r="VL75"/>
  <c r="VI76"/>
  <c r="VJ76"/>
  <c r="VK76"/>
  <c r="VL76"/>
  <c r="VI79"/>
  <c r="VJ79"/>
  <c r="VK79"/>
  <c r="VL79"/>
  <c r="VI80"/>
  <c r="VJ80"/>
  <c r="VK80"/>
  <c r="VL80"/>
  <c r="VI81"/>
  <c r="VJ81"/>
  <c r="VK81"/>
  <c r="VL81"/>
  <c r="VI82"/>
  <c r="VJ82"/>
  <c r="VK82"/>
  <c r="VL82"/>
  <c r="VI85"/>
  <c r="VJ85"/>
  <c r="VK85"/>
  <c r="VL85"/>
  <c r="VI87"/>
  <c r="VJ87"/>
  <c r="VK87"/>
  <c r="VL87"/>
  <c r="VI88"/>
  <c r="VJ88"/>
  <c r="VK88"/>
  <c r="VL88"/>
  <c r="VI89"/>
  <c r="VJ89"/>
  <c r="VK89"/>
  <c r="VL89"/>
  <c r="VI91"/>
  <c r="VJ91"/>
  <c r="VK91"/>
  <c r="VL91"/>
  <c r="VI92"/>
  <c r="VJ92"/>
  <c r="VK92"/>
  <c r="VL92"/>
  <c r="VI93"/>
  <c r="VJ93"/>
  <c r="VK93"/>
  <c r="VL93"/>
  <c r="VI94"/>
  <c r="VJ94"/>
  <c r="VK94"/>
  <c r="VL94"/>
  <c r="VI96"/>
  <c r="VJ96"/>
  <c r="VK96"/>
  <c r="VL96"/>
  <c r="VI100"/>
  <c r="VJ100"/>
  <c r="VK100"/>
  <c r="VL100"/>
  <c r="VI101"/>
  <c r="VJ101"/>
  <c r="VK101"/>
  <c r="VL101"/>
  <c r="VI103"/>
  <c r="VJ103"/>
  <c r="VK103"/>
  <c r="VL103"/>
  <c r="VI105"/>
  <c r="VJ105"/>
  <c r="VK105"/>
  <c r="VL105"/>
  <c r="VI106"/>
  <c r="VJ106"/>
  <c r="VK106"/>
  <c r="VL106"/>
  <c r="VI114"/>
  <c r="VJ114"/>
  <c r="VK114"/>
  <c r="VL114"/>
  <c r="VI115"/>
  <c r="VJ115"/>
  <c r="VK115"/>
  <c r="VL115"/>
  <c r="VI116"/>
  <c r="VJ116"/>
  <c r="VK116"/>
  <c r="VL116"/>
  <c r="VI119"/>
  <c r="VJ119"/>
  <c r="VK119"/>
  <c r="VL119"/>
  <c r="VI120"/>
  <c r="VM120" s="1"/>
  <c r="VJ120"/>
  <c r="VK120"/>
  <c r="VL120"/>
  <c r="VL14"/>
  <c r="VK14"/>
  <c r="VJ14"/>
  <c r="VI14"/>
  <c r="UV15"/>
  <c r="UW15"/>
  <c r="UX15"/>
  <c r="UY15"/>
  <c r="UV16"/>
  <c r="UW16"/>
  <c r="UX16"/>
  <c r="UY16"/>
  <c r="UV17"/>
  <c r="UW17"/>
  <c r="UX17"/>
  <c r="UY17"/>
  <c r="UV20"/>
  <c r="UW20"/>
  <c r="UX20"/>
  <c r="UY20"/>
  <c r="UV21"/>
  <c r="UW21"/>
  <c r="UX21"/>
  <c r="UY21"/>
  <c r="UV22"/>
  <c r="UW22"/>
  <c r="UX22"/>
  <c r="UY22"/>
  <c r="UV23"/>
  <c r="UW23"/>
  <c r="UX23"/>
  <c r="UY23"/>
  <c r="UV24"/>
  <c r="UW24"/>
  <c r="UX24"/>
  <c r="UY24"/>
  <c r="UV28"/>
  <c r="UW28"/>
  <c r="UX28"/>
  <c r="UY28"/>
  <c r="UV30"/>
  <c r="UW30"/>
  <c r="UX30"/>
  <c r="UY30"/>
  <c r="UV31"/>
  <c r="UW31"/>
  <c r="UX31"/>
  <c r="UY31"/>
  <c r="UV32"/>
  <c r="UW32"/>
  <c r="UX32"/>
  <c r="UY32"/>
  <c r="UV37"/>
  <c r="UW37"/>
  <c r="UX37"/>
  <c r="UY37"/>
  <c r="UV38"/>
  <c r="UW38"/>
  <c r="UX38"/>
  <c r="UY38"/>
  <c r="UV39"/>
  <c r="UW39"/>
  <c r="UX39"/>
  <c r="UY39"/>
  <c r="UV40"/>
  <c r="UW40"/>
  <c r="UX40"/>
  <c r="UY40"/>
  <c r="UV41"/>
  <c r="UW41"/>
  <c r="UX41"/>
  <c r="UY41"/>
  <c r="UV42"/>
  <c r="UW42"/>
  <c r="UX42"/>
  <c r="UY42"/>
  <c r="UV44"/>
  <c r="UW44"/>
  <c r="UX44"/>
  <c r="UY44"/>
  <c r="UV45"/>
  <c r="UW45"/>
  <c r="UX45"/>
  <c r="UY45"/>
  <c r="UV46"/>
  <c r="UW46"/>
  <c r="UX46"/>
  <c r="UY46"/>
  <c r="UV49"/>
  <c r="UW49"/>
  <c r="UX49"/>
  <c r="UY49"/>
  <c r="UV52"/>
  <c r="UW52"/>
  <c r="UX52"/>
  <c r="UY52"/>
  <c r="UV55"/>
  <c r="UW55"/>
  <c r="UX55"/>
  <c r="UY55"/>
  <c r="UV59"/>
  <c r="UW59"/>
  <c r="UX59"/>
  <c r="UY59"/>
  <c r="UV60"/>
  <c r="UW60"/>
  <c r="UX60"/>
  <c r="UY60"/>
  <c r="UV61"/>
  <c r="UW61"/>
  <c r="UX61"/>
  <c r="UY61"/>
  <c r="UV62"/>
  <c r="UW62"/>
  <c r="UX62"/>
  <c r="UY62"/>
  <c r="UV63"/>
  <c r="UW63"/>
  <c r="UX63"/>
  <c r="UY63"/>
  <c r="UV64"/>
  <c r="UW64"/>
  <c r="UX64"/>
  <c r="UY64"/>
  <c r="UV65"/>
  <c r="UW65"/>
  <c r="UX65"/>
  <c r="UY65"/>
  <c r="UV67"/>
  <c r="UW67"/>
  <c r="UX67"/>
  <c r="UY67"/>
  <c r="UV68"/>
  <c r="UW68"/>
  <c r="UX68"/>
  <c r="UY68"/>
  <c r="UV69"/>
  <c r="UW69"/>
  <c r="UX69"/>
  <c r="UY69"/>
  <c r="UV73"/>
  <c r="UW73"/>
  <c r="UX73"/>
  <c r="UY73"/>
  <c r="UV74"/>
  <c r="UW74"/>
  <c r="UX74"/>
  <c r="UY74"/>
  <c r="UV75"/>
  <c r="UW75"/>
  <c r="UX75"/>
  <c r="UY75"/>
  <c r="UV76"/>
  <c r="UW76"/>
  <c r="UX76"/>
  <c r="UY76"/>
  <c r="UV79"/>
  <c r="UW79"/>
  <c r="UX79"/>
  <c r="UY79"/>
  <c r="UV80"/>
  <c r="UW80"/>
  <c r="UX80"/>
  <c r="UY80"/>
  <c r="UV81"/>
  <c r="UW81"/>
  <c r="UX81"/>
  <c r="UY81"/>
  <c r="UV82"/>
  <c r="UW82"/>
  <c r="UX82"/>
  <c r="UY82"/>
  <c r="UV85"/>
  <c r="UW85"/>
  <c r="UX85"/>
  <c r="UY85"/>
  <c r="UV87"/>
  <c r="UW87"/>
  <c r="UX87"/>
  <c r="UY87"/>
  <c r="UV88"/>
  <c r="UW88"/>
  <c r="UX88"/>
  <c r="UY88"/>
  <c r="UV89"/>
  <c r="UW89"/>
  <c r="UX89"/>
  <c r="UY89"/>
  <c r="UV91"/>
  <c r="UW91"/>
  <c r="UX91"/>
  <c r="UY91"/>
  <c r="UV92"/>
  <c r="UW92"/>
  <c r="UX92"/>
  <c r="UY92"/>
  <c r="UV93"/>
  <c r="UW93"/>
  <c r="UX93"/>
  <c r="UY93"/>
  <c r="UV94"/>
  <c r="UW94"/>
  <c r="UX94"/>
  <c r="UY94"/>
  <c r="UV96"/>
  <c r="UW96"/>
  <c r="UX96"/>
  <c r="UY96"/>
  <c r="UV100"/>
  <c r="UW100"/>
  <c r="UX100"/>
  <c r="UY100"/>
  <c r="UV101"/>
  <c r="UW101"/>
  <c r="UX101"/>
  <c r="UY101"/>
  <c r="UV103"/>
  <c r="UW103"/>
  <c r="UX103"/>
  <c r="UY103"/>
  <c r="UV105"/>
  <c r="UW105"/>
  <c r="UX105"/>
  <c r="UY105"/>
  <c r="UV106"/>
  <c r="UW106"/>
  <c r="UX106"/>
  <c r="UY106"/>
  <c r="UV114"/>
  <c r="UW114"/>
  <c r="UX114"/>
  <c r="UY114"/>
  <c r="UV115"/>
  <c r="UW115"/>
  <c r="UX115"/>
  <c r="UY115"/>
  <c r="UV116"/>
  <c r="UW116"/>
  <c r="UX116"/>
  <c r="UY116"/>
  <c r="UV119"/>
  <c r="UW119"/>
  <c r="UX119"/>
  <c r="UY119"/>
  <c r="UV120"/>
  <c r="UZ120" s="1"/>
  <c r="UW120"/>
  <c r="UX120"/>
  <c r="UY120"/>
  <c r="UY14"/>
  <c r="UX14"/>
  <c r="UW14"/>
  <c r="UV14"/>
  <c r="UI15"/>
  <c r="UJ15"/>
  <c r="UK15"/>
  <c r="UL15"/>
  <c r="UI16"/>
  <c r="UJ16"/>
  <c r="UK16"/>
  <c r="UL16"/>
  <c r="UI17"/>
  <c r="UJ17"/>
  <c r="UK17"/>
  <c r="UL17"/>
  <c r="UI20"/>
  <c r="UJ20"/>
  <c r="UK20"/>
  <c r="UL20"/>
  <c r="UI21"/>
  <c r="UJ21"/>
  <c r="UK21"/>
  <c r="UL21"/>
  <c r="UI22"/>
  <c r="UJ22"/>
  <c r="UK22"/>
  <c r="UL22"/>
  <c r="UI23"/>
  <c r="UJ23"/>
  <c r="UK23"/>
  <c r="UL23"/>
  <c r="UI24"/>
  <c r="UJ24"/>
  <c r="UK24"/>
  <c r="UL24"/>
  <c r="UI28"/>
  <c r="UJ28"/>
  <c r="UK28"/>
  <c r="UL28"/>
  <c r="UI30"/>
  <c r="UJ30"/>
  <c r="UK30"/>
  <c r="UL30"/>
  <c r="UI31"/>
  <c r="UJ31"/>
  <c r="UK31"/>
  <c r="UL31"/>
  <c r="UI32"/>
  <c r="UJ32"/>
  <c r="UK32"/>
  <c r="UL32"/>
  <c r="UI37"/>
  <c r="UJ37"/>
  <c r="UK37"/>
  <c r="UL37"/>
  <c r="UI38"/>
  <c r="UJ38"/>
  <c r="UK38"/>
  <c r="UL38"/>
  <c r="UI39"/>
  <c r="UJ39"/>
  <c r="UK39"/>
  <c r="UL39"/>
  <c r="UI40"/>
  <c r="UJ40"/>
  <c r="UK40"/>
  <c r="UL40"/>
  <c r="UI41"/>
  <c r="UJ41"/>
  <c r="UK41"/>
  <c r="UL41"/>
  <c r="UI42"/>
  <c r="UJ42"/>
  <c r="UK42"/>
  <c r="UL42"/>
  <c r="UI44"/>
  <c r="UJ44"/>
  <c r="UK44"/>
  <c r="UL44"/>
  <c r="UI45"/>
  <c r="UJ45"/>
  <c r="UK45"/>
  <c r="UL45"/>
  <c r="UI46"/>
  <c r="UJ46"/>
  <c r="UK46"/>
  <c r="UL46"/>
  <c r="UI49"/>
  <c r="UJ49"/>
  <c r="UK49"/>
  <c r="UL49"/>
  <c r="UI52"/>
  <c r="UJ52"/>
  <c r="UK52"/>
  <c r="UL52"/>
  <c r="UI55"/>
  <c r="UJ55"/>
  <c r="UK55"/>
  <c r="UL55"/>
  <c r="UI59"/>
  <c r="UJ59"/>
  <c r="UK59"/>
  <c r="UL59"/>
  <c r="UI60"/>
  <c r="UJ60"/>
  <c r="UK60"/>
  <c r="UL60"/>
  <c r="UI61"/>
  <c r="UJ61"/>
  <c r="UK61"/>
  <c r="UL61"/>
  <c r="UI62"/>
  <c r="UJ62"/>
  <c r="UK62"/>
  <c r="UL62"/>
  <c r="UI63"/>
  <c r="UJ63"/>
  <c r="UK63"/>
  <c r="UL63"/>
  <c r="UI64"/>
  <c r="UJ64"/>
  <c r="UK64"/>
  <c r="UL64"/>
  <c r="UI65"/>
  <c r="UJ65"/>
  <c r="UK65"/>
  <c r="UL65"/>
  <c r="UI67"/>
  <c r="UJ67"/>
  <c r="UK67"/>
  <c r="UL67"/>
  <c r="UI68"/>
  <c r="UJ68"/>
  <c r="UK68"/>
  <c r="UL68"/>
  <c r="UI69"/>
  <c r="UJ69"/>
  <c r="UK69"/>
  <c r="UL69"/>
  <c r="UI73"/>
  <c r="UJ73"/>
  <c r="UK73"/>
  <c r="UL73"/>
  <c r="UI74"/>
  <c r="UJ74"/>
  <c r="UK74"/>
  <c r="UL74"/>
  <c r="UI75"/>
  <c r="UJ75"/>
  <c r="UK75"/>
  <c r="UL75"/>
  <c r="UI76"/>
  <c r="UJ76"/>
  <c r="UK76"/>
  <c r="UL76"/>
  <c r="UI79"/>
  <c r="UJ79"/>
  <c r="UK79"/>
  <c r="UL79"/>
  <c r="UI80"/>
  <c r="UJ80"/>
  <c r="UK80"/>
  <c r="UL80"/>
  <c r="UI81"/>
  <c r="UJ81"/>
  <c r="UK81"/>
  <c r="UL81"/>
  <c r="UI82"/>
  <c r="UJ82"/>
  <c r="UK82"/>
  <c r="UL82"/>
  <c r="UI85"/>
  <c r="UJ85"/>
  <c r="UK85"/>
  <c r="UL85"/>
  <c r="UI87"/>
  <c r="UJ87"/>
  <c r="UK87"/>
  <c r="UL87"/>
  <c r="UI88"/>
  <c r="UJ88"/>
  <c r="UK88"/>
  <c r="UL88"/>
  <c r="UI89"/>
  <c r="UJ89"/>
  <c r="UK89"/>
  <c r="UL89"/>
  <c r="UI91"/>
  <c r="UJ91"/>
  <c r="UK91"/>
  <c r="UL91"/>
  <c r="UI92"/>
  <c r="UJ92"/>
  <c r="UK92"/>
  <c r="UL92"/>
  <c r="UI93"/>
  <c r="UJ93"/>
  <c r="UK93"/>
  <c r="UL93"/>
  <c r="UI94"/>
  <c r="UJ94"/>
  <c r="UK94"/>
  <c r="UL94"/>
  <c r="UI96"/>
  <c r="UJ96"/>
  <c r="UK96"/>
  <c r="UL96"/>
  <c r="UI100"/>
  <c r="UJ100"/>
  <c r="UK100"/>
  <c r="UL100"/>
  <c r="UI101"/>
  <c r="UJ101"/>
  <c r="UK101"/>
  <c r="UL101"/>
  <c r="UI103"/>
  <c r="UJ103"/>
  <c r="UK103"/>
  <c r="UL103"/>
  <c r="UI105"/>
  <c r="UJ105"/>
  <c r="UK105"/>
  <c r="UL105"/>
  <c r="UI106"/>
  <c r="UJ106"/>
  <c r="UK106"/>
  <c r="UL106"/>
  <c r="UI114"/>
  <c r="UJ114"/>
  <c r="UK114"/>
  <c r="UL114"/>
  <c r="UI115"/>
  <c r="UJ115"/>
  <c r="UK115"/>
  <c r="UL115"/>
  <c r="UI116"/>
  <c r="UJ116"/>
  <c r="UK116"/>
  <c r="UL116"/>
  <c r="UI119"/>
  <c r="UJ119"/>
  <c r="UK119"/>
  <c r="UL119"/>
  <c r="UI120"/>
  <c r="UM120" s="1"/>
  <c r="UJ120"/>
  <c r="UK120"/>
  <c r="UL120"/>
  <c r="UL14"/>
  <c r="UK14"/>
  <c r="UJ14"/>
  <c r="UI14"/>
  <c r="TZ120"/>
  <c r="TY14"/>
  <c r="TX14"/>
  <c r="TW14"/>
  <c r="TV14"/>
  <c r="TI15"/>
  <c r="TJ15"/>
  <c r="TK15"/>
  <c r="TL15"/>
  <c r="TI16"/>
  <c r="TJ16"/>
  <c r="TK16"/>
  <c r="TL16"/>
  <c r="TI17"/>
  <c r="TJ17"/>
  <c r="TK17"/>
  <c r="TL17"/>
  <c r="TI20"/>
  <c r="TJ20"/>
  <c r="TK20"/>
  <c r="TL20"/>
  <c r="TI21"/>
  <c r="TJ21"/>
  <c r="TK21"/>
  <c r="TL21"/>
  <c r="TI22"/>
  <c r="TJ22"/>
  <c r="TK22"/>
  <c r="TL22"/>
  <c r="TI23"/>
  <c r="TJ23"/>
  <c r="TK23"/>
  <c r="TL23"/>
  <c r="TI24"/>
  <c r="TJ24"/>
  <c r="TK24"/>
  <c r="TL24"/>
  <c r="TI28"/>
  <c r="TJ28"/>
  <c r="TK28"/>
  <c r="TL28"/>
  <c r="TI30"/>
  <c r="TJ30"/>
  <c r="TK30"/>
  <c r="TL30"/>
  <c r="TI31"/>
  <c r="TJ31"/>
  <c r="TK31"/>
  <c r="TL31"/>
  <c r="TI32"/>
  <c r="TJ32"/>
  <c r="TK32"/>
  <c r="TL32"/>
  <c r="TI37"/>
  <c r="TJ37"/>
  <c r="TK37"/>
  <c r="TL37"/>
  <c r="TI38"/>
  <c r="TJ38"/>
  <c r="TK38"/>
  <c r="TL38"/>
  <c r="TI39"/>
  <c r="TJ39"/>
  <c r="TK39"/>
  <c r="TL39"/>
  <c r="TI40"/>
  <c r="TJ40"/>
  <c r="TK40"/>
  <c r="TL40"/>
  <c r="TI41"/>
  <c r="TJ41"/>
  <c r="TK41"/>
  <c r="TL41"/>
  <c r="TI42"/>
  <c r="TJ42"/>
  <c r="TK42"/>
  <c r="TL42"/>
  <c r="TI44"/>
  <c r="TJ44"/>
  <c r="TK44"/>
  <c r="TL44"/>
  <c r="TI45"/>
  <c r="TJ45"/>
  <c r="TK45"/>
  <c r="TL45"/>
  <c r="TI46"/>
  <c r="TJ46"/>
  <c r="TK46"/>
  <c r="TL46"/>
  <c r="TI49"/>
  <c r="TJ49"/>
  <c r="TK49"/>
  <c r="TL49"/>
  <c r="TI52"/>
  <c r="TJ52"/>
  <c r="TK52"/>
  <c r="TL52"/>
  <c r="TI55"/>
  <c r="TJ55"/>
  <c r="TK55"/>
  <c r="TL55"/>
  <c r="TI59"/>
  <c r="TJ59"/>
  <c r="TK59"/>
  <c r="TL59"/>
  <c r="TI60"/>
  <c r="TJ60"/>
  <c r="TK60"/>
  <c r="TL60"/>
  <c r="TI61"/>
  <c r="TJ61"/>
  <c r="TK61"/>
  <c r="TL61"/>
  <c r="TI62"/>
  <c r="TJ62"/>
  <c r="TK62"/>
  <c r="TL62"/>
  <c r="TI63"/>
  <c r="TJ63"/>
  <c r="TK63"/>
  <c r="TL63"/>
  <c r="TI64"/>
  <c r="TJ64"/>
  <c r="TK64"/>
  <c r="TL64"/>
  <c r="TI65"/>
  <c r="TJ65"/>
  <c r="TK65"/>
  <c r="TL65"/>
  <c r="TI67"/>
  <c r="TJ67"/>
  <c r="TK67"/>
  <c r="TL67"/>
  <c r="TI68"/>
  <c r="TJ68"/>
  <c r="TK68"/>
  <c r="TL68"/>
  <c r="TI69"/>
  <c r="TJ69"/>
  <c r="TK69"/>
  <c r="TL69"/>
  <c r="TI73"/>
  <c r="TJ73"/>
  <c r="TK73"/>
  <c r="TL73"/>
  <c r="TI74"/>
  <c r="TJ74"/>
  <c r="TK74"/>
  <c r="TL74"/>
  <c r="TI75"/>
  <c r="TJ75"/>
  <c r="TK75"/>
  <c r="TL75"/>
  <c r="TI76"/>
  <c r="TJ76"/>
  <c r="TK76"/>
  <c r="TL76"/>
  <c r="TI79"/>
  <c r="TJ79"/>
  <c r="TK79"/>
  <c r="TL79"/>
  <c r="TI80"/>
  <c r="TJ80"/>
  <c r="TK80"/>
  <c r="TL80"/>
  <c r="TI81"/>
  <c r="TJ81"/>
  <c r="TK81"/>
  <c r="TL81"/>
  <c r="TI82"/>
  <c r="TJ82"/>
  <c r="TK82"/>
  <c r="TL82"/>
  <c r="TI85"/>
  <c r="TJ85"/>
  <c r="TK85"/>
  <c r="TL85"/>
  <c r="TI87"/>
  <c r="TJ87"/>
  <c r="TK87"/>
  <c r="TL87"/>
  <c r="TI88"/>
  <c r="TJ88"/>
  <c r="TK88"/>
  <c r="TL88"/>
  <c r="TI89"/>
  <c r="TJ89"/>
  <c r="TK89"/>
  <c r="TL89"/>
  <c r="TI91"/>
  <c r="TJ91"/>
  <c r="TK91"/>
  <c r="TL91"/>
  <c r="TI92"/>
  <c r="TJ92"/>
  <c r="TK92"/>
  <c r="TL92"/>
  <c r="TI93"/>
  <c r="TJ93"/>
  <c r="TK93"/>
  <c r="TL93"/>
  <c r="TI94"/>
  <c r="TJ94"/>
  <c r="TK94"/>
  <c r="TL94"/>
  <c r="TI96"/>
  <c r="TJ96"/>
  <c r="TK96"/>
  <c r="TL96"/>
  <c r="TI100"/>
  <c r="TJ100"/>
  <c r="TK100"/>
  <c r="TL100"/>
  <c r="TI101"/>
  <c r="TJ101"/>
  <c r="TK101"/>
  <c r="TL101"/>
  <c r="TI103"/>
  <c r="TJ103"/>
  <c r="TK103"/>
  <c r="TL103"/>
  <c r="TI105"/>
  <c r="TJ105"/>
  <c r="TK105"/>
  <c r="TL105"/>
  <c r="TI106"/>
  <c r="TJ106"/>
  <c r="TK106"/>
  <c r="TL106"/>
  <c r="TI114"/>
  <c r="TJ114"/>
  <c r="TK114"/>
  <c r="TL114"/>
  <c r="TI115"/>
  <c r="TJ115"/>
  <c r="TK115"/>
  <c r="TL115"/>
  <c r="TI116"/>
  <c r="TJ116"/>
  <c r="TK116"/>
  <c r="TL116"/>
  <c r="TI119"/>
  <c r="TJ119"/>
  <c r="TK119"/>
  <c r="TL119"/>
  <c r="TI120"/>
  <c r="TM120" s="1"/>
  <c r="TJ120"/>
  <c r="TK120"/>
  <c r="TL120"/>
  <c r="TL14"/>
  <c r="TK14"/>
  <c r="TJ14"/>
  <c r="TI14"/>
  <c r="SV15"/>
  <c r="SW15"/>
  <c r="SX15"/>
  <c r="SY15"/>
  <c r="SV16"/>
  <c r="SW16"/>
  <c r="SX16"/>
  <c r="SY16"/>
  <c r="SV17"/>
  <c r="SW17"/>
  <c r="SX17"/>
  <c r="SY17"/>
  <c r="SV20"/>
  <c r="SW20"/>
  <c r="SX20"/>
  <c r="SY20"/>
  <c r="SV21"/>
  <c r="SW21"/>
  <c r="SX21"/>
  <c r="SY21"/>
  <c r="SV22"/>
  <c r="SW22"/>
  <c r="SX22"/>
  <c r="SY22"/>
  <c r="SV23"/>
  <c r="SW23"/>
  <c r="SX23"/>
  <c r="SY23"/>
  <c r="SV24"/>
  <c r="SW24"/>
  <c r="SX24"/>
  <c r="SY24"/>
  <c r="SV28"/>
  <c r="SW28"/>
  <c r="SX28"/>
  <c r="SY28"/>
  <c r="SV30"/>
  <c r="SW30"/>
  <c r="SX30"/>
  <c r="SY30"/>
  <c r="SV31"/>
  <c r="SW31"/>
  <c r="SX31"/>
  <c r="SY31"/>
  <c r="SV32"/>
  <c r="SW32"/>
  <c r="SX32"/>
  <c r="SY32"/>
  <c r="SV37"/>
  <c r="SW37"/>
  <c r="SX37"/>
  <c r="SY37"/>
  <c r="SV38"/>
  <c r="SW38"/>
  <c r="SX38"/>
  <c r="SY38"/>
  <c r="SV39"/>
  <c r="SW39"/>
  <c r="SX39"/>
  <c r="SY39"/>
  <c r="SV40"/>
  <c r="SW40"/>
  <c r="SX40"/>
  <c r="SY40"/>
  <c r="SV41"/>
  <c r="SW41"/>
  <c r="SX41"/>
  <c r="SY41"/>
  <c r="SV42"/>
  <c r="SW42"/>
  <c r="SX42"/>
  <c r="SY42"/>
  <c r="SV44"/>
  <c r="SW44"/>
  <c r="SX44"/>
  <c r="SY44"/>
  <c r="SV45"/>
  <c r="SW45"/>
  <c r="SX45"/>
  <c r="SY45"/>
  <c r="SV46"/>
  <c r="SW46"/>
  <c r="SX46"/>
  <c r="SY46"/>
  <c r="SV49"/>
  <c r="SW49"/>
  <c r="SX49"/>
  <c r="SY49"/>
  <c r="SV52"/>
  <c r="SW52"/>
  <c r="SX52"/>
  <c r="SY52"/>
  <c r="SV55"/>
  <c r="SW55"/>
  <c r="SX55"/>
  <c r="SY55"/>
  <c r="SV59"/>
  <c r="SW59"/>
  <c r="SX59"/>
  <c r="SY59"/>
  <c r="SV60"/>
  <c r="SW60"/>
  <c r="SX60"/>
  <c r="SY60"/>
  <c r="SV61"/>
  <c r="SW61"/>
  <c r="SX61"/>
  <c r="SY61"/>
  <c r="SV62"/>
  <c r="SW62"/>
  <c r="SX62"/>
  <c r="SY62"/>
  <c r="SV63"/>
  <c r="SW63"/>
  <c r="SX63"/>
  <c r="SY63"/>
  <c r="SV64"/>
  <c r="SW64"/>
  <c r="SX64"/>
  <c r="SY64"/>
  <c r="SV65"/>
  <c r="SW65"/>
  <c r="SX65"/>
  <c r="SY65"/>
  <c r="SV67"/>
  <c r="SW67"/>
  <c r="SX67"/>
  <c r="SY67"/>
  <c r="SV68"/>
  <c r="SW68"/>
  <c r="SX68"/>
  <c r="SY68"/>
  <c r="SV69"/>
  <c r="SW69"/>
  <c r="SX69"/>
  <c r="SY69"/>
  <c r="SV73"/>
  <c r="SW73"/>
  <c r="SX73"/>
  <c r="SY73"/>
  <c r="SV74"/>
  <c r="SW74"/>
  <c r="SX74"/>
  <c r="SY74"/>
  <c r="SV75"/>
  <c r="SW75"/>
  <c r="SX75"/>
  <c r="SY75"/>
  <c r="SV76"/>
  <c r="SW76"/>
  <c r="SX76"/>
  <c r="SY76"/>
  <c r="SV79"/>
  <c r="SW79"/>
  <c r="SX79"/>
  <c r="SY79"/>
  <c r="SV80"/>
  <c r="SW80"/>
  <c r="SX80"/>
  <c r="SY80"/>
  <c r="SV81"/>
  <c r="SW81"/>
  <c r="SX81"/>
  <c r="SY81"/>
  <c r="SV82"/>
  <c r="SW82"/>
  <c r="SX82"/>
  <c r="SY82"/>
  <c r="SV85"/>
  <c r="SW85"/>
  <c r="SX85"/>
  <c r="SY85"/>
  <c r="SV87"/>
  <c r="SW87"/>
  <c r="SX87"/>
  <c r="SY87"/>
  <c r="SV88"/>
  <c r="SW88"/>
  <c r="SX88"/>
  <c r="SY88"/>
  <c r="SV89"/>
  <c r="SW89"/>
  <c r="SX89"/>
  <c r="SY89"/>
  <c r="SV91"/>
  <c r="SW91"/>
  <c r="SX91"/>
  <c r="SY91"/>
  <c r="SV92"/>
  <c r="SW92"/>
  <c r="SX92"/>
  <c r="SY92"/>
  <c r="SV93"/>
  <c r="SW93"/>
  <c r="SX93"/>
  <c r="SY93"/>
  <c r="SV94"/>
  <c r="SW94"/>
  <c r="SX94"/>
  <c r="SY94"/>
  <c r="SV96"/>
  <c r="SW96"/>
  <c r="SX96"/>
  <c r="SY96"/>
  <c r="SV100"/>
  <c r="SW100"/>
  <c r="SX100"/>
  <c r="SY100"/>
  <c r="SV101"/>
  <c r="SW101"/>
  <c r="SX101"/>
  <c r="SY101"/>
  <c r="SV103"/>
  <c r="SW103"/>
  <c r="SX103"/>
  <c r="SY103"/>
  <c r="SV105"/>
  <c r="SW105"/>
  <c r="SX105"/>
  <c r="SY105"/>
  <c r="SV106"/>
  <c r="SW106"/>
  <c r="SX106"/>
  <c r="SY106"/>
  <c r="SV114"/>
  <c r="SW114"/>
  <c r="SX114"/>
  <c r="SY114"/>
  <c r="SV115"/>
  <c r="SW115"/>
  <c r="SX115"/>
  <c r="SY115"/>
  <c r="SV116"/>
  <c r="SW116"/>
  <c r="SX116"/>
  <c r="SY116"/>
  <c r="SV119"/>
  <c r="SW119"/>
  <c r="SX119"/>
  <c r="SY119"/>
  <c r="SV120"/>
  <c r="SZ120" s="1"/>
  <c r="SW120"/>
  <c r="SX120"/>
  <c r="SY120"/>
  <c r="SY14"/>
  <c r="SX14"/>
  <c r="SW14"/>
  <c r="SV14"/>
  <c r="SI15"/>
  <c r="SJ15"/>
  <c r="SK15"/>
  <c r="SL15"/>
  <c r="SI16"/>
  <c r="SJ16"/>
  <c r="SK16"/>
  <c r="SL16"/>
  <c r="SI17"/>
  <c r="SJ17"/>
  <c r="SK17"/>
  <c r="SL17"/>
  <c r="SI20"/>
  <c r="SJ20"/>
  <c r="SK20"/>
  <c r="SL20"/>
  <c r="SI21"/>
  <c r="SJ21"/>
  <c r="SK21"/>
  <c r="SL21"/>
  <c r="SI22"/>
  <c r="SJ22"/>
  <c r="SK22"/>
  <c r="SL22"/>
  <c r="SI23"/>
  <c r="SJ23"/>
  <c r="SK23"/>
  <c r="SL23"/>
  <c r="SI24"/>
  <c r="SJ24"/>
  <c r="SK24"/>
  <c r="SL24"/>
  <c r="SI28"/>
  <c r="SJ28"/>
  <c r="SK28"/>
  <c r="SL28"/>
  <c r="SI30"/>
  <c r="SJ30"/>
  <c r="SK30"/>
  <c r="SL30"/>
  <c r="SI31"/>
  <c r="SJ31"/>
  <c r="SK31"/>
  <c r="SL31"/>
  <c r="SI32"/>
  <c r="SJ32"/>
  <c r="SK32"/>
  <c r="SL32"/>
  <c r="SI37"/>
  <c r="SJ37"/>
  <c r="SK37"/>
  <c r="SL37"/>
  <c r="SI38"/>
  <c r="SJ38"/>
  <c r="SK38"/>
  <c r="SL38"/>
  <c r="SI39"/>
  <c r="SJ39"/>
  <c r="SK39"/>
  <c r="SL39"/>
  <c r="SI40"/>
  <c r="SJ40"/>
  <c r="SK40"/>
  <c r="SL40"/>
  <c r="SI41"/>
  <c r="SJ41"/>
  <c r="SK41"/>
  <c r="SL41"/>
  <c r="SI42"/>
  <c r="SJ42"/>
  <c r="SK42"/>
  <c r="SL42"/>
  <c r="SI44"/>
  <c r="SJ44"/>
  <c r="SK44"/>
  <c r="SL44"/>
  <c r="SI45"/>
  <c r="SJ45"/>
  <c r="SK45"/>
  <c r="SL45"/>
  <c r="SI46"/>
  <c r="SJ46"/>
  <c r="SK46"/>
  <c r="SL46"/>
  <c r="SI49"/>
  <c r="SJ49"/>
  <c r="SK49"/>
  <c r="SL49"/>
  <c r="SI52"/>
  <c r="SJ52"/>
  <c r="SK52"/>
  <c r="SL52"/>
  <c r="SI55"/>
  <c r="SJ55"/>
  <c r="SK55"/>
  <c r="SL55"/>
  <c r="SI59"/>
  <c r="SJ59"/>
  <c r="SK59"/>
  <c r="SL59"/>
  <c r="SI60"/>
  <c r="SJ60"/>
  <c r="SK60"/>
  <c r="SL60"/>
  <c r="SI61"/>
  <c r="SJ61"/>
  <c r="SK61"/>
  <c r="SL61"/>
  <c r="SI62"/>
  <c r="SJ62"/>
  <c r="SK62"/>
  <c r="SL62"/>
  <c r="SI63"/>
  <c r="SJ63"/>
  <c r="SK63"/>
  <c r="SL63"/>
  <c r="SI64"/>
  <c r="SJ64"/>
  <c r="SK64"/>
  <c r="SL64"/>
  <c r="SI65"/>
  <c r="SJ65"/>
  <c r="SK65"/>
  <c r="SL65"/>
  <c r="SI67"/>
  <c r="SJ67"/>
  <c r="SK67"/>
  <c r="SL67"/>
  <c r="SI68"/>
  <c r="SJ68"/>
  <c r="SK68"/>
  <c r="SL68"/>
  <c r="SI69"/>
  <c r="SJ69"/>
  <c r="SK69"/>
  <c r="SL69"/>
  <c r="SI73"/>
  <c r="SJ73"/>
  <c r="SK73"/>
  <c r="SL73"/>
  <c r="SI74"/>
  <c r="SJ74"/>
  <c r="SK74"/>
  <c r="SL74"/>
  <c r="SI75"/>
  <c r="SJ75"/>
  <c r="SK75"/>
  <c r="SL75"/>
  <c r="SI76"/>
  <c r="SJ76"/>
  <c r="SK76"/>
  <c r="SL76"/>
  <c r="SI79"/>
  <c r="SJ79"/>
  <c r="SK79"/>
  <c r="SL79"/>
  <c r="SI80"/>
  <c r="SJ80"/>
  <c r="SK80"/>
  <c r="SL80"/>
  <c r="SI81"/>
  <c r="SJ81"/>
  <c r="SK81"/>
  <c r="SL81"/>
  <c r="SI82"/>
  <c r="SJ82"/>
  <c r="SK82"/>
  <c r="SL82"/>
  <c r="SI85"/>
  <c r="SJ85"/>
  <c r="SK85"/>
  <c r="SL85"/>
  <c r="SI87"/>
  <c r="SJ87"/>
  <c r="SK87"/>
  <c r="SL87"/>
  <c r="SI88"/>
  <c r="SJ88"/>
  <c r="SK88"/>
  <c r="SL88"/>
  <c r="SI89"/>
  <c r="SJ89"/>
  <c r="SK89"/>
  <c r="SL89"/>
  <c r="SI91"/>
  <c r="SJ91"/>
  <c r="SK91"/>
  <c r="SL91"/>
  <c r="SI92"/>
  <c r="SJ92"/>
  <c r="SK92"/>
  <c r="SL92"/>
  <c r="SI93"/>
  <c r="SJ93"/>
  <c r="SK93"/>
  <c r="SL93"/>
  <c r="SI94"/>
  <c r="SJ94"/>
  <c r="SK94"/>
  <c r="SL94"/>
  <c r="SI96"/>
  <c r="SJ96"/>
  <c r="SK96"/>
  <c r="SL96"/>
  <c r="SI100"/>
  <c r="SJ100"/>
  <c r="SK100"/>
  <c r="SL100"/>
  <c r="SI101"/>
  <c r="SJ101"/>
  <c r="SK101"/>
  <c r="SL101"/>
  <c r="SI103"/>
  <c r="SJ103"/>
  <c r="SK103"/>
  <c r="SL103"/>
  <c r="SI105"/>
  <c r="SJ105"/>
  <c r="SK105"/>
  <c r="SL105"/>
  <c r="SI106"/>
  <c r="SJ106"/>
  <c r="SK106"/>
  <c r="SL106"/>
  <c r="SI114"/>
  <c r="SJ114"/>
  <c r="SK114"/>
  <c r="SL114"/>
  <c r="SI115"/>
  <c r="SJ115"/>
  <c r="SK115"/>
  <c r="SL115"/>
  <c r="SI116"/>
  <c r="SJ116"/>
  <c r="SK116"/>
  <c r="SL116"/>
  <c r="SI119"/>
  <c r="SJ119"/>
  <c r="SK119"/>
  <c r="SL119"/>
  <c r="SI120"/>
  <c r="SM120" s="1"/>
  <c r="SJ120"/>
  <c r="SK120"/>
  <c r="SL120"/>
  <c r="SL14"/>
  <c r="SK14"/>
  <c r="SJ14"/>
  <c r="SI14"/>
  <c r="RV15"/>
  <c r="RW15"/>
  <c r="RX15"/>
  <c r="RY15"/>
  <c r="RV16"/>
  <c r="RW16"/>
  <c r="RX16"/>
  <c r="RY16"/>
  <c r="RV17"/>
  <c r="RW17"/>
  <c r="RX17"/>
  <c r="RY17"/>
  <c r="RV20"/>
  <c r="RW20"/>
  <c r="RX20"/>
  <c r="RY20"/>
  <c r="RV21"/>
  <c r="RW21"/>
  <c r="RX21"/>
  <c r="RY21"/>
  <c r="RV22"/>
  <c r="RW22"/>
  <c r="RX22"/>
  <c r="RY22"/>
  <c r="RV23"/>
  <c r="RW23"/>
  <c r="RX23"/>
  <c r="RY23"/>
  <c r="RV24"/>
  <c r="RW24"/>
  <c r="RX24"/>
  <c r="RY24"/>
  <c r="RV28"/>
  <c r="RW28"/>
  <c r="RX28"/>
  <c r="RY28"/>
  <c r="RV30"/>
  <c r="RW30"/>
  <c r="RX30"/>
  <c r="RY30"/>
  <c r="RV31"/>
  <c r="RW31"/>
  <c r="RX31"/>
  <c r="RY31"/>
  <c r="RV32"/>
  <c r="RW32"/>
  <c r="RX32"/>
  <c r="RY32"/>
  <c r="RV37"/>
  <c r="RW37"/>
  <c r="RX37"/>
  <c r="RY37"/>
  <c r="RV38"/>
  <c r="RW38"/>
  <c r="RX38"/>
  <c r="RY38"/>
  <c r="RV39"/>
  <c r="RW39"/>
  <c r="RX39"/>
  <c r="RY39"/>
  <c r="RV40"/>
  <c r="RW40"/>
  <c r="RX40"/>
  <c r="RY40"/>
  <c r="RV41"/>
  <c r="RW41"/>
  <c r="RX41"/>
  <c r="RY41"/>
  <c r="RV42"/>
  <c r="RW42"/>
  <c r="RX42"/>
  <c r="RY42"/>
  <c r="RV44"/>
  <c r="RW44"/>
  <c r="RX44"/>
  <c r="RY44"/>
  <c r="RV45"/>
  <c r="RW45"/>
  <c r="RX45"/>
  <c r="RY45"/>
  <c r="RV46"/>
  <c r="RW46"/>
  <c r="RX46"/>
  <c r="RY46"/>
  <c r="RV49"/>
  <c r="RW49"/>
  <c r="RX49"/>
  <c r="RY49"/>
  <c r="RV52"/>
  <c r="RW52"/>
  <c r="RX52"/>
  <c r="RY52"/>
  <c r="RV55"/>
  <c r="RW55"/>
  <c r="RX55"/>
  <c r="RY55"/>
  <c r="RV59"/>
  <c r="RW59"/>
  <c r="RX59"/>
  <c r="RY59"/>
  <c r="RV60"/>
  <c r="RW60"/>
  <c r="RX60"/>
  <c r="RY60"/>
  <c r="RV61"/>
  <c r="RW61"/>
  <c r="RX61"/>
  <c r="RY61"/>
  <c r="RV62"/>
  <c r="RW62"/>
  <c r="RX62"/>
  <c r="RY62"/>
  <c r="RV63"/>
  <c r="RW63"/>
  <c r="RX63"/>
  <c r="RY63"/>
  <c r="RV64"/>
  <c r="RW64"/>
  <c r="RX64"/>
  <c r="RY64"/>
  <c r="RV65"/>
  <c r="RW65"/>
  <c r="RX65"/>
  <c r="RY65"/>
  <c r="RV67"/>
  <c r="RW67"/>
  <c r="RX67"/>
  <c r="RY67"/>
  <c r="RV68"/>
  <c r="RW68"/>
  <c r="RX68"/>
  <c r="RY68"/>
  <c r="RV69"/>
  <c r="RW69"/>
  <c r="RX69"/>
  <c r="RY69"/>
  <c r="RV73"/>
  <c r="RW73"/>
  <c r="RX73"/>
  <c r="RY73"/>
  <c r="RV74"/>
  <c r="RW74"/>
  <c r="RX74"/>
  <c r="RY74"/>
  <c r="RV75"/>
  <c r="RW75"/>
  <c r="RX75"/>
  <c r="RY75"/>
  <c r="RV76"/>
  <c r="RW76"/>
  <c r="RX76"/>
  <c r="RY76"/>
  <c r="RV79"/>
  <c r="RW79"/>
  <c r="RX79"/>
  <c r="RY79"/>
  <c r="RV80"/>
  <c r="RW80"/>
  <c r="RX80"/>
  <c r="RY80"/>
  <c r="RV81"/>
  <c r="RW81"/>
  <c r="RX81"/>
  <c r="RY81"/>
  <c r="RV82"/>
  <c r="RW82"/>
  <c r="RX82"/>
  <c r="RY82"/>
  <c r="RV85"/>
  <c r="RW85"/>
  <c r="RX85"/>
  <c r="RY85"/>
  <c r="RV87"/>
  <c r="RW87"/>
  <c r="RX87"/>
  <c r="RY87"/>
  <c r="RV88"/>
  <c r="RW88"/>
  <c r="RX88"/>
  <c r="RY88"/>
  <c r="RV89"/>
  <c r="RW89"/>
  <c r="RX89"/>
  <c r="RY89"/>
  <c r="RV91"/>
  <c r="RW91"/>
  <c r="RX91"/>
  <c r="RY91"/>
  <c r="RV92"/>
  <c r="RW92"/>
  <c r="RX92"/>
  <c r="RY92"/>
  <c r="RV93"/>
  <c r="RW93"/>
  <c r="RX93"/>
  <c r="RY93"/>
  <c r="RV94"/>
  <c r="RW94"/>
  <c r="RX94"/>
  <c r="RY94"/>
  <c r="RV96"/>
  <c r="RW96"/>
  <c r="RX96"/>
  <c r="RY96"/>
  <c r="RV100"/>
  <c r="RW100"/>
  <c r="RX100"/>
  <c r="RY100"/>
  <c r="RV101"/>
  <c r="RW101"/>
  <c r="RX101"/>
  <c r="RY101"/>
  <c r="RV103"/>
  <c r="RW103"/>
  <c r="RX103"/>
  <c r="RY103"/>
  <c r="RV105"/>
  <c r="RW105"/>
  <c r="RX105"/>
  <c r="RY105"/>
  <c r="RV106"/>
  <c r="RW106"/>
  <c r="RX106"/>
  <c r="RY106"/>
  <c r="RV114"/>
  <c r="RW114"/>
  <c r="RX114"/>
  <c r="RY114"/>
  <c r="RV115"/>
  <c r="RW115"/>
  <c r="RX115"/>
  <c r="RY115"/>
  <c r="RV116"/>
  <c r="RW116"/>
  <c r="RX116"/>
  <c r="RY116"/>
  <c r="RV119"/>
  <c r="RW119"/>
  <c r="RX119"/>
  <c r="RY119"/>
  <c r="RV120"/>
  <c r="RZ120" s="1"/>
  <c r="RW120"/>
  <c r="RX120"/>
  <c r="RY120"/>
  <c r="RY14"/>
  <c r="RX14"/>
  <c r="RW14"/>
  <c r="RV14"/>
  <c r="RI15"/>
  <c r="RJ15"/>
  <c r="RK15"/>
  <c r="RL15"/>
  <c r="RI16"/>
  <c r="RJ16"/>
  <c r="RK16"/>
  <c r="RL16"/>
  <c r="RI17"/>
  <c r="RJ17"/>
  <c r="RK17"/>
  <c r="RL17"/>
  <c r="RI20"/>
  <c r="RJ20"/>
  <c r="RK20"/>
  <c r="RL20"/>
  <c r="RI21"/>
  <c r="RJ21"/>
  <c r="RK21"/>
  <c r="RL21"/>
  <c r="RI22"/>
  <c r="RJ22"/>
  <c r="RK22"/>
  <c r="RL22"/>
  <c r="RI23"/>
  <c r="RJ23"/>
  <c r="RK23"/>
  <c r="RL23"/>
  <c r="RI24"/>
  <c r="RJ24"/>
  <c r="RK24"/>
  <c r="RL24"/>
  <c r="RI28"/>
  <c r="RJ28"/>
  <c r="RK28"/>
  <c r="RL28"/>
  <c r="RI30"/>
  <c r="RJ30"/>
  <c r="RK30"/>
  <c r="RL30"/>
  <c r="RI31"/>
  <c r="RJ31"/>
  <c r="RK31"/>
  <c r="RL31"/>
  <c r="RI32"/>
  <c r="RJ32"/>
  <c r="RK32"/>
  <c r="RL32"/>
  <c r="RI37"/>
  <c r="RJ37"/>
  <c r="RK37"/>
  <c r="RL37"/>
  <c r="RI38"/>
  <c r="RJ38"/>
  <c r="RK38"/>
  <c r="RL38"/>
  <c r="RI39"/>
  <c r="RJ39"/>
  <c r="RK39"/>
  <c r="RL39"/>
  <c r="RI40"/>
  <c r="RJ40"/>
  <c r="RK40"/>
  <c r="RL40"/>
  <c r="RI41"/>
  <c r="RJ41"/>
  <c r="RK41"/>
  <c r="RL41"/>
  <c r="RI42"/>
  <c r="RJ42"/>
  <c r="RK42"/>
  <c r="RL42"/>
  <c r="RI44"/>
  <c r="RJ44"/>
  <c r="RK44"/>
  <c r="RL44"/>
  <c r="RI45"/>
  <c r="RJ45"/>
  <c r="RK45"/>
  <c r="RL45"/>
  <c r="RI46"/>
  <c r="RJ46"/>
  <c r="RK46"/>
  <c r="RL46"/>
  <c r="RI49"/>
  <c r="RJ49"/>
  <c r="RK49"/>
  <c r="RL49"/>
  <c r="RI52"/>
  <c r="RJ52"/>
  <c r="RK52"/>
  <c r="RL52"/>
  <c r="RI55"/>
  <c r="RJ55"/>
  <c r="RK55"/>
  <c r="RL55"/>
  <c r="RI59"/>
  <c r="RJ59"/>
  <c r="RK59"/>
  <c r="RL59"/>
  <c r="RI60"/>
  <c r="RJ60"/>
  <c r="RK60"/>
  <c r="RL60"/>
  <c r="RI61"/>
  <c r="RJ61"/>
  <c r="RK61"/>
  <c r="RL61"/>
  <c r="RI62"/>
  <c r="RJ62"/>
  <c r="RK62"/>
  <c r="RL62"/>
  <c r="RI63"/>
  <c r="RJ63"/>
  <c r="RK63"/>
  <c r="RL63"/>
  <c r="RI64"/>
  <c r="RJ64"/>
  <c r="RK64"/>
  <c r="RL64"/>
  <c r="RI65"/>
  <c r="RJ65"/>
  <c r="RK65"/>
  <c r="RL65"/>
  <c r="RI67"/>
  <c r="RJ67"/>
  <c r="RK67"/>
  <c r="RL67"/>
  <c r="RI68"/>
  <c r="RJ68"/>
  <c r="RK68"/>
  <c r="RL68"/>
  <c r="RI69"/>
  <c r="RJ69"/>
  <c r="RK69"/>
  <c r="RL69"/>
  <c r="RI73"/>
  <c r="RJ73"/>
  <c r="RK73"/>
  <c r="RL73"/>
  <c r="RI74"/>
  <c r="RJ74"/>
  <c r="RK74"/>
  <c r="RL74"/>
  <c r="RI75"/>
  <c r="RJ75"/>
  <c r="RK75"/>
  <c r="RL75"/>
  <c r="RI76"/>
  <c r="RJ76"/>
  <c r="RK76"/>
  <c r="RL76"/>
  <c r="RI79"/>
  <c r="RJ79"/>
  <c r="RK79"/>
  <c r="RL79"/>
  <c r="RI80"/>
  <c r="RJ80"/>
  <c r="RK80"/>
  <c r="RL80"/>
  <c r="RI81"/>
  <c r="RJ81"/>
  <c r="RK81"/>
  <c r="RL81"/>
  <c r="RI82"/>
  <c r="RJ82"/>
  <c r="RK82"/>
  <c r="RL82"/>
  <c r="RI85"/>
  <c r="RJ85"/>
  <c r="RK85"/>
  <c r="RL85"/>
  <c r="RI87"/>
  <c r="RJ87"/>
  <c r="RK87"/>
  <c r="RL87"/>
  <c r="RI88"/>
  <c r="RJ88"/>
  <c r="RK88"/>
  <c r="RL88"/>
  <c r="RI89"/>
  <c r="RJ89"/>
  <c r="RK89"/>
  <c r="RL89"/>
  <c r="RI91"/>
  <c r="RJ91"/>
  <c r="RK91"/>
  <c r="RL91"/>
  <c r="RI92"/>
  <c r="RJ92"/>
  <c r="RK92"/>
  <c r="RL92"/>
  <c r="RI93"/>
  <c r="RJ93"/>
  <c r="RK93"/>
  <c r="RL93"/>
  <c r="RI94"/>
  <c r="RJ94"/>
  <c r="RK94"/>
  <c r="RL94"/>
  <c r="RI96"/>
  <c r="RJ96"/>
  <c r="RK96"/>
  <c r="RL96"/>
  <c r="RI100"/>
  <c r="RJ100"/>
  <c r="RK100"/>
  <c r="RL100"/>
  <c r="RI101"/>
  <c r="RJ101"/>
  <c r="RK101"/>
  <c r="RL101"/>
  <c r="RI103"/>
  <c r="RJ103"/>
  <c r="RK103"/>
  <c r="RL103"/>
  <c r="RI105"/>
  <c r="RJ105"/>
  <c r="RK105"/>
  <c r="RL105"/>
  <c r="RI106"/>
  <c r="RJ106"/>
  <c r="RK106"/>
  <c r="RL106"/>
  <c r="RI114"/>
  <c r="RJ114"/>
  <c r="RK114"/>
  <c r="RL114"/>
  <c r="RI115"/>
  <c r="RJ115"/>
  <c r="RK115"/>
  <c r="RL115"/>
  <c r="RI116"/>
  <c r="RJ116"/>
  <c r="RK116"/>
  <c r="RL116"/>
  <c r="RI119"/>
  <c r="RJ119"/>
  <c r="RK119"/>
  <c r="RL119"/>
  <c r="RI120"/>
  <c r="RM120" s="1"/>
  <c r="RJ120"/>
  <c r="RK120"/>
  <c r="RL120"/>
  <c r="RL14"/>
  <c r="RK14"/>
  <c r="RJ14"/>
  <c r="RI14"/>
  <c r="QY14"/>
  <c r="QX14"/>
  <c r="QW14"/>
  <c r="QI15"/>
  <c r="QJ15"/>
  <c r="QK15"/>
  <c r="QL15"/>
  <c r="QI16"/>
  <c r="QJ16"/>
  <c r="QK16"/>
  <c r="QL16"/>
  <c r="QI17"/>
  <c r="QJ17"/>
  <c r="QK17"/>
  <c r="QL17"/>
  <c r="QI20"/>
  <c r="QJ20"/>
  <c r="QK20"/>
  <c r="QL20"/>
  <c r="QI21"/>
  <c r="QJ21"/>
  <c r="QK21"/>
  <c r="QL21"/>
  <c r="QI22"/>
  <c r="QJ22"/>
  <c r="QK22"/>
  <c r="QL22"/>
  <c r="QI23"/>
  <c r="QJ23"/>
  <c r="QK23"/>
  <c r="QL23"/>
  <c r="QI24"/>
  <c r="QJ24"/>
  <c r="QK24"/>
  <c r="QL24"/>
  <c r="QI28"/>
  <c r="QJ28"/>
  <c r="QK28"/>
  <c r="QL28"/>
  <c r="QI30"/>
  <c r="QJ30"/>
  <c r="QK30"/>
  <c r="QL30"/>
  <c r="QI31"/>
  <c r="QJ31"/>
  <c r="QK31"/>
  <c r="QL31"/>
  <c r="QI32"/>
  <c r="QJ32"/>
  <c r="QK32"/>
  <c r="QL32"/>
  <c r="QI37"/>
  <c r="QJ37"/>
  <c r="QK37"/>
  <c r="QL37"/>
  <c r="QI38"/>
  <c r="QJ38"/>
  <c r="QK38"/>
  <c r="QL38"/>
  <c r="QI39"/>
  <c r="QJ39"/>
  <c r="QK39"/>
  <c r="QL39"/>
  <c r="QI40"/>
  <c r="QJ40"/>
  <c r="QK40"/>
  <c r="QL40"/>
  <c r="QI41"/>
  <c r="QJ41"/>
  <c r="QK41"/>
  <c r="QL41"/>
  <c r="QI42"/>
  <c r="QJ42"/>
  <c r="QK42"/>
  <c r="QL42"/>
  <c r="QI44"/>
  <c r="QJ44"/>
  <c r="QK44"/>
  <c r="QL44"/>
  <c r="QI45"/>
  <c r="QJ45"/>
  <c r="QK45"/>
  <c r="QL45"/>
  <c r="QI46"/>
  <c r="QJ46"/>
  <c r="QK46"/>
  <c r="QL46"/>
  <c r="QI49"/>
  <c r="QJ49"/>
  <c r="QK49"/>
  <c r="QL49"/>
  <c r="QI52"/>
  <c r="QJ52"/>
  <c r="QK52"/>
  <c r="QL52"/>
  <c r="QI55"/>
  <c r="QJ55"/>
  <c r="QK55"/>
  <c r="QL55"/>
  <c r="QI59"/>
  <c r="QJ59"/>
  <c r="QK59"/>
  <c r="QL59"/>
  <c r="QI60"/>
  <c r="QJ60"/>
  <c r="QK60"/>
  <c r="QL60"/>
  <c r="QI61"/>
  <c r="QJ61"/>
  <c r="QK61"/>
  <c r="QL61"/>
  <c r="QI62"/>
  <c r="QJ62"/>
  <c r="QK62"/>
  <c r="QL62"/>
  <c r="QI63"/>
  <c r="QJ63"/>
  <c r="QK63"/>
  <c r="QL63"/>
  <c r="QI64"/>
  <c r="QJ64"/>
  <c r="QK64"/>
  <c r="QL64"/>
  <c r="QI65"/>
  <c r="QJ65"/>
  <c r="QK65"/>
  <c r="QL65"/>
  <c r="QI67"/>
  <c r="QJ67"/>
  <c r="QK67"/>
  <c r="QL67"/>
  <c r="QI68"/>
  <c r="QJ68"/>
  <c r="QK68"/>
  <c r="QL68"/>
  <c r="QI69"/>
  <c r="QJ69"/>
  <c r="QK69"/>
  <c r="QL69"/>
  <c r="QI73"/>
  <c r="QJ73"/>
  <c r="QK73"/>
  <c r="QL73"/>
  <c r="QI74"/>
  <c r="QJ74"/>
  <c r="QK74"/>
  <c r="QL74"/>
  <c r="QI75"/>
  <c r="QJ75"/>
  <c r="QK75"/>
  <c r="QL75"/>
  <c r="QI76"/>
  <c r="QJ76"/>
  <c r="QK76"/>
  <c r="QL76"/>
  <c r="QI79"/>
  <c r="QJ79"/>
  <c r="QK79"/>
  <c r="QL79"/>
  <c r="QI80"/>
  <c r="QJ80"/>
  <c r="QK80"/>
  <c r="QL80"/>
  <c r="QI81"/>
  <c r="QJ81"/>
  <c r="QK81"/>
  <c r="QL81"/>
  <c r="QI82"/>
  <c r="QJ82"/>
  <c r="QK82"/>
  <c r="QL82"/>
  <c r="QI85"/>
  <c r="QJ85"/>
  <c r="QK85"/>
  <c r="QL85"/>
  <c r="QI87"/>
  <c r="QJ87"/>
  <c r="QK87"/>
  <c r="QL87"/>
  <c r="QI88"/>
  <c r="QJ88"/>
  <c r="QK88"/>
  <c r="QL88"/>
  <c r="QI89"/>
  <c r="QJ89"/>
  <c r="QK89"/>
  <c r="QL89"/>
  <c r="QI91"/>
  <c r="QJ91"/>
  <c r="QK91"/>
  <c r="QL91"/>
  <c r="QI92"/>
  <c r="QJ92"/>
  <c r="QK92"/>
  <c r="QL92"/>
  <c r="QI93"/>
  <c r="QJ93"/>
  <c r="QK93"/>
  <c r="QL93"/>
  <c r="QI94"/>
  <c r="QJ94"/>
  <c r="QK94"/>
  <c r="QL94"/>
  <c r="QI96"/>
  <c r="QJ96"/>
  <c r="QK96"/>
  <c r="QL96"/>
  <c r="QI100"/>
  <c r="QJ100"/>
  <c r="QK100"/>
  <c r="QL100"/>
  <c r="QI101"/>
  <c r="QJ101"/>
  <c r="QK101"/>
  <c r="QL101"/>
  <c r="QI103"/>
  <c r="QJ103"/>
  <c r="QK103"/>
  <c r="QL103"/>
  <c r="QI105"/>
  <c r="QJ105"/>
  <c r="QK105"/>
  <c r="QL105"/>
  <c r="QI106"/>
  <c r="QJ106"/>
  <c r="QK106"/>
  <c r="QL106"/>
  <c r="QI114"/>
  <c r="QJ114"/>
  <c r="QK114"/>
  <c r="QL114"/>
  <c r="QI115"/>
  <c r="QJ115"/>
  <c r="QK115"/>
  <c r="QL115"/>
  <c r="QI116"/>
  <c r="QJ116"/>
  <c r="QK116"/>
  <c r="QL116"/>
  <c r="QI119"/>
  <c r="QJ119"/>
  <c r="QK119"/>
  <c r="QL119"/>
  <c r="QI120"/>
  <c r="QM120" s="1"/>
  <c r="QJ120"/>
  <c r="QK120"/>
  <c r="QL120"/>
  <c r="QL14"/>
  <c r="QK14"/>
  <c r="QJ14"/>
  <c r="QI14"/>
  <c r="PX15"/>
  <c r="PY15"/>
  <c r="PX16"/>
  <c r="PY16"/>
  <c r="PX17"/>
  <c r="PY17"/>
  <c r="PX20"/>
  <c r="PY20"/>
  <c r="PX21"/>
  <c r="PY21"/>
  <c r="PX22"/>
  <c r="PY22"/>
  <c r="PX23"/>
  <c r="PY23"/>
  <c r="PX24"/>
  <c r="PY24"/>
  <c r="PX28"/>
  <c r="PY28"/>
  <c r="PX30"/>
  <c r="PY30"/>
  <c r="PX31"/>
  <c r="PY31"/>
  <c r="PX32"/>
  <c r="PY32"/>
  <c r="PX37"/>
  <c r="PY37"/>
  <c r="PX38"/>
  <c r="PY38"/>
  <c r="PX39"/>
  <c r="PY39"/>
  <c r="PX40"/>
  <c r="PY40"/>
  <c r="PX41"/>
  <c r="PY41"/>
  <c r="PX42"/>
  <c r="PY42"/>
  <c r="PX44"/>
  <c r="PY44"/>
  <c r="PX45"/>
  <c r="PY45"/>
  <c r="PX46"/>
  <c r="PY46"/>
  <c r="PX49"/>
  <c r="PY49"/>
  <c r="PX52"/>
  <c r="PY52"/>
  <c r="PX55"/>
  <c r="PY55"/>
  <c r="PX59"/>
  <c r="PY59"/>
  <c r="PX60"/>
  <c r="PY60"/>
  <c r="PX61"/>
  <c r="PY61"/>
  <c r="PX62"/>
  <c r="PY62"/>
  <c r="PX63"/>
  <c r="PY63"/>
  <c r="PX64"/>
  <c r="PY64"/>
  <c r="PX65"/>
  <c r="PY65"/>
  <c r="PX67"/>
  <c r="PY67"/>
  <c r="PX68"/>
  <c r="PY68"/>
  <c r="PX69"/>
  <c r="PY69"/>
  <c r="PX73"/>
  <c r="PY73"/>
  <c r="PX74"/>
  <c r="PY74"/>
  <c r="PX75"/>
  <c r="PY75"/>
  <c r="PX76"/>
  <c r="PY76"/>
  <c r="PX79"/>
  <c r="PY79"/>
  <c r="PX80"/>
  <c r="PY80"/>
  <c r="PX81"/>
  <c r="PY81"/>
  <c r="PX82"/>
  <c r="PY82"/>
  <c r="PX85"/>
  <c r="PY85"/>
  <c r="PX87"/>
  <c r="PY87"/>
  <c r="PX88"/>
  <c r="PY88"/>
  <c r="PX89"/>
  <c r="PY89"/>
  <c r="PX91"/>
  <c r="PY91"/>
  <c r="PX92"/>
  <c r="PY92"/>
  <c r="PX93"/>
  <c r="PY93"/>
  <c r="PX94"/>
  <c r="PY94"/>
  <c r="PX96"/>
  <c r="PY96"/>
  <c r="PX100"/>
  <c r="PY100"/>
  <c r="PX101"/>
  <c r="PY101"/>
  <c r="PX103"/>
  <c r="PY103"/>
  <c r="PX105"/>
  <c r="PY105"/>
  <c r="PX106"/>
  <c r="PY106"/>
  <c r="PX114"/>
  <c r="PY114"/>
  <c r="PX115"/>
  <c r="PY115"/>
  <c r="PX116"/>
  <c r="PY116"/>
  <c r="PX119"/>
  <c r="PY119"/>
  <c r="PZ120"/>
  <c r="PX120"/>
  <c r="PY120"/>
  <c r="PY14"/>
  <c r="PX14"/>
  <c r="PW14"/>
  <c r="PV14"/>
  <c r="OI15"/>
  <c r="OJ15"/>
  <c r="OK15"/>
  <c r="OL15"/>
  <c r="OI16"/>
  <c r="OJ16"/>
  <c r="OK16"/>
  <c r="OL16"/>
  <c r="OI17"/>
  <c r="OJ17"/>
  <c r="OK17"/>
  <c r="OL17"/>
  <c r="OI20"/>
  <c r="OJ20"/>
  <c r="OK20"/>
  <c r="OL20"/>
  <c r="OI21"/>
  <c r="OJ21"/>
  <c r="OK21"/>
  <c r="OL21"/>
  <c r="OI22"/>
  <c r="OJ22"/>
  <c r="OK22"/>
  <c r="OL22"/>
  <c r="OI23"/>
  <c r="OJ23"/>
  <c r="OK23"/>
  <c r="OL23"/>
  <c r="OI24"/>
  <c r="OJ24"/>
  <c r="OK24"/>
  <c r="OL24"/>
  <c r="OI28"/>
  <c r="OJ28"/>
  <c r="OK28"/>
  <c r="OL28"/>
  <c r="OI30"/>
  <c r="OJ30"/>
  <c r="OK30"/>
  <c r="OL30"/>
  <c r="OI31"/>
  <c r="OJ31"/>
  <c r="OK31"/>
  <c r="OL31"/>
  <c r="OI32"/>
  <c r="OJ32"/>
  <c r="OK32"/>
  <c r="OL32"/>
  <c r="OI37"/>
  <c r="OJ37"/>
  <c r="OK37"/>
  <c r="OL37"/>
  <c r="OI38"/>
  <c r="OJ38"/>
  <c r="OK38"/>
  <c r="OL38"/>
  <c r="OI39"/>
  <c r="OJ39"/>
  <c r="OK39"/>
  <c r="OL39"/>
  <c r="OI40"/>
  <c r="OJ40"/>
  <c r="OK40"/>
  <c r="OL40"/>
  <c r="OI41"/>
  <c r="OJ41"/>
  <c r="OK41"/>
  <c r="OL41"/>
  <c r="OI42"/>
  <c r="OJ42"/>
  <c r="OK42"/>
  <c r="OL42"/>
  <c r="OI44"/>
  <c r="OJ44"/>
  <c r="OK44"/>
  <c r="OL44"/>
  <c r="OI45"/>
  <c r="OJ45"/>
  <c r="OK45"/>
  <c r="OL45"/>
  <c r="OI46"/>
  <c r="OJ46"/>
  <c r="OK46"/>
  <c r="OL46"/>
  <c r="OI49"/>
  <c r="OJ49"/>
  <c r="OK49"/>
  <c r="OL49"/>
  <c r="OI52"/>
  <c r="OJ52"/>
  <c r="OK52"/>
  <c r="OL52"/>
  <c r="OI55"/>
  <c r="OJ55"/>
  <c r="OK55"/>
  <c r="OL55"/>
  <c r="OI59"/>
  <c r="OJ59"/>
  <c r="OK59"/>
  <c r="OL59"/>
  <c r="OI60"/>
  <c r="OJ60"/>
  <c r="OK60"/>
  <c r="OL60"/>
  <c r="OI61"/>
  <c r="OJ61"/>
  <c r="OK61"/>
  <c r="OL61"/>
  <c r="OI62"/>
  <c r="OJ62"/>
  <c r="OK62"/>
  <c r="OL62"/>
  <c r="OI63"/>
  <c r="OJ63"/>
  <c r="OK63"/>
  <c r="OL63"/>
  <c r="OI64"/>
  <c r="OJ64"/>
  <c r="OK64"/>
  <c r="OL64"/>
  <c r="OI65"/>
  <c r="OJ65"/>
  <c r="OK65"/>
  <c r="OL65"/>
  <c r="OI67"/>
  <c r="OJ67"/>
  <c r="OK67"/>
  <c r="OL67"/>
  <c r="OI68"/>
  <c r="OJ68"/>
  <c r="OK68"/>
  <c r="OL68"/>
  <c r="OI69"/>
  <c r="OJ69"/>
  <c r="OK69"/>
  <c r="OL69"/>
  <c r="OI73"/>
  <c r="OJ73"/>
  <c r="OK73"/>
  <c r="OL73"/>
  <c r="OI74"/>
  <c r="OJ74"/>
  <c r="OK74"/>
  <c r="OL74"/>
  <c r="OI75"/>
  <c r="OJ75"/>
  <c r="OK75"/>
  <c r="OL75"/>
  <c r="OI76"/>
  <c r="OJ76"/>
  <c r="OK76"/>
  <c r="OL76"/>
  <c r="OI79"/>
  <c r="OJ79"/>
  <c r="OK79"/>
  <c r="OL79"/>
  <c r="OI80"/>
  <c r="OJ80"/>
  <c r="OK80"/>
  <c r="OL80"/>
  <c r="OI81"/>
  <c r="OJ81"/>
  <c r="OK81"/>
  <c r="OL81"/>
  <c r="OI82"/>
  <c r="OJ82"/>
  <c r="OK82"/>
  <c r="OL82"/>
  <c r="OI85"/>
  <c r="OJ85"/>
  <c r="OK85"/>
  <c r="OL85"/>
  <c r="OI87"/>
  <c r="OJ87"/>
  <c r="OK87"/>
  <c r="OL87"/>
  <c r="OI88"/>
  <c r="OJ88"/>
  <c r="OK88"/>
  <c r="OL88"/>
  <c r="OI89"/>
  <c r="OJ89"/>
  <c r="OK89"/>
  <c r="OL89"/>
  <c r="OI91"/>
  <c r="OJ91"/>
  <c r="OK91"/>
  <c r="OL91"/>
  <c r="OI92"/>
  <c r="OJ92"/>
  <c r="OK92"/>
  <c r="OL92"/>
  <c r="OI93"/>
  <c r="OJ93"/>
  <c r="OK93"/>
  <c r="OL93"/>
  <c r="OI94"/>
  <c r="OJ94"/>
  <c r="OK94"/>
  <c r="OL94"/>
  <c r="OI96"/>
  <c r="OJ96"/>
  <c r="OK96"/>
  <c r="OL96"/>
  <c r="OI100"/>
  <c r="OJ100"/>
  <c r="OK100"/>
  <c r="OL100"/>
  <c r="OI101"/>
  <c r="OJ101"/>
  <c r="OK101"/>
  <c r="OL101"/>
  <c r="OI103"/>
  <c r="OJ103"/>
  <c r="OK103"/>
  <c r="OL103"/>
  <c r="OI105"/>
  <c r="OJ105"/>
  <c r="OK105"/>
  <c r="OL105"/>
  <c r="OI106"/>
  <c r="OJ106"/>
  <c r="OK106"/>
  <c r="OL106"/>
  <c r="OI114"/>
  <c r="OJ114"/>
  <c r="OK114"/>
  <c r="OL114"/>
  <c r="OI115"/>
  <c r="OJ115"/>
  <c r="OK115"/>
  <c r="OL115"/>
  <c r="OI116"/>
  <c r="OJ116"/>
  <c r="OK116"/>
  <c r="OL116"/>
  <c r="OI119"/>
  <c r="OJ119"/>
  <c r="OK119"/>
  <c r="OL119"/>
  <c r="OI120"/>
  <c r="OM120" s="1"/>
  <c r="OJ120"/>
  <c r="OK120"/>
  <c r="OL120"/>
  <c r="OL14"/>
  <c r="OK14"/>
  <c r="OJ14"/>
  <c r="OI14"/>
  <c r="NV15"/>
  <c r="NW15"/>
  <c r="NX15"/>
  <c r="NY15"/>
  <c r="NV16"/>
  <c r="NW16"/>
  <c r="NX16"/>
  <c r="NY16"/>
  <c r="NV17"/>
  <c r="NW17"/>
  <c r="NX17"/>
  <c r="NY17"/>
  <c r="NV20"/>
  <c r="NW20"/>
  <c r="NX20"/>
  <c r="NY20"/>
  <c r="NV21"/>
  <c r="NW21"/>
  <c r="NX21"/>
  <c r="NY21"/>
  <c r="NV22"/>
  <c r="NW22"/>
  <c r="NX22"/>
  <c r="NY22"/>
  <c r="NV23"/>
  <c r="NW23"/>
  <c r="NX23"/>
  <c r="NY23"/>
  <c r="NV24"/>
  <c r="NW24"/>
  <c r="NX24"/>
  <c r="NY24"/>
  <c r="NV28"/>
  <c r="NW28"/>
  <c r="NX28"/>
  <c r="NY28"/>
  <c r="NV30"/>
  <c r="NW30"/>
  <c r="NX30"/>
  <c r="NY30"/>
  <c r="NV31"/>
  <c r="NW31"/>
  <c r="NX31"/>
  <c r="NY31"/>
  <c r="NV32"/>
  <c r="NW32"/>
  <c r="NX32"/>
  <c r="NY32"/>
  <c r="NV37"/>
  <c r="NW37"/>
  <c r="NX37"/>
  <c r="NY37"/>
  <c r="NV38"/>
  <c r="NW38"/>
  <c r="NX38"/>
  <c r="NY38"/>
  <c r="NV39"/>
  <c r="NW39"/>
  <c r="NX39"/>
  <c r="NY39"/>
  <c r="NV40"/>
  <c r="NW40"/>
  <c r="NX40"/>
  <c r="NY40"/>
  <c r="NV41"/>
  <c r="NW41"/>
  <c r="NX41"/>
  <c r="NY41"/>
  <c r="NV42"/>
  <c r="NW42"/>
  <c r="NX42"/>
  <c r="NY42"/>
  <c r="NV44"/>
  <c r="NW44"/>
  <c r="NX44"/>
  <c r="NY44"/>
  <c r="NV45"/>
  <c r="NW45"/>
  <c r="NX45"/>
  <c r="NY45"/>
  <c r="NV46"/>
  <c r="NW46"/>
  <c r="NX46"/>
  <c r="NY46"/>
  <c r="NV49"/>
  <c r="NW49"/>
  <c r="NX49"/>
  <c r="NY49"/>
  <c r="NV52"/>
  <c r="NW52"/>
  <c r="NX52"/>
  <c r="NY52"/>
  <c r="NV55"/>
  <c r="NW55"/>
  <c r="NX55"/>
  <c r="NY55"/>
  <c r="NV59"/>
  <c r="NW59"/>
  <c r="NX59"/>
  <c r="NY59"/>
  <c r="NV60"/>
  <c r="NW60"/>
  <c r="NX60"/>
  <c r="NY60"/>
  <c r="NV61"/>
  <c r="NW61"/>
  <c r="NX61"/>
  <c r="NY61"/>
  <c r="NV62"/>
  <c r="NW62"/>
  <c r="NX62"/>
  <c r="NY62"/>
  <c r="NV63"/>
  <c r="NW63"/>
  <c r="NX63"/>
  <c r="NY63"/>
  <c r="NV64"/>
  <c r="NW64"/>
  <c r="NX64"/>
  <c r="NY64"/>
  <c r="NV65"/>
  <c r="NW65"/>
  <c r="NX65"/>
  <c r="NY65"/>
  <c r="NV67"/>
  <c r="NW67"/>
  <c r="NX67"/>
  <c r="NY67"/>
  <c r="NV68"/>
  <c r="NW68"/>
  <c r="NX68"/>
  <c r="NY68"/>
  <c r="NV69"/>
  <c r="NW69"/>
  <c r="NX69"/>
  <c r="NY69"/>
  <c r="NV73"/>
  <c r="NW73"/>
  <c r="NX73"/>
  <c r="NY73"/>
  <c r="NV74"/>
  <c r="NW74"/>
  <c r="NX74"/>
  <c r="NY74"/>
  <c r="NV75"/>
  <c r="NW75"/>
  <c r="NX75"/>
  <c r="NY75"/>
  <c r="NV76"/>
  <c r="NW76"/>
  <c r="NX76"/>
  <c r="NY76"/>
  <c r="NV79"/>
  <c r="NW79"/>
  <c r="NX79"/>
  <c r="NY79"/>
  <c r="NV80"/>
  <c r="NW80"/>
  <c r="NX80"/>
  <c r="NY80"/>
  <c r="NV81"/>
  <c r="NW81"/>
  <c r="NX81"/>
  <c r="NY81"/>
  <c r="NV82"/>
  <c r="NW82"/>
  <c r="NX82"/>
  <c r="NY82"/>
  <c r="NV85"/>
  <c r="NW85"/>
  <c r="NX85"/>
  <c r="NY85"/>
  <c r="NV87"/>
  <c r="NW87"/>
  <c r="NX87"/>
  <c r="NY87"/>
  <c r="NV88"/>
  <c r="NW88"/>
  <c r="NX88"/>
  <c r="NY88"/>
  <c r="NV89"/>
  <c r="NW89"/>
  <c r="NX89"/>
  <c r="NY89"/>
  <c r="NV91"/>
  <c r="NW91"/>
  <c r="NX91"/>
  <c r="NY91"/>
  <c r="NV92"/>
  <c r="NW92"/>
  <c r="NX92"/>
  <c r="NY92"/>
  <c r="NV93"/>
  <c r="NW93"/>
  <c r="NX93"/>
  <c r="NY93"/>
  <c r="NV94"/>
  <c r="NW94"/>
  <c r="NX94"/>
  <c r="NY94"/>
  <c r="NV96"/>
  <c r="NW96"/>
  <c r="NX96"/>
  <c r="NY96"/>
  <c r="NV100"/>
  <c r="NW100"/>
  <c r="NX100"/>
  <c r="NY100"/>
  <c r="NV101"/>
  <c r="NW101"/>
  <c r="NX101"/>
  <c r="NY101"/>
  <c r="NV103"/>
  <c r="NW103"/>
  <c r="NX103"/>
  <c r="NY103"/>
  <c r="NV105"/>
  <c r="NW105"/>
  <c r="NX105"/>
  <c r="NY105"/>
  <c r="NV106"/>
  <c r="NW106"/>
  <c r="NX106"/>
  <c r="NY106"/>
  <c r="NV114"/>
  <c r="NW114"/>
  <c r="NX114"/>
  <c r="NY114"/>
  <c r="NV115"/>
  <c r="NW115"/>
  <c r="NX115"/>
  <c r="NY115"/>
  <c r="NV116"/>
  <c r="NW116"/>
  <c r="NX116"/>
  <c r="NY116"/>
  <c r="NV119"/>
  <c r="NW119"/>
  <c r="NX119"/>
  <c r="NY119"/>
  <c r="NV120"/>
  <c r="NZ120" s="1"/>
  <c r="NW120"/>
  <c r="NX120"/>
  <c r="NY120"/>
  <c r="NY14"/>
  <c r="NX14"/>
  <c r="NW14"/>
  <c r="NV14"/>
  <c r="NI15"/>
  <c r="NJ15"/>
  <c r="NK15"/>
  <c r="NL15"/>
  <c r="NI16"/>
  <c r="NJ16"/>
  <c r="NK16"/>
  <c r="NL16"/>
  <c r="NI17"/>
  <c r="NJ17"/>
  <c r="NK17"/>
  <c r="NL17"/>
  <c r="NI20"/>
  <c r="NJ20"/>
  <c r="NK20"/>
  <c r="NL20"/>
  <c r="NI21"/>
  <c r="NJ21"/>
  <c r="NK21"/>
  <c r="NL21"/>
  <c r="NI22"/>
  <c r="NJ22"/>
  <c r="NK22"/>
  <c r="NL22"/>
  <c r="NI23"/>
  <c r="NJ23"/>
  <c r="NK23"/>
  <c r="NL23"/>
  <c r="NI24"/>
  <c r="NJ24"/>
  <c r="NK24"/>
  <c r="NL24"/>
  <c r="NI28"/>
  <c r="NJ28"/>
  <c r="NK28"/>
  <c r="NL28"/>
  <c r="NI30"/>
  <c r="NJ30"/>
  <c r="NK30"/>
  <c r="NL30"/>
  <c r="NI31"/>
  <c r="NJ31"/>
  <c r="NK31"/>
  <c r="NL31"/>
  <c r="NI32"/>
  <c r="NJ32"/>
  <c r="NK32"/>
  <c r="NL32"/>
  <c r="NI37"/>
  <c r="NJ37"/>
  <c r="NK37"/>
  <c r="NL37"/>
  <c r="NI38"/>
  <c r="NJ38"/>
  <c r="NK38"/>
  <c r="NL38"/>
  <c r="NI39"/>
  <c r="NJ39"/>
  <c r="NK39"/>
  <c r="NL39"/>
  <c r="NI40"/>
  <c r="NJ40"/>
  <c r="NK40"/>
  <c r="NL40"/>
  <c r="NI41"/>
  <c r="NJ41"/>
  <c r="NK41"/>
  <c r="NL41"/>
  <c r="NI42"/>
  <c r="NJ42"/>
  <c r="NK42"/>
  <c r="NL42"/>
  <c r="NI44"/>
  <c r="NJ44"/>
  <c r="NK44"/>
  <c r="NL44"/>
  <c r="NI45"/>
  <c r="NJ45"/>
  <c r="NK45"/>
  <c r="NL45"/>
  <c r="NI46"/>
  <c r="NJ46"/>
  <c r="NK46"/>
  <c r="NL46"/>
  <c r="NI49"/>
  <c r="NJ49"/>
  <c r="NK49"/>
  <c r="NL49"/>
  <c r="NI52"/>
  <c r="NJ52"/>
  <c r="NK52"/>
  <c r="NL52"/>
  <c r="NI55"/>
  <c r="NJ55"/>
  <c r="NK55"/>
  <c r="NL55"/>
  <c r="NI59"/>
  <c r="NJ59"/>
  <c r="NK59"/>
  <c r="NL59"/>
  <c r="NI60"/>
  <c r="NJ60"/>
  <c r="NK60"/>
  <c r="NL60"/>
  <c r="NI61"/>
  <c r="NJ61"/>
  <c r="NK61"/>
  <c r="NL61"/>
  <c r="NI62"/>
  <c r="NJ62"/>
  <c r="NK62"/>
  <c r="NL62"/>
  <c r="NI63"/>
  <c r="NJ63"/>
  <c r="NK63"/>
  <c r="NL63"/>
  <c r="NI64"/>
  <c r="NJ64"/>
  <c r="NK64"/>
  <c r="NL64"/>
  <c r="NI65"/>
  <c r="NJ65"/>
  <c r="NK65"/>
  <c r="NL65"/>
  <c r="NI67"/>
  <c r="NJ67"/>
  <c r="NK67"/>
  <c r="NL67"/>
  <c r="NI68"/>
  <c r="NJ68"/>
  <c r="NK68"/>
  <c r="NL68"/>
  <c r="NI69"/>
  <c r="NJ69"/>
  <c r="NK69"/>
  <c r="NL69"/>
  <c r="NI73"/>
  <c r="NJ73"/>
  <c r="NK73"/>
  <c r="NL73"/>
  <c r="NI74"/>
  <c r="NJ74"/>
  <c r="NK74"/>
  <c r="NL74"/>
  <c r="NI75"/>
  <c r="NJ75"/>
  <c r="NK75"/>
  <c r="NL75"/>
  <c r="NI76"/>
  <c r="NJ76"/>
  <c r="NK76"/>
  <c r="NL76"/>
  <c r="NI79"/>
  <c r="NJ79"/>
  <c r="NK79"/>
  <c r="NL79"/>
  <c r="NI80"/>
  <c r="NJ80"/>
  <c r="NK80"/>
  <c r="NL80"/>
  <c r="NI81"/>
  <c r="NJ81"/>
  <c r="NK81"/>
  <c r="NL81"/>
  <c r="NI82"/>
  <c r="NJ82"/>
  <c r="NK82"/>
  <c r="NL82"/>
  <c r="NI85"/>
  <c r="NJ85"/>
  <c r="NK85"/>
  <c r="NL85"/>
  <c r="NI87"/>
  <c r="NJ87"/>
  <c r="NK87"/>
  <c r="NL87"/>
  <c r="NI88"/>
  <c r="NJ88"/>
  <c r="NK88"/>
  <c r="NL88"/>
  <c r="NI89"/>
  <c r="NJ89"/>
  <c r="NK89"/>
  <c r="NL89"/>
  <c r="NI91"/>
  <c r="NJ91"/>
  <c r="NK91"/>
  <c r="NL91"/>
  <c r="NI92"/>
  <c r="NJ92"/>
  <c r="NK92"/>
  <c r="NL92"/>
  <c r="NI93"/>
  <c r="NJ93"/>
  <c r="NK93"/>
  <c r="NL93"/>
  <c r="NI94"/>
  <c r="NJ94"/>
  <c r="NK94"/>
  <c r="NL94"/>
  <c r="NI96"/>
  <c r="NJ96"/>
  <c r="NK96"/>
  <c r="NL96"/>
  <c r="NI100"/>
  <c r="NJ100"/>
  <c r="NK100"/>
  <c r="NL100"/>
  <c r="NI101"/>
  <c r="NJ101"/>
  <c r="NK101"/>
  <c r="NL101"/>
  <c r="NI103"/>
  <c r="NJ103"/>
  <c r="NK103"/>
  <c r="NL103"/>
  <c r="NI105"/>
  <c r="NJ105"/>
  <c r="NK105"/>
  <c r="NL105"/>
  <c r="NI106"/>
  <c r="NJ106"/>
  <c r="NK106"/>
  <c r="NL106"/>
  <c r="NI114"/>
  <c r="NJ114"/>
  <c r="NK114"/>
  <c r="NL114"/>
  <c r="NI115"/>
  <c r="NJ115"/>
  <c r="NK115"/>
  <c r="NL115"/>
  <c r="NI116"/>
  <c r="NJ116"/>
  <c r="NK116"/>
  <c r="NL116"/>
  <c r="NI119"/>
  <c r="NJ119"/>
  <c r="NK119"/>
  <c r="NL119"/>
  <c r="NI120"/>
  <c r="NM120" s="1"/>
  <c r="NJ120"/>
  <c r="NK120"/>
  <c r="NL120"/>
  <c r="NL14"/>
  <c r="NK14"/>
  <c r="NJ14"/>
  <c r="NI14"/>
  <c r="MV15"/>
  <c r="MW15"/>
  <c r="MX15"/>
  <c r="MY15"/>
  <c r="MV16"/>
  <c r="MW16"/>
  <c r="MX16"/>
  <c r="MY16"/>
  <c r="MV17"/>
  <c r="MW17"/>
  <c r="MX17"/>
  <c r="MY17"/>
  <c r="MV20"/>
  <c r="MW20"/>
  <c r="MX20"/>
  <c r="MY20"/>
  <c r="MV21"/>
  <c r="MW21"/>
  <c r="MX21"/>
  <c r="MY21"/>
  <c r="MV22"/>
  <c r="MW22"/>
  <c r="MX22"/>
  <c r="MY22"/>
  <c r="MV23"/>
  <c r="MW23"/>
  <c r="MX23"/>
  <c r="MY23"/>
  <c r="MV24"/>
  <c r="MW24"/>
  <c r="MX24"/>
  <c r="MY24"/>
  <c r="MV28"/>
  <c r="MW28"/>
  <c r="MX28"/>
  <c r="MY28"/>
  <c r="MV30"/>
  <c r="MW30"/>
  <c r="MX30"/>
  <c r="MY30"/>
  <c r="MV31"/>
  <c r="MW31"/>
  <c r="MX31"/>
  <c r="MY31"/>
  <c r="MV32"/>
  <c r="MW32"/>
  <c r="MX32"/>
  <c r="MY32"/>
  <c r="MV37"/>
  <c r="MW37"/>
  <c r="MX37"/>
  <c r="MY37"/>
  <c r="MV38"/>
  <c r="MW38"/>
  <c r="MX38"/>
  <c r="MY38"/>
  <c r="MV39"/>
  <c r="MW39"/>
  <c r="MX39"/>
  <c r="MY39"/>
  <c r="MV40"/>
  <c r="MW40"/>
  <c r="MX40"/>
  <c r="MY40"/>
  <c r="MV41"/>
  <c r="MW41"/>
  <c r="MX41"/>
  <c r="MY41"/>
  <c r="MV42"/>
  <c r="MW42"/>
  <c r="MX42"/>
  <c r="MY42"/>
  <c r="MV44"/>
  <c r="MW44"/>
  <c r="MX44"/>
  <c r="MY44"/>
  <c r="MV45"/>
  <c r="MW45"/>
  <c r="MX45"/>
  <c r="MY45"/>
  <c r="MV46"/>
  <c r="MW46"/>
  <c r="MX46"/>
  <c r="MY46"/>
  <c r="MV49"/>
  <c r="MW49"/>
  <c r="MX49"/>
  <c r="MY49"/>
  <c r="MV52"/>
  <c r="MW52"/>
  <c r="MX52"/>
  <c r="MY52"/>
  <c r="MV55"/>
  <c r="MW55"/>
  <c r="MX55"/>
  <c r="MY55"/>
  <c r="MV59"/>
  <c r="MW59"/>
  <c r="MX59"/>
  <c r="MY59"/>
  <c r="MV60"/>
  <c r="MW60"/>
  <c r="MX60"/>
  <c r="MY60"/>
  <c r="MV61"/>
  <c r="MW61"/>
  <c r="MX61"/>
  <c r="MY61"/>
  <c r="MV62"/>
  <c r="MW62"/>
  <c r="MX62"/>
  <c r="MY62"/>
  <c r="MV63"/>
  <c r="MW63"/>
  <c r="MX63"/>
  <c r="MY63"/>
  <c r="MV64"/>
  <c r="MW64"/>
  <c r="MX64"/>
  <c r="MY64"/>
  <c r="MV65"/>
  <c r="MW65"/>
  <c r="MX65"/>
  <c r="MY65"/>
  <c r="MV67"/>
  <c r="MW67"/>
  <c r="MX67"/>
  <c r="MY67"/>
  <c r="MV68"/>
  <c r="MW68"/>
  <c r="MX68"/>
  <c r="MY68"/>
  <c r="MV69"/>
  <c r="MW69"/>
  <c r="MX69"/>
  <c r="MY69"/>
  <c r="MV73"/>
  <c r="MW73"/>
  <c r="MX73"/>
  <c r="MY73"/>
  <c r="MV74"/>
  <c r="MW74"/>
  <c r="MX74"/>
  <c r="MY74"/>
  <c r="MV75"/>
  <c r="MW75"/>
  <c r="MX75"/>
  <c r="MY75"/>
  <c r="MV76"/>
  <c r="MW76"/>
  <c r="MX76"/>
  <c r="MY76"/>
  <c r="MV79"/>
  <c r="MW79"/>
  <c r="MX79"/>
  <c r="MY79"/>
  <c r="MV80"/>
  <c r="MW80"/>
  <c r="MX80"/>
  <c r="MY80"/>
  <c r="MV81"/>
  <c r="MW81"/>
  <c r="MX81"/>
  <c r="MY81"/>
  <c r="MV82"/>
  <c r="MW82"/>
  <c r="MX82"/>
  <c r="MY82"/>
  <c r="MV85"/>
  <c r="MW85"/>
  <c r="MX85"/>
  <c r="MY85"/>
  <c r="MV87"/>
  <c r="MW87"/>
  <c r="MX87"/>
  <c r="MY87"/>
  <c r="MV88"/>
  <c r="MW88"/>
  <c r="MX88"/>
  <c r="MY88"/>
  <c r="MV89"/>
  <c r="MW89"/>
  <c r="MX89"/>
  <c r="MY89"/>
  <c r="MV91"/>
  <c r="MW91"/>
  <c r="MX91"/>
  <c r="MY91"/>
  <c r="MV92"/>
  <c r="MW92"/>
  <c r="MX92"/>
  <c r="MY92"/>
  <c r="MV93"/>
  <c r="MW93"/>
  <c r="MX93"/>
  <c r="MY93"/>
  <c r="MV94"/>
  <c r="MW94"/>
  <c r="MX94"/>
  <c r="MY94"/>
  <c r="MV96"/>
  <c r="MW96"/>
  <c r="MX96"/>
  <c r="MY96"/>
  <c r="MV100"/>
  <c r="MW100"/>
  <c r="MX100"/>
  <c r="MY100"/>
  <c r="MV101"/>
  <c r="MW101"/>
  <c r="MX101"/>
  <c r="MY101"/>
  <c r="MV103"/>
  <c r="MW103"/>
  <c r="MX103"/>
  <c r="MY103"/>
  <c r="MV105"/>
  <c r="MW105"/>
  <c r="MX105"/>
  <c r="MY105"/>
  <c r="MV106"/>
  <c r="MW106"/>
  <c r="MX106"/>
  <c r="MY106"/>
  <c r="MV114"/>
  <c r="MW114"/>
  <c r="MX114"/>
  <c r="MY114"/>
  <c r="MV115"/>
  <c r="MW115"/>
  <c r="MX115"/>
  <c r="MY115"/>
  <c r="MV116"/>
  <c r="MW116"/>
  <c r="MX116"/>
  <c r="MY116"/>
  <c r="MV119"/>
  <c r="MW119"/>
  <c r="MX119"/>
  <c r="MY119"/>
  <c r="MV120"/>
  <c r="MZ120" s="1"/>
  <c r="MW120"/>
  <c r="MX120"/>
  <c r="MY120"/>
  <c r="MY14"/>
  <c r="MX14"/>
  <c r="MW14"/>
  <c r="MV14"/>
  <c r="MI15"/>
  <c r="MJ15"/>
  <c r="MK15"/>
  <c r="ML15"/>
  <c r="MI16"/>
  <c r="MJ16"/>
  <c r="MK16"/>
  <c r="ML16"/>
  <c r="MI17"/>
  <c r="MJ17"/>
  <c r="MK17"/>
  <c r="ML17"/>
  <c r="MI20"/>
  <c r="MJ20"/>
  <c r="MK20"/>
  <c r="ML20"/>
  <c r="MI21"/>
  <c r="MJ21"/>
  <c r="MK21"/>
  <c r="ML21"/>
  <c r="MI22"/>
  <c r="MJ22"/>
  <c r="MK22"/>
  <c r="ML22"/>
  <c r="MI23"/>
  <c r="MJ23"/>
  <c r="MK23"/>
  <c r="ML23"/>
  <c r="MI24"/>
  <c r="MJ24"/>
  <c r="MK24"/>
  <c r="ML24"/>
  <c r="MI28"/>
  <c r="MJ28"/>
  <c r="MK28"/>
  <c r="ML28"/>
  <c r="MI30"/>
  <c r="MJ30"/>
  <c r="MK30"/>
  <c r="ML30"/>
  <c r="MI31"/>
  <c r="MJ31"/>
  <c r="MK31"/>
  <c r="ML31"/>
  <c r="MI32"/>
  <c r="MJ32"/>
  <c r="MK32"/>
  <c r="ML32"/>
  <c r="MI37"/>
  <c r="MJ37"/>
  <c r="MK37"/>
  <c r="ML37"/>
  <c r="MI38"/>
  <c r="MJ38"/>
  <c r="MK38"/>
  <c r="ML38"/>
  <c r="MI39"/>
  <c r="MJ39"/>
  <c r="MK39"/>
  <c r="ML39"/>
  <c r="MI40"/>
  <c r="MJ40"/>
  <c r="MK40"/>
  <c r="ML40"/>
  <c r="MI41"/>
  <c r="MJ41"/>
  <c r="MK41"/>
  <c r="ML41"/>
  <c r="MI42"/>
  <c r="MJ42"/>
  <c r="MK42"/>
  <c r="ML42"/>
  <c r="MI44"/>
  <c r="MJ44"/>
  <c r="MK44"/>
  <c r="ML44"/>
  <c r="MI45"/>
  <c r="MJ45"/>
  <c r="MK45"/>
  <c r="ML45"/>
  <c r="MI46"/>
  <c r="MJ46"/>
  <c r="MK46"/>
  <c r="ML46"/>
  <c r="MI49"/>
  <c r="MJ49"/>
  <c r="MK49"/>
  <c r="ML49"/>
  <c r="MI52"/>
  <c r="MJ52"/>
  <c r="MK52"/>
  <c r="ML52"/>
  <c r="MI55"/>
  <c r="MJ55"/>
  <c r="MK55"/>
  <c r="ML55"/>
  <c r="MI59"/>
  <c r="MJ59"/>
  <c r="MK59"/>
  <c r="ML59"/>
  <c r="MI60"/>
  <c r="MJ60"/>
  <c r="MK60"/>
  <c r="ML60"/>
  <c r="MI61"/>
  <c r="MJ61"/>
  <c r="MK61"/>
  <c r="ML61"/>
  <c r="MI62"/>
  <c r="MJ62"/>
  <c r="MK62"/>
  <c r="ML62"/>
  <c r="MI63"/>
  <c r="MJ63"/>
  <c r="MK63"/>
  <c r="ML63"/>
  <c r="MI64"/>
  <c r="MJ64"/>
  <c r="MK64"/>
  <c r="ML64"/>
  <c r="MI65"/>
  <c r="MJ65"/>
  <c r="MK65"/>
  <c r="ML65"/>
  <c r="MI67"/>
  <c r="MJ67"/>
  <c r="MK67"/>
  <c r="ML67"/>
  <c r="MI68"/>
  <c r="MJ68"/>
  <c r="MK68"/>
  <c r="ML68"/>
  <c r="MI69"/>
  <c r="MJ69"/>
  <c r="MK69"/>
  <c r="ML69"/>
  <c r="MI73"/>
  <c r="MJ73"/>
  <c r="MK73"/>
  <c r="ML73"/>
  <c r="MI74"/>
  <c r="MJ74"/>
  <c r="MK74"/>
  <c r="ML74"/>
  <c r="MI75"/>
  <c r="MJ75"/>
  <c r="MK75"/>
  <c r="ML75"/>
  <c r="MI76"/>
  <c r="MJ76"/>
  <c r="MK76"/>
  <c r="ML76"/>
  <c r="MI79"/>
  <c r="MJ79"/>
  <c r="MK79"/>
  <c r="ML79"/>
  <c r="MI80"/>
  <c r="MJ80"/>
  <c r="MK80"/>
  <c r="ML80"/>
  <c r="MI81"/>
  <c r="MJ81"/>
  <c r="MK81"/>
  <c r="ML81"/>
  <c r="MI82"/>
  <c r="MJ82"/>
  <c r="MK82"/>
  <c r="ML82"/>
  <c r="MI85"/>
  <c r="MJ85"/>
  <c r="MK85"/>
  <c r="ML85"/>
  <c r="MI87"/>
  <c r="MJ87"/>
  <c r="MK87"/>
  <c r="ML87"/>
  <c r="MI88"/>
  <c r="MJ88"/>
  <c r="MK88"/>
  <c r="ML88"/>
  <c r="MI89"/>
  <c r="MJ89"/>
  <c r="MK89"/>
  <c r="ML89"/>
  <c r="MI91"/>
  <c r="MJ91"/>
  <c r="MK91"/>
  <c r="ML91"/>
  <c r="MI92"/>
  <c r="MJ92"/>
  <c r="MK92"/>
  <c r="ML92"/>
  <c r="MI93"/>
  <c r="MJ93"/>
  <c r="MK93"/>
  <c r="ML93"/>
  <c r="MI94"/>
  <c r="MJ94"/>
  <c r="MK94"/>
  <c r="ML94"/>
  <c r="MI96"/>
  <c r="MJ96"/>
  <c r="MK96"/>
  <c r="ML96"/>
  <c r="MI100"/>
  <c r="MJ100"/>
  <c r="MK100"/>
  <c r="ML100"/>
  <c r="MI101"/>
  <c r="MJ101"/>
  <c r="MK101"/>
  <c r="ML101"/>
  <c r="MI103"/>
  <c r="MJ103"/>
  <c r="MK103"/>
  <c r="ML103"/>
  <c r="MI105"/>
  <c r="MJ105"/>
  <c r="MK105"/>
  <c r="ML105"/>
  <c r="MI106"/>
  <c r="MJ106"/>
  <c r="MK106"/>
  <c r="ML106"/>
  <c r="MI114"/>
  <c r="MJ114"/>
  <c r="MK114"/>
  <c r="ML114"/>
  <c r="MI115"/>
  <c r="MJ115"/>
  <c r="MK115"/>
  <c r="ML115"/>
  <c r="MI116"/>
  <c r="MJ116"/>
  <c r="MK116"/>
  <c r="ML116"/>
  <c r="MI119"/>
  <c r="MJ119"/>
  <c r="MK119"/>
  <c r="ML119"/>
  <c r="MI120"/>
  <c r="MJ120"/>
  <c r="MK120"/>
  <c r="ML120"/>
  <c r="ML14"/>
  <c r="MK14"/>
  <c r="MJ14"/>
  <c r="MI14"/>
  <c r="LV15"/>
  <c r="LW15"/>
  <c r="LX15"/>
  <c r="LY15"/>
  <c r="LV16"/>
  <c r="LW16"/>
  <c r="LX16"/>
  <c r="LY16"/>
  <c r="LV17"/>
  <c r="LW17"/>
  <c r="LX17"/>
  <c r="LY17"/>
  <c r="LV20"/>
  <c r="LW20"/>
  <c r="LX20"/>
  <c r="LY20"/>
  <c r="LV21"/>
  <c r="LW21"/>
  <c r="LX21"/>
  <c r="LY21"/>
  <c r="LV22"/>
  <c r="LW22"/>
  <c r="LX22"/>
  <c r="LY22"/>
  <c r="LV23"/>
  <c r="LW23"/>
  <c r="LX23"/>
  <c r="LY23"/>
  <c r="LV24"/>
  <c r="LW24"/>
  <c r="LX24"/>
  <c r="LY24"/>
  <c r="LV28"/>
  <c r="LW28"/>
  <c r="LX28"/>
  <c r="LY28"/>
  <c r="LV30"/>
  <c r="LW30"/>
  <c r="LX30"/>
  <c r="LY30"/>
  <c r="LV31"/>
  <c r="LW31"/>
  <c r="LX31"/>
  <c r="LY31"/>
  <c r="LV32"/>
  <c r="LW32"/>
  <c r="LX32"/>
  <c r="LY32"/>
  <c r="LV37"/>
  <c r="LW37"/>
  <c r="LX37"/>
  <c r="LY37"/>
  <c r="LV38"/>
  <c r="LW38"/>
  <c r="LX38"/>
  <c r="LY38"/>
  <c r="LV39"/>
  <c r="LW39"/>
  <c r="LX39"/>
  <c r="LY39"/>
  <c r="LV40"/>
  <c r="LW40"/>
  <c r="LX40"/>
  <c r="LY40"/>
  <c r="LV41"/>
  <c r="LW41"/>
  <c r="LX41"/>
  <c r="LY41"/>
  <c r="LV42"/>
  <c r="LW42"/>
  <c r="LX42"/>
  <c r="LY42"/>
  <c r="LV44"/>
  <c r="LW44"/>
  <c r="LX44"/>
  <c r="LY44"/>
  <c r="LV45"/>
  <c r="LW45"/>
  <c r="LX45"/>
  <c r="LY45"/>
  <c r="LV46"/>
  <c r="LW46"/>
  <c r="LX46"/>
  <c r="LY46"/>
  <c r="LV49"/>
  <c r="LW49"/>
  <c r="LX49"/>
  <c r="LY49"/>
  <c r="LV52"/>
  <c r="LW52"/>
  <c r="LX52"/>
  <c r="LY52"/>
  <c r="LV55"/>
  <c r="LW55"/>
  <c r="LX55"/>
  <c r="LY55"/>
  <c r="LV59"/>
  <c r="LW59"/>
  <c r="LX59"/>
  <c r="LY59"/>
  <c r="LV60"/>
  <c r="LW60"/>
  <c r="LX60"/>
  <c r="LY60"/>
  <c r="LV61"/>
  <c r="LW61"/>
  <c r="LX61"/>
  <c r="LY61"/>
  <c r="LV62"/>
  <c r="LW62"/>
  <c r="LX62"/>
  <c r="LY62"/>
  <c r="LV63"/>
  <c r="LW63"/>
  <c r="LX63"/>
  <c r="LY63"/>
  <c r="LV64"/>
  <c r="LW64"/>
  <c r="LX64"/>
  <c r="LY64"/>
  <c r="LV65"/>
  <c r="LW65"/>
  <c r="LX65"/>
  <c r="LY65"/>
  <c r="LV67"/>
  <c r="LW67"/>
  <c r="LX67"/>
  <c r="LY67"/>
  <c r="LV68"/>
  <c r="LW68"/>
  <c r="LX68"/>
  <c r="LY68"/>
  <c r="LV69"/>
  <c r="LW69"/>
  <c r="LX69"/>
  <c r="LY69"/>
  <c r="LV73"/>
  <c r="LW73"/>
  <c r="LX73"/>
  <c r="LY73"/>
  <c r="LV74"/>
  <c r="LW74"/>
  <c r="LX74"/>
  <c r="LY74"/>
  <c r="LV75"/>
  <c r="LW75"/>
  <c r="LX75"/>
  <c r="LY75"/>
  <c r="LV76"/>
  <c r="LW76"/>
  <c r="LX76"/>
  <c r="LY76"/>
  <c r="LV79"/>
  <c r="LW79"/>
  <c r="LX79"/>
  <c r="LY79"/>
  <c r="LV80"/>
  <c r="LW80"/>
  <c r="LX80"/>
  <c r="LY80"/>
  <c r="LV81"/>
  <c r="LW81"/>
  <c r="LX81"/>
  <c r="LY81"/>
  <c r="LV82"/>
  <c r="LW82"/>
  <c r="LX82"/>
  <c r="LY82"/>
  <c r="LV85"/>
  <c r="LW85"/>
  <c r="LX85"/>
  <c r="LY85"/>
  <c r="LV87"/>
  <c r="LW87"/>
  <c r="LX87"/>
  <c r="LY87"/>
  <c r="LV88"/>
  <c r="LW88"/>
  <c r="LX88"/>
  <c r="LY88"/>
  <c r="LV89"/>
  <c r="LW89"/>
  <c r="LX89"/>
  <c r="LY89"/>
  <c r="LV91"/>
  <c r="LW91"/>
  <c r="LX91"/>
  <c r="LY91"/>
  <c r="LV92"/>
  <c r="LW92"/>
  <c r="LX92"/>
  <c r="LY92"/>
  <c r="LV93"/>
  <c r="LW93"/>
  <c r="LX93"/>
  <c r="LY93"/>
  <c r="LV94"/>
  <c r="LW94"/>
  <c r="LX94"/>
  <c r="LY94"/>
  <c r="LV96"/>
  <c r="LW96"/>
  <c r="LX96"/>
  <c r="LY96"/>
  <c r="LV100"/>
  <c r="LW100"/>
  <c r="LX100"/>
  <c r="LY100"/>
  <c r="LV101"/>
  <c r="LW101"/>
  <c r="LX101"/>
  <c r="LY101"/>
  <c r="LV103"/>
  <c r="LW103"/>
  <c r="LX103"/>
  <c r="LY103"/>
  <c r="LV105"/>
  <c r="LW105"/>
  <c r="LX105"/>
  <c r="LY105"/>
  <c r="LV106"/>
  <c r="LW106"/>
  <c r="LX106"/>
  <c r="LY106"/>
  <c r="LV114"/>
  <c r="LW114"/>
  <c r="LX114"/>
  <c r="LY114"/>
  <c r="LV115"/>
  <c r="LW115"/>
  <c r="LX115"/>
  <c r="LY115"/>
  <c r="LV116"/>
  <c r="LW116"/>
  <c r="LX116"/>
  <c r="LY116"/>
  <c r="LV119"/>
  <c r="LW119"/>
  <c r="LX119"/>
  <c r="LY119"/>
  <c r="LV120"/>
  <c r="LZ120" s="1"/>
  <c r="LW120"/>
  <c r="LX120"/>
  <c r="LY120"/>
  <c r="LY14"/>
  <c r="LX14"/>
  <c r="LW14"/>
  <c r="LV14"/>
  <c r="LI15"/>
  <c r="LJ15"/>
  <c r="LK15"/>
  <c r="LL15"/>
  <c r="LI16"/>
  <c r="LJ16"/>
  <c r="LK16"/>
  <c r="LL16"/>
  <c r="LI17"/>
  <c r="LJ17"/>
  <c r="LK17"/>
  <c r="LL17"/>
  <c r="LI20"/>
  <c r="LJ20"/>
  <c r="LK20"/>
  <c r="LL20"/>
  <c r="LI21"/>
  <c r="LJ21"/>
  <c r="LK21"/>
  <c r="LL21"/>
  <c r="LI22"/>
  <c r="LJ22"/>
  <c r="LK22"/>
  <c r="LL22"/>
  <c r="LI23"/>
  <c r="LJ23"/>
  <c r="LK23"/>
  <c r="LL23"/>
  <c r="LI24"/>
  <c r="LJ24"/>
  <c r="LK24"/>
  <c r="LL24"/>
  <c r="LI28"/>
  <c r="LJ28"/>
  <c r="LK28"/>
  <c r="LL28"/>
  <c r="LI30"/>
  <c r="LJ30"/>
  <c r="LK30"/>
  <c r="LL30"/>
  <c r="LI31"/>
  <c r="LJ31"/>
  <c r="LK31"/>
  <c r="LL31"/>
  <c r="LI32"/>
  <c r="LJ32"/>
  <c r="LK32"/>
  <c r="LL32"/>
  <c r="LI37"/>
  <c r="LJ37"/>
  <c r="LK37"/>
  <c r="LL37"/>
  <c r="LI38"/>
  <c r="LJ38"/>
  <c r="LK38"/>
  <c r="LL38"/>
  <c r="LI39"/>
  <c r="LJ39"/>
  <c r="LK39"/>
  <c r="LL39"/>
  <c r="LI40"/>
  <c r="LJ40"/>
  <c r="LK40"/>
  <c r="LL40"/>
  <c r="LI41"/>
  <c r="LJ41"/>
  <c r="LK41"/>
  <c r="LL41"/>
  <c r="LI42"/>
  <c r="LJ42"/>
  <c r="LK42"/>
  <c r="LL42"/>
  <c r="LI44"/>
  <c r="LJ44"/>
  <c r="LK44"/>
  <c r="LL44"/>
  <c r="LI45"/>
  <c r="LJ45"/>
  <c r="LK45"/>
  <c r="LL45"/>
  <c r="LI46"/>
  <c r="LJ46"/>
  <c r="LK46"/>
  <c r="LL46"/>
  <c r="LI49"/>
  <c r="LJ49"/>
  <c r="LK49"/>
  <c r="LL49"/>
  <c r="LI52"/>
  <c r="LJ52"/>
  <c r="LK52"/>
  <c r="LL52"/>
  <c r="LI55"/>
  <c r="LJ55"/>
  <c r="LK55"/>
  <c r="LL55"/>
  <c r="LI59"/>
  <c r="LJ59"/>
  <c r="LK59"/>
  <c r="LL59"/>
  <c r="LI60"/>
  <c r="LJ60"/>
  <c r="LK60"/>
  <c r="LL60"/>
  <c r="LI61"/>
  <c r="LJ61"/>
  <c r="LK61"/>
  <c r="LL61"/>
  <c r="LI62"/>
  <c r="LJ62"/>
  <c r="LK62"/>
  <c r="LL62"/>
  <c r="LI63"/>
  <c r="LJ63"/>
  <c r="LK63"/>
  <c r="LL63"/>
  <c r="LI64"/>
  <c r="LJ64"/>
  <c r="LK64"/>
  <c r="LL64"/>
  <c r="LI65"/>
  <c r="LJ65"/>
  <c r="LK65"/>
  <c r="LL65"/>
  <c r="LI67"/>
  <c r="LJ67"/>
  <c r="LK67"/>
  <c r="LL67"/>
  <c r="LI68"/>
  <c r="LJ68"/>
  <c r="LK68"/>
  <c r="LL68"/>
  <c r="LI69"/>
  <c r="LJ69"/>
  <c r="LK69"/>
  <c r="LL69"/>
  <c r="LI73"/>
  <c r="LJ73"/>
  <c r="LK73"/>
  <c r="LL73"/>
  <c r="LI74"/>
  <c r="LJ74"/>
  <c r="LK74"/>
  <c r="LL74"/>
  <c r="LI75"/>
  <c r="LJ75"/>
  <c r="LK75"/>
  <c r="LL75"/>
  <c r="LI76"/>
  <c r="LJ76"/>
  <c r="LK76"/>
  <c r="LL76"/>
  <c r="LI79"/>
  <c r="LJ79"/>
  <c r="LK79"/>
  <c r="LL79"/>
  <c r="LI80"/>
  <c r="LJ80"/>
  <c r="LK80"/>
  <c r="LL80"/>
  <c r="LI81"/>
  <c r="LJ81"/>
  <c r="LK81"/>
  <c r="LL81"/>
  <c r="LI82"/>
  <c r="LJ82"/>
  <c r="LK82"/>
  <c r="LL82"/>
  <c r="LI85"/>
  <c r="LJ85"/>
  <c r="LK85"/>
  <c r="LL85"/>
  <c r="LI87"/>
  <c r="LJ87"/>
  <c r="LK87"/>
  <c r="LL87"/>
  <c r="LI88"/>
  <c r="LJ88"/>
  <c r="LK88"/>
  <c r="LL88"/>
  <c r="LI89"/>
  <c r="LJ89"/>
  <c r="LK89"/>
  <c r="LL89"/>
  <c r="LI91"/>
  <c r="LJ91"/>
  <c r="LK91"/>
  <c r="LL91"/>
  <c r="LI92"/>
  <c r="LJ92"/>
  <c r="LK92"/>
  <c r="LL92"/>
  <c r="LI93"/>
  <c r="LJ93"/>
  <c r="LK93"/>
  <c r="LL93"/>
  <c r="LI94"/>
  <c r="LJ94"/>
  <c r="LK94"/>
  <c r="LL94"/>
  <c r="LI96"/>
  <c r="LJ96"/>
  <c r="LK96"/>
  <c r="LL96"/>
  <c r="LI100"/>
  <c r="LJ100"/>
  <c r="LK100"/>
  <c r="LL100"/>
  <c r="LI101"/>
  <c r="LJ101"/>
  <c r="LK101"/>
  <c r="LL101"/>
  <c r="LI103"/>
  <c r="LJ103"/>
  <c r="LK103"/>
  <c r="LL103"/>
  <c r="LI105"/>
  <c r="LJ105"/>
  <c r="LK105"/>
  <c r="LL105"/>
  <c r="LI106"/>
  <c r="LJ106"/>
  <c r="LK106"/>
  <c r="LL106"/>
  <c r="LI114"/>
  <c r="LJ114"/>
  <c r="LK114"/>
  <c r="LL114"/>
  <c r="LI115"/>
  <c r="LJ115"/>
  <c r="LK115"/>
  <c r="LL115"/>
  <c r="LI116"/>
  <c r="LJ116"/>
  <c r="LK116"/>
  <c r="LL116"/>
  <c r="LI119"/>
  <c r="LJ119"/>
  <c r="LK119"/>
  <c r="LL119"/>
  <c r="LI120"/>
  <c r="LM120" s="1"/>
  <c r="LJ120"/>
  <c r="LK120"/>
  <c r="LL120"/>
  <c r="LL14"/>
  <c r="LK14"/>
  <c r="LJ14"/>
  <c r="LI14"/>
  <c r="KV15"/>
  <c r="KW15"/>
  <c r="KX15"/>
  <c r="KY15"/>
  <c r="KV16"/>
  <c r="KW16"/>
  <c r="KX16"/>
  <c r="KY16"/>
  <c r="KV17"/>
  <c r="KW17"/>
  <c r="KX17"/>
  <c r="KY17"/>
  <c r="KV20"/>
  <c r="KW20"/>
  <c r="KX20"/>
  <c r="KY20"/>
  <c r="KV21"/>
  <c r="KW21"/>
  <c r="KX21"/>
  <c r="KY21"/>
  <c r="KV22"/>
  <c r="KW22"/>
  <c r="KX22"/>
  <c r="KY22"/>
  <c r="KV23"/>
  <c r="KW23"/>
  <c r="KX23"/>
  <c r="KY23"/>
  <c r="KV24"/>
  <c r="KW24"/>
  <c r="KX24"/>
  <c r="KY24"/>
  <c r="KV28"/>
  <c r="KW28"/>
  <c r="KX28"/>
  <c r="KY28"/>
  <c r="KV30"/>
  <c r="KW30"/>
  <c r="KX30"/>
  <c r="KY30"/>
  <c r="KV31"/>
  <c r="KW31"/>
  <c r="KX31"/>
  <c r="KY31"/>
  <c r="KV32"/>
  <c r="KW32"/>
  <c r="KX32"/>
  <c r="KY32"/>
  <c r="KV37"/>
  <c r="KW37"/>
  <c r="KX37"/>
  <c r="KY37"/>
  <c r="KV38"/>
  <c r="KW38"/>
  <c r="KX38"/>
  <c r="KY38"/>
  <c r="KV39"/>
  <c r="KW39"/>
  <c r="KX39"/>
  <c r="KY39"/>
  <c r="KV40"/>
  <c r="KW40"/>
  <c r="KX40"/>
  <c r="KY40"/>
  <c r="KV41"/>
  <c r="KW41"/>
  <c r="KX41"/>
  <c r="KY41"/>
  <c r="KV42"/>
  <c r="KW42"/>
  <c r="KX42"/>
  <c r="KY42"/>
  <c r="KV44"/>
  <c r="KW44"/>
  <c r="KX44"/>
  <c r="KY44"/>
  <c r="KV45"/>
  <c r="KW45"/>
  <c r="KX45"/>
  <c r="KY45"/>
  <c r="KV46"/>
  <c r="KW46"/>
  <c r="KX46"/>
  <c r="KY46"/>
  <c r="KV49"/>
  <c r="KW49"/>
  <c r="KX49"/>
  <c r="KY49"/>
  <c r="KV52"/>
  <c r="KW52"/>
  <c r="KX52"/>
  <c r="KY52"/>
  <c r="KV55"/>
  <c r="KW55"/>
  <c r="KX55"/>
  <c r="KY55"/>
  <c r="KV59"/>
  <c r="KW59"/>
  <c r="KX59"/>
  <c r="KY59"/>
  <c r="KV60"/>
  <c r="KW60"/>
  <c r="KX60"/>
  <c r="KY60"/>
  <c r="KV61"/>
  <c r="KW61"/>
  <c r="KX61"/>
  <c r="KY61"/>
  <c r="KV62"/>
  <c r="KW62"/>
  <c r="KX62"/>
  <c r="KY62"/>
  <c r="KV63"/>
  <c r="KW63"/>
  <c r="KX63"/>
  <c r="KY63"/>
  <c r="KV64"/>
  <c r="KW64"/>
  <c r="KX64"/>
  <c r="KY64"/>
  <c r="KV65"/>
  <c r="KW65"/>
  <c r="KX65"/>
  <c r="KY65"/>
  <c r="KV67"/>
  <c r="KW67"/>
  <c r="KX67"/>
  <c r="KY67"/>
  <c r="KV68"/>
  <c r="KW68"/>
  <c r="KX68"/>
  <c r="KY68"/>
  <c r="KV69"/>
  <c r="KW69"/>
  <c r="KX69"/>
  <c r="KY69"/>
  <c r="KV73"/>
  <c r="KW73"/>
  <c r="KX73"/>
  <c r="KY73"/>
  <c r="KV74"/>
  <c r="KW74"/>
  <c r="KX74"/>
  <c r="KY74"/>
  <c r="KV75"/>
  <c r="KW75"/>
  <c r="KX75"/>
  <c r="KY75"/>
  <c r="KV76"/>
  <c r="KW76"/>
  <c r="KX76"/>
  <c r="KY76"/>
  <c r="KV79"/>
  <c r="KW79"/>
  <c r="KX79"/>
  <c r="KY79"/>
  <c r="KV80"/>
  <c r="KW80"/>
  <c r="KX80"/>
  <c r="KY80"/>
  <c r="KV81"/>
  <c r="KW81"/>
  <c r="KX81"/>
  <c r="KY81"/>
  <c r="KV82"/>
  <c r="KW82"/>
  <c r="KX82"/>
  <c r="KY82"/>
  <c r="KV85"/>
  <c r="KW85"/>
  <c r="KX85"/>
  <c r="KY85"/>
  <c r="KV87"/>
  <c r="KW87"/>
  <c r="KX87"/>
  <c r="KY87"/>
  <c r="KV88"/>
  <c r="KW88"/>
  <c r="KX88"/>
  <c r="KY88"/>
  <c r="KV89"/>
  <c r="KW89"/>
  <c r="KX89"/>
  <c r="KY89"/>
  <c r="KV91"/>
  <c r="KW91"/>
  <c r="KX91"/>
  <c r="KY91"/>
  <c r="KV92"/>
  <c r="KW92"/>
  <c r="KX92"/>
  <c r="KY92"/>
  <c r="KV93"/>
  <c r="KW93"/>
  <c r="KX93"/>
  <c r="KY93"/>
  <c r="KV94"/>
  <c r="KW94"/>
  <c r="KX94"/>
  <c r="KY94"/>
  <c r="KV96"/>
  <c r="KW96"/>
  <c r="KX96"/>
  <c r="KY96"/>
  <c r="KV100"/>
  <c r="KW100"/>
  <c r="KX100"/>
  <c r="KY100"/>
  <c r="KV101"/>
  <c r="KW101"/>
  <c r="KX101"/>
  <c r="KY101"/>
  <c r="KV103"/>
  <c r="KW103"/>
  <c r="KX103"/>
  <c r="KY103"/>
  <c r="KV105"/>
  <c r="KW105"/>
  <c r="KX105"/>
  <c r="KY105"/>
  <c r="KV106"/>
  <c r="KW106"/>
  <c r="KX106"/>
  <c r="KY106"/>
  <c r="KV114"/>
  <c r="KW114"/>
  <c r="KX114"/>
  <c r="KY114"/>
  <c r="KV115"/>
  <c r="KW115"/>
  <c r="KX115"/>
  <c r="KY115"/>
  <c r="KV116"/>
  <c r="KW116"/>
  <c r="KX116"/>
  <c r="KY116"/>
  <c r="KV119"/>
  <c r="KW119"/>
  <c r="KX119"/>
  <c r="KY119"/>
  <c r="KV120"/>
  <c r="KZ120" s="1"/>
  <c r="KW120"/>
  <c r="KX120"/>
  <c r="KY120"/>
  <c r="KY14"/>
  <c r="KX14"/>
  <c r="KW14"/>
  <c r="KV14"/>
  <c r="KL14"/>
  <c r="KK14"/>
  <c r="KJ14"/>
  <c r="KI14"/>
  <c r="JI15"/>
  <c r="JJ15"/>
  <c r="JK15"/>
  <c r="JL15"/>
  <c r="JI16"/>
  <c r="JJ16"/>
  <c r="JK16"/>
  <c r="JL16"/>
  <c r="JI17"/>
  <c r="JJ17"/>
  <c r="JK17"/>
  <c r="JL17"/>
  <c r="JI20"/>
  <c r="JJ20"/>
  <c r="JK20"/>
  <c r="JL20"/>
  <c r="JI21"/>
  <c r="JJ21"/>
  <c r="JK21"/>
  <c r="JL21"/>
  <c r="JI22"/>
  <c r="JJ22"/>
  <c r="JK22"/>
  <c r="JL22"/>
  <c r="JI23"/>
  <c r="JJ23"/>
  <c r="JK23"/>
  <c r="JL23"/>
  <c r="JI24"/>
  <c r="JJ24"/>
  <c r="JK24"/>
  <c r="JL24"/>
  <c r="JI28"/>
  <c r="JJ28"/>
  <c r="JK28"/>
  <c r="JL28"/>
  <c r="JI30"/>
  <c r="JJ30"/>
  <c r="JK30"/>
  <c r="JL30"/>
  <c r="JI31"/>
  <c r="JJ31"/>
  <c r="JK31"/>
  <c r="JL31"/>
  <c r="JI32"/>
  <c r="JJ32"/>
  <c r="JK32"/>
  <c r="JL32"/>
  <c r="JI37"/>
  <c r="JJ37"/>
  <c r="JK37"/>
  <c r="JL37"/>
  <c r="JI38"/>
  <c r="JJ38"/>
  <c r="JK38"/>
  <c r="JL38"/>
  <c r="JI39"/>
  <c r="JJ39"/>
  <c r="JK39"/>
  <c r="JL39"/>
  <c r="JI40"/>
  <c r="JJ40"/>
  <c r="JK40"/>
  <c r="JL40"/>
  <c r="JI41"/>
  <c r="JJ41"/>
  <c r="JK41"/>
  <c r="JL41"/>
  <c r="JI42"/>
  <c r="JJ42"/>
  <c r="JK42"/>
  <c r="JL42"/>
  <c r="JI44"/>
  <c r="JJ44"/>
  <c r="JK44"/>
  <c r="JL44"/>
  <c r="JI45"/>
  <c r="JJ45"/>
  <c r="JK45"/>
  <c r="JL45"/>
  <c r="JI46"/>
  <c r="JJ46"/>
  <c r="JK46"/>
  <c r="JL46"/>
  <c r="JI49"/>
  <c r="JJ49"/>
  <c r="JK49"/>
  <c r="JL49"/>
  <c r="JI52"/>
  <c r="JJ52"/>
  <c r="JK52"/>
  <c r="JL52"/>
  <c r="JI55"/>
  <c r="JJ55"/>
  <c r="JK55"/>
  <c r="JL55"/>
  <c r="JI59"/>
  <c r="JJ59"/>
  <c r="JK59"/>
  <c r="JL59"/>
  <c r="JI60"/>
  <c r="JJ60"/>
  <c r="JK60"/>
  <c r="JL60"/>
  <c r="JI61"/>
  <c r="JJ61"/>
  <c r="JK61"/>
  <c r="JL61"/>
  <c r="JI62"/>
  <c r="JJ62"/>
  <c r="JK62"/>
  <c r="JL62"/>
  <c r="JI63"/>
  <c r="JJ63"/>
  <c r="JK63"/>
  <c r="JL63"/>
  <c r="JI64"/>
  <c r="JJ64"/>
  <c r="JK64"/>
  <c r="JL64"/>
  <c r="JI65"/>
  <c r="JJ65"/>
  <c r="JK65"/>
  <c r="JL65"/>
  <c r="JI67"/>
  <c r="JJ67"/>
  <c r="JK67"/>
  <c r="JL67"/>
  <c r="JI68"/>
  <c r="JJ68"/>
  <c r="JK68"/>
  <c r="JL68"/>
  <c r="JI69"/>
  <c r="JJ69"/>
  <c r="JK69"/>
  <c r="JL69"/>
  <c r="JI73"/>
  <c r="JJ73"/>
  <c r="JK73"/>
  <c r="JL73"/>
  <c r="JI74"/>
  <c r="JJ74"/>
  <c r="JK74"/>
  <c r="JL74"/>
  <c r="JI75"/>
  <c r="JJ75"/>
  <c r="JK75"/>
  <c r="JL75"/>
  <c r="JI76"/>
  <c r="JJ76"/>
  <c r="JK76"/>
  <c r="JL76"/>
  <c r="JI79"/>
  <c r="JJ79"/>
  <c r="JK79"/>
  <c r="JL79"/>
  <c r="JI80"/>
  <c r="JJ80"/>
  <c r="JK80"/>
  <c r="JL80"/>
  <c r="JI81"/>
  <c r="JJ81"/>
  <c r="JK81"/>
  <c r="JL81"/>
  <c r="JI82"/>
  <c r="JJ82"/>
  <c r="JK82"/>
  <c r="JL82"/>
  <c r="JI85"/>
  <c r="JJ85"/>
  <c r="JK85"/>
  <c r="JL85"/>
  <c r="JI87"/>
  <c r="JJ87"/>
  <c r="JK87"/>
  <c r="JL87"/>
  <c r="JI88"/>
  <c r="JJ88"/>
  <c r="JK88"/>
  <c r="JL88"/>
  <c r="JI89"/>
  <c r="JJ89"/>
  <c r="JK89"/>
  <c r="JL89"/>
  <c r="JI91"/>
  <c r="JJ91"/>
  <c r="JK91"/>
  <c r="JL91"/>
  <c r="JI92"/>
  <c r="JJ92"/>
  <c r="JK92"/>
  <c r="JL92"/>
  <c r="JI93"/>
  <c r="JJ93"/>
  <c r="JK93"/>
  <c r="JL93"/>
  <c r="JI94"/>
  <c r="JJ94"/>
  <c r="JK94"/>
  <c r="JL94"/>
  <c r="JI96"/>
  <c r="JJ96"/>
  <c r="JK96"/>
  <c r="JL96"/>
  <c r="JK100"/>
  <c r="JL100"/>
  <c r="JI101"/>
  <c r="JJ101"/>
  <c r="JK101"/>
  <c r="JL101"/>
  <c r="JI103"/>
  <c r="JJ103"/>
  <c r="JK103"/>
  <c r="JL103"/>
  <c r="JI105"/>
  <c r="JJ105"/>
  <c r="JK105"/>
  <c r="JL105"/>
  <c r="JI106"/>
  <c r="JJ106"/>
  <c r="JK106"/>
  <c r="JL106"/>
  <c r="JI114"/>
  <c r="JJ114"/>
  <c r="JK114"/>
  <c r="JL114"/>
  <c r="JI115"/>
  <c r="JJ115"/>
  <c r="JK115"/>
  <c r="JL115"/>
  <c r="JI116"/>
  <c r="JJ116"/>
  <c r="JK116"/>
  <c r="JL116"/>
  <c r="JI119"/>
  <c r="JJ119"/>
  <c r="JK119"/>
  <c r="JL119"/>
  <c r="JI120"/>
  <c r="JJ120"/>
  <c r="JK120"/>
  <c r="JL120"/>
  <c r="JL14"/>
  <c r="JK14"/>
  <c r="JJ14"/>
  <c r="JI14"/>
  <c r="IV15"/>
  <c r="IW15"/>
  <c r="IX15"/>
  <c r="IY15"/>
  <c r="IV16"/>
  <c r="IW16"/>
  <c r="IX16"/>
  <c r="IY16"/>
  <c r="IV17"/>
  <c r="IW17"/>
  <c r="IX17"/>
  <c r="IY17"/>
  <c r="IV20"/>
  <c r="IW20"/>
  <c r="IX20"/>
  <c r="IY20"/>
  <c r="IV21"/>
  <c r="IW21"/>
  <c r="IX21"/>
  <c r="IY21"/>
  <c r="IV22"/>
  <c r="IW22"/>
  <c r="IX22"/>
  <c r="IY22"/>
  <c r="IV23"/>
  <c r="IW23"/>
  <c r="IX23"/>
  <c r="IY23"/>
  <c r="IV24"/>
  <c r="IW24"/>
  <c r="IX24"/>
  <c r="IY24"/>
  <c r="IV28"/>
  <c r="IW28"/>
  <c r="IX28"/>
  <c r="IY28"/>
  <c r="IV30"/>
  <c r="IW30"/>
  <c r="IX30"/>
  <c r="IY30"/>
  <c r="IV31"/>
  <c r="IW31"/>
  <c r="IX31"/>
  <c r="IY31"/>
  <c r="IV32"/>
  <c r="IW32"/>
  <c r="IX32"/>
  <c r="IY32"/>
  <c r="IV37"/>
  <c r="IW37"/>
  <c r="IX37"/>
  <c r="IY37"/>
  <c r="IV38"/>
  <c r="IW38"/>
  <c r="IX38"/>
  <c r="IY38"/>
  <c r="IV39"/>
  <c r="IW39"/>
  <c r="IX39"/>
  <c r="IY39"/>
  <c r="IV40"/>
  <c r="IW40"/>
  <c r="IX40"/>
  <c r="IY40"/>
  <c r="IV41"/>
  <c r="IW41"/>
  <c r="IX41"/>
  <c r="IY41"/>
  <c r="IV42"/>
  <c r="IW42"/>
  <c r="IX42"/>
  <c r="IY42"/>
  <c r="IV44"/>
  <c r="IW44"/>
  <c r="IX44"/>
  <c r="IY44"/>
  <c r="IV45"/>
  <c r="IW45"/>
  <c r="IX45"/>
  <c r="IY45"/>
  <c r="IV46"/>
  <c r="IW46"/>
  <c r="IX46"/>
  <c r="IY46"/>
  <c r="IV49"/>
  <c r="IW49"/>
  <c r="IX49"/>
  <c r="IY49"/>
  <c r="IV52"/>
  <c r="IW52"/>
  <c r="IX52"/>
  <c r="IY52"/>
  <c r="IV55"/>
  <c r="IW55"/>
  <c r="IX55"/>
  <c r="IY55"/>
  <c r="IV59"/>
  <c r="IW59"/>
  <c r="IX59"/>
  <c r="IY59"/>
  <c r="IV60"/>
  <c r="IW60"/>
  <c r="IX60"/>
  <c r="IY60"/>
  <c r="IV61"/>
  <c r="IW61"/>
  <c r="IX61"/>
  <c r="IY61"/>
  <c r="IV62"/>
  <c r="IW62"/>
  <c r="IX62"/>
  <c r="IY62"/>
  <c r="IV63"/>
  <c r="IW63"/>
  <c r="IX63"/>
  <c r="IY63"/>
  <c r="IV64"/>
  <c r="IW64"/>
  <c r="IX64"/>
  <c r="IY64"/>
  <c r="IV65"/>
  <c r="IW65"/>
  <c r="IX65"/>
  <c r="IY65"/>
  <c r="IV67"/>
  <c r="IW67"/>
  <c r="IX67"/>
  <c r="IY67"/>
  <c r="IV68"/>
  <c r="IW68"/>
  <c r="IX68"/>
  <c r="IY68"/>
  <c r="IV69"/>
  <c r="IW69"/>
  <c r="IX69"/>
  <c r="IY69"/>
  <c r="IV73"/>
  <c r="IW73"/>
  <c r="IX73"/>
  <c r="IY73"/>
  <c r="IV74"/>
  <c r="IW74"/>
  <c r="IX74"/>
  <c r="IY74"/>
  <c r="IV75"/>
  <c r="IW75"/>
  <c r="IX75"/>
  <c r="IY75"/>
  <c r="IV76"/>
  <c r="IW76"/>
  <c r="IX76"/>
  <c r="IY76"/>
  <c r="IV79"/>
  <c r="IW79"/>
  <c r="IX79"/>
  <c r="IY79"/>
  <c r="IV80"/>
  <c r="IW80"/>
  <c r="IX80"/>
  <c r="IY80"/>
  <c r="IV81"/>
  <c r="IW81"/>
  <c r="IX81"/>
  <c r="IY81"/>
  <c r="IV82"/>
  <c r="IW82"/>
  <c r="IX82"/>
  <c r="IY82"/>
  <c r="IV85"/>
  <c r="IW85"/>
  <c r="IX85"/>
  <c r="IY85"/>
  <c r="IV87"/>
  <c r="IW87"/>
  <c r="IX87"/>
  <c r="IY87"/>
  <c r="IV88"/>
  <c r="IW88"/>
  <c r="IX88"/>
  <c r="IY88"/>
  <c r="IV89"/>
  <c r="IW89"/>
  <c r="IX89"/>
  <c r="IY89"/>
  <c r="IV91"/>
  <c r="IW91"/>
  <c r="IX91"/>
  <c r="IY91"/>
  <c r="IV92"/>
  <c r="IW92"/>
  <c r="IX92"/>
  <c r="IY92"/>
  <c r="IV93"/>
  <c r="IW93"/>
  <c r="IX93"/>
  <c r="IY93"/>
  <c r="IV94"/>
  <c r="IW94"/>
  <c r="IX94"/>
  <c r="IY94"/>
  <c r="IV96"/>
  <c r="IW96"/>
  <c r="IX96"/>
  <c r="IY96"/>
  <c r="IV100"/>
  <c r="IW100"/>
  <c r="IX100"/>
  <c r="IY100"/>
  <c r="IV101"/>
  <c r="IW101"/>
  <c r="IX101"/>
  <c r="IY101"/>
  <c r="IV103"/>
  <c r="IW103"/>
  <c r="IX103"/>
  <c r="IY103"/>
  <c r="IV105"/>
  <c r="IW105"/>
  <c r="IX105"/>
  <c r="IY105"/>
  <c r="IV106"/>
  <c r="IW106"/>
  <c r="IX106"/>
  <c r="IY106"/>
  <c r="IV114"/>
  <c r="IW114"/>
  <c r="IX114"/>
  <c r="IY114"/>
  <c r="IV115"/>
  <c r="IW115"/>
  <c r="IX115"/>
  <c r="IY115"/>
  <c r="IV116"/>
  <c r="IW116"/>
  <c r="IX116"/>
  <c r="IY116"/>
  <c r="IV119"/>
  <c r="IW119"/>
  <c r="IX119"/>
  <c r="IY119"/>
  <c r="IV120"/>
  <c r="IW120"/>
  <c r="IX120"/>
  <c r="IY120"/>
  <c r="IY14"/>
  <c r="IX14"/>
  <c r="IW14"/>
  <c r="IV14"/>
  <c r="II15"/>
  <c r="IJ15"/>
  <c r="IK15"/>
  <c r="IL15"/>
  <c r="II16"/>
  <c r="IJ16"/>
  <c r="IK16"/>
  <c r="IL16"/>
  <c r="II17"/>
  <c r="IJ17"/>
  <c r="IK17"/>
  <c r="IL17"/>
  <c r="II20"/>
  <c r="IJ20"/>
  <c r="IK20"/>
  <c r="IL20"/>
  <c r="II21"/>
  <c r="IJ21"/>
  <c r="IK21"/>
  <c r="IL21"/>
  <c r="II22"/>
  <c r="IJ22"/>
  <c r="IK22"/>
  <c r="IL22"/>
  <c r="II23"/>
  <c r="IJ23"/>
  <c r="IK23"/>
  <c r="IL23"/>
  <c r="II24"/>
  <c r="IJ24"/>
  <c r="IK24"/>
  <c r="IL24"/>
  <c r="II28"/>
  <c r="IJ28"/>
  <c r="IK28"/>
  <c r="IL28"/>
  <c r="II30"/>
  <c r="IJ30"/>
  <c r="IK30"/>
  <c r="IL30"/>
  <c r="II31"/>
  <c r="IJ31"/>
  <c r="IK31"/>
  <c r="IL31"/>
  <c r="II32"/>
  <c r="IJ32"/>
  <c r="IK32"/>
  <c r="IL32"/>
  <c r="II37"/>
  <c r="IJ37"/>
  <c r="IK37"/>
  <c r="IL37"/>
  <c r="II38"/>
  <c r="IJ38"/>
  <c r="IK38"/>
  <c r="IL38"/>
  <c r="II39"/>
  <c r="IJ39"/>
  <c r="IK39"/>
  <c r="IL39"/>
  <c r="II40"/>
  <c r="IJ40"/>
  <c r="IK40"/>
  <c r="IL40"/>
  <c r="II41"/>
  <c r="IJ41"/>
  <c r="IK41"/>
  <c r="IL41"/>
  <c r="II42"/>
  <c r="IJ42"/>
  <c r="IK42"/>
  <c r="IL42"/>
  <c r="II44"/>
  <c r="IJ44"/>
  <c r="IK44"/>
  <c r="IL44"/>
  <c r="II45"/>
  <c r="IJ45"/>
  <c r="IK45"/>
  <c r="IL45"/>
  <c r="II46"/>
  <c r="IJ46"/>
  <c r="IK46"/>
  <c r="IL46"/>
  <c r="II49"/>
  <c r="IJ49"/>
  <c r="IK49"/>
  <c r="IL49"/>
  <c r="II52"/>
  <c r="IJ52"/>
  <c r="IK52"/>
  <c r="IL52"/>
  <c r="II55"/>
  <c r="IJ55"/>
  <c r="IK55"/>
  <c r="IL55"/>
  <c r="II59"/>
  <c r="IJ59"/>
  <c r="IK59"/>
  <c r="IL59"/>
  <c r="II60"/>
  <c r="IJ60"/>
  <c r="IK60"/>
  <c r="IL60"/>
  <c r="II61"/>
  <c r="IJ61"/>
  <c r="IK61"/>
  <c r="IL61"/>
  <c r="II62"/>
  <c r="IJ62"/>
  <c r="IK62"/>
  <c r="IL62"/>
  <c r="II63"/>
  <c r="IJ63"/>
  <c r="IK63"/>
  <c r="IL63"/>
  <c r="II64"/>
  <c r="IJ64"/>
  <c r="IK64"/>
  <c r="IL64"/>
  <c r="II65"/>
  <c r="IJ65"/>
  <c r="IK65"/>
  <c r="IL65"/>
  <c r="II67"/>
  <c r="IJ67"/>
  <c r="IK67"/>
  <c r="IL67"/>
  <c r="II68"/>
  <c r="IJ68"/>
  <c r="IK68"/>
  <c r="IL68"/>
  <c r="II69"/>
  <c r="IJ69"/>
  <c r="IK69"/>
  <c r="IL69"/>
  <c r="II73"/>
  <c r="IJ73"/>
  <c r="IK73"/>
  <c r="IL73"/>
  <c r="II74"/>
  <c r="IJ74"/>
  <c r="IK74"/>
  <c r="IL74"/>
  <c r="II75"/>
  <c r="IJ75"/>
  <c r="IK75"/>
  <c r="IL75"/>
  <c r="II76"/>
  <c r="IJ76"/>
  <c r="IK76"/>
  <c r="IL76"/>
  <c r="II79"/>
  <c r="IJ79"/>
  <c r="IK79"/>
  <c r="IL79"/>
  <c r="II80"/>
  <c r="IJ80"/>
  <c r="IK80"/>
  <c r="IL80"/>
  <c r="II81"/>
  <c r="IJ81"/>
  <c r="IK81"/>
  <c r="IL81"/>
  <c r="II82"/>
  <c r="IJ82"/>
  <c r="IK82"/>
  <c r="IL82"/>
  <c r="II85"/>
  <c r="IJ85"/>
  <c r="IK85"/>
  <c r="IL85"/>
  <c r="II87"/>
  <c r="IJ87"/>
  <c r="IK87"/>
  <c r="IL87"/>
  <c r="II88"/>
  <c r="IJ88"/>
  <c r="IK88"/>
  <c r="IL88"/>
  <c r="II89"/>
  <c r="IJ89"/>
  <c r="IK89"/>
  <c r="IL89"/>
  <c r="II91"/>
  <c r="IJ91"/>
  <c r="IK91"/>
  <c r="IL91"/>
  <c r="II92"/>
  <c r="IJ92"/>
  <c r="IK92"/>
  <c r="IL92"/>
  <c r="II93"/>
  <c r="IJ93"/>
  <c r="IK93"/>
  <c r="IL93"/>
  <c r="II94"/>
  <c r="IJ94"/>
  <c r="IK94"/>
  <c r="IL94"/>
  <c r="II96"/>
  <c r="IJ96"/>
  <c r="IK96"/>
  <c r="IL96"/>
  <c r="II100"/>
  <c r="IJ100"/>
  <c r="IK100"/>
  <c r="IL100"/>
  <c r="II101"/>
  <c r="IJ101"/>
  <c r="IK101"/>
  <c r="IL101"/>
  <c r="II103"/>
  <c r="IJ103"/>
  <c r="IK103"/>
  <c r="IL103"/>
  <c r="II105"/>
  <c r="IJ105"/>
  <c r="IK105"/>
  <c r="IL105"/>
  <c r="II106"/>
  <c r="IJ106"/>
  <c r="IK106"/>
  <c r="IL106"/>
  <c r="II114"/>
  <c r="IJ114"/>
  <c r="IK114"/>
  <c r="IL114"/>
  <c r="II115"/>
  <c r="IJ115"/>
  <c r="IK115"/>
  <c r="IL115"/>
  <c r="II116"/>
  <c r="IJ116"/>
  <c r="IK116"/>
  <c r="IL116"/>
  <c r="II119"/>
  <c r="IJ119"/>
  <c r="IK119"/>
  <c r="IL119"/>
  <c r="II120"/>
  <c r="IJ120"/>
  <c r="IK120"/>
  <c r="IL120"/>
  <c r="IL14"/>
  <c r="IK14"/>
  <c r="IJ14"/>
  <c r="II14"/>
  <c r="HV15"/>
  <c r="HW15"/>
  <c r="HX15"/>
  <c r="HY15"/>
  <c r="HV16"/>
  <c r="HW16"/>
  <c r="HX16"/>
  <c r="HY16"/>
  <c r="HV17"/>
  <c r="HW17"/>
  <c r="HX17"/>
  <c r="HY17"/>
  <c r="HV20"/>
  <c r="HW20"/>
  <c r="HX20"/>
  <c r="HY20"/>
  <c r="HV21"/>
  <c r="HW21"/>
  <c r="HX21"/>
  <c r="HY21"/>
  <c r="HV22"/>
  <c r="HW22"/>
  <c r="HX22"/>
  <c r="HY22"/>
  <c r="HV23"/>
  <c r="HW23"/>
  <c r="HX23"/>
  <c r="HY23"/>
  <c r="HV24"/>
  <c r="HW24"/>
  <c r="HX24"/>
  <c r="HY24"/>
  <c r="HV28"/>
  <c r="HW28"/>
  <c r="HX28"/>
  <c r="HY28"/>
  <c r="HV30"/>
  <c r="HW30"/>
  <c r="HX30"/>
  <c r="HY30"/>
  <c r="HV31"/>
  <c r="HW31"/>
  <c r="HX31"/>
  <c r="HY31"/>
  <c r="HV32"/>
  <c r="HW32"/>
  <c r="HX32"/>
  <c r="HY32"/>
  <c r="HV37"/>
  <c r="HW37"/>
  <c r="HX37"/>
  <c r="HY37"/>
  <c r="HV38"/>
  <c r="HW38"/>
  <c r="HX38"/>
  <c r="HY38"/>
  <c r="HV39"/>
  <c r="HW39"/>
  <c r="HX39"/>
  <c r="HY39"/>
  <c r="HV40"/>
  <c r="HW40"/>
  <c r="HX40"/>
  <c r="HY40"/>
  <c r="HV41"/>
  <c r="HW41"/>
  <c r="HX41"/>
  <c r="HY41"/>
  <c r="HV42"/>
  <c r="HW42"/>
  <c r="HX42"/>
  <c r="HY42"/>
  <c r="HV44"/>
  <c r="HW44"/>
  <c r="HX44"/>
  <c r="HY44"/>
  <c r="HV45"/>
  <c r="HW45"/>
  <c r="HX45"/>
  <c r="HY45"/>
  <c r="HV46"/>
  <c r="HW46"/>
  <c r="HX46"/>
  <c r="HY46"/>
  <c r="HV49"/>
  <c r="HW49"/>
  <c r="HX49"/>
  <c r="HY49"/>
  <c r="HV52"/>
  <c r="HW52"/>
  <c r="HX52"/>
  <c r="HY52"/>
  <c r="HV55"/>
  <c r="HW55"/>
  <c r="HX55"/>
  <c r="HY55"/>
  <c r="HV59"/>
  <c r="HW59"/>
  <c r="HX59"/>
  <c r="HY59"/>
  <c r="HV60"/>
  <c r="HW60"/>
  <c r="HX60"/>
  <c r="HY60"/>
  <c r="HV61"/>
  <c r="HW61"/>
  <c r="HX61"/>
  <c r="HY61"/>
  <c r="HV62"/>
  <c r="HW62"/>
  <c r="HX62"/>
  <c r="HY62"/>
  <c r="HV63"/>
  <c r="HW63"/>
  <c r="HX63"/>
  <c r="HY63"/>
  <c r="HV64"/>
  <c r="HW64"/>
  <c r="HX64"/>
  <c r="HY64"/>
  <c r="HV65"/>
  <c r="HW65"/>
  <c r="HX65"/>
  <c r="HY65"/>
  <c r="HV67"/>
  <c r="HW67"/>
  <c r="HX67"/>
  <c r="HY67"/>
  <c r="HV68"/>
  <c r="HW68"/>
  <c r="HX68"/>
  <c r="HY68"/>
  <c r="HV69"/>
  <c r="HW69"/>
  <c r="HX69"/>
  <c r="HY69"/>
  <c r="HV73"/>
  <c r="HW73"/>
  <c r="HX73"/>
  <c r="HY73"/>
  <c r="HV74"/>
  <c r="HW74"/>
  <c r="HX74"/>
  <c r="HY74"/>
  <c r="HV75"/>
  <c r="HW75"/>
  <c r="HX75"/>
  <c r="HY75"/>
  <c r="HV76"/>
  <c r="HW76"/>
  <c r="HX76"/>
  <c r="HY76"/>
  <c r="HV79"/>
  <c r="HW79"/>
  <c r="HX79"/>
  <c r="HY79"/>
  <c r="HV80"/>
  <c r="HW80"/>
  <c r="HX80"/>
  <c r="HY80"/>
  <c r="HV81"/>
  <c r="HW81"/>
  <c r="HX81"/>
  <c r="HY81"/>
  <c r="HV82"/>
  <c r="HW82"/>
  <c r="HX82"/>
  <c r="HY82"/>
  <c r="HV85"/>
  <c r="HW85"/>
  <c r="HX85"/>
  <c r="HY85"/>
  <c r="HV87"/>
  <c r="HW87"/>
  <c r="HX87"/>
  <c r="HY87"/>
  <c r="HV88"/>
  <c r="HW88"/>
  <c r="HX88"/>
  <c r="HY88"/>
  <c r="HV89"/>
  <c r="HW89"/>
  <c r="HX89"/>
  <c r="HY89"/>
  <c r="HV91"/>
  <c r="HW91"/>
  <c r="HX91"/>
  <c r="HY91"/>
  <c r="HV92"/>
  <c r="HW92"/>
  <c r="HX92"/>
  <c r="HY92"/>
  <c r="HV93"/>
  <c r="HW93"/>
  <c r="HX93"/>
  <c r="HY93"/>
  <c r="HV94"/>
  <c r="HW94"/>
  <c r="HX94"/>
  <c r="HY94"/>
  <c r="HV96"/>
  <c r="HW96"/>
  <c r="HX96"/>
  <c r="HY96"/>
  <c r="HV100"/>
  <c r="HW100"/>
  <c r="HX100"/>
  <c r="HY100"/>
  <c r="HV101"/>
  <c r="HW101"/>
  <c r="HX101"/>
  <c r="HY101"/>
  <c r="HV103"/>
  <c r="HW103"/>
  <c r="HX103"/>
  <c r="HY103"/>
  <c r="HV105"/>
  <c r="HW105"/>
  <c r="HX105"/>
  <c r="HY105"/>
  <c r="HV106"/>
  <c r="HW106"/>
  <c r="HX106"/>
  <c r="HY106"/>
  <c r="HV114"/>
  <c r="HW114"/>
  <c r="HX114"/>
  <c r="HY114"/>
  <c r="HV115"/>
  <c r="HW115"/>
  <c r="HX115"/>
  <c r="HY115"/>
  <c r="HV116"/>
  <c r="HW116"/>
  <c r="HX116"/>
  <c r="HY116"/>
  <c r="HV119"/>
  <c r="HW119"/>
  <c r="HX119"/>
  <c r="HY119"/>
  <c r="HV120"/>
  <c r="HW120"/>
  <c r="HX120"/>
  <c r="HY120"/>
  <c r="HY14"/>
  <c r="HX14"/>
  <c r="HW14"/>
  <c r="HV14"/>
  <c r="HI15"/>
  <c r="HJ15"/>
  <c r="HK15"/>
  <c r="HL15"/>
  <c r="HI16"/>
  <c r="HJ16"/>
  <c r="HK16"/>
  <c r="HL16"/>
  <c r="HI17"/>
  <c r="HJ17"/>
  <c r="HK17"/>
  <c r="HL17"/>
  <c r="HI20"/>
  <c r="HJ20"/>
  <c r="HK20"/>
  <c r="HL20"/>
  <c r="HI21"/>
  <c r="HJ21"/>
  <c r="HK21"/>
  <c r="HL21"/>
  <c r="HI22"/>
  <c r="HJ22"/>
  <c r="HK22"/>
  <c r="HL22"/>
  <c r="HI23"/>
  <c r="HJ23"/>
  <c r="HK23"/>
  <c r="HL23"/>
  <c r="HI24"/>
  <c r="HJ24"/>
  <c r="HK24"/>
  <c r="HL24"/>
  <c r="HI28"/>
  <c r="HJ28"/>
  <c r="HK28"/>
  <c r="HL28"/>
  <c r="HI30"/>
  <c r="HJ30"/>
  <c r="HK30"/>
  <c r="HL30"/>
  <c r="HI31"/>
  <c r="HJ31"/>
  <c r="HK31"/>
  <c r="HL31"/>
  <c r="HI32"/>
  <c r="HJ32"/>
  <c r="HK32"/>
  <c r="HL32"/>
  <c r="HI37"/>
  <c r="HJ37"/>
  <c r="HK37"/>
  <c r="HL37"/>
  <c r="HI38"/>
  <c r="HJ38"/>
  <c r="HK38"/>
  <c r="HL38"/>
  <c r="HI39"/>
  <c r="HJ39"/>
  <c r="HK39"/>
  <c r="HL39"/>
  <c r="HI40"/>
  <c r="HJ40"/>
  <c r="HK40"/>
  <c r="HL40"/>
  <c r="HI41"/>
  <c r="HJ41"/>
  <c r="HK41"/>
  <c r="HL41"/>
  <c r="HI42"/>
  <c r="HJ42"/>
  <c r="HK42"/>
  <c r="HL42"/>
  <c r="HI44"/>
  <c r="HJ44"/>
  <c r="HK44"/>
  <c r="HL44"/>
  <c r="HI45"/>
  <c r="HJ45"/>
  <c r="HK45"/>
  <c r="HL45"/>
  <c r="HI46"/>
  <c r="HJ46"/>
  <c r="HK46"/>
  <c r="HL46"/>
  <c r="HI49"/>
  <c r="HJ49"/>
  <c r="HK49"/>
  <c r="HL49"/>
  <c r="HI52"/>
  <c r="HJ52"/>
  <c r="HK52"/>
  <c r="HL52"/>
  <c r="HI55"/>
  <c r="HJ55"/>
  <c r="HK55"/>
  <c r="HL55"/>
  <c r="HI59"/>
  <c r="HJ59"/>
  <c r="HK59"/>
  <c r="HL59"/>
  <c r="HI60"/>
  <c r="HJ60"/>
  <c r="HK60"/>
  <c r="HL60"/>
  <c r="HI61"/>
  <c r="HJ61"/>
  <c r="HK61"/>
  <c r="HL61"/>
  <c r="HI62"/>
  <c r="HJ62"/>
  <c r="HK62"/>
  <c r="HL62"/>
  <c r="HI63"/>
  <c r="HJ63"/>
  <c r="HK63"/>
  <c r="HL63"/>
  <c r="HI64"/>
  <c r="HJ64"/>
  <c r="HK64"/>
  <c r="HL64"/>
  <c r="HI65"/>
  <c r="HJ65"/>
  <c r="HK65"/>
  <c r="HL65"/>
  <c r="HI67"/>
  <c r="HJ67"/>
  <c r="HK67"/>
  <c r="HL67"/>
  <c r="HI68"/>
  <c r="HJ68"/>
  <c r="HK68"/>
  <c r="HL68"/>
  <c r="HI69"/>
  <c r="HJ69"/>
  <c r="HK69"/>
  <c r="HL69"/>
  <c r="HI73"/>
  <c r="HJ73"/>
  <c r="HK73"/>
  <c r="HL73"/>
  <c r="HI74"/>
  <c r="HJ74"/>
  <c r="HK74"/>
  <c r="HL74"/>
  <c r="HI75"/>
  <c r="HJ75"/>
  <c r="HK75"/>
  <c r="HL75"/>
  <c r="HI76"/>
  <c r="HJ76"/>
  <c r="HK76"/>
  <c r="HL76"/>
  <c r="HI79"/>
  <c r="HJ79"/>
  <c r="HK79"/>
  <c r="HL79"/>
  <c r="HI80"/>
  <c r="HJ80"/>
  <c r="HK80"/>
  <c r="HL80"/>
  <c r="HI81"/>
  <c r="HJ81"/>
  <c r="HK81"/>
  <c r="HL81"/>
  <c r="HI82"/>
  <c r="HJ82"/>
  <c r="HK82"/>
  <c r="HL82"/>
  <c r="HI85"/>
  <c r="HJ85"/>
  <c r="HK85"/>
  <c r="HL85"/>
  <c r="HI87"/>
  <c r="HJ87"/>
  <c r="HK87"/>
  <c r="HL87"/>
  <c r="HI88"/>
  <c r="HJ88"/>
  <c r="HK88"/>
  <c r="HL88"/>
  <c r="HI89"/>
  <c r="HJ89"/>
  <c r="HK89"/>
  <c r="HL89"/>
  <c r="HI91"/>
  <c r="HJ91"/>
  <c r="HK91"/>
  <c r="HL91"/>
  <c r="HI92"/>
  <c r="HJ92"/>
  <c r="HK92"/>
  <c r="HL92"/>
  <c r="HI93"/>
  <c r="HJ93"/>
  <c r="HK93"/>
  <c r="HL93"/>
  <c r="HI94"/>
  <c r="HJ94"/>
  <c r="HK94"/>
  <c r="HL94"/>
  <c r="HI96"/>
  <c r="HJ96"/>
  <c r="HK96"/>
  <c r="HL96"/>
  <c r="HI100"/>
  <c r="HJ100"/>
  <c r="HK100"/>
  <c r="HL100"/>
  <c r="HI101"/>
  <c r="HJ101"/>
  <c r="HK101"/>
  <c r="HL101"/>
  <c r="HI103"/>
  <c r="HJ103"/>
  <c r="HK103"/>
  <c r="HL103"/>
  <c r="HI105"/>
  <c r="HJ105"/>
  <c r="HK105"/>
  <c r="HL105"/>
  <c r="HI106"/>
  <c r="HJ106"/>
  <c r="HK106"/>
  <c r="HL106"/>
  <c r="HI114"/>
  <c r="HJ114"/>
  <c r="HK114"/>
  <c r="HL114"/>
  <c r="HI115"/>
  <c r="HJ115"/>
  <c r="HK115"/>
  <c r="HL115"/>
  <c r="HI116"/>
  <c r="HJ116"/>
  <c r="HK116"/>
  <c r="HL116"/>
  <c r="HI119"/>
  <c r="HJ119"/>
  <c r="HK119"/>
  <c r="HL119"/>
  <c r="HI120"/>
  <c r="HM120" s="1"/>
  <c r="HJ120"/>
  <c r="HK120"/>
  <c r="HL120"/>
  <c r="HL14"/>
  <c r="HK14"/>
  <c r="HJ14"/>
  <c r="HI14"/>
  <c r="GY14"/>
  <c r="GX14"/>
  <c r="GW14"/>
  <c r="GV14"/>
  <c r="GM120"/>
  <c r="GL14"/>
  <c r="GK14"/>
  <c r="GJ14"/>
  <c r="GI14"/>
  <c r="FV15"/>
  <c r="FW15"/>
  <c r="FX15"/>
  <c r="FY15"/>
  <c r="FV16"/>
  <c r="FW16"/>
  <c r="FX16"/>
  <c r="FY16"/>
  <c r="FV17"/>
  <c r="FW17"/>
  <c r="FX17"/>
  <c r="FY17"/>
  <c r="FV20"/>
  <c r="FW20"/>
  <c r="FX20"/>
  <c r="FY20"/>
  <c r="FV21"/>
  <c r="FW21"/>
  <c r="FX21"/>
  <c r="FY21"/>
  <c r="FV22"/>
  <c r="FW22"/>
  <c r="FX22"/>
  <c r="FY22"/>
  <c r="FV23"/>
  <c r="FW23"/>
  <c r="FX23"/>
  <c r="FY23"/>
  <c r="FV24"/>
  <c r="FW24"/>
  <c r="FX24"/>
  <c r="FY24"/>
  <c r="FV28"/>
  <c r="FW28"/>
  <c r="FX28"/>
  <c r="FY28"/>
  <c r="FV30"/>
  <c r="FW30"/>
  <c r="FX30"/>
  <c r="FY30"/>
  <c r="FV31"/>
  <c r="FW31"/>
  <c r="FX31"/>
  <c r="FY31"/>
  <c r="FV32"/>
  <c r="FW32"/>
  <c r="FX32"/>
  <c r="FY32"/>
  <c r="FV37"/>
  <c r="FW37"/>
  <c r="FX37"/>
  <c r="FY37"/>
  <c r="FV38"/>
  <c r="FW38"/>
  <c r="FX38"/>
  <c r="FY38"/>
  <c r="FV39"/>
  <c r="FW39"/>
  <c r="FX39"/>
  <c r="FY39"/>
  <c r="FV40"/>
  <c r="FW40"/>
  <c r="FX40"/>
  <c r="FY40"/>
  <c r="FV41"/>
  <c r="FW41"/>
  <c r="FX41"/>
  <c r="FY41"/>
  <c r="FV42"/>
  <c r="FW42"/>
  <c r="FX42"/>
  <c r="FY42"/>
  <c r="FV44"/>
  <c r="FW44"/>
  <c r="FX44"/>
  <c r="FY44"/>
  <c r="FV45"/>
  <c r="FW45"/>
  <c r="FX45"/>
  <c r="FY45"/>
  <c r="FV46"/>
  <c r="FW46"/>
  <c r="FX46"/>
  <c r="FY46"/>
  <c r="FV49"/>
  <c r="FW49"/>
  <c r="FX49"/>
  <c r="FY49"/>
  <c r="FV52"/>
  <c r="FW52"/>
  <c r="FX52"/>
  <c r="FY52"/>
  <c r="FV55"/>
  <c r="FW55"/>
  <c r="FX55"/>
  <c r="FY55"/>
  <c r="FV59"/>
  <c r="FW59"/>
  <c r="FX59"/>
  <c r="FY59"/>
  <c r="FV60"/>
  <c r="FW60"/>
  <c r="FX60"/>
  <c r="FY60"/>
  <c r="FV61"/>
  <c r="FW61"/>
  <c r="FX61"/>
  <c r="FY61"/>
  <c r="FV62"/>
  <c r="FW62"/>
  <c r="FX62"/>
  <c r="FY62"/>
  <c r="FV63"/>
  <c r="FW63"/>
  <c r="FX63"/>
  <c r="FY63"/>
  <c r="FV64"/>
  <c r="FW64"/>
  <c r="FX64"/>
  <c r="FY64"/>
  <c r="FV65"/>
  <c r="FW65"/>
  <c r="FX65"/>
  <c r="FY65"/>
  <c r="FV67"/>
  <c r="FW67"/>
  <c r="FX67"/>
  <c r="FY67"/>
  <c r="FV68"/>
  <c r="FW68"/>
  <c r="FX68"/>
  <c r="FY68"/>
  <c r="FV69"/>
  <c r="FW69"/>
  <c r="FX69"/>
  <c r="FY69"/>
  <c r="FV73"/>
  <c r="FW73"/>
  <c r="FX73"/>
  <c r="FY73"/>
  <c r="FV74"/>
  <c r="FW74"/>
  <c r="FX74"/>
  <c r="FY74"/>
  <c r="FV75"/>
  <c r="FW75"/>
  <c r="FX75"/>
  <c r="FY75"/>
  <c r="FV76"/>
  <c r="FW76"/>
  <c r="FX76"/>
  <c r="FY76"/>
  <c r="FV79"/>
  <c r="FW79"/>
  <c r="FX79"/>
  <c r="FY79"/>
  <c r="FV80"/>
  <c r="FW80"/>
  <c r="FX80"/>
  <c r="FY80"/>
  <c r="FV81"/>
  <c r="FW81"/>
  <c r="FX81"/>
  <c r="FY81"/>
  <c r="FV82"/>
  <c r="FW82"/>
  <c r="FX82"/>
  <c r="FY82"/>
  <c r="FV85"/>
  <c r="FW85"/>
  <c r="FX85"/>
  <c r="FY85"/>
  <c r="FV87"/>
  <c r="FW87"/>
  <c r="FX87"/>
  <c r="FY87"/>
  <c r="FV88"/>
  <c r="FW88"/>
  <c r="FX88"/>
  <c r="FY88"/>
  <c r="FV89"/>
  <c r="FW89"/>
  <c r="FX89"/>
  <c r="FY89"/>
  <c r="FV91"/>
  <c r="FW91"/>
  <c r="FX91"/>
  <c r="FY91"/>
  <c r="FV92"/>
  <c r="FW92"/>
  <c r="FX92"/>
  <c r="FY92"/>
  <c r="FV93"/>
  <c r="FW93"/>
  <c r="FX93"/>
  <c r="FY93"/>
  <c r="FV94"/>
  <c r="FW94"/>
  <c r="FX94"/>
  <c r="FY94"/>
  <c r="FV96"/>
  <c r="FW96"/>
  <c r="FX96"/>
  <c r="FY96"/>
  <c r="FV100"/>
  <c r="FW100"/>
  <c r="FX100"/>
  <c r="FY100"/>
  <c r="FV101"/>
  <c r="FW101"/>
  <c r="FX101"/>
  <c r="FY101"/>
  <c r="FV103"/>
  <c r="FW103"/>
  <c r="FX103"/>
  <c r="FY103"/>
  <c r="FV105"/>
  <c r="FW105"/>
  <c r="FX105"/>
  <c r="FY105"/>
  <c r="FV106"/>
  <c r="FW106"/>
  <c r="FX106"/>
  <c r="FY106"/>
  <c r="FV114"/>
  <c r="FW114"/>
  <c r="FX114"/>
  <c r="FY114"/>
  <c r="FV115"/>
  <c r="FW115"/>
  <c r="FX115"/>
  <c r="FY115"/>
  <c r="FV116"/>
  <c r="FW116"/>
  <c r="FX116"/>
  <c r="FY116"/>
  <c r="FV119"/>
  <c r="FW119"/>
  <c r="FX119"/>
  <c r="FY119"/>
  <c r="FV120"/>
  <c r="FZ120" s="1"/>
  <c r="FW120"/>
  <c r="FX120"/>
  <c r="FY120"/>
  <c r="FY14"/>
  <c r="FX14"/>
  <c r="FW14"/>
  <c r="FV14"/>
  <c r="FI15"/>
  <c r="FJ15"/>
  <c r="FK15"/>
  <c r="FL15"/>
  <c r="FI16"/>
  <c r="FJ16"/>
  <c r="FK16"/>
  <c r="FL16"/>
  <c r="FI17"/>
  <c r="FJ17"/>
  <c r="FK17"/>
  <c r="FL17"/>
  <c r="FI20"/>
  <c r="FJ20"/>
  <c r="FK20"/>
  <c r="FL20"/>
  <c r="FI21"/>
  <c r="FJ21"/>
  <c r="FK21"/>
  <c r="FL21"/>
  <c r="FI22"/>
  <c r="FJ22"/>
  <c r="FK22"/>
  <c r="FL22"/>
  <c r="FI23"/>
  <c r="FJ23"/>
  <c r="FK23"/>
  <c r="FL23"/>
  <c r="FI24"/>
  <c r="FJ24"/>
  <c r="FK24"/>
  <c r="FL24"/>
  <c r="FI28"/>
  <c r="FJ28"/>
  <c r="FK28"/>
  <c r="FL28"/>
  <c r="FI30"/>
  <c r="FJ30"/>
  <c r="FK30"/>
  <c r="FL30"/>
  <c r="FI31"/>
  <c r="FJ31"/>
  <c r="FK31"/>
  <c r="FL31"/>
  <c r="FI32"/>
  <c r="FJ32"/>
  <c r="FK32"/>
  <c r="FL32"/>
  <c r="FI37"/>
  <c r="FJ37"/>
  <c r="FK37"/>
  <c r="FL37"/>
  <c r="FI38"/>
  <c r="FJ38"/>
  <c r="FK38"/>
  <c r="FL38"/>
  <c r="FI39"/>
  <c r="FJ39"/>
  <c r="FK39"/>
  <c r="FL39"/>
  <c r="FI40"/>
  <c r="FJ40"/>
  <c r="FK40"/>
  <c r="FL40"/>
  <c r="FI41"/>
  <c r="FJ41"/>
  <c r="FK41"/>
  <c r="FL41"/>
  <c r="FI42"/>
  <c r="FJ42"/>
  <c r="FK42"/>
  <c r="FL42"/>
  <c r="FI44"/>
  <c r="FJ44"/>
  <c r="FK44"/>
  <c r="FL44"/>
  <c r="FI45"/>
  <c r="FJ45"/>
  <c r="FK45"/>
  <c r="FL45"/>
  <c r="FI46"/>
  <c r="FJ46"/>
  <c r="FK46"/>
  <c r="FL46"/>
  <c r="FI49"/>
  <c r="FJ49"/>
  <c r="FK49"/>
  <c r="FL49"/>
  <c r="FI52"/>
  <c r="FJ52"/>
  <c r="FK52"/>
  <c r="FL52"/>
  <c r="FI55"/>
  <c r="FJ55"/>
  <c r="FK55"/>
  <c r="FL55"/>
  <c r="FI59"/>
  <c r="FJ59"/>
  <c r="FK59"/>
  <c r="FL59"/>
  <c r="FI60"/>
  <c r="FJ60"/>
  <c r="FK60"/>
  <c r="FL60"/>
  <c r="FI61"/>
  <c r="FJ61"/>
  <c r="FK61"/>
  <c r="FL61"/>
  <c r="FI62"/>
  <c r="FJ62"/>
  <c r="FK62"/>
  <c r="FL62"/>
  <c r="FI63"/>
  <c r="FJ63"/>
  <c r="FK63"/>
  <c r="FL63"/>
  <c r="FI64"/>
  <c r="FJ64"/>
  <c r="FK64"/>
  <c r="FL64"/>
  <c r="FI65"/>
  <c r="FJ65"/>
  <c r="FK65"/>
  <c r="FL65"/>
  <c r="FI67"/>
  <c r="FJ67"/>
  <c r="FK67"/>
  <c r="FL67"/>
  <c r="FI68"/>
  <c r="FJ68"/>
  <c r="FK68"/>
  <c r="FL68"/>
  <c r="FI69"/>
  <c r="FJ69"/>
  <c r="FK69"/>
  <c r="FL69"/>
  <c r="FI73"/>
  <c r="FJ73"/>
  <c r="FK73"/>
  <c r="FL73"/>
  <c r="FI74"/>
  <c r="FJ74"/>
  <c r="FK74"/>
  <c r="FL74"/>
  <c r="FI75"/>
  <c r="FJ75"/>
  <c r="FK75"/>
  <c r="FL75"/>
  <c r="FI76"/>
  <c r="FJ76"/>
  <c r="FK76"/>
  <c r="FL76"/>
  <c r="FI79"/>
  <c r="FJ79"/>
  <c r="FK79"/>
  <c r="FL79"/>
  <c r="FI80"/>
  <c r="FJ80"/>
  <c r="FK80"/>
  <c r="FL80"/>
  <c r="FI81"/>
  <c r="FJ81"/>
  <c r="FK81"/>
  <c r="FL81"/>
  <c r="FI82"/>
  <c r="FJ82"/>
  <c r="FK82"/>
  <c r="FL82"/>
  <c r="FI85"/>
  <c r="FJ85"/>
  <c r="FK85"/>
  <c r="FL85"/>
  <c r="FI87"/>
  <c r="FJ87"/>
  <c r="FK87"/>
  <c r="FL87"/>
  <c r="FI88"/>
  <c r="FJ88"/>
  <c r="FK88"/>
  <c r="FL88"/>
  <c r="FI89"/>
  <c r="FJ89"/>
  <c r="FK89"/>
  <c r="FL89"/>
  <c r="FI91"/>
  <c r="FJ91"/>
  <c r="FK91"/>
  <c r="FL91"/>
  <c r="FI92"/>
  <c r="FJ92"/>
  <c r="FK92"/>
  <c r="FL92"/>
  <c r="FI93"/>
  <c r="FJ93"/>
  <c r="FK93"/>
  <c r="FL93"/>
  <c r="FI94"/>
  <c r="FJ94"/>
  <c r="FK94"/>
  <c r="FL94"/>
  <c r="FI96"/>
  <c r="FJ96"/>
  <c r="FK96"/>
  <c r="FL96"/>
  <c r="FI100"/>
  <c r="FJ100"/>
  <c r="FK100"/>
  <c r="FL100"/>
  <c r="FI101"/>
  <c r="FJ101"/>
  <c r="FK101"/>
  <c r="FL101"/>
  <c r="FI103"/>
  <c r="FJ103"/>
  <c r="FK103"/>
  <c r="FL103"/>
  <c r="FI105"/>
  <c r="FJ105"/>
  <c r="FK105"/>
  <c r="FL105"/>
  <c r="FI106"/>
  <c r="FJ106"/>
  <c r="FK106"/>
  <c r="FL106"/>
  <c r="FI114"/>
  <c r="FJ114"/>
  <c r="FK114"/>
  <c r="FL114"/>
  <c r="FI115"/>
  <c r="FJ115"/>
  <c r="FK115"/>
  <c r="FL115"/>
  <c r="FI116"/>
  <c r="FJ116"/>
  <c r="FK116"/>
  <c r="FL116"/>
  <c r="FI119"/>
  <c r="FJ119"/>
  <c r="FK119"/>
  <c r="FL119"/>
  <c r="FI120"/>
  <c r="FM120" s="1"/>
  <c r="FJ120"/>
  <c r="FK120"/>
  <c r="FL120"/>
  <c r="FL14"/>
  <c r="FK14"/>
  <c r="FJ14"/>
  <c r="FI14"/>
  <c r="EV15"/>
  <c r="EW15"/>
  <c r="EX15"/>
  <c r="EY15"/>
  <c r="EV16"/>
  <c r="EW16"/>
  <c r="EX16"/>
  <c r="EY16"/>
  <c r="EV17"/>
  <c r="EW17"/>
  <c r="EX17"/>
  <c r="EY17"/>
  <c r="EV20"/>
  <c r="EW20"/>
  <c r="EX20"/>
  <c r="EY20"/>
  <c r="EV21"/>
  <c r="EW21"/>
  <c r="EX21"/>
  <c r="EY21"/>
  <c r="EV22"/>
  <c r="EW22"/>
  <c r="EX22"/>
  <c r="EY22"/>
  <c r="EV23"/>
  <c r="EW23"/>
  <c r="EX23"/>
  <c r="EY23"/>
  <c r="EV24"/>
  <c r="EW24"/>
  <c r="EX24"/>
  <c r="EY24"/>
  <c r="EV28"/>
  <c r="EW28"/>
  <c r="EX28"/>
  <c r="EY28"/>
  <c r="EV30"/>
  <c r="EW30"/>
  <c r="EX30"/>
  <c r="EY30"/>
  <c r="EV31"/>
  <c r="EW31"/>
  <c r="EX31"/>
  <c r="EY31"/>
  <c r="EV32"/>
  <c r="EW32"/>
  <c r="EX32"/>
  <c r="EY32"/>
  <c r="EV37"/>
  <c r="EW37"/>
  <c r="EX37"/>
  <c r="EY37"/>
  <c r="EV38"/>
  <c r="EW38"/>
  <c r="EX38"/>
  <c r="EY38"/>
  <c r="EV39"/>
  <c r="EW39"/>
  <c r="EX39"/>
  <c r="EY39"/>
  <c r="EV40"/>
  <c r="EW40"/>
  <c r="EX40"/>
  <c r="EY40"/>
  <c r="EV41"/>
  <c r="EW41"/>
  <c r="EX41"/>
  <c r="EY41"/>
  <c r="EV42"/>
  <c r="EW42"/>
  <c r="EX42"/>
  <c r="EY42"/>
  <c r="EV44"/>
  <c r="EW44"/>
  <c r="EX44"/>
  <c r="EY44"/>
  <c r="EV45"/>
  <c r="EW45"/>
  <c r="EX45"/>
  <c r="EY45"/>
  <c r="EV46"/>
  <c r="EW46"/>
  <c r="EX46"/>
  <c r="EY46"/>
  <c r="EV49"/>
  <c r="EW49"/>
  <c r="EX49"/>
  <c r="EY49"/>
  <c r="EV52"/>
  <c r="EW52"/>
  <c r="EX52"/>
  <c r="EY52"/>
  <c r="EV55"/>
  <c r="EW55"/>
  <c r="EX55"/>
  <c r="EY55"/>
  <c r="EV59"/>
  <c r="EW59"/>
  <c r="EX59"/>
  <c r="EY59"/>
  <c r="EV60"/>
  <c r="EW60"/>
  <c r="EX60"/>
  <c r="EY60"/>
  <c r="EV61"/>
  <c r="EW61"/>
  <c r="EX61"/>
  <c r="EY61"/>
  <c r="EV62"/>
  <c r="EW62"/>
  <c r="EX62"/>
  <c r="EY62"/>
  <c r="EV63"/>
  <c r="EW63"/>
  <c r="EX63"/>
  <c r="EY63"/>
  <c r="EV64"/>
  <c r="EW64"/>
  <c r="EX64"/>
  <c r="EY64"/>
  <c r="EV65"/>
  <c r="EW65"/>
  <c r="EX65"/>
  <c r="EY65"/>
  <c r="EV67"/>
  <c r="EW67"/>
  <c r="EX67"/>
  <c r="EY67"/>
  <c r="EV68"/>
  <c r="EW68"/>
  <c r="EX68"/>
  <c r="EY68"/>
  <c r="EV69"/>
  <c r="EW69"/>
  <c r="EX69"/>
  <c r="EY69"/>
  <c r="EV73"/>
  <c r="EW73"/>
  <c r="EX73"/>
  <c r="EY73"/>
  <c r="EV74"/>
  <c r="EW74"/>
  <c r="EX74"/>
  <c r="EY74"/>
  <c r="EV75"/>
  <c r="EW75"/>
  <c r="EX75"/>
  <c r="EY75"/>
  <c r="EV76"/>
  <c r="EW76"/>
  <c r="EX76"/>
  <c r="EY76"/>
  <c r="EV79"/>
  <c r="EW79"/>
  <c r="EX79"/>
  <c r="EY79"/>
  <c r="EV80"/>
  <c r="EW80"/>
  <c r="EX80"/>
  <c r="EY80"/>
  <c r="EV81"/>
  <c r="EW81"/>
  <c r="EX81"/>
  <c r="EY81"/>
  <c r="EV82"/>
  <c r="EW82"/>
  <c r="EX82"/>
  <c r="EY82"/>
  <c r="EV85"/>
  <c r="EW85"/>
  <c r="EX85"/>
  <c r="EY85"/>
  <c r="EV87"/>
  <c r="EW87"/>
  <c r="EX87"/>
  <c r="EY87"/>
  <c r="EV88"/>
  <c r="EW88"/>
  <c r="EX88"/>
  <c r="EY88"/>
  <c r="EV89"/>
  <c r="EW89"/>
  <c r="EX89"/>
  <c r="EY89"/>
  <c r="EV91"/>
  <c r="EW91"/>
  <c r="EX91"/>
  <c r="EY91"/>
  <c r="EV92"/>
  <c r="EW92"/>
  <c r="EX92"/>
  <c r="EY92"/>
  <c r="EV93"/>
  <c r="EW93"/>
  <c r="EX93"/>
  <c r="EY93"/>
  <c r="EV94"/>
  <c r="EW94"/>
  <c r="EX94"/>
  <c r="EY94"/>
  <c r="EV96"/>
  <c r="EW96"/>
  <c r="EX96"/>
  <c r="EY96"/>
  <c r="EV100"/>
  <c r="EW100"/>
  <c r="EX100"/>
  <c r="EY100"/>
  <c r="EV101"/>
  <c r="EW101"/>
  <c r="EX101"/>
  <c r="EY101"/>
  <c r="EV103"/>
  <c r="EW103"/>
  <c r="EX103"/>
  <c r="EY103"/>
  <c r="EV105"/>
  <c r="EW105"/>
  <c r="EX105"/>
  <c r="EY105"/>
  <c r="EV106"/>
  <c r="EW106"/>
  <c r="EX106"/>
  <c r="EY106"/>
  <c r="EV114"/>
  <c r="EW114"/>
  <c r="EX114"/>
  <c r="EY114"/>
  <c r="EV115"/>
  <c r="EW115"/>
  <c r="EX115"/>
  <c r="EY115"/>
  <c r="EV116"/>
  <c r="EW116"/>
  <c r="EX116"/>
  <c r="EY116"/>
  <c r="EV119"/>
  <c r="EW119"/>
  <c r="EX119"/>
  <c r="EY119"/>
  <c r="EV120"/>
  <c r="EZ120" s="1"/>
  <c r="EW120"/>
  <c r="EX120"/>
  <c r="EY120"/>
  <c r="EY14"/>
  <c r="EX14"/>
  <c r="EW14"/>
  <c r="EV14"/>
  <c r="EI15"/>
  <c r="EJ15"/>
  <c r="EK15"/>
  <c r="EL15"/>
  <c r="EI16"/>
  <c r="EJ16"/>
  <c r="EK16"/>
  <c r="EL16"/>
  <c r="EI17"/>
  <c r="EJ17"/>
  <c r="EK17"/>
  <c r="EL17"/>
  <c r="EI20"/>
  <c r="EJ20"/>
  <c r="EK20"/>
  <c r="EL20"/>
  <c r="EI21"/>
  <c r="EJ21"/>
  <c r="EK21"/>
  <c r="EL21"/>
  <c r="EI22"/>
  <c r="EJ22"/>
  <c r="EK22"/>
  <c r="EL22"/>
  <c r="EI23"/>
  <c r="EJ23"/>
  <c r="EK23"/>
  <c r="EL23"/>
  <c r="EI24"/>
  <c r="EJ24"/>
  <c r="EK24"/>
  <c r="EL24"/>
  <c r="EI28"/>
  <c r="EJ28"/>
  <c r="EK28"/>
  <c r="EL28"/>
  <c r="EI30"/>
  <c r="EJ30"/>
  <c r="EK30"/>
  <c r="EL30"/>
  <c r="EI31"/>
  <c r="EJ31"/>
  <c r="EK31"/>
  <c r="EL31"/>
  <c r="EI32"/>
  <c r="EJ32"/>
  <c r="EK32"/>
  <c r="EL32"/>
  <c r="EI37"/>
  <c r="EJ37"/>
  <c r="EK37"/>
  <c r="EL37"/>
  <c r="EI38"/>
  <c r="EJ38"/>
  <c r="EK38"/>
  <c r="EL38"/>
  <c r="EI39"/>
  <c r="EJ39"/>
  <c r="EK39"/>
  <c r="EL39"/>
  <c r="EI40"/>
  <c r="EJ40"/>
  <c r="EK40"/>
  <c r="EL40"/>
  <c r="EI41"/>
  <c r="EJ41"/>
  <c r="EK41"/>
  <c r="EL41"/>
  <c r="EI42"/>
  <c r="EJ42"/>
  <c r="EK42"/>
  <c r="EL42"/>
  <c r="EI44"/>
  <c r="EJ44"/>
  <c r="EK44"/>
  <c r="EL44"/>
  <c r="EI45"/>
  <c r="EJ45"/>
  <c r="EK45"/>
  <c r="EL45"/>
  <c r="EI46"/>
  <c r="EJ46"/>
  <c r="EK46"/>
  <c r="EL46"/>
  <c r="EI49"/>
  <c r="EJ49"/>
  <c r="EK49"/>
  <c r="EL49"/>
  <c r="EI52"/>
  <c r="EJ52"/>
  <c r="EK52"/>
  <c r="EL52"/>
  <c r="EI55"/>
  <c r="EJ55"/>
  <c r="EK55"/>
  <c r="EL55"/>
  <c r="EI59"/>
  <c r="EJ59"/>
  <c r="EK59"/>
  <c r="EL59"/>
  <c r="EI60"/>
  <c r="EJ60"/>
  <c r="EK60"/>
  <c r="EL60"/>
  <c r="EI61"/>
  <c r="EJ61"/>
  <c r="EK61"/>
  <c r="EL61"/>
  <c r="EI62"/>
  <c r="EJ62"/>
  <c r="EK62"/>
  <c r="EL62"/>
  <c r="EI63"/>
  <c r="EJ63"/>
  <c r="EK63"/>
  <c r="EL63"/>
  <c r="EI64"/>
  <c r="EJ64"/>
  <c r="EK64"/>
  <c r="EL64"/>
  <c r="EI65"/>
  <c r="EJ65"/>
  <c r="EK65"/>
  <c r="EL65"/>
  <c r="EI67"/>
  <c r="EJ67"/>
  <c r="EK67"/>
  <c r="EL67"/>
  <c r="EI68"/>
  <c r="EJ68"/>
  <c r="EK68"/>
  <c r="EL68"/>
  <c r="EI69"/>
  <c r="EJ69"/>
  <c r="EK69"/>
  <c r="EL69"/>
  <c r="EI73"/>
  <c r="EJ73"/>
  <c r="EK73"/>
  <c r="EL73"/>
  <c r="EI74"/>
  <c r="EJ74"/>
  <c r="EK74"/>
  <c r="EL74"/>
  <c r="EI75"/>
  <c r="EJ75"/>
  <c r="EK75"/>
  <c r="EL75"/>
  <c r="EI76"/>
  <c r="EJ76"/>
  <c r="EK76"/>
  <c r="EL76"/>
  <c r="EI79"/>
  <c r="EJ79"/>
  <c r="EK79"/>
  <c r="EL79"/>
  <c r="EI80"/>
  <c r="EJ80"/>
  <c r="EK80"/>
  <c r="EL80"/>
  <c r="EI81"/>
  <c r="EJ81"/>
  <c r="EK81"/>
  <c r="EL81"/>
  <c r="EI82"/>
  <c r="EJ82"/>
  <c r="EK82"/>
  <c r="EL82"/>
  <c r="EI85"/>
  <c r="EJ85"/>
  <c r="EK85"/>
  <c r="EL85"/>
  <c r="EI87"/>
  <c r="EJ87"/>
  <c r="EK87"/>
  <c r="EL87"/>
  <c r="EI88"/>
  <c r="EJ88"/>
  <c r="EK88"/>
  <c r="EL88"/>
  <c r="EI89"/>
  <c r="EJ89"/>
  <c r="EK89"/>
  <c r="EL89"/>
  <c r="EI91"/>
  <c r="EJ91"/>
  <c r="EK91"/>
  <c r="EL91"/>
  <c r="EI92"/>
  <c r="EJ92"/>
  <c r="EK92"/>
  <c r="EL92"/>
  <c r="EI93"/>
  <c r="EJ93"/>
  <c r="EK93"/>
  <c r="EL93"/>
  <c r="EI94"/>
  <c r="EJ94"/>
  <c r="EK94"/>
  <c r="EL94"/>
  <c r="EI96"/>
  <c r="EJ96"/>
  <c r="EK96"/>
  <c r="EL96"/>
  <c r="EI100"/>
  <c r="EJ100"/>
  <c r="EK100"/>
  <c r="EL100"/>
  <c r="EI101"/>
  <c r="EJ101"/>
  <c r="EK101"/>
  <c r="EL101"/>
  <c r="EI103"/>
  <c r="EJ103"/>
  <c r="EK103"/>
  <c r="EL103"/>
  <c r="EI105"/>
  <c r="EJ105"/>
  <c r="EK105"/>
  <c r="EL105"/>
  <c r="EI106"/>
  <c r="EJ106"/>
  <c r="EK106"/>
  <c r="EL106"/>
  <c r="EI114"/>
  <c r="EJ114"/>
  <c r="EK114"/>
  <c r="EL114"/>
  <c r="EI115"/>
  <c r="EJ115"/>
  <c r="EK115"/>
  <c r="EL115"/>
  <c r="EI116"/>
  <c r="EJ116"/>
  <c r="EK116"/>
  <c r="EL116"/>
  <c r="EI119"/>
  <c r="EJ119"/>
  <c r="EK119"/>
  <c r="EL119"/>
  <c r="EI120"/>
  <c r="EM120" s="1"/>
  <c r="EJ120"/>
  <c r="EK120"/>
  <c r="EL120"/>
  <c r="EL14"/>
  <c r="EK14"/>
  <c r="EJ14"/>
  <c r="EI14"/>
  <c r="DV15"/>
  <c r="DW15"/>
  <c r="DX15"/>
  <c r="DY15"/>
  <c r="DV16"/>
  <c r="DW16"/>
  <c r="DX16"/>
  <c r="DY16"/>
  <c r="DV17"/>
  <c r="DW17"/>
  <c r="DX17"/>
  <c r="DY17"/>
  <c r="DV20"/>
  <c r="DW20"/>
  <c r="DX20"/>
  <c r="DY20"/>
  <c r="DV21"/>
  <c r="DW21"/>
  <c r="DX21"/>
  <c r="DY21"/>
  <c r="DV22"/>
  <c r="DW22"/>
  <c r="DX22"/>
  <c r="DY22"/>
  <c r="DV23"/>
  <c r="DW23"/>
  <c r="DX23"/>
  <c r="DY23"/>
  <c r="DV24"/>
  <c r="DW24"/>
  <c r="DX24"/>
  <c r="DY24"/>
  <c r="DV28"/>
  <c r="DW28"/>
  <c r="DX28"/>
  <c r="DY28"/>
  <c r="DV30"/>
  <c r="DW30"/>
  <c r="DX30"/>
  <c r="DY30"/>
  <c r="DV31"/>
  <c r="DW31"/>
  <c r="DX31"/>
  <c r="DY31"/>
  <c r="DV32"/>
  <c r="DW32"/>
  <c r="DX32"/>
  <c r="DY32"/>
  <c r="DV37"/>
  <c r="DW37"/>
  <c r="DX37"/>
  <c r="DY37"/>
  <c r="DV38"/>
  <c r="DW38"/>
  <c r="DX38"/>
  <c r="DY38"/>
  <c r="DV39"/>
  <c r="DW39"/>
  <c r="DX39"/>
  <c r="DY39"/>
  <c r="DV40"/>
  <c r="DW40"/>
  <c r="DX40"/>
  <c r="DY40"/>
  <c r="DV41"/>
  <c r="DW41"/>
  <c r="DX41"/>
  <c r="DY41"/>
  <c r="DV42"/>
  <c r="DW42"/>
  <c r="DX42"/>
  <c r="DY42"/>
  <c r="DV44"/>
  <c r="DW44"/>
  <c r="DX44"/>
  <c r="DY44"/>
  <c r="DV45"/>
  <c r="DW45"/>
  <c r="DX45"/>
  <c r="DY45"/>
  <c r="DV46"/>
  <c r="DW46"/>
  <c r="DX46"/>
  <c r="DY46"/>
  <c r="DV49"/>
  <c r="DW49"/>
  <c r="DX49"/>
  <c r="DY49"/>
  <c r="DV52"/>
  <c r="DW52"/>
  <c r="DX52"/>
  <c r="DY52"/>
  <c r="DV55"/>
  <c r="DW55"/>
  <c r="DX55"/>
  <c r="DY55"/>
  <c r="DV59"/>
  <c r="DW59"/>
  <c r="DX59"/>
  <c r="DY59"/>
  <c r="DV60"/>
  <c r="DW60"/>
  <c r="DX60"/>
  <c r="DY60"/>
  <c r="DV61"/>
  <c r="DW61"/>
  <c r="DX61"/>
  <c r="DY61"/>
  <c r="DV62"/>
  <c r="DW62"/>
  <c r="DX62"/>
  <c r="DY62"/>
  <c r="DV63"/>
  <c r="DW63"/>
  <c r="DX63"/>
  <c r="DY63"/>
  <c r="DV64"/>
  <c r="DW64"/>
  <c r="DX64"/>
  <c r="DY64"/>
  <c r="DV65"/>
  <c r="DW65"/>
  <c r="DX65"/>
  <c r="DY65"/>
  <c r="DV67"/>
  <c r="DW67"/>
  <c r="DX67"/>
  <c r="DY67"/>
  <c r="DV68"/>
  <c r="DW68"/>
  <c r="DX68"/>
  <c r="DY68"/>
  <c r="DV69"/>
  <c r="DW69"/>
  <c r="DX69"/>
  <c r="DY69"/>
  <c r="DV73"/>
  <c r="DW73"/>
  <c r="DX73"/>
  <c r="DY73"/>
  <c r="DV74"/>
  <c r="DW74"/>
  <c r="DX74"/>
  <c r="DY74"/>
  <c r="DV75"/>
  <c r="DW75"/>
  <c r="DX75"/>
  <c r="DY75"/>
  <c r="DV76"/>
  <c r="DW76"/>
  <c r="DX76"/>
  <c r="DY76"/>
  <c r="DV79"/>
  <c r="DW79"/>
  <c r="DX79"/>
  <c r="DY79"/>
  <c r="DV80"/>
  <c r="DW80"/>
  <c r="DX80"/>
  <c r="DY80"/>
  <c r="DV81"/>
  <c r="DW81"/>
  <c r="DX81"/>
  <c r="DY81"/>
  <c r="DV82"/>
  <c r="DW82"/>
  <c r="DX82"/>
  <c r="DY82"/>
  <c r="DV85"/>
  <c r="DW85"/>
  <c r="DX85"/>
  <c r="DY85"/>
  <c r="DV87"/>
  <c r="DW87"/>
  <c r="DX87"/>
  <c r="DY87"/>
  <c r="DV88"/>
  <c r="DW88"/>
  <c r="DX88"/>
  <c r="DY88"/>
  <c r="DV89"/>
  <c r="DW89"/>
  <c r="DX89"/>
  <c r="DY89"/>
  <c r="DV91"/>
  <c r="DW91"/>
  <c r="DX91"/>
  <c r="DY91"/>
  <c r="DV92"/>
  <c r="DW92"/>
  <c r="DX92"/>
  <c r="DY92"/>
  <c r="DV93"/>
  <c r="DW93"/>
  <c r="DX93"/>
  <c r="DY93"/>
  <c r="DV94"/>
  <c r="DW94"/>
  <c r="DX94"/>
  <c r="DY94"/>
  <c r="DV96"/>
  <c r="DW96"/>
  <c r="DX96"/>
  <c r="DY96"/>
  <c r="DV100"/>
  <c r="DW100"/>
  <c r="DX100"/>
  <c r="DY100"/>
  <c r="DV101"/>
  <c r="DW101"/>
  <c r="DX101"/>
  <c r="DY101"/>
  <c r="DV103"/>
  <c r="DW103"/>
  <c r="DX103"/>
  <c r="DY103"/>
  <c r="DV105"/>
  <c r="DW105"/>
  <c r="DX105"/>
  <c r="DY105"/>
  <c r="DV106"/>
  <c r="DW106"/>
  <c r="DX106"/>
  <c r="DY106"/>
  <c r="DV114"/>
  <c r="DW114"/>
  <c r="DX114"/>
  <c r="DY114"/>
  <c r="DV115"/>
  <c r="DW115"/>
  <c r="DX115"/>
  <c r="DY115"/>
  <c r="DV116"/>
  <c r="DW116"/>
  <c r="DX116"/>
  <c r="DY116"/>
  <c r="DV119"/>
  <c r="DW119"/>
  <c r="DX119"/>
  <c r="DY119"/>
  <c r="DV120"/>
  <c r="DZ120" s="1"/>
  <c r="DW120"/>
  <c r="DX120"/>
  <c r="DY120"/>
  <c r="DY14"/>
  <c r="DX14"/>
  <c r="DW14"/>
  <c r="DV14"/>
  <c r="DI15"/>
  <c r="DJ15"/>
  <c r="DK15"/>
  <c r="DL15"/>
  <c r="DI16"/>
  <c r="DJ16"/>
  <c r="DK16"/>
  <c r="DL16"/>
  <c r="DI17"/>
  <c r="DJ17"/>
  <c r="DK17"/>
  <c r="DL17"/>
  <c r="DI20"/>
  <c r="DJ20"/>
  <c r="DK20"/>
  <c r="DL20"/>
  <c r="DI21"/>
  <c r="DJ21"/>
  <c r="DK21"/>
  <c r="DL21"/>
  <c r="DI22"/>
  <c r="DJ22"/>
  <c r="DK22"/>
  <c r="DL22"/>
  <c r="DI23"/>
  <c r="DJ23"/>
  <c r="DK23"/>
  <c r="DL23"/>
  <c r="DI24"/>
  <c r="DJ24"/>
  <c r="DK24"/>
  <c r="DL24"/>
  <c r="DI28"/>
  <c r="DJ28"/>
  <c r="DK28"/>
  <c r="DL28"/>
  <c r="DI30"/>
  <c r="DJ30"/>
  <c r="DK30"/>
  <c r="DL30"/>
  <c r="DI31"/>
  <c r="DJ31"/>
  <c r="DK31"/>
  <c r="DL31"/>
  <c r="DI32"/>
  <c r="DJ32"/>
  <c r="DK32"/>
  <c r="DL32"/>
  <c r="DI37"/>
  <c r="DJ37"/>
  <c r="DK37"/>
  <c r="DL37"/>
  <c r="DI38"/>
  <c r="DJ38"/>
  <c r="DK38"/>
  <c r="DL38"/>
  <c r="DI39"/>
  <c r="DJ39"/>
  <c r="DK39"/>
  <c r="DL39"/>
  <c r="DI40"/>
  <c r="DJ40"/>
  <c r="DK40"/>
  <c r="DL40"/>
  <c r="DI41"/>
  <c r="DJ41"/>
  <c r="DK41"/>
  <c r="DL41"/>
  <c r="DI42"/>
  <c r="DJ42"/>
  <c r="DK42"/>
  <c r="DL42"/>
  <c r="DI44"/>
  <c r="DJ44"/>
  <c r="DK44"/>
  <c r="DL44"/>
  <c r="DI45"/>
  <c r="DJ45"/>
  <c r="DK45"/>
  <c r="DL45"/>
  <c r="DI46"/>
  <c r="DJ46"/>
  <c r="DK46"/>
  <c r="DL46"/>
  <c r="DI49"/>
  <c r="DJ49"/>
  <c r="DK49"/>
  <c r="DL49"/>
  <c r="DI52"/>
  <c r="DJ52"/>
  <c r="DK52"/>
  <c r="DL52"/>
  <c r="DI55"/>
  <c r="DJ55"/>
  <c r="DK55"/>
  <c r="DL55"/>
  <c r="DI59"/>
  <c r="DJ59"/>
  <c r="DK59"/>
  <c r="DL59"/>
  <c r="DI60"/>
  <c r="DJ60"/>
  <c r="DK60"/>
  <c r="DL60"/>
  <c r="DI61"/>
  <c r="DJ61"/>
  <c r="DK61"/>
  <c r="DL61"/>
  <c r="DI62"/>
  <c r="DJ62"/>
  <c r="DK62"/>
  <c r="DL62"/>
  <c r="DI63"/>
  <c r="DJ63"/>
  <c r="DK63"/>
  <c r="DL63"/>
  <c r="DI64"/>
  <c r="DJ64"/>
  <c r="DK64"/>
  <c r="DL64"/>
  <c r="DI65"/>
  <c r="DJ65"/>
  <c r="DK65"/>
  <c r="DL65"/>
  <c r="DI67"/>
  <c r="DJ67"/>
  <c r="DK67"/>
  <c r="DL67"/>
  <c r="DI68"/>
  <c r="DJ68"/>
  <c r="DK68"/>
  <c r="DL68"/>
  <c r="DI69"/>
  <c r="DJ69"/>
  <c r="DK69"/>
  <c r="DL69"/>
  <c r="DI73"/>
  <c r="DJ73"/>
  <c r="DK73"/>
  <c r="DL73"/>
  <c r="DI74"/>
  <c r="DJ74"/>
  <c r="DK74"/>
  <c r="DL74"/>
  <c r="DI75"/>
  <c r="DJ75"/>
  <c r="DK75"/>
  <c r="DL75"/>
  <c r="DI76"/>
  <c r="DJ76"/>
  <c r="DK76"/>
  <c r="DL76"/>
  <c r="DI79"/>
  <c r="DJ79"/>
  <c r="DK79"/>
  <c r="DL79"/>
  <c r="DI80"/>
  <c r="DJ80"/>
  <c r="DK80"/>
  <c r="DL80"/>
  <c r="DI81"/>
  <c r="DJ81"/>
  <c r="DK81"/>
  <c r="DL81"/>
  <c r="DI82"/>
  <c r="DJ82"/>
  <c r="DK82"/>
  <c r="DL82"/>
  <c r="DI85"/>
  <c r="DJ85"/>
  <c r="DK85"/>
  <c r="DL85"/>
  <c r="DI87"/>
  <c r="DJ87"/>
  <c r="DK87"/>
  <c r="DL87"/>
  <c r="DI88"/>
  <c r="DJ88"/>
  <c r="DK88"/>
  <c r="DL88"/>
  <c r="DI89"/>
  <c r="DJ89"/>
  <c r="DK89"/>
  <c r="DL89"/>
  <c r="DI91"/>
  <c r="DJ91"/>
  <c r="DK91"/>
  <c r="DL91"/>
  <c r="DI92"/>
  <c r="DJ92"/>
  <c r="DK92"/>
  <c r="DL92"/>
  <c r="DI93"/>
  <c r="DJ93"/>
  <c r="DK93"/>
  <c r="DL93"/>
  <c r="DI94"/>
  <c r="DJ94"/>
  <c r="DK94"/>
  <c r="DL94"/>
  <c r="DI96"/>
  <c r="DJ96"/>
  <c r="DK96"/>
  <c r="DL96"/>
  <c r="DI100"/>
  <c r="DJ100"/>
  <c r="DK100"/>
  <c r="DL100"/>
  <c r="DI101"/>
  <c r="DJ101"/>
  <c r="DK101"/>
  <c r="DL101"/>
  <c r="DI103"/>
  <c r="DJ103"/>
  <c r="DK103"/>
  <c r="DL103"/>
  <c r="DI105"/>
  <c r="DJ105"/>
  <c r="DK105"/>
  <c r="DL105"/>
  <c r="DI106"/>
  <c r="DJ106"/>
  <c r="DK106"/>
  <c r="DL106"/>
  <c r="DI114"/>
  <c r="DJ114"/>
  <c r="DK114"/>
  <c r="DL114"/>
  <c r="DI115"/>
  <c r="DJ115"/>
  <c r="DK115"/>
  <c r="DL115"/>
  <c r="DI116"/>
  <c r="DJ116"/>
  <c r="DK116"/>
  <c r="DL116"/>
  <c r="DI119"/>
  <c r="DJ119"/>
  <c r="DK119"/>
  <c r="DL119"/>
  <c r="DI120"/>
  <c r="DM120" s="1"/>
  <c r="DJ120"/>
  <c r="DK120"/>
  <c r="DL120"/>
  <c r="DL14"/>
  <c r="DK14"/>
  <c r="DJ14"/>
  <c r="DI14"/>
  <c r="CI15"/>
  <c r="CJ15"/>
  <c r="CK15"/>
  <c r="CL15"/>
  <c r="CI16"/>
  <c r="CJ16"/>
  <c r="CK16"/>
  <c r="CL16"/>
  <c r="CI17"/>
  <c r="CJ17"/>
  <c r="CK17"/>
  <c r="CL17"/>
  <c r="CI20"/>
  <c r="CJ20"/>
  <c r="CK20"/>
  <c r="CL20"/>
  <c r="CI21"/>
  <c r="CJ21"/>
  <c r="CK21"/>
  <c r="CL21"/>
  <c r="CI22"/>
  <c r="CJ22"/>
  <c r="CK22"/>
  <c r="CL22"/>
  <c r="CI23"/>
  <c r="CJ23"/>
  <c r="CK23"/>
  <c r="CL23"/>
  <c r="CI24"/>
  <c r="CJ24"/>
  <c r="CK24"/>
  <c r="CL24"/>
  <c r="CI28"/>
  <c r="CJ28"/>
  <c r="CK28"/>
  <c r="CL28"/>
  <c r="CI30"/>
  <c r="CJ30"/>
  <c r="CK30"/>
  <c r="CL30"/>
  <c r="CI31"/>
  <c r="CJ31"/>
  <c r="CK31"/>
  <c r="CL31"/>
  <c r="CI32"/>
  <c r="CJ32"/>
  <c r="CK32"/>
  <c r="CL32"/>
  <c r="CI37"/>
  <c r="CJ37"/>
  <c r="CK37"/>
  <c r="CL37"/>
  <c r="CI38"/>
  <c r="CJ38"/>
  <c r="CK38"/>
  <c r="CL38"/>
  <c r="CI39"/>
  <c r="CJ39"/>
  <c r="CK39"/>
  <c r="CL39"/>
  <c r="CI40"/>
  <c r="CJ40"/>
  <c r="CK40"/>
  <c r="CL40"/>
  <c r="CI41"/>
  <c r="CJ41"/>
  <c r="CK41"/>
  <c r="CL41"/>
  <c r="CI42"/>
  <c r="CJ42"/>
  <c r="CK42"/>
  <c r="CL42"/>
  <c r="CI44"/>
  <c r="CJ44"/>
  <c r="CK44"/>
  <c r="CL44"/>
  <c r="CI45"/>
  <c r="CJ45"/>
  <c r="CK45"/>
  <c r="CL45"/>
  <c r="CI46"/>
  <c r="CJ46"/>
  <c r="CK46"/>
  <c r="CL46"/>
  <c r="CI49"/>
  <c r="CJ49"/>
  <c r="CK49"/>
  <c r="CL49"/>
  <c r="CI52"/>
  <c r="CJ52"/>
  <c r="CK52"/>
  <c r="CL52"/>
  <c r="CI55"/>
  <c r="CJ55"/>
  <c r="CK55"/>
  <c r="CL55"/>
  <c r="CI59"/>
  <c r="CJ59"/>
  <c r="CK59"/>
  <c r="CL59"/>
  <c r="CI60"/>
  <c r="CJ60"/>
  <c r="CK60"/>
  <c r="CL60"/>
  <c r="CI61"/>
  <c r="CJ61"/>
  <c r="CK61"/>
  <c r="CL61"/>
  <c r="CI62"/>
  <c r="CJ62"/>
  <c r="CK62"/>
  <c r="CL62"/>
  <c r="CI63"/>
  <c r="CJ63"/>
  <c r="CK63"/>
  <c r="CL63"/>
  <c r="CI64"/>
  <c r="CJ64"/>
  <c r="CK64"/>
  <c r="CL64"/>
  <c r="CI65"/>
  <c r="CJ65"/>
  <c r="CK65"/>
  <c r="CL65"/>
  <c r="CI67"/>
  <c r="CJ67"/>
  <c r="CK67"/>
  <c r="CL67"/>
  <c r="CI68"/>
  <c r="CJ68"/>
  <c r="CK68"/>
  <c r="CL68"/>
  <c r="CI69"/>
  <c r="CJ69"/>
  <c r="CK69"/>
  <c r="CL69"/>
  <c r="CI73"/>
  <c r="CJ73"/>
  <c r="CK73"/>
  <c r="CL73"/>
  <c r="CI74"/>
  <c r="CJ74"/>
  <c r="CK74"/>
  <c r="CL74"/>
  <c r="CI75"/>
  <c r="CJ75"/>
  <c r="CK75"/>
  <c r="CL75"/>
  <c r="CI76"/>
  <c r="CJ76"/>
  <c r="CK76"/>
  <c r="CL76"/>
  <c r="CI79"/>
  <c r="CJ79"/>
  <c r="CK79"/>
  <c r="CL79"/>
  <c r="CI80"/>
  <c r="CJ80"/>
  <c r="CK80"/>
  <c r="CL80"/>
  <c r="CI81"/>
  <c r="CJ81"/>
  <c r="CK81"/>
  <c r="CL81"/>
  <c r="CI82"/>
  <c r="CJ82"/>
  <c r="CK82"/>
  <c r="CL82"/>
  <c r="CI85"/>
  <c r="CJ85"/>
  <c r="CK85"/>
  <c r="CL85"/>
  <c r="CI87"/>
  <c r="CJ87"/>
  <c r="CK87"/>
  <c r="CL87"/>
  <c r="CI88"/>
  <c r="CJ88"/>
  <c r="CK88"/>
  <c r="CL88"/>
  <c r="CI89"/>
  <c r="CJ89"/>
  <c r="CK89"/>
  <c r="CL89"/>
  <c r="CI91"/>
  <c r="CJ91"/>
  <c r="CK91"/>
  <c r="CL91"/>
  <c r="CI92"/>
  <c r="CJ92"/>
  <c r="CK92"/>
  <c r="CL92"/>
  <c r="CI93"/>
  <c r="CJ93"/>
  <c r="CK93"/>
  <c r="CL93"/>
  <c r="CI94"/>
  <c r="CJ94"/>
  <c r="CK94"/>
  <c r="CL94"/>
  <c r="CI96"/>
  <c r="CJ96"/>
  <c r="CK96"/>
  <c r="CL96"/>
  <c r="CI100"/>
  <c r="CJ100"/>
  <c r="CK100"/>
  <c r="CL100"/>
  <c r="CI101"/>
  <c r="CJ101"/>
  <c r="CK101"/>
  <c r="CL101"/>
  <c r="CI103"/>
  <c r="CJ103"/>
  <c r="CK103"/>
  <c r="CL103"/>
  <c r="CI105"/>
  <c r="CJ105"/>
  <c r="CK105"/>
  <c r="CL105"/>
  <c r="CI106"/>
  <c r="CJ106"/>
  <c r="CK106"/>
  <c r="CL106"/>
  <c r="CI114"/>
  <c r="CJ114"/>
  <c r="CK114"/>
  <c r="CL114"/>
  <c r="CI115"/>
  <c r="CJ115"/>
  <c r="CK115"/>
  <c r="CL115"/>
  <c r="CI116"/>
  <c r="CJ116"/>
  <c r="CK116"/>
  <c r="CL116"/>
  <c r="CI119"/>
  <c r="CJ119"/>
  <c r="CK119"/>
  <c r="CL119"/>
  <c r="CI120"/>
  <c r="CM120" s="1"/>
  <c r="CJ120"/>
  <c r="CK120"/>
  <c r="CL120"/>
  <c r="CL14"/>
  <c r="CK14"/>
  <c r="CJ14"/>
  <c r="CI14"/>
  <c r="BV15"/>
  <c r="BW15"/>
  <c r="BX15"/>
  <c r="BY15"/>
  <c r="BV16"/>
  <c r="BW16"/>
  <c r="BX16"/>
  <c r="BY16"/>
  <c r="BV17"/>
  <c r="BW17"/>
  <c r="BX17"/>
  <c r="BY17"/>
  <c r="BV20"/>
  <c r="BW20"/>
  <c r="BX20"/>
  <c r="BY20"/>
  <c r="BV21"/>
  <c r="BW21"/>
  <c r="BX21"/>
  <c r="BY21"/>
  <c r="BV22"/>
  <c r="BW22"/>
  <c r="BX22"/>
  <c r="BY22"/>
  <c r="BV23"/>
  <c r="BW23"/>
  <c r="BX23"/>
  <c r="BY23"/>
  <c r="BV24"/>
  <c r="BW24"/>
  <c r="BX24"/>
  <c r="BY24"/>
  <c r="BV28"/>
  <c r="BW28"/>
  <c r="BX28"/>
  <c r="BY28"/>
  <c r="BV30"/>
  <c r="BW30"/>
  <c r="BX30"/>
  <c r="BY30"/>
  <c r="BV31"/>
  <c r="BW31"/>
  <c r="BX31"/>
  <c r="BY31"/>
  <c r="BV32"/>
  <c r="BW32"/>
  <c r="BX32"/>
  <c r="BY32"/>
  <c r="BV37"/>
  <c r="BW37"/>
  <c r="BX37"/>
  <c r="BY37"/>
  <c r="BV38"/>
  <c r="BW38"/>
  <c r="BX38"/>
  <c r="BY38"/>
  <c r="BV39"/>
  <c r="BW39"/>
  <c r="BX39"/>
  <c r="BY39"/>
  <c r="BV40"/>
  <c r="BW40"/>
  <c r="BX40"/>
  <c r="BY40"/>
  <c r="BV41"/>
  <c r="BW41"/>
  <c r="BX41"/>
  <c r="BY41"/>
  <c r="BV42"/>
  <c r="BW42"/>
  <c r="BX42"/>
  <c r="BY42"/>
  <c r="BV44"/>
  <c r="BW44"/>
  <c r="BX44"/>
  <c r="BY44"/>
  <c r="BV45"/>
  <c r="BW45"/>
  <c r="BX45"/>
  <c r="BY45"/>
  <c r="BV46"/>
  <c r="BW46"/>
  <c r="BX46"/>
  <c r="BY46"/>
  <c r="BV49"/>
  <c r="BW49"/>
  <c r="BX49"/>
  <c r="BY49"/>
  <c r="BV52"/>
  <c r="BW52"/>
  <c r="BX52"/>
  <c r="BY52"/>
  <c r="BV55"/>
  <c r="BW55"/>
  <c r="BX55"/>
  <c r="BY55"/>
  <c r="BV59"/>
  <c r="BW59"/>
  <c r="BX59"/>
  <c r="BY59"/>
  <c r="BV60"/>
  <c r="BW60"/>
  <c r="BX60"/>
  <c r="BY60"/>
  <c r="BV61"/>
  <c r="BW61"/>
  <c r="BX61"/>
  <c r="BY61"/>
  <c r="BV62"/>
  <c r="BW62"/>
  <c r="BX62"/>
  <c r="BY62"/>
  <c r="BV63"/>
  <c r="BW63"/>
  <c r="BX63"/>
  <c r="BY63"/>
  <c r="BV64"/>
  <c r="BW64"/>
  <c r="BX64"/>
  <c r="BY64"/>
  <c r="BV65"/>
  <c r="BW65"/>
  <c r="BX65"/>
  <c r="BY65"/>
  <c r="BV67"/>
  <c r="BW67"/>
  <c r="BX67"/>
  <c r="BY67"/>
  <c r="BV68"/>
  <c r="BW68"/>
  <c r="BX68"/>
  <c r="BY68"/>
  <c r="BV69"/>
  <c r="BW69"/>
  <c r="BX69"/>
  <c r="BY69"/>
  <c r="BV73"/>
  <c r="BW73"/>
  <c r="BX73"/>
  <c r="BY73"/>
  <c r="BV74"/>
  <c r="BW74"/>
  <c r="BX74"/>
  <c r="BY74"/>
  <c r="BV75"/>
  <c r="BW75"/>
  <c r="BX75"/>
  <c r="BY75"/>
  <c r="BV76"/>
  <c r="BW76"/>
  <c r="BX76"/>
  <c r="BY76"/>
  <c r="BV79"/>
  <c r="BW79"/>
  <c r="BX79"/>
  <c r="BY79"/>
  <c r="BV80"/>
  <c r="BW80"/>
  <c r="BX80"/>
  <c r="BY80"/>
  <c r="BV81"/>
  <c r="BW81"/>
  <c r="BX81"/>
  <c r="BY81"/>
  <c r="BV82"/>
  <c r="BW82"/>
  <c r="BX82"/>
  <c r="BY82"/>
  <c r="BV85"/>
  <c r="BW85"/>
  <c r="BX85"/>
  <c r="BY85"/>
  <c r="BV87"/>
  <c r="BW87"/>
  <c r="BX87"/>
  <c r="BY87"/>
  <c r="BV88"/>
  <c r="BW88"/>
  <c r="BX88"/>
  <c r="BY88"/>
  <c r="BV89"/>
  <c r="BW89"/>
  <c r="BX89"/>
  <c r="BY89"/>
  <c r="BV91"/>
  <c r="BW91"/>
  <c r="BX91"/>
  <c r="BY91"/>
  <c r="BV92"/>
  <c r="BW92"/>
  <c r="BX92"/>
  <c r="BY92"/>
  <c r="BV93"/>
  <c r="BW93"/>
  <c r="BX93"/>
  <c r="BY93"/>
  <c r="BV94"/>
  <c r="BW94"/>
  <c r="BX94"/>
  <c r="BY94"/>
  <c r="BV96"/>
  <c r="BW96"/>
  <c r="BX96"/>
  <c r="BY96"/>
  <c r="BV100"/>
  <c r="BW100"/>
  <c r="BX100"/>
  <c r="BY100"/>
  <c r="BV101"/>
  <c r="BW101"/>
  <c r="BX101"/>
  <c r="BY101"/>
  <c r="BV103"/>
  <c r="BW103"/>
  <c r="BX103"/>
  <c r="BY103"/>
  <c r="BV105"/>
  <c r="BW105"/>
  <c r="BX105"/>
  <c r="BY105"/>
  <c r="BV106"/>
  <c r="BW106"/>
  <c r="BX106"/>
  <c r="BY106"/>
  <c r="BV114"/>
  <c r="BW114"/>
  <c r="BX114"/>
  <c r="BY114"/>
  <c r="BV115"/>
  <c r="BW115"/>
  <c r="BX115"/>
  <c r="BY115"/>
  <c r="BV116"/>
  <c r="BW116"/>
  <c r="BX116"/>
  <c r="BY116"/>
  <c r="BV119"/>
  <c r="BW119"/>
  <c r="BX119"/>
  <c r="BY119"/>
  <c r="BV120"/>
  <c r="BZ120" s="1"/>
  <c r="BW120"/>
  <c r="BX120"/>
  <c r="BY120"/>
  <c r="BY14"/>
  <c r="BX14"/>
  <c r="BW14"/>
  <c r="BV14"/>
  <c r="BL14"/>
  <c r="BK14"/>
  <c r="BJ14"/>
  <c r="BI14"/>
  <c r="AV15"/>
  <c r="AW15"/>
  <c r="AX15"/>
  <c r="AY15"/>
  <c r="AV16"/>
  <c r="AW16"/>
  <c r="AX16"/>
  <c r="AY16"/>
  <c r="AV17"/>
  <c r="AW17"/>
  <c r="AX17"/>
  <c r="AY17"/>
  <c r="AV20"/>
  <c r="AW20"/>
  <c r="AX20"/>
  <c r="AY20"/>
  <c r="AV21"/>
  <c r="AW21"/>
  <c r="AX21"/>
  <c r="AY21"/>
  <c r="AV22"/>
  <c r="AW22"/>
  <c r="AX22"/>
  <c r="AY22"/>
  <c r="AV23"/>
  <c r="AW23"/>
  <c r="AX23"/>
  <c r="AY23"/>
  <c r="AV24"/>
  <c r="AW24"/>
  <c r="AX24"/>
  <c r="AY24"/>
  <c r="AV28"/>
  <c r="AW28"/>
  <c r="AX28"/>
  <c r="AY28"/>
  <c r="AV30"/>
  <c r="AW30"/>
  <c r="AX30"/>
  <c r="AY30"/>
  <c r="AV31"/>
  <c r="AW31"/>
  <c r="AX31"/>
  <c r="AY31"/>
  <c r="AV32"/>
  <c r="AW32"/>
  <c r="AX32"/>
  <c r="AY32"/>
  <c r="AV37"/>
  <c r="AW37"/>
  <c r="AX37"/>
  <c r="AY37"/>
  <c r="AV38"/>
  <c r="AW38"/>
  <c r="AX38"/>
  <c r="AY38"/>
  <c r="AV39"/>
  <c r="AW39"/>
  <c r="AX39"/>
  <c r="AY39"/>
  <c r="AV40"/>
  <c r="AW40"/>
  <c r="AX40"/>
  <c r="AY40"/>
  <c r="AV41"/>
  <c r="AW41"/>
  <c r="AX41"/>
  <c r="AY41"/>
  <c r="AV42"/>
  <c r="AW42"/>
  <c r="AX42"/>
  <c r="AY42"/>
  <c r="AV44"/>
  <c r="AW44"/>
  <c r="AX44"/>
  <c r="AY44"/>
  <c r="AV45"/>
  <c r="AW45"/>
  <c r="AX45"/>
  <c r="AY45"/>
  <c r="AV46"/>
  <c r="AW46"/>
  <c r="AX46"/>
  <c r="AY46"/>
  <c r="AV49"/>
  <c r="AW49"/>
  <c r="AX49"/>
  <c r="AY49"/>
  <c r="AV52"/>
  <c r="AW52"/>
  <c r="AX52"/>
  <c r="AY52"/>
  <c r="AV55"/>
  <c r="AW55"/>
  <c r="AX55"/>
  <c r="AY55"/>
  <c r="AV59"/>
  <c r="AW59"/>
  <c r="AX59"/>
  <c r="AY59"/>
  <c r="AV60"/>
  <c r="AW60"/>
  <c r="AX60"/>
  <c r="AY60"/>
  <c r="AV61"/>
  <c r="AW61"/>
  <c r="AX61"/>
  <c r="AY61"/>
  <c r="AV62"/>
  <c r="AW62"/>
  <c r="AX62"/>
  <c r="AY62"/>
  <c r="AV63"/>
  <c r="AW63"/>
  <c r="AX63"/>
  <c r="AY63"/>
  <c r="AV64"/>
  <c r="AW64"/>
  <c r="AX64"/>
  <c r="AY64"/>
  <c r="AV65"/>
  <c r="AW65"/>
  <c r="AX65"/>
  <c r="AY65"/>
  <c r="AV67"/>
  <c r="AW67"/>
  <c r="AX67"/>
  <c r="AY67"/>
  <c r="AV68"/>
  <c r="AW68"/>
  <c r="AX68"/>
  <c r="AY68"/>
  <c r="AV69"/>
  <c r="AW69"/>
  <c r="AX69"/>
  <c r="AY69"/>
  <c r="AV73"/>
  <c r="AW73"/>
  <c r="AX73"/>
  <c r="AY73"/>
  <c r="AV74"/>
  <c r="AW74"/>
  <c r="AX74"/>
  <c r="AY74"/>
  <c r="AV75"/>
  <c r="AW75"/>
  <c r="AX75"/>
  <c r="AY75"/>
  <c r="AV76"/>
  <c r="AW76"/>
  <c r="AX76"/>
  <c r="AY76"/>
  <c r="AV79"/>
  <c r="AW79"/>
  <c r="AX79"/>
  <c r="AY79"/>
  <c r="AV80"/>
  <c r="AW80"/>
  <c r="AX80"/>
  <c r="AY80"/>
  <c r="AV81"/>
  <c r="AW81"/>
  <c r="AX81"/>
  <c r="AY81"/>
  <c r="AV82"/>
  <c r="AW82"/>
  <c r="AX82"/>
  <c r="AY82"/>
  <c r="AV85"/>
  <c r="AW85"/>
  <c r="AX85"/>
  <c r="AY85"/>
  <c r="AV87"/>
  <c r="AW87"/>
  <c r="AX87"/>
  <c r="AY87"/>
  <c r="AV88"/>
  <c r="AW88"/>
  <c r="AX88"/>
  <c r="AY88"/>
  <c r="AV89"/>
  <c r="AW89"/>
  <c r="AX89"/>
  <c r="AY89"/>
  <c r="AV91"/>
  <c r="AW91"/>
  <c r="AX91"/>
  <c r="AY91"/>
  <c r="AV92"/>
  <c r="AW92"/>
  <c r="AX92"/>
  <c r="AY92"/>
  <c r="AV93"/>
  <c r="AW93"/>
  <c r="AX93"/>
  <c r="AY93"/>
  <c r="AV94"/>
  <c r="AW94"/>
  <c r="AX94"/>
  <c r="AY94"/>
  <c r="AV96"/>
  <c r="AW96"/>
  <c r="AX96"/>
  <c r="AY96"/>
  <c r="AV100"/>
  <c r="AW100"/>
  <c r="AX100"/>
  <c r="AY100"/>
  <c r="AV101"/>
  <c r="AW101"/>
  <c r="AX101"/>
  <c r="AY101"/>
  <c r="AV103"/>
  <c r="AW103"/>
  <c r="AX103"/>
  <c r="AY103"/>
  <c r="AV105"/>
  <c r="AW105"/>
  <c r="AX105"/>
  <c r="AY105"/>
  <c r="AV106"/>
  <c r="AW106"/>
  <c r="AX106"/>
  <c r="AY106"/>
  <c r="AV114"/>
  <c r="AW114"/>
  <c r="AX114"/>
  <c r="AY114"/>
  <c r="AV115"/>
  <c r="AW115"/>
  <c r="AX115"/>
  <c r="AY115"/>
  <c r="AV116"/>
  <c r="AW116"/>
  <c r="AX116"/>
  <c r="AY116"/>
  <c r="AV119"/>
  <c r="AW119"/>
  <c r="AX119"/>
  <c r="AY119"/>
  <c r="AV120"/>
  <c r="AW120"/>
  <c r="AX120"/>
  <c r="AY120"/>
  <c r="AY14"/>
  <c r="AX14"/>
  <c r="AW14"/>
  <c r="AV14"/>
  <c r="AL14"/>
  <c r="AK14"/>
  <c r="AJ14"/>
  <c r="AI14"/>
  <c r="Z120"/>
  <c r="Y14"/>
  <c r="X14"/>
  <c r="W14"/>
  <c r="V14"/>
  <c r="OM14" l="1"/>
  <c r="AAM114"/>
  <c r="AAM88"/>
  <c r="AAM87"/>
  <c r="AAM85"/>
  <c r="AAM82"/>
  <c r="AAM81"/>
  <c r="AAM49"/>
  <c r="AAM46"/>
  <c r="AAM42"/>
  <c r="AAM30"/>
  <c r="AAM28"/>
  <c r="AAM24"/>
  <c r="AAM23"/>
  <c r="AAM22"/>
  <c r="AAM21"/>
  <c r="AAM20"/>
  <c r="AAZ114"/>
  <c r="AAZ88"/>
  <c r="AAZ87"/>
  <c r="AAZ85"/>
  <c r="AAZ82"/>
  <c r="AAZ81"/>
  <c r="AAZ49"/>
  <c r="AAZ46"/>
  <c r="AAZ42"/>
  <c r="AAZ30"/>
  <c r="AAZ28"/>
  <c r="AAZ24"/>
  <c r="AAZ23"/>
  <c r="AAZ22"/>
  <c r="AAZ21"/>
  <c r="AAZ20"/>
  <c r="AEM114"/>
  <c r="AEM88"/>
  <c r="AEM87"/>
  <c r="AEM85"/>
  <c r="AEM82"/>
  <c r="AEM81"/>
  <c r="AEM49"/>
  <c r="AEM46"/>
  <c r="AEM42"/>
  <c r="AEM30"/>
  <c r="AEM28"/>
  <c r="AEM24"/>
  <c r="AEM23"/>
  <c r="AEM22"/>
  <c r="AEM21"/>
  <c r="AEM20"/>
  <c r="AFX124"/>
  <c r="AFY124"/>
  <c r="CY14"/>
  <c r="CV120"/>
  <c r="CV119"/>
  <c r="CV116"/>
  <c r="CV115"/>
  <c r="CV114"/>
  <c r="CV106"/>
  <c r="CV105"/>
  <c r="CV103"/>
  <c r="CV101"/>
  <c r="CV100"/>
  <c r="CV96"/>
  <c r="CV94"/>
  <c r="CV93"/>
  <c r="CV92"/>
  <c r="CV91"/>
  <c r="CV89"/>
  <c r="CV88"/>
  <c r="CV87"/>
  <c r="CV85"/>
  <c r="CV82"/>
  <c r="CV81"/>
  <c r="CV80"/>
  <c r="CV79"/>
  <c r="CV76"/>
  <c r="CV75"/>
  <c r="CV74"/>
  <c r="CV73"/>
  <c r="CV69"/>
  <c r="CV68"/>
  <c r="CV67"/>
  <c r="CV65"/>
  <c r="CV64"/>
  <c r="CV63"/>
  <c r="CV62"/>
  <c r="CV61"/>
  <c r="CV60"/>
  <c r="CV59"/>
  <c r="CV55"/>
  <c r="CV52"/>
  <c r="CV49"/>
  <c r="CV46"/>
  <c r="CV45"/>
  <c r="CV44"/>
  <c r="CV42"/>
  <c r="CV41"/>
  <c r="CV40"/>
  <c r="CV39"/>
  <c r="CV38"/>
  <c r="CV37"/>
  <c r="CV32"/>
  <c r="CV31"/>
  <c r="CV30"/>
  <c r="CV28"/>
  <c r="CV24"/>
  <c r="CV23"/>
  <c r="CV22"/>
  <c r="CV21"/>
  <c r="CV20"/>
  <c r="CV17"/>
  <c r="CV16"/>
  <c r="CV15"/>
  <c r="JY14"/>
  <c r="JV120"/>
  <c r="JV119"/>
  <c r="JV116"/>
  <c r="JV115"/>
  <c r="JV114"/>
  <c r="JV106"/>
  <c r="JV105"/>
  <c r="JV103"/>
  <c r="JV101"/>
  <c r="JV100"/>
  <c r="JV96"/>
  <c r="JV94"/>
  <c r="JV93"/>
  <c r="JV92"/>
  <c r="JV91"/>
  <c r="JV89"/>
  <c r="JV88"/>
  <c r="JV87"/>
  <c r="JV85"/>
  <c r="JV82"/>
  <c r="JV81"/>
  <c r="JV80"/>
  <c r="JV79"/>
  <c r="JV76"/>
  <c r="JV75"/>
  <c r="JV74"/>
  <c r="JV73"/>
  <c r="JV69"/>
  <c r="JV68"/>
  <c r="JV67"/>
  <c r="JV65"/>
  <c r="JV64"/>
  <c r="JV63"/>
  <c r="JV62"/>
  <c r="JV61"/>
  <c r="JV60"/>
  <c r="JV59"/>
  <c r="JV55"/>
  <c r="JV52"/>
  <c r="JV49"/>
  <c r="JV46"/>
  <c r="JV45"/>
  <c r="JV44"/>
  <c r="JV42"/>
  <c r="JV41"/>
  <c r="JV40"/>
  <c r="JV39"/>
  <c r="JV38"/>
  <c r="JV37"/>
  <c r="JV32"/>
  <c r="JV31"/>
  <c r="JV30"/>
  <c r="JV28"/>
  <c r="JV24"/>
  <c r="JV23"/>
  <c r="JV22"/>
  <c r="JV21"/>
  <c r="JV20"/>
  <c r="JV17"/>
  <c r="JV16"/>
  <c r="JV15"/>
  <c r="AFJ14"/>
  <c r="AFK120"/>
  <c r="AFK119"/>
  <c r="AFK116"/>
  <c r="AFK115"/>
  <c r="AFK114"/>
  <c r="AFK106"/>
  <c r="AFK105"/>
  <c r="AFK103"/>
  <c r="AFK101"/>
  <c r="AFK100"/>
  <c r="AFK96"/>
  <c r="AFK94"/>
  <c r="AFK93"/>
  <c r="AFK92"/>
  <c r="AFK91"/>
  <c r="AFK89"/>
  <c r="AFK88"/>
  <c r="AFK87"/>
  <c r="AFK85"/>
  <c r="AFK82"/>
  <c r="AFK81"/>
  <c r="AFK80"/>
  <c r="AFK79"/>
  <c r="AFK76"/>
  <c r="AFK75"/>
  <c r="AFK74"/>
  <c r="AFK73"/>
  <c r="AFK69"/>
  <c r="AFK68"/>
  <c r="AFK67"/>
  <c r="AFK65"/>
  <c r="AFK64"/>
  <c r="AFK63"/>
  <c r="AFK62"/>
  <c r="AFK61"/>
  <c r="AFK60"/>
  <c r="AFK59"/>
  <c r="AFK55"/>
  <c r="AFK52"/>
  <c r="AFK49"/>
  <c r="AFK46"/>
  <c r="AFK45"/>
  <c r="AFK44"/>
  <c r="AFK42"/>
  <c r="AFK41"/>
  <c r="AFK40"/>
  <c r="AFK39"/>
  <c r="AFK38"/>
  <c r="AFK37"/>
  <c r="AFK32"/>
  <c r="AFK31"/>
  <c r="AFK30"/>
  <c r="AFK28"/>
  <c r="AFK24"/>
  <c r="AFK23"/>
  <c r="AFK22"/>
  <c r="AFK21"/>
  <c r="AFK20"/>
  <c r="AFK17"/>
  <c r="AFK16"/>
  <c r="AFK15"/>
  <c r="CV14"/>
  <c r="CY120"/>
  <c r="CY119"/>
  <c r="CY116"/>
  <c r="CY115"/>
  <c r="CY114"/>
  <c r="CY106"/>
  <c r="CY105"/>
  <c r="CY103"/>
  <c r="CY101"/>
  <c r="CY100"/>
  <c r="CY96"/>
  <c r="CY94"/>
  <c r="CY93"/>
  <c r="CY92"/>
  <c r="CY91"/>
  <c r="CY89"/>
  <c r="CY88"/>
  <c r="CY87"/>
  <c r="CY85"/>
  <c r="CY82"/>
  <c r="CY81"/>
  <c r="CY80"/>
  <c r="CY79"/>
  <c r="CY76"/>
  <c r="CY75"/>
  <c r="CY74"/>
  <c r="CY73"/>
  <c r="CY69"/>
  <c r="CY68"/>
  <c r="CY67"/>
  <c r="CY65"/>
  <c r="CY64"/>
  <c r="CY63"/>
  <c r="CY62"/>
  <c r="CY61"/>
  <c r="CY60"/>
  <c r="CY59"/>
  <c r="CY55"/>
  <c r="CY52"/>
  <c r="CY49"/>
  <c r="CY46"/>
  <c r="CY45"/>
  <c r="CY44"/>
  <c r="CY42"/>
  <c r="CY41"/>
  <c r="CY40"/>
  <c r="CY39"/>
  <c r="CY38"/>
  <c r="CY37"/>
  <c r="CY32"/>
  <c r="CY31"/>
  <c r="CY30"/>
  <c r="CY28"/>
  <c r="CY24"/>
  <c r="CY23"/>
  <c r="CY22"/>
  <c r="CY21"/>
  <c r="CY20"/>
  <c r="CY17"/>
  <c r="CY16"/>
  <c r="CY15"/>
  <c r="JV14"/>
  <c r="JY120"/>
  <c r="JY119"/>
  <c r="JY116"/>
  <c r="JY115"/>
  <c r="JY114"/>
  <c r="JY106"/>
  <c r="JY105"/>
  <c r="JY103"/>
  <c r="JY101"/>
  <c r="JY100"/>
  <c r="JY96"/>
  <c r="JY94"/>
  <c r="JY93"/>
  <c r="JY92"/>
  <c r="JY91"/>
  <c r="JY89"/>
  <c r="JY88"/>
  <c r="JY87"/>
  <c r="JY85"/>
  <c r="JY82"/>
  <c r="JY81"/>
  <c r="JY80"/>
  <c r="JY79"/>
  <c r="JY76"/>
  <c r="JY75"/>
  <c r="JY74"/>
  <c r="JY73"/>
  <c r="JY69"/>
  <c r="JY68"/>
  <c r="JY67"/>
  <c r="JY65"/>
  <c r="JY64"/>
  <c r="JY63"/>
  <c r="JY62"/>
  <c r="JY61"/>
  <c r="JY60"/>
  <c r="JY59"/>
  <c r="JY55"/>
  <c r="JY52"/>
  <c r="JY49"/>
  <c r="JY46"/>
  <c r="JY45"/>
  <c r="JY44"/>
  <c r="JY42"/>
  <c r="JY41"/>
  <c r="JY40"/>
  <c r="JY39"/>
  <c r="JY38"/>
  <c r="JY37"/>
  <c r="JY32"/>
  <c r="JY31"/>
  <c r="JY30"/>
  <c r="JY28"/>
  <c r="JY24"/>
  <c r="JY23"/>
  <c r="JY22"/>
  <c r="JY21"/>
  <c r="JY20"/>
  <c r="JY17"/>
  <c r="JY16"/>
  <c r="JY15"/>
  <c r="AFK14"/>
  <c r="AFJ120"/>
  <c r="AFJ119"/>
  <c r="AFJ116"/>
  <c r="AFJ115"/>
  <c r="AFJ114"/>
  <c r="AFJ106"/>
  <c r="AFJ105"/>
  <c r="AFJ103"/>
  <c r="AFJ101"/>
  <c r="AFJ100"/>
  <c r="AFJ96"/>
  <c r="AFJ94"/>
  <c r="AFJ93"/>
  <c r="AFJ92"/>
  <c r="AFJ91"/>
  <c r="AFJ89"/>
  <c r="AFJ88"/>
  <c r="AFJ87"/>
  <c r="AFJ85"/>
  <c r="AFJ82"/>
  <c r="AFJ81"/>
  <c r="AFJ80"/>
  <c r="AFJ79"/>
  <c r="AFJ76"/>
  <c r="AFJ75"/>
  <c r="AFJ74"/>
  <c r="AFJ73"/>
  <c r="AFJ69"/>
  <c r="AFJ68"/>
  <c r="AFJ67"/>
  <c r="AFJ65"/>
  <c r="AFJ64"/>
  <c r="AFJ63"/>
  <c r="AFJ62"/>
  <c r="AFJ61"/>
  <c r="AFJ60"/>
  <c r="AFJ59"/>
  <c r="AFJ55"/>
  <c r="AFJ52"/>
  <c r="AFJ49"/>
  <c r="AFJ46"/>
  <c r="AFJ45"/>
  <c r="AFJ44"/>
  <c r="AFJ42"/>
  <c r="AFJ41"/>
  <c r="AFJ40"/>
  <c r="AFJ39"/>
  <c r="AFJ38"/>
  <c r="AFJ37"/>
  <c r="AFJ32"/>
  <c r="AFJ31"/>
  <c r="AFJ30"/>
  <c r="AFJ28"/>
  <c r="AFJ24"/>
  <c r="AFJ23"/>
  <c r="AFJ22"/>
  <c r="AFJ21"/>
  <c r="AFJ20"/>
  <c r="AFJ17"/>
  <c r="AFJ16"/>
  <c r="AFJ15"/>
  <c r="CW14"/>
  <c r="CX120"/>
  <c r="CX119"/>
  <c r="CX116"/>
  <c r="CX115"/>
  <c r="CX114"/>
  <c r="CX106"/>
  <c r="CX105"/>
  <c r="CX103"/>
  <c r="CX101"/>
  <c r="CX100"/>
  <c r="CX96"/>
  <c r="CX94"/>
  <c r="CX93"/>
  <c r="CX92"/>
  <c r="CX91"/>
  <c r="CX89"/>
  <c r="CX88"/>
  <c r="CX87"/>
  <c r="CX85"/>
  <c r="CX82"/>
  <c r="CX81"/>
  <c r="CX80"/>
  <c r="CX79"/>
  <c r="CX76"/>
  <c r="CX75"/>
  <c r="CX74"/>
  <c r="CX73"/>
  <c r="CX69"/>
  <c r="CX68"/>
  <c r="CX67"/>
  <c r="CX65"/>
  <c r="CX64"/>
  <c r="CX63"/>
  <c r="CX62"/>
  <c r="CX61"/>
  <c r="CX60"/>
  <c r="CX59"/>
  <c r="CX55"/>
  <c r="CX52"/>
  <c r="CX49"/>
  <c r="CX46"/>
  <c r="CX45"/>
  <c r="CX44"/>
  <c r="CX42"/>
  <c r="CX41"/>
  <c r="CX40"/>
  <c r="CX39"/>
  <c r="CX38"/>
  <c r="CX37"/>
  <c r="CX32"/>
  <c r="CX31"/>
  <c r="CX30"/>
  <c r="CX28"/>
  <c r="CX24"/>
  <c r="CX23"/>
  <c r="CX22"/>
  <c r="CX21"/>
  <c r="CX20"/>
  <c r="CX17"/>
  <c r="CX16"/>
  <c r="CX15"/>
  <c r="JW14"/>
  <c r="JX120"/>
  <c r="JX119"/>
  <c r="JX116"/>
  <c r="JX115"/>
  <c r="JX114"/>
  <c r="JX106"/>
  <c r="JX105"/>
  <c r="JX103"/>
  <c r="JX101"/>
  <c r="JX100"/>
  <c r="JX96"/>
  <c r="JX94"/>
  <c r="JX93"/>
  <c r="JX92"/>
  <c r="JX91"/>
  <c r="JX89"/>
  <c r="JX88"/>
  <c r="JX87"/>
  <c r="JX85"/>
  <c r="JX82"/>
  <c r="JX81"/>
  <c r="JX80"/>
  <c r="JX79"/>
  <c r="JX76"/>
  <c r="JX75"/>
  <c r="JX74"/>
  <c r="JX73"/>
  <c r="JX69"/>
  <c r="JX68"/>
  <c r="JX67"/>
  <c r="JX65"/>
  <c r="JX64"/>
  <c r="JX63"/>
  <c r="JX62"/>
  <c r="JX61"/>
  <c r="JX60"/>
  <c r="JX59"/>
  <c r="JX55"/>
  <c r="JX52"/>
  <c r="JX49"/>
  <c r="JX46"/>
  <c r="JX45"/>
  <c r="JX44"/>
  <c r="JX42"/>
  <c r="JX41"/>
  <c r="JX40"/>
  <c r="JX39"/>
  <c r="JX38"/>
  <c r="JX37"/>
  <c r="JX32"/>
  <c r="JX31"/>
  <c r="JX30"/>
  <c r="JX28"/>
  <c r="JX24"/>
  <c r="JX23"/>
  <c r="JX22"/>
  <c r="JX21"/>
  <c r="JX20"/>
  <c r="JX17"/>
  <c r="JX16"/>
  <c r="JX15"/>
  <c r="AFL14"/>
  <c r="AFI120"/>
  <c r="AFI119"/>
  <c r="AFI116"/>
  <c r="AFI115"/>
  <c r="AFI114"/>
  <c r="AFI106"/>
  <c r="AFI105"/>
  <c r="AFI103"/>
  <c r="AFI101"/>
  <c r="AFI100"/>
  <c r="AFI96"/>
  <c r="AFI94"/>
  <c r="AFI93"/>
  <c r="AFI92"/>
  <c r="AFI91"/>
  <c r="AFI89"/>
  <c r="AFI88"/>
  <c r="AFI87"/>
  <c r="AFI85"/>
  <c r="AFI82"/>
  <c r="AFI81"/>
  <c r="AFI80"/>
  <c r="AFI79"/>
  <c r="AFI76"/>
  <c r="AFI75"/>
  <c r="AFI74"/>
  <c r="AFI73"/>
  <c r="AFI69"/>
  <c r="AFI68"/>
  <c r="AFI67"/>
  <c r="AFI65"/>
  <c r="AFI64"/>
  <c r="AFI63"/>
  <c r="AFI62"/>
  <c r="AFI61"/>
  <c r="AFI60"/>
  <c r="AFI59"/>
  <c r="AFI55"/>
  <c r="AFI52"/>
  <c r="AFI49"/>
  <c r="AFI46"/>
  <c r="AFI45"/>
  <c r="AFI44"/>
  <c r="AFI42"/>
  <c r="AFI41"/>
  <c r="AFI40"/>
  <c r="AFI39"/>
  <c r="AFI38"/>
  <c r="AFI37"/>
  <c r="AFI32"/>
  <c r="AFI31"/>
  <c r="AFI30"/>
  <c r="AFI28"/>
  <c r="AFI24"/>
  <c r="AFI23"/>
  <c r="AFI22"/>
  <c r="AFI21"/>
  <c r="AFI20"/>
  <c r="AFI17"/>
  <c r="AFI16"/>
  <c r="AFI15"/>
  <c r="CX14"/>
  <c r="CW120"/>
  <c r="CW119"/>
  <c r="CW116"/>
  <c r="CW115"/>
  <c r="CW114"/>
  <c r="CW106"/>
  <c r="CW105"/>
  <c r="CW103"/>
  <c r="CW101"/>
  <c r="CW100"/>
  <c r="CW96"/>
  <c r="CW94"/>
  <c r="CW93"/>
  <c r="CW92"/>
  <c r="CW91"/>
  <c r="CW89"/>
  <c r="CW88"/>
  <c r="CW87"/>
  <c r="CW85"/>
  <c r="CW82"/>
  <c r="CW81"/>
  <c r="CW80"/>
  <c r="CW79"/>
  <c r="CW76"/>
  <c r="CW75"/>
  <c r="CW74"/>
  <c r="CW73"/>
  <c r="CW69"/>
  <c r="CW68"/>
  <c r="CW67"/>
  <c r="CW65"/>
  <c r="CW64"/>
  <c r="CW63"/>
  <c r="CW62"/>
  <c r="CW61"/>
  <c r="CW60"/>
  <c r="CW59"/>
  <c r="CW55"/>
  <c r="CW52"/>
  <c r="CW49"/>
  <c r="CW46"/>
  <c r="CW45"/>
  <c r="CW44"/>
  <c r="CW42"/>
  <c r="CW41"/>
  <c r="CW40"/>
  <c r="CW39"/>
  <c r="CW38"/>
  <c r="CW37"/>
  <c r="CW32"/>
  <c r="CW31"/>
  <c r="CW30"/>
  <c r="CW28"/>
  <c r="CW24"/>
  <c r="CW23"/>
  <c r="CW22"/>
  <c r="CW21"/>
  <c r="CW20"/>
  <c r="CW17"/>
  <c r="CW16"/>
  <c r="CW15"/>
  <c r="JX14"/>
  <c r="JW120"/>
  <c r="JW119"/>
  <c r="JW116"/>
  <c r="JW115"/>
  <c r="JW114"/>
  <c r="JW106"/>
  <c r="JW105"/>
  <c r="JW103"/>
  <c r="JW101"/>
  <c r="JW100"/>
  <c r="JW96"/>
  <c r="JW94"/>
  <c r="JW93"/>
  <c r="JW92"/>
  <c r="JW91"/>
  <c r="JW89"/>
  <c r="JW88"/>
  <c r="JW87"/>
  <c r="JW85"/>
  <c r="JW82"/>
  <c r="JW81"/>
  <c r="JW80"/>
  <c r="JW79"/>
  <c r="JW76"/>
  <c r="JW75"/>
  <c r="JW74"/>
  <c r="JW73"/>
  <c r="JW69"/>
  <c r="JW68"/>
  <c r="JW67"/>
  <c r="JW65"/>
  <c r="JW64"/>
  <c r="JW63"/>
  <c r="JW62"/>
  <c r="JW61"/>
  <c r="JW60"/>
  <c r="JW59"/>
  <c r="JW55"/>
  <c r="JW52"/>
  <c r="JW49"/>
  <c r="JW46"/>
  <c r="JW45"/>
  <c r="JW44"/>
  <c r="JW42"/>
  <c r="JW41"/>
  <c r="JW40"/>
  <c r="JW39"/>
  <c r="JW38"/>
  <c r="JW37"/>
  <c r="JW32"/>
  <c r="JW31"/>
  <c r="JW30"/>
  <c r="JW28"/>
  <c r="JW24"/>
  <c r="JW23"/>
  <c r="JW22"/>
  <c r="JW21"/>
  <c r="JW20"/>
  <c r="JW17"/>
  <c r="JW16"/>
  <c r="JW15"/>
  <c r="AFI14"/>
  <c r="AFL120"/>
  <c r="AFL119"/>
  <c r="AFL116"/>
  <c r="AFL115"/>
  <c r="AFL114"/>
  <c r="AFL106"/>
  <c r="AFL105"/>
  <c r="AFL103"/>
  <c r="AFL101"/>
  <c r="AFL100"/>
  <c r="AFL96"/>
  <c r="AFL94"/>
  <c r="AFL93"/>
  <c r="AFL92"/>
  <c r="AFL91"/>
  <c r="AFL89"/>
  <c r="AFL88"/>
  <c r="AFL87"/>
  <c r="AFL85"/>
  <c r="AFL82"/>
  <c r="AFL81"/>
  <c r="AFL80"/>
  <c r="AFL79"/>
  <c r="AFL76"/>
  <c r="AFL75"/>
  <c r="AFL74"/>
  <c r="AFL73"/>
  <c r="AFL69"/>
  <c r="AFL68"/>
  <c r="AFL67"/>
  <c r="AFL65"/>
  <c r="AFL64"/>
  <c r="AFL63"/>
  <c r="AFL62"/>
  <c r="AFL61"/>
  <c r="AFL60"/>
  <c r="AFL59"/>
  <c r="AFL55"/>
  <c r="AFL52"/>
  <c r="AFL49"/>
  <c r="AFL46"/>
  <c r="AFL45"/>
  <c r="AFL44"/>
  <c r="AFL42"/>
  <c r="AFL41"/>
  <c r="AFL40"/>
  <c r="AFL39"/>
  <c r="AFL38"/>
  <c r="AFL37"/>
  <c r="AFL32"/>
  <c r="AFL31"/>
  <c r="AFL30"/>
  <c r="AFL28"/>
  <c r="AFL24"/>
  <c r="AFL23"/>
  <c r="AFL22"/>
  <c r="AFL21"/>
  <c r="AFL20"/>
  <c r="AFL17"/>
  <c r="AFL16"/>
  <c r="AFL15"/>
  <c r="EI143" i="16"/>
  <c r="EI113"/>
  <c r="EI105"/>
  <c r="EI103"/>
  <c r="EI67"/>
  <c r="EI54"/>
  <c r="EI39"/>
  <c r="EI30"/>
  <c r="EI28"/>
  <c r="EI26"/>
  <c r="EI24"/>
  <c r="EI22"/>
  <c r="D17"/>
  <c r="ACC15" i="4" s="1"/>
  <c r="EI100" i="16" l="1"/>
  <c r="ADC15" i="4"/>
  <c r="ADP15"/>
  <c r="AEC15"/>
  <c r="AEP15"/>
  <c r="ACP15"/>
  <c r="ABP15"/>
  <c r="AAC15"/>
  <c r="AAP15"/>
  <c r="SC15"/>
  <c r="ABC15"/>
  <c r="YP15"/>
  <c r="WP15"/>
  <c r="WC15"/>
  <c r="VC15"/>
  <c r="TP15"/>
  <c r="SP15"/>
  <c r="UP15"/>
  <c r="VP15"/>
  <c r="ZC15"/>
  <c r="UC15"/>
  <c r="TC15"/>
  <c r="XC15"/>
  <c r="XP15"/>
  <c r="RP15"/>
  <c r="NC15"/>
  <c r="RC15"/>
  <c r="MP15"/>
  <c r="YC15"/>
  <c r="OC15"/>
  <c r="NP15"/>
  <c r="LP15"/>
  <c r="OP15"/>
  <c r="QP15"/>
  <c r="QC15"/>
  <c r="LC15"/>
  <c r="KP15"/>
  <c r="JC15"/>
  <c r="KC15"/>
  <c r="DP15"/>
  <c r="FP15"/>
  <c r="MC15"/>
  <c r="PC15"/>
  <c r="DC15"/>
  <c r="PP15"/>
  <c r="EC15"/>
  <c r="GC15"/>
  <c r="HC15"/>
  <c r="HP15"/>
  <c r="CC15"/>
  <c r="BP15"/>
  <c r="GP15"/>
  <c r="FC15"/>
  <c r="IC15"/>
  <c r="IP15"/>
  <c r="AP15"/>
  <c r="EP15"/>
  <c r="BC15"/>
  <c r="AC15"/>
  <c r="P15"/>
  <c r="D18" i="16"/>
  <c r="EI41"/>
  <c r="EI64"/>
  <c r="AO124" i="4"/>
  <c r="DB124"/>
  <c r="FB124"/>
  <c r="HB124"/>
  <c r="KB124"/>
  <c r="MB124"/>
  <c r="OB124"/>
  <c r="QO124"/>
  <c r="SO124"/>
  <c r="UO124"/>
  <c r="WO124"/>
  <c r="ZB124"/>
  <c r="ABB124"/>
  <c r="ADB124"/>
  <c r="EI149" i="16"/>
  <c r="BB124" i="4"/>
  <c r="DO124"/>
  <c r="FO124"/>
  <c r="HO124"/>
  <c r="KO124"/>
  <c r="MO124"/>
  <c r="OO124"/>
  <c r="RB124"/>
  <c r="TB124"/>
  <c r="VB124"/>
  <c r="XB124"/>
  <c r="ABO124"/>
  <c r="ADO124"/>
  <c r="O124"/>
  <c r="BO124"/>
  <c r="EB124"/>
  <c r="GB124"/>
  <c r="IB124"/>
  <c r="LB124"/>
  <c r="NB124"/>
  <c r="PB124"/>
  <c r="RO124"/>
  <c r="TO124"/>
  <c r="VO124"/>
  <c r="XO124"/>
  <c r="AAB124"/>
  <c r="ACB124"/>
  <c r="AEB124"/>
  <c r="AB124"/>
  <c r="CB124"/>
  <c r="EO124"/>
  <c r="GO124"/>
  <c r="IO124"/>
  <c r="LO124"/>
  <c r="NO124"/>
  <c r="PO124"/>
  <c r="SB124"/>
  <c r="UB124"/>
  <c r="WB124"/>
  <c r="YO124"/>
  <c r="AAO124"/>
  <c r="ACO124"/>
  <c r="AEO124"/>
  <c r="EI107" i="16"/>
  <c r="CP14" i="4"/>
  <c r="AAR14"/>
  <c r="ABA14" s="1"/>
  <c r="AFC14"/>
  <c r="OR14"/>
  <c r="PA14" s="1"/>
  <c r="AE14"/>
  <c r="AN14" s="1"/>
  <c r="PE14"/>
  <c r="PN14" s="1"/>
  <c r="AAE14"/>
  <c r="AAN14" s="1"/>
  <c r="AEE14"/>
  <c r="AEN14" s="1"/>
  <c r="JP14"/>
  <c r="EI117" i="16"/>
  <c r="EI74"/>
  <c r="EI145"/>
  <c r="EI60"/>
  <c r="EI44"/>
  <c r="EI57"/>
  <c r="EI93"/>
  <c r="EI135"/>
  <c r="EI15"/>
  <c r="EI32"/>
  <c r="EI36"/>
  <c r="EI69"/>
  <c r="EI129"/>
  <c r="EI154"/>
  <c r="EI86"/>
  <c r="EI122"/>
  <c r="D19" l="1"/>
  <c r="ACC17" i="4" s="1"/>
  <c r="ACC16"/>
  <c r="ADP16"/>
  <c r="ADC16"/>
  <c r="AEP16"/>
  <c r="AEC16"/>
  <c r="ACP16"/>
  <c r="AAC16"/>
  <c r="ZC16"/>
  <c r="SC16"/>
  <c r="ABC16"/>
  <c r="AAP16"/>
  <c r="YP16"/>
  <c r="WP16"/>
  <c r="ABP16"/>
  <c r="WC16"/>
  <c r="VP16"/>
  <c r="VC16"/>
  <c r="TP16"/>
  <c r="SP16"/>
  <c r="UC16"/>
  <c r="TC16"/>
  <c r="YC16"/>
  <c r="UP16"/>
  <c r="XC16"/>
  <c r="OP16"/>
  <c r="MC16"/>
  <c r="OC16"/>
  <c r="QP16"/>
  <c r="NP16"/>
  <c r="XP16"/>
  <c r="RC16"/>
  <c r="MP16"/>
  <c r="NC16"/>
  <c r="QC16"/>
  <c r="KC16"/>
  <c r="PC16"/>
  <c r="PP16"/>
  <c r="JC16"/>
  <c r="LC16"/>
  <c r="LP16"/>
  <c r="KP16"/>
  <c r="HC16"/>
  <c r="GP16"/>
  <c r="GC16"/>
  <c r="IP16"/>
  <c r="RP16"/>
  <c r="DC16"/>
  <c r="FC16"/>
  <c r="EC16"/>
  <c r="EP16"/>
  <c r="IC16"/>
  <c r="FP16"/>
  <c r="CC16"/>
  <c r="BC16"/>
  <c r="DP16"/>
  <c r="BP16"/>
  <c r="AP16"/>
  <c r="AC16"/>
  <c r="HP16"/>
  <c r="P16"/>
  <c r="ADC17"/>
  <c r="ADP17"/>
  <c r="AEP17"/>
  <c r="AEC17"/>
  <c r="ACP17"/>
  <c r="AAC17"/>
  <c r="ZC17"/>
  <c r="ABP17"/>
  <c r="ABC17"/>
  <c r="AAP17"/>
  <c r="YP17"/>
  <c r="WP17"/>
  <c r="WC17"/>
  <c r="VP17"/>
  <c r="UP17"/>
  <c r="YC17"/>
  <c r="SC17"/>
  <c r="SP17"/>
  <c r="XC17"/>
  <c r="TP17"/>
  <c r="UC17"/>
  <c r="TC17"/>
  <c r="VC17"/>
  <c r="RP17"/>
  <c r="QP17"/>
  <c r="NC17"/>
  <c r="RC17"/>
  <c r="MP17"/>
  <c r="OC17"/>
  <c r="NP17"/>
  <c r="OP17"/>
  <c r="PC17"/>
  <c r="PP17"/>
  <c r="LP17"/>
  <c r="MC17"/>
  <c r="LC17"/>
  <c r="KP17"/>
  <c r="QC17"/>
  <c r="JC17"/>
  <c r="HC17"/>
  <c r="DP17"/>
  <c r="GP17"/>
  <c r="FP17"/>
  <c r="IP17"/>
  <c r="XP17"/>
  <c r="EC17"/>
  <c r="DC17"/>
  <c r="KC17"/>
  <c r="GC17"/>
  <c r="IC17"/>
  <c r="CC17"/>
  <c r="BP17"/>
  <c r="FC17"/>
  <c r="HP17"/>
  <c r="AC17"/>
  <c r="EP17"/>
  <c r="AP17"/>
  <c r="P17"/>
  <c r="BC17"/>
  <c r="ADQ124"/>
  <c r="ZQ124"/>
  <c r="VD124"/>
  <c r="RD124"/>
  <c r="MQ124"/>
  <c r="HQ124"/>
  <c r="DQ124"/>
  <c r="ADD124"/>
  <c r="ZD124"/>
  <c r="UQ124"/>
  <c r="QQ124"/>
  <c r="MD124"/>
  <c r="HD124"/>
  <c r="DD124"/>
  <c r="AFB124"/>
  <c r="AEQ124"/>
  <c r="AAQ124"/>
  <c r="WD124"/>
  <c r="SD124"/>
  <c r="NQ124"/>
  <c r="JO124"/>
  <c r="IQ124"/>
  <c r="EQ124"/>
  <c r="AD124"/>
  <c r="AM124" s="1"/>
  <c r="ACD124"/>
  <c r="XQ124"/>
  <c r="TQ124"/>
  <c r="PD124"/>
  <c r="LD124"/>
  <c r="GD124"/>
  <c r="BQ124"/>
  <c r="ABQ124"/>
  <c r="XD124"/>
  <c r="TD124"/>
  <c r="OQ124"/>
  <c r="KQ124"/>
  <c r="FQ124"/>
  <c r="BD124"/>
  <c r="ABD124"/>
  <c r="WQ124"/>
  <c r="SQ124"/>
  <c r="OD124"/>
  <c r="KD124"/>
  <c r="FD124"/>
  <c r="AQ124"/>
  <c r="ACQ124"/>
  <c r="YQ124"/>
  <c r="UD124"/>
  <c r="PQ124"/>
  <c r="LQ124"/>
  <c r="GQ124"/>
  <c r="CD124"/>
  <c r="CO124"/>
  <c r="AED124"/>
  <c r="AAD124"/>
  <c r="VQ124"/>
  <c r="RQ124"/>
  <c r="ND124"/>
  <c r="ID124"/>
  <c r="ED124"/>
  <c r="Q124"/>
  <c r="EI159" i="16"/>
  <c r="EI167" s="1"/>
  <c r="D20"/>
  <c r="ACC18" i="4" s="1"/>
  <c r="ADP18" l="1"/>
  <c r="ADC18"/>
  <c r="AEP18"/>
  <c r="AEC18"/>
  <c r="ACP18"/>
  <c r="ABP18"/>
  <c r="ZC18"/>
  <c r="AAC18"/>
  <c r="AAP18"/>
  <c r="YP18"/>
  <c r="SC18"/>
  <c r="WP18"/>
  <c r="ABC18"/>
  <c r="WC18"/>
  <c r="UP18"/>
  <c r="TP18"/>
  <c r="SP18"/>
  <c r="VC18"/>
  <c r="XC18"/>
  <c r="VP18"/>
  <c r="YC18"/>
  <c r="OP18"/>
  <c r="MC18"/>
  <c r="UC18"/>
  <c r="TC18"/>
  <c r="XP18"/>
  <c r="OC18"/>
  <c r="NP18"/>
  <c r="RC18"/>
  <c r="QP18"/>
  <c r="MP18"/>
  <c r="KP18"/>
  <c r="KC18"/>
  <c r="RP18"/>
  <c r="JC18"/>
  <c r="NC18"/>
  <c r="PC18"/>
  <c r="PP18"/>
  <c r="LC18"/>
  <c r="QC18"/>
  <c r="LP18"/>
  <c r="EC18"/>
  <c r="GC18"/>
  <c r="HC18"/>
  <c r="DC18"/>
  <c r="GP18"/>
  <c r="IP18"/>
  <c r="FC18"/>
  <c r="FP18"/>
  <c r="EP18"/>
  <c r="HP18"/>
  <c r="DP18"/>
  <c r="CC18"/>
  <c r="BC18"/>
  <c r="BP18"/>
  <c r="AC18"/>
  <c r="P18"/>
  <c r="IC18"/>
  <c r="AP18"/>
  <c r="AZ124"/>
  <c r="FZ124"/>
  <c r="WM124"/>
  <c r="GZ124"/>
  <c r="PZ124"/>
  <c r="KM124"/>
  <c r="SZ124"/>
  <c r="ABM124"/>
  <c r="OZ124"/>
  <c r="XM124"/>
  <c r="LM124"/>
  <c r="TZ124"/>
  <c r="ACM124"/>
  <c r="EZ124"/>
  <c r="SM124"/>
  <c r="DM124"/>
  <c r="MM124"/>
  <c r="UZ124"/>
  <c r="ADM124"/>
  <c r="RM124"/>
  <c r="IM124"/>
  <c r="AAM124"/>
  <c r="YZ124"/>
  <c r="AEZ124"/>
  <c r="ZZ124"/>
  <c r="Z124"/>
  <c r="CM124"/>
  <c r="CQ124"/>
  <c r="LZ124"/>
  <c r="UM124"/>
  <c r="ACZ124"/>
  <c r="FM124"/>
  <c r="OM124"/>
  <c r="WZ124"/>
  <c r="KZ124"/>
  <c r="TM124"/>
  <c r="GM124"/>
  <c r="PM124"/>
  <c r="XZ124"/>
  <c r="IZ124"/>
  <c r="JQ124"/>
  <c r="AFD124"/>
  <c r="HM124"/>
  <c r="DZ124"/>
  <c r="MZ124"/>
  <c r="VM124"/>
  <c r="RZ124"/>
  <c r="BZ124"/>
  <c r="NZ124"/>
  <c r="HZ124"/>
  <c r="EM124"/>
  <c r="NM124"/>
  <c r="VZ124"/>
  <c r="AEM124"/>
  <c r="BM124"/>
  <c r="ABZ124"/>
  <c r="AAZ124"/>
  <c r="QZ124"/>
  <c r="ZM124"/>
  <c r="ADZ124"/>
  <c r="AFO124"/>
  <c r="D21" i="16"/>
  <c r="ACC19" i="4" s="1"/>
  <c r="AEC19" l="1"/>
  <c r="SP19"/>
  <c r="PP19"/>
  <c r="EP19"/>
  <c r="AFM124"/>
  <c r="CZ124"/>
  <c r="JZ124"/>
  <c r="AFQ124"/>
  <c r="AFZ124" s="1"/>
  <c r="D22" i="16"/>
  <c r="D23" s="1"/>
  <c r="IP19" i="4" l="1"/>
  <c r="CC19"/>
  <c r="EC19"/>
  <c r="PC19"/>
  <c r="LC19"/>
  <c r="QP19"/>
  <c r="RC19"/>
  <c r="XC19"/>
  <c r="UP19"/>
  <c r="WP19"/>
  <c r="AAP19"/>
  <c r="ACC20"/>
  <c r="AC19"/>
  <c r="BC19"/>
  <c r="YC19"/>
  <c r="HP19"/>
  <c r="DC19"/>
  <c r="JC19"/>
  <c r="QC19"/>
  <c r="NP19"/>
  <c r="NC19"/>
  <c r="TC19"/>
  <c r="WC19"/>
  <c r="ZC19"/>
  <c r="AAC19"/>
  <c r="ADP19"/>
  <c r="AP19"/>
  <c r="IC19"/>
  <c r="BP19"/>
  <c r="KC19"/>
  <c r="FP19"/>
  <c r="KP19"/>
  <c r="LP19"/>
  <c r="OC19"/>
  <c r="RP19"/>
  <c r="UC19"/>
  <c r="TP19"/>
  <c r="YP19"/>
  <c r="SC19"/>
  <c r="AEP19"/>
  <c r="ADC19"/>
  <c r="P19"/>
  <c r="HC19"/>
  <c r="FC19"/>
  <c r="GP19"/>
  <c r="GC19"/>
  <c r="DP19"/>
  <c r="OP19"/>
  <c r="MC19"/>
  <c r="MP19"/>
  <c r="XP19"/>
  <c r="VP19"/>
  <c r="VC19"/>
  <c r="ABC19"/>
  <c r="ACP19"/>
  <c r="ABP19"/>
  <c r="AEC20"/>
  <c r="AGB124"/>
  <c r="EJ15" i="16"/>
  <c r="D24"/>
  <c r="D25" s="1"/>
  <c r="AP20" i="4" l="1"/>
  <c r="DP20"/>
  <c r="PC20"/>
  <c r="NP20"/>
  <c r="NC20"/>
  <c r="ABC20"/>
  <c r="ZC20"/>
  <c r="CC20"/>
  <c r="HP20"/>
  <c r="IC20"/>
  <c r="JC20"/>
  <c r="HC20"/>
  <c r="KC20"/>
  <c r="PP20"/>
  <c r="QP20"/>
  <c r="MC20"/>
  <c r="XC20"/>
  <c r="SP20"/>
  <c r="VP20"/>
  <c r="AAC20"/>
  <c r="ADC20"/>
  <c r="BP20"/>
  <c r="DC20"/>
  <c r="LC20"/>
  <c r="UC20"/>
  <c r="YC20"/>
  <c r="AAP20"/>
  <c r="ACP20"/>
  <c r="BC20"/>
  <c r="FC20"/>
  <c r="FP20"/>
  <c r="EC20"/>
  <c r="LP20"/>
  <c r="RP20"/>
  <c r="OC20"/>
  <c r="RC20"/>
  <c r="OP20"/>
  <c r="TP20"/>
  <c r="VC20"/>
  <c r="WC20"/>
  <c r="YP20"/>
  <c r="ABP20"/>
  <c r="ADP20"/>
  <c r="ACC21"/>
  <c r="AC20"/>
  <c r="P20"/>
  <c r="EP20"/>
  <c r="GC20"/>
  <c r="GP20"/>
  <c r="IP20"/>
  <c r="QC20"/>
  <c r="KP20"/>
  <c r="XP20"/>
  <c r="TC20"/>
  <c r="MP20"/>
  <c r="UP20"/>
  <c r="WP20"/>
  <c r="SC20"/>
  <c r="AEP20"/>
  <c r="AEC21"/>
  <c r="EJ22" i="16"/>
  <c r="D26"/>
  <c r="D27" s="1"/>
  <c r="YP21" i="4" l="1"/>
  <c r="FC21"/>
  <c r="LC21"/>
  <c r="QP21"/>
  <c r="VC21"/>
  <c r="WP21"/>
  <c r="ABC21"/>
  <c r="AC21"/>
  <c r="GC21"/>
  <c r="IC21"/>
  <c r="DP21"/>
  <c r="DC21"/>
  <c r="HC21"/>
  <c r="KP21"/>
  <c r="MP21"/>
  <c r="RP21"/>
  <c r="OP21"/>
  <c r="TC21"/>
  <c r="VP21"/>
  <c r="AAP21"/>
  <c r="ABP21"/>
  <c r="AEP21"/>
  <c r="EC21"/>
  <c r="GP21"/>
  <c r="PC21"/>
  <c r="UP21"/>
  <c r="AP21"/>
  <c r="LP21"/>
  <c r="NP21"/>
  <c r="NC21"/>
  <c r="YC21"/>
  <c r="TP21"/>
  <c r="ADC21"/>
  <c r="BC21"/>
  <c r="FP21"/>
  <c r="MC21"/>
  <c r="ACC22"/>
  <c r="BP21"/>
  <c r="EP21"/>
  <c r="PP21"/>
  <c r="JC21"/>
  <c r="OC21"/>
  <c r="UC21"/>
  <c r="AAC21"/>
  <c r="P21"/>
  <c r="CC21"/>
  <c r="HP21"/>
  <c r="RC21"/>
  <c r="IP21"/>
  <c r="KC21"/>
  <c r="QC21"/>
  <c r="XP21"/>
  <c r="XC21"/>
  <c r="SP21"/>
  <c r="WC21"/>
  <c r="ZC21"/>
  <c r="SC21"/>
  <c r="ACP21"/>
  <c r="ADP21"/>
  <c r="AEC22"/>
  <c r="EJ24" i="16"/>
  <c r="D28"/>
  <c r="D29" s="1"/>
  <c r="EP22" i="4" l="1"/>
  <c r="PP22"/>
  <c r="TC22"/>
  <c r="VP22"/>
  <c r="ACP22"/>
  <c r="ACC23"/>
  <c r="P22"/>
  <c r="BP22"/>
  <c r="DC22"/>
  <c r="IP22"/>
  <c r="GC22"/>
  <c r="PC22"/>
  <c r="NP22"/>
  <c r="NC22"/>
  <c r="XP22"/>
  <c r="UC22"/>
  <c r="UP22"/>
  <c r="SP22"/>
  <c r="ZC22"/>
  <c r="AEP22"/>
  <c r="IC22"/>
  <c r="FP22"/>
  <c r="MC22"/>
  <c r="CC22"/>
  <c r="GP22"/>
  <c r="JC22"/>
  <c r="QP22"/>
  <c r="RC22"/>
  <c r="YC22"/>
  <c r="WC22"/>
  <c r="WP22"/>
  <c r="AAC22"/>
  <c r="ADC22"/>
  <c r="ADP22"/>
  <c r="BC22"/>
  <c r="LC22"/>
  <c r="QC22"/>
  <c r="OP22"/>
  <c r="VC22"/>
  <c r="YP22"/>
  <c r="AP22"/>
  <c r="KC22"/>
  <c r="DP22"/>
  <c r="LP22"/>
  <c r="ABC22"/>
  <c r="AC22"/>
  <c r="HP22"/>
  <c r="FC22"/>
  <c r="HC22"/>
  <c r="EC22"/>
  <c r="KP22"/>
  <c r="MP22"/>
  <c r="RP22"/>
  <c r="OC22"/>
  <c r="XC22"/>
  <c r="TP22"/>
  <c r="SC22"/>
  <c r="AAP22"/>
  <c r="ABP22"/>
  <c r="AEC23"/>
  <c r="D30" i="16"/>
  <c r="D31" s="1"/>
  <c r="EJ26"/>
  <c r="AP23" i="4" l="1"/>
  <c r="BP23"/>
  <c r="GC23"/>
  <c r="XC23"/>
  <c r="RC23"/>
  <c r="TP23"/>
  <c r="VP23"/>
  <c r="HP23"/>
  <c r="CC23"/>
  <c r="JC23"/>
  <c r="NC23"/>
  <c r="TC23"/>
  <c r="WC23"/>
  <c r="AAP23"/>
  <c r="EP23"/>
  <c r="BC23"/>
  <c r="IC23"/>
  <c r="HC23"/>
  <c r="MC23"/>
  <c r="LC23"/>
  <c r="KP23"/>
  <c r="OP23"/>
  <c r="MP23"/>
  <c r="UC23"/>
  <c r="UP23"/>
  <c r="WP23"/>
  <c r="ABP23"/>
  <c r="AEP23"/>
  <c r="ADP23"/>
  <c r="P23"/>
  <c r="GP23"/>
  <c r="PC23"/>
  <c r="PP23"/>
  <c r="QP23"/>
  <c r="YP23"/>
  <c r="AAC23"/>
  <c r="EC23"/>
  <c r="DC23"/>
  <c r="DP23"/>
  <c r="KC23"/>
  <c r="OC23"/>
  <c r="VC23"/>
  <c r="ADC23"/>
  <c r="ACC24"/>
  <c r="ABC23"/>
  <c r="AC23"/>
  <c r="FC23"/>
  <c r="FP23"/>
  <c r="IP23"/>
  <c r="QC23"/>
  <c r="RP23"/>
  <c r="LP23"/>
  <c r="XP23"/>
  <c r="NP23"/>
  <c r="YC23"/>
  <c r="SP23"/>
  <c r="SC23"/>
  <c r="ZC23"/>
  <c r="ACP23"/>
  <c r="AEC24"/>
  <c r="EJ28" i="16"/>
  <c r="D32"/>
  <c r="D33" s="1"/>
  <c r="HP24" i="4" l="1"/>
  <c r="KP24"/>
  <c r="MP24"/>
  <c r="VC24"/>
  <c r="ADP24"/>
  <c r="ACC25"/>
  <c r="P24"/>
  <c r="IP24"/>
  <c r="BP24"/>
  <c r="PP24"/>
  <c r="EC24"/>
  <c r="QC24"/>
  <c r="LC24"/>
  <c r="NP24"/>
  <c r="RP24"/>
  <c r="TC24"/>
  <c r="WC24"/>
  <c r="WP24"/>
  <c r="ABC24"/>
  <c r="ABP24"/>
  <c r="ADC24"/>
  <c r="AC24"/>
  <c r="DC24"/>
  <c r="MC24"/>
  <c r="YP24"/>
  <c r="ZC24"/>
  <c r="IC24"/>
  <c r="BC24"/>
  <c r="AP24"/>
  <c r="GC24"/>
  <c r="QP24"/>
  <c r="KC24"/>
  <c r="NC24"/>
  <c r="PC24"/>
  <c r="RC24"/>
  <c r="XP24"/>
  <c r="XC24"/>
  <c r="TP24"/>
  <c r="ACP24"/>
  <c r="AEP24"/>
  <c r="GP24"/>
  <c r="HC24"/>
  <c r="JC24"/>
  <c r="UC24"/>
  <c r="SC24"/>
  <c r="CC24"/>
  <c r="EP24"/>
  <c r="FC24"/>
  <c r="DP24"/>
  <c r="FP24"/>
  <c r="LP24"/>
  <c r="OC24"/>
  <c r="YC24"/>
  <c r="OP24"/>
  <c r="VP24"/>
  <c r="SP24"/>
  <c r="UP24"/>
  <c r="AAC24"/>
  <c r="AAP24"/>
  <c r="ADP25"/>
  <c r="ADC25"/>
  <c r="ACP25"/>
  <c r="AEP25"/>
  <c r="ABP25"/>
  <c r="AAC25"/>
  <c r="AEC25"/>
  <c r="ZC25"/>
  <c r="AAP25"/>
  <c r="YP25"/>
  <c r="ABC25"/>
  <c r="SC25"/>
  <c r="WC25"/>
  <c r="VC25"/>
  <c r="SP25"/>
  <c r="UP25"/>
  <c r="VP25"/>
  <c r="TP25"/>
  <c r="XC25"/>
  <c r="WP25"/>
  <c r="YC25"/>
  <c r="UC25"/>
  <c r="TC25"/>
  <c r="OC25"/>
  <c r="RC25"/>
  <c r="QP25"/>
  <c r="NP25"/>
  <c r="MP25"/>
  <c r="XP25"/>
  <c r="NC25"/>
  <c r="MC25"/>
  <c r="OP25"/>
  <c r="RP25"/>
  <c r="PP25"/>
  <c r="PC25"/>
  <c r="QC25"/>
  <c r="LC25"/>
  <c r="JC25"/>
  <c r="KP25"/>
  <c r="HC25"/>
  <c r="DC25"/>
  <c r="GP25"/>
  <c r="KC25"/>
  <c r="EC25"/>
  <c r="DP25"/>
  <c r="FP25"/>
  <c r="IP25"/>
  <c r="IC25"/>
  <c r="FC25"/>
  <c r="CC25"/>
  <c r="LP25"/>
  <c r="EP25"/>
  <c r="BP25"/>
  <c r="AC25"/>
  <c r="P25"/>
  <c r="AP25"/>
  <c r="GC25"/>
  <c r="HP25"/>
  <c r="BC25"/>
  <c r="EJ30" i="16"/>
  <c r="D34"/>
  <c r="ACC26" i="4" s="1"/>
  <c r="ADP26" l="1"/>
  <c r="ADC26"/>
  <c r="ACP26"/>
  <c r="AEC26"/>
  <c r="ABP26"/>
  <c r="AEP26"/>
  <c r="ZC26"/>
  <c r="AAP26"/>
  <c r="YP26"/>
  <c r="ABC26"/>
  <c r="SC26"/>
  <c r="AAC26"/>
  <c r="WP26"/>
  <c r="WC26"/>
  <c r="VP26"/>
  <c r="VC26"/>
  <c r="TP26"/>
  <c r="SP26"/>
  <c r="XC26"/>
  <c r="TC26"/>
  <c r="UP26"/>
  <c r="XP26"/>
  <c r="YC26"/>
  <c r="OP26"/>
  <c r="RP26"/>
  <c r="UC26"/>
  <c r="QP26"/>
  <c r="NC26"/>
  <c r="MC26"/>
  <c r="PC26"/>
  <c r="LP26"/>
  <c r="KC26"/>
  <c r="NP26"/>
  <c r="MP26"/>
  <c r="LC26"/>
  <c r="KP26"/>
  <c r="JC26"/>
  <c r="PP26"/>
  <c r="OC26"/>
  <c r="RC26"/>
  <c r="QC26"/>
  <c r="EC26"/>
  <c r="GC26"/>
  <c r="DP26"/>
  <c r="FP26"/>
  <c r="HC26"/>
  <c r="GP26"/>
  <c r="DC26"/>
  <c r="EP26"/>
  <c r="BP26"/>
  <c r="IP26"/>
  <c r="HP26"/>
  <c r="BC26"/>
  <c r="IC26"/>
  <c r="CC26"/>
  <c r="P26"/>
  <c r="AP26"/>
  <c r="FC26"/>
  <c r="AC26"/>
  <c r="D35" i="16"/>
  <c r="ACC27" i="4" l="1"/>
  <c r="AEC27"/>
  <c r="MP27"/>
  <c r="JC27"/>
  <c r="D36" i="16"/>
  <c r="D37" s="1"/>
  <c r="ACC28" i="4" s="1"/>
  <c r="IC27" l="1"/>
  <c r="DP27"/>
  <c r="LC27"/>
  <c r="RC27"/>
  <c r="SP27"/>
  <c r="WP27"/>
  <c r="ABP27"/>
  <c r="ADC27"/>
  <c r="BC27"/>
  <c r="EP27"/>
  <c r="FC27"/>
  <c r="EC27"/>
  <c r="DC27"/>
  <c r="PC27"/>
  <c r="RP27"/>
  <c r="NC27"/>
  <c r="OC27"/>
  <c r="UC27"/>
  <c r="YP27"/>
  <c r="WC27"/>
  <c r="AAC27"/>
  <c r="ACP27"/>
  <c r="ADP27"/>
  <c r="AC27"/>
  <c r="PP27"/>
  <c r="MC27"/>
  <c r="UP27"/>
  <c r="P27"/>
  <c r="GC27"/>
  <c r="IP27"/>
  <c r="QC27"/>
  <c r="OP27"/>
  <c r="VC27"/>
  <c r="YC27"/>
  <c r="VP27"/>
  <c r="SC27"/>
  <c r="AAP27"/>
  <c r="HP27"/>
  <c r="QP27"/>
  <c r="AP27"/>
  <c r="GP27"/>
  <c r="KC27"/>
  <c r="HC27"/>
  <c r="BP27"/>
  <c r="CC27"/>
  <c r="FP27"/>
  <c r="LP27"/>
  <c r="KP27"/>
  <c r="XP27"/>
  <c r="NP27"/>
  <c r="XC27"/>
  <c r="TC27"/>
  <c r="TP27"/>
  <c r="ABC27"/>
  <c r="ZC27"/>
  <c r="AEP27"/>
  <c r="ADP28"/>
  <c r="ADC28"/>
  <c r="ACP28"/>
  <c r="AEC28"/>
  <c r="AEP28"/>
  <c r="ABP28"/>
  <c r="AAC28"/>
  <c r="ZC28"/>
  <c r="AAP28"/>
  <c r="YP28"/>
  <c r="ABC28"/>
  <c r="SC28"/>
  <c r="WC28"/>
  <c r="WP28"/>
  <c r="UP28"/>
  <c r="TP28"/>
  <c r="VC28"/>
  <c r="SP28"/>
  <c r="VP28"/>
  <c r="XC28"/>
  <c r="TC28"/>
  <c r="XP28"/>
  <c r="NP28"/>
  <c r="MC28"/>
  <c r="UC28"/>
  <c r="NC28"/>
  <c r="YC28"/>
  <c r="OC28"/>
  <c r="RC28"/>
  <c r="QP28"/>
  <c r="MP28"/>
  <c r="PC28"/>
  <c r="PP28"/>
  <c r="KP28"/>
  <c r="KC28"/>
  <c r="OP28"/>
  <c r="RP28"/>
  <c r="QC28"/>
  <c r="LC28"/>
  <c r="HC28"/>
  <c r="JC28"/>
  <c r="EC28"/>
  <c r="DC28"/>
  <c r="GP28"/>
  <c r="FP28"/>
  <c r="IP28"/>
  <c r="CC28"/>
  <c r="DP28"/>
  <c r="FC28"/>
  <c r="BP28"/>
  <c r="EP28"/>
  <c r="AC28"/>
  <c r="LP28"/>
  <c r="HP28"/>
  <c r="AP28"/>
  <c r="P28"/>
  <c r="IC28"/>
  <c r="BC28"/>
  <c r="GC28"/>
  <c r="EJ32" i="16"/>
  <c r="D38"/>
  <c r="ACC29" i="4" l="1"/>
  <c r="AEC29"/>
  <c r="SP29"/>
  <c r="YC29"/>
  <c r="EC29"/>
  <c r="IP29"/>
  <c r="D39" i="16"/>
  <c r="D40" s="1"/>
  <c r="BP29" i="4" l="1"/>
  <c r="HC29"/>
  <c r="GC29"/>
  <c r="PP29"/>
  <c r="JC29"/>
  <c r="XP29"/>
  <c r="RP29"/>
  <c r="WP29"/>
  <c r="WC29"/>
  <c r="AAC29"/>
  <c r="ACP29"/>
  <c r="ADP29"/>
  <c r="ACC30"/>
  <c r="BC29"/>
  <c r="GP29"/>
  <c r="HP29"/>
  <c r="FP29"/>
  <c r="DP29"/>
  <c r="PC29"/>
  <c r="KP29"/>
  <c r="MP29"/>
  <c r="OP29"/>
  <c r="TC29"/>
  <c r="UP29"/>
  <c r="YP29"/>
  <c r="ABP29"/>
  <c r="ADC29"/>
  <c r="QP29"/>
  <c r="IC29"/>
  <c r="EP29"/>
  <c r="DC29"/>
  <c r="LC29"/>
  <c r="RC29"/>
  <c r="XC29"/>
  <c r="TP29"/>
  <c r="SC29"/>
  <c r="AAP29"/>
  <c r="AEP29"/>
  <c r="AC29"/>
  <c r="AP29"/>
  <c r="LP29"/>
  <c r="UC29"/>
  <c r="FC29"/>
  <c r="P29"/>
  <c r="CC29"/>
  <c r="QC29"/>
  <c r="NP29"/>
  <c r="KC29"/>
  <c r="MC29"/>
  <c r="NC29"/>
  <c r="OC29"/>
  <c r="VP29"/>
  <c r="VC29"/>
  <c r="ABC29"/>
  <c r="ZC29"/>
  <c r="AEC30"/>
  <c r="EJ36" i="16"/>
  <c r="D41"/>
  <c r="D42" s="1"/>
  <c r="IC30" i="4" l="1"/>
  <c r="GP30"/>
  <c r="NC30"/>
  <c r="ABC30"/>
  <c r="ACP30"/>
  <c r="AC30"/>
  <c r="HP30"/>
  <c r="DP30"/>
  <c r="DC30"/>
  <c r="NP30"/>
  <c r="LC30"/>
  <c r="QP30"/>
  <c r="MC30"/>
  <c r="XP30"/>
  <c r="VP30"/>
  <c r="VC30"/>
  <c r="YP30"/>
  <c r="AEP30"/>
  <c r="FC30"/>
  <c r="FP30"/>
  <c r="PP30"/>
  <c r="OC30"/>
  <c r="ZC30"/>
  <c r="AP30"/>
  <c r="P30"/>
  <c r="BP30"/>
  <c r="EP30"/>
  <c r="EC30"/>
  <c r="HC30"/>
  <c r="RP30"/>
  <c r="QC30"/>
  <c r="RC30"/>
  <c r="YC30"/>
  <c r="TC30"/>
  <c r="TP30"/>
  <c r="WP30"/>
  <c r="AAC30"/>
  <c r="ADC30"/>
  <c r="CC30"/>
  <c r="LP30"/>
  <c r="UC30"/>
  <c r="SP30"/>
  <c r="SC30"/>
  <c r="ACC31"/>
  <c r="BC30"/>
  <c r="KC30"/>
  <c r="GC30"/>
  <c r="IP30"/>
  <c r="JC30"/>
  <c r="KP30"/>
  <c r="PC30"/>
  <c r="OP30"/>
  <c r="MP30"/>
  <c r="XC30"/>
  <c r="UP30"/>
  <c r="WC30"/>
  <c r="AAP30"/>
  <c r="ABP30"/>
  <c r="ADP30"/>
  <c r="ADP31"/>
  <c r="ADC31"/>
  <c r="AEP31"/>
  <c r="ACP31"/>
  <c r="AEC31"/>
  <c r="AAP31"/>
  <c r="AAC31"/>
  <c r="ABP31"/>
  <c r="ABC31"/>
  <c r="SC31"/>
  <c r="ZC31"/>
  <c r="WP31"/>
  <c r="VP31"/>
  <c r="SP31"/>
  <c r="WC31"/>
  <c r="VC31"/>
  <c r="YP31"/>
  <c r="TP31"/>
  <c r="UC31"/>
  <c r="YC31"/>
  <c r="TC31"/>
  <c r="MP31"/>
  <c r="XP31"/>
  <c r="OP31"/>
  <c r="RP31"/>
  <c r="QP31"/>
  <c r="NP31"/>
  <c r="MC31"/>
  <c r="RC31"/>
  <c r="NC31"/>
  <c r="OC31"/>
  <c r="PC31"/>
  <c r="KC31"/>
  <c r="XC31"/>
  <c r="PP31"/>
  <c r="LC31"/>
  <c r="LP31"/>
  <c r="DC31"/>
  <c r="FP31"/>
  <c r="UP31"/>
  <c r="HC31"/>
  <c r="GP31"/>
  <c r="IP31"/>
  <c r="QC31"/>
  <c r="JC31"/>
  <c r="DP31"/>
  <c r="GC31"/>
  <c r="BP31"/>
  <c r="FC31"/>
  <c r="HP31"/>
  <c r="BC31"/>
  <c r="EP31"/>
  <c r="CC31"/>
  <c r="AP31"/>
  <c r="EC31"/>
  <c r="AC31"/>
  <c r="KP31"/>
  <c r="P31"/>
  <c r="IC31"/>
  <c r="EJ39" i="16"/>
  <c r="D43"/>
  <c r="ACC32" i="4" s="1"/>
  <c r="ADP32" l="1"/>
  <c r="AEC32"/>
  <c r="ABP32"/>
  <c r="ZC32"/>
  <c r="ABC32"/>
  <c r="WC32"/>
  <c r="SP32"/>
  <c r="TP32"/>
  <c r="UC32"/>
  <c r="QP32"/>
  <c r="RP32"/>
  <c r="NP32"/>
  <c r="HC32"/>
  <c r="GP32"/>
  <c r="PP32"/>
  <c r="EC32"/>
  <c r="FP32"/>
  <c r="DC32"/>
  <c r="P32"/>
  <c r="D44" i="16"/>
  <c r="D46" s="1"/>
  <c r="ACC34" i="4" s="1"/>
  <c r="LP32" l="1"/>
  <c r="VC32"/>
  <c r="BP32"/>
  <c r="QC32"/>
  <c r="PC32"/>
  <c r="WP32"/>
  <c r="ACP32"/>
  <c r="AP32"/>
  <c r="DP32"/>
  <c r="BC32"/>
  <c r="CC32"/>
  <c r="FC32"/>
  <c r="KC32"/>
  <c r="TC32"/>
  <c r="MP32"/>
  <c r="OP32"/>
  <c r="RC32"/>
  <c r="UP32"/>
  <c r="AAP32"/>
  <c r="AEP32"/>
  <c r="AAC32"/>
  <c r="EP32"/>
  <c r="LC32"/>
  <c r="NC32"/>
  <c r="XP32"/>
  <c r="SC32"/>
  <c r="ADC32"/>
  <c r="IC32"/>
  <c r="AC32"/>
  <c r="HP32"/>
  <c r="GC32"/>
  <c r="IP32"/>
  <c r="KP32"/>
  <c r="JC32"/>
  <c r="MC32"/>
  <c r="YC32"/>
  <c r="OC32"/>
  <c r="XC32"/>
  <c r="VP32"/>
  <c r="YP32"/>
  <c r="ADC34"/>
  <c r="ADP34"/>
  <c r="AEP34"/>
  <c r="AEC34"/>
  <c r="ACP34"/>
  <c r="AAC34"/>
  <c r="AAP34"/>
  <c r="ZC34"/>
  <c r="ABC34"/>
  <c r="SC34"/>
  <c r="WC34"/>
  <c r="YP34"/>
  <c r="ABP34"/>
  <c r="VC34"/>
  <c r="UP34"/>
  <c r="VP34"/>
  <c r="TP34"/>
  <c r="SP34"/>
  <c r="UC34"/>
  <c r="XC34"/>
  <c r="YC34"/>
  <c r="TC34"/>
  <c r="OP34"/>
  <c r="RP34"/>
  <c r="NP34"/>
  <c r="MP34"/>
  <c r="XP34"/>
  <c r="OC34"/>
  <c r="RC34"/>
  <c r="QP34"/>
  <c r="NC34"/>
  <c r="MC34"/>
  <c r="WP34"/>
  <c r="KC34"/>
  <c r="PC34"/>
  <c r="LP34"/>
  <c r="JC34"/>
  <c r="PP34"/>
  <c r="KP34"/>
  <c r="HC34"/>
  <c r="DC34"/>
  <c r="FP34"/>
  <c r="QC34"/>
  <c r="LC34"/>
  <c r="EC34"/>
  <c r="GP34"/>
  <c r="IP34"/>
  <c r="DP34"/>
  <c r="GC34"/>
  <c r="IC34"/>
  <c r="FC34"/>
  <c r="CC34"/>
  <c r="EP34"/>
  <c r="HP34"/>
  <c r="BP34"/>
  <c r="BC34"/>
  <c r="AC34"/>
  <c r="P34"/>
  <c r="AP34"/>
  <c r="EJ41" i="16"/>
  <c r="D47"/>
  <c r="ACC35" i="4" s="1"/>
  <c r="ADP35" l="1"/>
  <c r="ADC35"/>
  <c r="AEP35"/>
  <c r="ACP35"/>
  <c r="AEC35"/>
  <c r="ABP35"/>
  <c r="ZC35"/>
  <c r="ABC35"/>
  <c r="SC35"/>
  <c r="AAC35"/>
  <c r="AAP35"/>
  <c r="YP35"/>
  <c r="WP35"/>
  <c r="WC35"/>
  <c r="VP35"/>
  <c r="VC35"/>
  <c r="XC35"/>
  <c r="TP35"/>
  <c r="SP35"/>
  <c r="UP35"/>
  <c r="UC35"/>
  <c r="TC35"/>
  <c r="XP35"/>
  <c r="QP35"/>
  <c r="YC35"/>
  <c r="OC35"/>
  <c r="RC35"/>
  <c r="NC35"/>
  <c r="MC35"/>
  <c r="RP35"/>
  <c r="NP35"/>
  <c r="MP35"/>
  <c r="PC35"/>
  <c r="LC35"/>
  <c r="OP35"/>
  <c r="QC35"/>
  <c r="KP35"/>
  <c r="LP35"/>
  <c r="JC35"/>
  <c r="EC35"/>
  <c r="GP35"/>
  <c r="IP35"/>
  <c r="DP35"/>
  <c r="GC35"/>
  <c r="PP35"/>
  <c r="KC35"/>
  <c r="HC35"/>
  <c r="EP35"/>
  <c r="BP35"/>
  <c r="FP35"/>
  <c r="HP35"/>
  <c r="AC35"/>
  <c r="IC35"/>
  <c r="CC35"/>
  <c r="BC35"/>
  <c r="FC35"/>
  <c r="AP35"/>
  <c r="DC35"/>
  <c r="P35"/>
  <c r="D49" i="16"/>
  <c r="ACC37" i="4" s="1"/>
  <c r="ADP37" l="1"/>
  <c r="ADC37"/>
  <c r="AEP37"/>
  <c r="AEC37"/>
  <c r="ABP37"/>
  <c r="ZC37"/>
  <c r="AAC37"/>
  <c r="AAP37"/>
  <c r="ABC37"/>
  <c r="SC37"/>
  <c r="ACP37"/>
  <c r="WP37"/>
  <c r="WC37"/>
  <c r="UP37"/>
  <c r="TP37"/>
  <c r="SP37"/>
  <c r="VC37"/>
  <c r="YC37"/>
  <c r="TC37"/>
  <c r="UC37"/>
  <c r="VP37"/>
  <c r="OC37"/>
  <c r="RC37"/>
  <c r="NC37"/>
  <c r="MC37"/>
  <c r="XC37"/>
  <c r="QP37"/>
  <c r="PP37"/>
  <c r="LC37"/>
  <c r="XP37"/>
  <c r="RP37"/>
  <c r="NP37"/>
  <c r="MP37"/>
  <c r="QC37"/>
  <c r="LP37"/>
  <c r="KP37"/>
  <c r="JC37"/>
  <c r="OP37"/>
  <c r="PC37"/>
  <c r="KC37"/>
  <c r="HC37"/>
  <c r="DP37"/>
  <c r="GC37"/>
  <c r="DC37"/>
  <c r="IP37"/>
  <c r="EP37"/>
  <c r="BP37"/>
  <c r="GP37"/>
  <c r="IC37"/>
  <c r="FP37"/>
  <c r="BC37"/>
  <c r="P37"/>
  <c r="CC37"/>
  <c r="AP37"/>
  <c r="AC37"/>
  <c r="FC37"/>
  <c r="HP37"/>
  <c r="EC37"/>
  <c r="YP37"/>
  <c r="D50" i="16"/>
  <c r="ACC38" i="4" s="1"/>
  <c r="ADC38" l="1"/>
  <c r="ADP38"/>
  <c r="AEP38"/>
  <c r="AEC38"/>
  <c r="ACP38"/>
  <c r="ABP38"/>
  <c r="AAC38"/>
  <c r="AAP38"/>
  <c r="ABC38"/>
  <c r="SC38"/>
  <c r="ZC38"/>
  <c r="WC38"/>
  <c r="YP38"/>
  <c r="WP38"/>
  <c r="VC38"/>
  <c r="UP38"/>
  <c r="VP38"/>
  <c r="TP38"/>
  <c r="SP38"/>
  <c r="UC38"/>
  <c r="XC38"/>
  <c r="YC38"/>
  <c r="TC38"/>
  <c r="OP38"/>
  <c r="RP38"/>
  <c r="NP38"/>
  <c r="MP38"/>
  <c r="XP38"/>
  <c r="OC38"/>
  <c r="RC38"/>
  <c r="QP38"/>
  <c r="NC38"/>
  <c r="MC38"/>
  <c r="KC38"/>
  <c r="PC38"/>
  <c r="LP38"/>
  <c r="JC38"/>
  <c r="PP38"/>
  <c r="HC38"/>
  <c r="DC38"/>
  <c r="FP38"/>
  <c r="EC38"/>
  <c r="GP38"/>
  <c r="IP38"/>
  <c r="QC38"/>
  <c r="DP38"/>
  <c r="GC38"/>
  <c r="KP38"/>
  <c r="IC38"/>
  <c r="FC38"/>
  <c r="CC38"/>
  <c r="LC38"/>
  <c r="EP38"/>
  <c r="HP38"/>
  <c r="BP38"/>
  <c r="BC38"/>
  <c r="AC38"/>
  <c r="AP38"/>
  <c r="P38"/>
  <c r="D51" i="16"/>
  <c r="ACC39" i="4" s="1"/>
  <c r="ADP39" l="1"/>
  <c r="ADC39"/>
  <c r="AEP39"/>
  <c r="AEC39"/>
  <c r="ACP39"/>
  <c r="ABP39"/>
  <c r="ZC39"/>
  <c r="SC39"/>
  <c r="YP39"/>
  <c r="AAP39"/>
  <c r="ABC39"/>
  <c r="WP39"/>
  <c r="VP39"/>
  <c r="VC39"/>
  <c r="AAC39"/>
  <c r="WC39"/>
  <c r="XC39"/>
  <c r="TP39"/>
  <c r="SP39"/>
  <c r="UC39"/>
  <c r="XP39"/>
  <c r="QP39"/>
  <c r="YC39"/>
  <c r="OC39"/>
  <c r="RC39"/>
  <c r="NC39"/>
  <c r="MC39"/>
  <c r="RP39"/>
  <c r="NP39"/>
  <c r="MP39"/>
  <c r="PC39"/>
  <c r="LC39"/>
  <c r="OP39"/>
  <c r="QC39"/>
  <c r="KP39"/>
  <c r="UP39"/>
  <c r="LP39"/>
  <c r="JC39"/>
  <c r="EC39"/>
  <c r="GP39"/>
  <c r="IP39"/>
  <c r="TC39"/>
  <c r="PP39"/>
  <c r="DP39"/>
  <c r="GC39"/>
  <c r="KC39"/>
  <c r="HC39"/>
  <c r="EP39"/>
  <c r="BP39"/>
  <c r="FP39"/>
  <c r="HP39"/>
  <c r="AC39"/>
  <c r="CC39"/>
  <c r="FC39"/>
  <c r="BC39"/>
  <c r="AP39"/>
  <c r="P39"/>
  <c r="DC39"/>
  <c r="IC39"/>
  <c r="D52" i="16"/>
  <c r="ACC40" i="4" s="1"/>
  <c r="ADC40" l="1"/>
  <c r="ADP40"/>
  <c r="ACP40"/>
  <c r="ABP40"/>
  <c r="AEP40"/>
  <c r="ZC40"/>
  <c r="AEC40"/>
  <c r="AAC40"/>
  <c r="AAP40"/>
  <c r="YP40"/>
  <c r="ABC40"/>
  <c r="WC40"/>
  <c r="WP40"/>
  <c r="SC40"/>
  <c r="VP40"/>
  <c r="TP40"/>
  <c r="SP40"/>
  <c r="UP40"/>
  <c r="VC40"/>
  <c r="YC40"/>
  <c r="TC40"/>
  <c r="XC40"/>
  <c r="OP40"/>
  <c r="RP40"/>
  <c r="NP40"/>
  <c r="MP40"/>
  <c r="OC40"/>
  <c r="RC40"/>
  <c r="NC40"/>
  <c r="MC40"/>
  <c r="UC40"/>
  <c r="XP40"/>
  <c r="QP40"/>
  <c r="QC40"/>
  <c r="KP40"/>
  <c r="KC40"/>
  <c r="PP40"/>
  <c r="LP40"/>
  <c r="JC40"/>
  <c r="PC40"/>
  <c r="DC40"/>
  <c r="FP40"/>
  <c r="LC40"/>
  <c r="EC40"/>
  <c r="DP40"/>
  <c r="GP40"/>
  <c r="GC40"/>
  <c r="IP40"/>
  <c r="HP40"/>
  <c r="FC40"/>
  <c r="CC40"/>
  <c r="EP40"/>
  <c r="IC40"/>
  <c r="BP40"/>
  <c r="BC40"/>
  <c r="AP40"/>
  <c r="P40"/>
  <c r="HC40"/>
  <c r="AC40"/>
  <c r="D53" i="16"/>
  <c r="ACC41" i="4" s="1"/>
  <c r="ADP41" l="1"/>
  <c r="ADC41"/>
  <c r="ACP41"/>
  <c r="ABP41"/>
  <c r="AEP41"/>
  <c r="AEC41"/>
  <c r="ZC41"/>
  <c r="AAC41"/>
  <c r="AAP41"/>
  <c r="YP41"/>
  <c r="ABC41"/>
  <c r="SC41"/>
  <c r="WC41"/>
  <c r="UP41"/>
  <c r="TP41"/>
  <c r="SP41"/>
  <c r="VC41"/>
  <c r="VP41"/>
  <c r="YC41"/>
  <c r="TC41"/>
  <c r="UC41"/>
  <c r="WP41"/>
  <c r="XC41"/>
  <c r="OC41"/>
  <c r="RC41"/>
  <c r="NC41"/>
  <c r="MC41"/>
  <c r="XP41"/>
  <c r="OP41"/>
  <c r="PP41"/>
  <c r="LC41"/>
  <c r="RP41"/>
  <c r="QP41"/>
  <c r="NP41"/>
  <c r="MP41"/>
  <c r="QC41"/>
  <c r="LP41"/>
  <c r="KP41"/>
  <c r="JC41"/>
  <c r="HC41"/>
  <c r="DP41"/>
  <c r="GC41"/>
  <c r="PC41"/>
  <c r="GP41"/>
  <c r="FP41"/>
  <c r="EP41"/>
  <c r="IC41"/>
  <c r="BP41"/>
  <c r="EC41"/>
  <c r="DC41"/>
  <c r="KC41"/>
  <c r="FC41"/>
  <c r="P41"/>
  <c r="CC41"/>
  <c r="IP41"/>
  <c r="HP41"/>
  <c r="AP41"/>
  <c r="BC41"/>
  <c r="AC41"/>
  <c r="D54" i="16"/>
  <c r="D55" s="1"/>
  <c r="ACC42" i="4" l="1"/>
  <c r="AEC42"/>
  <c r="D57" i="16"/>
  <c r="D58" s="1"/>
  <c r="FC42" i="4" l="1"/>
  <c r="DC42"/>
  <c r="MC42"/>
  <c r="SP42"/>
  <c r="AAC42"/>
  <c r="ACC44"/>
  <c r="BC42"/>
  <c r="IC42"/>
  <c r="EP42"/>
  <c r="GC42"/>
  <c r="DP42"/>
  <c r="KP42"/>
  <c r="PC42"/>
  <c r="NC42"/>
  <c r="YC42"/>
  <c r="UC42"/>
  <c r="UP42"/>
  <c r="WC42"/>
  <c r="AAP42"/>
  <c r="ABP42"/>
  <c r="ADC42"/>
  <c r="FP42"/>
  <c r="EC42"/>
  <c r="QP42"/>
  <c r="WP42"/>
  <c r="ACP42"/>
  <c r="AP42"/>
  <c r="CC42"/>
  <c r="BP42"/>
  <c r="JC42"/>
  <c r="IP42"/>
  <c r="LP42"/>
  <c r="OC42"/>
  <c r="NP42"/>
  <c r="RP42"/>
  <c r="XP42"/>
  <c r="TP42"/>
  <c r="VC42"/>
  <c r="YP42"/>
  <c r="SC42"/>
  <c r="HC42"/>
  <c r="QC42"/>
  <c r="MP42"/>
  <c r="ABC42"/>
  <c r="ADP42"/>
  <c r="P42"/>
  <c r="AC42"/>
  <c r="HP42"/>
  <c r="PP42"/>
  <c r="GP42"/>
  <c r="KC42"/>
  <c r="LC42"/>
  <c r="RC42"/>
  <c r="OP42"/>
  <c r="TC42"/>
  <c r="XC42"/>
  <c r="VP42"/>
  <c r="ZC42"/>
  <c r="AEP42"/>
  <c r="ADP44"/>
  <c r="ADC44"/>
  <c r="ACP44"/>
  <c r="AEP44"/>
  <c r="ABP44"/>
  <c r="AEC44"/>
  <c r="AAC44"/>
  <c r="AAP44"/>
  <c r="ABC44"/>
  <c r="SC44"/>
  <c r="ZC44"/>
  <c r="WC44"/>
  <c r="YP44"/>
  <c r="WP44"/>
  <c r="UP44"/>
  <c r="VC44"/>
  <c r="TP44"/>
  <c r="SP44"/>
  <c r="UC44"/>
  <c r="VP44"/>
  <c r="XC44"/>
  <c r="YC44"/>
  <c r="TC44"/>
  <c r="NP44"/>
  <c r="XP44"/>
  <c r="QP44"/>
  <c r="NC44"/>
  <c r="OC44"/>
  <c r="RC44"/>
  <c r="MC44"/>
  <c r="OP44"/>
  <c r="PC44"/>
  <c r="LP44"/>
  <c r="RP44"/>
  <c r="MP44"/>
  <c r="PP44"/>
  <c r="JC44"/>
  <c r="HC44"/>
  <c r="FP44"/>
  <c r="EC44"/>
  <c r="DP44"/>
  <c r="GP44"/>
  <c r="IP44"/>
  <c r="QC44"/>
  <c r="GC44"/>
  <c r="KP44"/>
  <c r="KC44"/>
  <c r="HP44"/>
  <c r="FC44"/>
  <c r="CC44"/>
  <c r="EP44"/>
  <c r="BP44"/>
  <c r="DC44"/>
  <c r="AP44"/>
  <c r="BC44"/>
  <c r="P44"/>
  <c r="LC44"/>
  <c r="IC44"/>
  <c r="AC44"/>
  <c r="EJ54" i="16"/>
  <c r="D59"/>
  <c r="ACC45" i="4" s="1"/>
  <c r="AEC45" l="1"/>
  <c r="AAC45"/>
  <c r="SC45"/>
  <c r="WP45"/>
  <c r="XP45"/>
  <c r="RC45"/>
  <c r="MC45"/>
  <c r="PC45"/>
  <c r="JC45"/>
  <c r="YC45"/>
  <c r="LP45"/>
  <c r="HC45"/>
  <c r="HP45"/>
  <c r="AP45"/>
  <c r="D60" i="16"/>
  <c r="D61" s="1"/>
  <c r="EP45" i="4" l="1"/>
  <c r="EC45"/>
  <c r="KC45"/>
  <c r="OP45"/>
  <c r="BC45"/>
  <c r="FP45"/>
  <c r="IP45"/>
  <c r="PP45"/>
  <c r="LC45"/>
  <c r="MP45"/>
  <c r="VP45"/>
  <c r="ACP45"/>
  <c r="ABP45"/>
  <c r="ADP45"/>
  <c r="P45"/>
  <c r="GC45"/>
  <c r="ACC46"/>
  <c r="IC45"/>
  <c r="DP45"/>
  <c r="GP45"/>
  <c r="KP45"/>
  <c r="OC45"/>
  <c r="QP45"/>
  <c r="TP45"/>
  <c r="UP45"/>
  <c r="WC45"/>
  <c r="YP45"/>
  <c r="AEP45"/>
  <c r="ADC45"/>
  <c r="AC45"/>
  <c r="SP45"/>
  <c r="XC45"/>
  <c r="CC45"/>
  <c r="FC45"/>
  <c r="BP45"/>
  <c r="DC45"/>
  <c r="NP45"/>
  <c r="QC45"/>
  <c r="NC45"/>
  <c r="TC45"/>
  <c r="RP45"/>
  <c r="UC45"/>
  <c r="VC45"/>
  <c r="ABC45"/>
  <c r="AAP45"/>
  <c r="ZC45"/>
  <c r="ADP46"/>
  <c r="ADC46"/>
  <c r="AEP46"/>
  <c r="ACP46"/>
  <c r="ABP46"/>
  <c r="AEC46"/>
  <c r="ZC46"/>
  <c r="AAC46"/>
  <c r="AAP46"/>
  <c r="ABC46"/>
  <c r="YP46"/>
  <c r="SC46"/>
  <c r="WC46"/>
  <c r="WP46"/>
  <c r="TP46"/>
  <c r="SP46"/>
  <c r="VP46"/>
  <c r="UP46"/>
  <c r="YC46"/>
  <c r="TC46"/>
  <c r="VC46"/>
  <c r="UC46"/>
  <c r="XC46"/>
  <c r="OC46"/>
  <c r="RC46"/>
  <c r="MC46"/>
  <c r="OP46"/>
  <c r="RP46"/>
  <c r="NC46"/>
  <c r="MP46"/>
  <c r="NP46"/>
  <c r="PP46"/>
  <c r="LC46"/>
  <c r="KC46"/>
  <c r="JC46"/>
  <c r="XP46"/>
  <c r="QC46"/>
  <c r="LP46"/>
  <c r="KP46"/>
  <c r="QP46"/>
  <c r="HC46"/>
  <c r="GC46"/>
  <c r="DC46"/>
  <c r="DP46"/>
  <c r="EP46"/>
  <c r="HP46"/>
  <c r="BP46"/>
  <c r="PC46"/>
  <c r="EC46"/>
  <c r="FP46"/>
  <c r="IP46"/>
  <c r="AP46"/>
  <c r="CC46"/>
  <c r="AC46"/>
  <c r="P46"/>
  <c r="FC46"/>
  <c r="GP46"/>
  <c r="IC46"/>
  <c r="BC46"/>
  <c r="EJ57" i="16"/>
  <c r="D62"/>
  <c r="ACC47" i="4" s="1"/>
  <c r="ADP47" l="1"/>
  <c r="AEP47"/>
  <c r="ADC47"/>
  <c r="ACP47"/>
  <c r="ABP47"/>
  <c r="AEC47"/>
  <c r="AAC47"/>
  <c r="AAP47"/>
  <c r="ABC47"/>
  <c r="ZC47"/>
  <c r="SC47"/>
  <c r="WC47"/>
  <c r="YP47"/>
  <c r="WP47"/>
  <c r="UP47"/>
  <c r="VC47"/>
  <c r="TP47"/>
  <c r="SP47"/>
  <c r="VP47"/>
  <c r="UC47"/>
  <c r="XC47"/>
  <c r="YC47"/>
  <c r="TC47"/>
  <c r="NP47"/>
  <c r="XP47"/>
  <c r="OP47"/>
  <c r="RP47"/>
  <c r="QP47"/>
  <c r="NC47"/>
  <c r="MP47"/>
  <c r="OC47"/>
  <c r="PC47"/>
  <c r="LP47"/>
  <c r="RC47"/>
  <c r="MC47"/>
  <c r="PP47"/>
  <c r="JC47"/>
  <c r="KP47"/>
  <c r="HC47"/>
  <c r="DP47"/>
  <c r="FP47"/>
  <c r="QC47"/>
  <c r="EC47"/>
  <c r="DC47"/>
  <c r="GP47"/>
  <c r="IP47"/>
  <c r="LC47"/>
  <c r="KC47"/>
  <c r="GC47"/>
  <c r="FC47"/>
  <c r="CC47"/>
  <c r="EP47"/>
  <c r="IC47"/>
  <c r="BP47"/>
  <c r="BC47"/>
  <c r="AC47"/>
  <c r="AP47"/>
  <c r="P47"/>
  <c r="HP47"/>
  <c r="D63" i="16"/>
  <c r="ACC48" i="4" s="1"/>
  <c r="AEC48" l="1"/>
  <c r="VC48"/>
  <c r="FP48"/>
  <c r="D64" i="16"/>
  <c r="D65" s="1"/>
  <c r="IC48" i="4" l="1"/>
  <c r="JC48"/>
  <c r="QP48"/>
  <c r="TP48"/>
  <c r="YP48"/>
  <c r="ZC48"/>
  <c r="BC48"/>
  <c r="AC48"/>
  <c r="BP48"/>
  <c r="HC48"/>
  <c r="EC48"/>
  <c r="KP48"/>
  <c r="PC48"/>
  <c r="OP48"/>
  <c r="RC48"/>
  <c r="UC48"/>
  <c r="VP48"/>
  <c r="SC48"/>
  <c r="ABP48"/>
  <c r="ADC48"/>
  <c r="FC48"/>
  <c r="GP48"/>
  <c r="RP48"/>
  <c r="YC48"/>
  <c r="WC48"/>
  <c r="AEP48"/>
  <c r="DP48"/>
  <c r="AP48"/>
  <c r="EP48"/>
  <c r="GC48"/>
  <c r="LP48"/>
  <c r="QC48"/>
  <c r="MP48"/>
  <c r="TC48"/>
  <c r="OC48"/>
  <c r="XC48"/>
  <c r="UP48"/>
  <c r="ABC48"/>
  <c r="AAP48"/>
  <c r="ACP48"/>
  <c r="ADP48"/>
  <c r="P48"/>
  <c r="DC48"/>
  <c r="LC48"/>
  <c r="ACC49"/>
  <c r="CC48"/>
  <c r="PP48"/>
  <c r="HP48"/>
  <c r="IP48"/>
  <c r="NP48"/>
  <c r="KC48"/>
  <c r="NC48"/>
  <c r="MC48"/>
  <c r="XP48"/>
  <c r="SP48"/>
  <c r="WP48"/>
  <c r="AAC48"/>
  <c r="ADP49"/>
  <c r="ADC49"/>
  <c r="AEC49"/>
  <c r="ACP49"/>
  <c r="ABP49"/>
  <c r="AEP49"/>
  <c r="AAC49"/>
  <c r="ZC49"/>
  <c r="AAP49"/>
  <c r="SC49"/>
  <c r="WP49"/>
  <c r="YP49"/>
  <c r="WC49"/>
  <c r="VP49"/>
  <c r="TP49"/>
  <c r="VC49"/>
  <c r="SP49"/>
  <c r="UP49"/>
  <c r="TC49"/>
  <c r="XC49"/>
  <c r="UC49"/>
  <c r="YC49"/>
  <c r="MC49"/>
  <c r="XP49"/>
  <c r="OP49"/>
  <c r="NP49"/>
  <c r="RC49"/>
  <c r="MP49"/>
  <c r="RP49"/>
  <c r="QP49"/>
  <c r="NC49"/>
  <c r="PP49"/>
  <c r="JC49"/>
  <c r="OC49"/>
  <c r="PC49"/>
  <c r="QC49"/>
  <c r="LC49"/>
  <c r="KC49"/>
  <c r="LP49"/>
  <c r="HC49"/>
  <c r="GC49"/>
  <c r="EC49"/>
  <c r="DP49"/>
  <c r="FP49"/>
  <c r="IP49"/>
  <c r="DC49"/>
  <c r="EP49"/>
  <c r="HP49"/>
  <c r="KP49"/>
  <c r="GP49"/>
  <c r="CC49"/>
  <c r="BP49"/>
  <c r="AP49"/>
  <c r="AC49"/>
  <c r="P49"/>
  <c r="BC49"/>
  <c r="FC49"/>
  <c r="ABC49"/>
  <c r="IC49"/>
  <c r="EJ60" i="16"/>
  <c r="D66"/>
  <c r="ACC50" i="4" s="1"/>
  <c r="AEC50" l="1"/>
  <c r="WC50"/>
  <c r="XC50"/>
  <c r="XP50"/>
  <c r="LC50"/>
  <c r="SP50"/>
  <c r="PP50"/>
  <c r="HC50"/>
  <c r="DP50"/>
  <c r="FC50"/>
  <c r="BC50"/>
  <c r="HP50"/>
  <c r="D67" i="16"/>
  <c r="D68" s="1"/>
  <c r="AP50" i="4" l="1"/>
  <c r="LP50"/>
  <c r="AAC50"/>
  <c r="ADP50"/>
  <c r="EP50"/>
  <c r="GC50"/>
  <c r="QC50"/>
  <c r="EC50"/>
  <c r="KC50"/>
  <c r="PC50"/>
  <c r="OP50"/>
  <c r="NC50"/>
  <c r="TC50"/>
  <c r="TP50"/>
  <c r="AAP50"/>
  <c r="AEP50"/>
  <c r="ACC51"/>
  <c r="IC50"/>
  <c r="BP50"/>
  <c r="FP50"/>
  <c r="GP50"/>
  <c r="JC50"/>
  <c r="KP50"/>
  <c r="MC50"/>
  <c r="MP50"/>
  <c r="RP50"/>
  <c r="VC50"/>
  <c r="UP50"/>
  <c r="YP50"/>
  <c r="ABC50"/>
  <c r="ABP50"/>
  <c r="ADC50"/>
  <c r="CC50"/>
  <c r="DC50"/>
  <c r="NP50"/>
  <c r="RC50"/>
  <c r="WP50"/>
  <c r="SC50"/>
  <c r="P50"/>
  <c r="AC50"/>
  <c r="IP50"/>
  <c r="YC50"/>
  <c r="QP50"/>
  <c r="OC50"/>
  <c r="UC50"/>
  <c r="VP50"/>
  <c r="ZC50"/>
  <c r="ACP50"/>
  <c r="AEC51"/>
  <c r="EJ64" i="16"/>
  <c r="D69"/>
  <c r="D70" s="1"/>
  <c r="ACC52" i="4" s="1"/>
  <c r="FP51" l="1"/>
  <c r="KC51"/>
  <c r="VP51"/>
  <c r="XC51"/>
  <c r="SC51"/>
  <c r="P51"/>
  <c r="CC51"/>
  <c r="DP51"/>
  <c r="GP51"/>
  <c r="EC51"/>
  <c r="LP51"/>
  <c r="NP51"/>
  <c r="QP51"/>
  <c r="MC51"/>
  <c r="WC51"/>
  <c r="SP51"/>
  <c r="UP51"/>
  <c r="YP51"/>
  <c r="AAC51"/>
  <c r="AEP51"/>
  <c r="AP51"/>
  <c r="GC51"/>
  <c r="NC51"/>
  <c r="TP51"/>
  <c r="ZC51"/>
  <c r="IC51"/>
  <c r="DC51"/>
  <c r="HC51"/>
  <c r="QC51"/>
  <c r="JC51"/>
  <c r="RP51"/>
  <c r="MP51"/>
  <c r="XP51"/>
  <c r="VC51"/>
  <c r="WP51"/>
  <c r="ABP51"/>
  <c r="ADC51"/>
  <c r="BP51"/>
  <c r="OP51"/>
  <c r="PC51"/>
  <c r="UC51"/>
  <c r="AC51"/>
  <c r="HP51"/>
  <c r="BC51"/>
  <c r="EP51"/>
  <c r="FC51"/>
  <c r="IP51"/>
  <c r="KP51"/>
  <c r="PP51"/>
  <c r="LC51"/>
  <c r="OC51"/>
  <c r="RC51"/>
  <c r="TC51"/>
  <c r="YC51"/>
  <c r="ABC51"/>
  <c r="AAP51"/>
  <c r="ACP51"/>
  <c r="ADP51"/>
  <c r="ADP52"/>
  <c r="ADC52"/>
  <c r="AEP52"/>
  <c r="ACP52"/>
  <c r="ABP52"/>
  <c r="AEC52"/>
  <c r="AAP52"/>
  <c r="ZC52"/>
  <c r="AAC52"/>
  <c r="ABC52"/>
  <c r="YP52"/>
  <c r="SC52"/>
  <c r="WP52"/>
  <c r="VP52"/>
  <c r="VC52"/>
  <c r="TP52"/>
  <c r="SP52"/>
  <c r="WC52"/>
  <c r="YC52"/>
  <c r="UC52"/>
  <c r="XP52"/>
  <c r="XC52"/>
  <c r="TC52"/>
  <c r="MC52"/>
  <c r="OP52"/>
  <c r="QP52"/>
  <c r="UP52"/>
  <c r="RC52"/>
  <c r="NC52"/>
  <c r="MP52"/>
  <c r="LC52"/>
  <c r="KP52"/>
  <c r="QC52"/>
  <c r="OC52"/>
  <c r="PC52"/>
  <c r="PP52"/>
  <c r="LP52"/>
  <c r="JC52"/>
  <c r="HC52"/>
  <c r="DP52"/>
  <c r="GP52"/>
  <c r="GC52"/>
  <c r="KC52"/>
  <c r="EC52"/>
  <c r="IP52"/>
  <c r="NP52"/>
  <c r="FC52"/>
  <c r="AP52"/>
  <c r="EP52"/>
  <c r="CC52"/>
  <c r="RP52"/>
  <c r="DC52"/>
  <c r="FP52"/>
  <c r="HP52"/>
  <c r="BP52"/>
  <c r="P52"/>
  <c r="IC52"/>
  <c r="AC52"/>
  <c r="BC52"/>
  <c r="EJ67" i="16"/>
  <c r="D71"/>
  <c r="ACC53" i="4" s="1"/>
  <c r="ADC53" l="1"/>
  <c r="AEP53"/>
  <c r="AEC53"/>
  <c r="ADP53"/>
  <c r="ZC53"/>
  <c r="ACP53"/>
  <c r="ABP53"/>
  <c r="AAC53"/>
  <c r="AAP53"/>
  <c r="YP53"/>
  <c r="SC53"/>
  <c r="WC53"/>
  <c r="ABC53"/>
  <c r="WP53"/>
  <c r="TP53"/>
  <c r="SP53"/>
  <c r="VP53"/>
  <c r="UP53"/>
  <c r="XP53"/>
  <c r="VC53"/>
  <c r="UC53"/>
  <c r="OC53"/>
  <c r="RP53"/>
  <c r="QP53"/>
  <c r="NP53"/>
  <c r="RC53"/>
  <c r="NC53"/>
  <c r="MP53"/>
  <c r="YC53"/>
  <c r="TC53"/>
  <c r="OP53"/>
  <c r="QC53"/>
  <c r="KC53"/>
  <c r="MC53"/>
  <c r="LP53"/>
  <c r="JC53"/>
  <c r="XC53"/>
  <c r="KP53"/>
  <c r="PC53"/>
  <c r="HC53"/>
  <c r="DC53"/>
  <c r="GP53"/>
  <c r="FP53"/>
  <c r="LC53"/>
  <c r="DP53"/>
  <c r="GC53"/>
  <c r="IP53"/>
  <c r="BP53"/>
  <c r="HP53"/>
  <c r="FC53"/>
  <c r="IC53"/>
  <c r="AP53"/>
  <c r="PP53"/>
  <c r="BC53"/>
  <c r="EC53"/>
  <c r="CC53"/>
  <c r="AC53"/>
  <c r="P53"/>
  <c r="EP53"/>
  <c r="D72" i="16"/>
  <c r="ACC54" i="4" l="1"/>
  <c r="AEP54"/>
  <c r="ADP54"/>
  <c r="ADC54"/>
  <c r="AEC54"/>
  <c r="ACP54"/>
  <c r="ABP54"/>
  <c r="AAC54"/>
  <c r="AAP54"/>
  <c r="YP54"/>
  <c r="SC54"/>
  <c r="ABC54"/>
  <c r="WC54"/>
  <c r="UP54"/>
  <c r="YC54"/>
  <c r="ZC54"/>
  <c r="VC54"/>
  <c r="TP54"/>
  <c r="SP54"/>
  <c r="VP54"/>
  <c r="XC54"/>
  <c r="TC54"/>
  <c r="WP54"/>
  <c r="XP54"/>
  <c r="MC54"/>
  <c r="OP54"/>
  <c r="RC54"/>
  <c r="QP54"/>
  <c r="NC54"/>
  <c r="MP54"/>
  <c r="LC54"/>
  <c r="RP54"/>
  <c r="NP54"/>
  <c r="PC54"/>
  <c r="PP54"/>
  <c r="UC54"/>
  <c r="QC54"/>
  <c r="LP54"/>
  <c r="JC54"/>
  <c r="EC54"/>
  <c r="DP54"/>
  <c r="GC54"/>
  <c r="IP54"/>
  <c r="OC54"/>
  <c r="HC54"/>
  <c r="GP54"/>
  <c r="FC54"/>
  <c r="HP54"/>
  <c r="AP54"/>
  <c r="DC54"/>
  <c r="FP54"/>
  <c r="EP54"/>
  <c r="IC54"/>
  <c r="CC54"/>
  <c r="KP54"/>
  <c r="BP54"/>
  <c r="BC54"/>
  <c r="KC54"/>
  <c r="AC54"/>
  <c r="P54"/>
  <c r="D73" i="16"/>
  <c r="ACC55" i="4" s="1"/>
  <c r="ADC55" l="1"/>
  <c r="AEC55"/>
  <c r="SP55"/>
  <c r="XP55"/>
  <c r="MP55"/>
  <c r="OP55"/>
  <c r="JC55"/>
  <c r="QC55"/>
  <c r="D74" i="16"/>
  <c r="D75" s="1"/>
  <c r="ACC56" i="4" s="1"/>
  <c r="BP55" l="1"/>
  <c r="MC55"/>
  <c r="TC55"/>
  <c r="ABC55"/>
  <c r="HP55"/>
  <c r="EP55"/>
  <c r="AP55"/>
  <c r="LC55"/>
  <c r="DP55"/>
  <c r="EC55"/>
  <c r="LP55"/>
  <c r="PC55"/>
  <c r="NC55"/>
  <c r="OC55"/>
  <c r="UC55"/>
  <c r="AAC55"/>
  <c r="VC55"/>
  <c r="SC55"/>
  <c r="AAP55"/>
  <c r="ADP55"/>
  <c r="FC55"/>
  <c r="WP55"/>
  <c r="BC55"/>
  <c r="P55"/>
  <c r="GP55"/>
  <c r="IC55"/>
  <c r="FP55"/>
  <c r="KC55"/>
  <c r="NP55"/>
  <c r="XC55"/>
  <c r="YP55"/>
  <c r="ZC55"/>
  <c r="ACP55"/>
  <c r="CC55"/>
  <c r="IP55"/>
  <c r="QP55"/>
  <c r="RC55"/>
  <c r="UP55"/>
  <c r="ABP55"/>
  <c r="AC55"/>
  <c r="HC55"/>
  <c r="GC55"/>
  <c r="DC55"/>
  <c r="KP55"/>
  <c r="PP55"/>
  <c r="RP55"/>
  <c r="TP55"/>
  <c r="VP55"/>
  <c r="YC55"/>
  <c r="WC55"/>
  <c r="AEP55"/>
  <c r="ADP56"/>
  <c r="AEP56"/>
  <c r="ADC56"/>
  <c r="AEC56"/>
  <c r="ZC56"/>
  <c r="AAC56"/>
  <c r="ABP56"/>
  <c r="ABC56"/>
  <c r="ACP56"/>
  <c r="YP56"/>
  <c r="AAP56"/>
  <c r="SC56"/>
  <c r="WC56"/>
  <c r="TP56"/>
  <c r="SP56"/>
  <c r="VP56"/>
  <c r="WP56"/>
  <c r="UP56"/>
  <c r="VC56"/>
  <c r="YC56"/>
  <c r="XP56"/>
  <c r="UC56"/>
  <c r="XC56"/>
  <c r="RC56"/>
  <c r="QP56"/>
  <c r="NP56"/>
  <c r="MP56"/>
  <c r="TC56"/>
  <c r="NC56"/>
  <c r="MC56"/>
  <c r="OC56"/>
  <c r="RP56"/>
  <c r="QC56"/>
  <c r="JC56"/>
  <c r="LP56"/>
  <c r="OP56"/>
  <c r="KP56"/>
  <c r="KC56"/>
  <c r="HC56"/>
  <c r="PP56"/>
  <c r="GP56"/>
  <c r="FP56"/>
  <c r="LC56"/>
  <c r="DC56"/>
  <c r="GC56"/>
  <c r="BC56"/>
  <c r="EC56"/>
  <c r="HP56"/>
  <c r="DP56"/>
  <c r="IP56"/>
  <c r="FC56"/>
  <c r="IC56"/>
  <c r="CC56"/>
  <c r="PC56"/>
  <c r="AC56"/>
  <c r="AP56"/>
  <c r="BP56"/>
  <c r="P56"/>
  <c r="EP56"/>
  <c r="EJ69" i="16"/>
  <c r="D76"/>
  <c r="ACC57" i="4" s="1"/>
  <c r="ADP57" l="1"/>
  <c r="ADC57"/>
  <c r="AEP57"/>
  <c r="AEC57"/>
  <c r="ACP57"/>
  <c r="ABP57"/>
  <c r="AAC57"/>
  <c r="AAP57"/>
  <c r="YP57"/>
  <c r="ZC57"/>
  <c r="SC57"/>
  <c r="WP57"/>
  <c r="WC57"/>
  <c r="UP57"/>
  <c r="YC57"/>
  <c r="VC57"/>
  <c r="TP57"/>
  <c r="SP57"/>
  <c r="ABC57"/>
  <c r="XC57"/>
  <c r="TC57"/>
  <c r="VP57"/>
  <c r="XP57"/>
  <c r="UC57"/>
  <c r="OP57"/>
  <c r="OC57"/>
  <c r="RP57"/>
  <c r="QP57"/>
  <c r="NC57"/>
  <c r="MC57"/>
  <c r="LC57"/>
  <c r="RC57"/>
  <c r="MP57"/>
  <c r="PC57"/>
  <c r="PP57"/>
  <c r="KC57"/>
  <c r="QC57"/>
  <c r="LP57"/>
  <c r="KP57"/>
  <c r="HC57"/>
  <c r="DP57"/>
  <c r="EC57"/>
  <c r="DC57"/>
  <c r="GC57"/>
  <c r="IP57"/>
  <c r="NP57"/>
  <c r="GP57"/>
  <c r="JC57"/>
  <c r="FC57"/>
  <c r="HP57"/>
  <c r="CC57"/>
  <c r="EP57"/>
  <c r="IC57"/>
  <c r="BP57"/>
  <c r="FP57"/>
  <c r="BC57"/>
  <c r="P57"/>
  <c r="AP57"/>
  <c r="AC57"/>
  <c r="D77" i="16"/>
  <c r="ACC58" i="4" s="1"/>
  <c r="AEP58" l="1"/>
  <c r="ADP58"/>
  <c r="ADC58"/>
  <c r="AEC58"/>
  <c r="ACP58"/>
  <c r="ABP58"/>
  <c r="AAP58"/>
  <c r="ZC58"/>
  <c r="ABC58"/>
  <c r="SC58"/>
  <c r="AAC58"/>
  <c r="WC58"/>
  <c r="YP58"/>
  <c r="WP58"/>
  <c r="VC58"/>
  <c r="YC58"/>
  <c r="UP58"/>
  <c r="VP58"/>
  <c r="XC58"/>
  <c r="TC58"/>
  <c r="TP58"/>
  <c r="SP58"/>
  <c r="UC58"/>
  <c r="RC58"/>
  <c r="NP58"/>
  <c r="MP58"/>
  <c r="NC58"/>
  <c r="MC58"/>
  <c r="OC58"/>
  <c r="RP58"/>
  <c r="XP58"/>
  <c r="PC58"/>
  <c r="PP58"/>
  <c r="JC58"/>
  <c r="LP58"/>
  <c r="KP58"/>
  <c r="HC58"/>
  <c r="QP58"/>
  <c r="KC58"/>
  <c r="OP58"/>
  <c r="EC58"/>
  <c r="FP58"/>
  <c r="IP58"/>
  <c r="DC58"/>
  <c r="GC58"/>
  <c r="GP58"/>
  <c r="IC58"/>
  <c r="BC58"/>
  <c r="DP58"/>
  <c r="FC58"/>
  <c r="CC58"/>
  <c r="AC58"/>
  <c r="HP58"/>
  <c r="P58"/>
  <c r="QC58"/>
  <c r="BP58"/>
  <c r="AP58"/>
  <c r="LC58"/>
  <c r="EP58"/>
  <c r="D78" i="16"/>
  <c r="ACC59" i="4" l="1"/>
  <c r="ADP59"/>
  <c r="ADC59"/>
  <c r="AEP59"/>
  <c r="ACP59"/>
  <c r="AEC59"/>
  <c r="ABP59"/>
  <c r="AAP59"/>
  <c r="ZC59"/>
  <c r="AAC59"/>
  <c r="ABC59"/>
  <c r="YP59"/>
  <c r="WP59"/>
  <c r="SC59"/>
  <c r="VP59"/>
  <c r="VC59"/>
  <c r="TP59"/>
  <c r="SP59"/>
  <c r="YC59"/>
  <c r="WC59"/>
  <c r="UC59"/>
  <c r="XP59"/>
  <c r="XC59"/>
  <c r="TC59"/>
  <c r="OP59"/>
  <c r="OC59"/>
  <c r="RP59"/>
  <c r="QP59"/>
  <c r="UP59"/>
  <c r="NC59"/>
  <c r="MC59"/>
  <c r="RC59"/>
  <c r="MP59"/>
  <c r="LC59"/>
  <c r="KP59"/>
  <c r="NP59"/>
  <c r="QC59"/>
  <c r="KC59"/>
  <c r="PC59"/>
  <c r="PP59"/>
  <c r="LP59"/>
  <c r="DP59"/>
  <c r="JC59"/>
  <c r="DC59"/>
  <c r="GP59"/>
  <c r="GC59"/>
  <c r="HC59"/>
  <c r="EC59"/>
  <c r="IP59"/>
  <c r="FC59"/>
  <c r="CC59"/>
  <c r="FP59"/>
  <c r="EP59"/>
  <c r="BP59"/>
  <c r="HP59"/>
  <c r="BC59"/>
  <c r="AP59"/>
  <c r="AC59"/>
  <c r="IC59"/>
  <c r="P59"/>
  <c r="D79" i="16"/>
  <c r="ACC60" i="4" s="1"/>
  <c r="ADP60" l="1"/>
  <c r="AEP60"/>
  <c r="ADC60"/>
  <c r="ACP60"/>
  <c r="ZC60"/>
  <c r="AEC60"/>
  <c r="AAC60"/>
  <c r="ABP60"/>
  <c r="AAP60"/>
  <c r="ABC60"/>
  <c r="YP60"/>
  <c r="SC60"/>
  <c r="WC60"/>
  <c r="WP60"/>
  <c r="TP60"/>
  <c r="SP60"/>
  <c r="VP60"/>
  <c r="UP60"/>
  <c r="XP60"/>
  <c r="VC60"/>
  <c r="YC60"/>
  <c r="UC60"/>
  <c r="TC60"/>
  <c r="RC60"/>
  <c r="QP60"/>
  <c r="NP60"/>
  <c r="MP60"/>
  <c r="NC60"/>
  <c r="MC60"/>
  <c r="XC60"/>
  <c r="OC60"/>
  <c r="RP60"/>
  <c r="QC60"/>
  <c r="JC60"/>
  <c r="OP60"/>
  <c r="LP60"/>
  <c r="KP60"/>
  <c r="KC60"/>
  <c r="HC60"/>
  <c r="GP60"/>
  <c r="FP60"/>
  <c r="PC60"/>
  <c r="LC60"/>
  <c r="PP60"/>
  <c r="DC60"/>
  <c r="GC60"/>
  <c r="EC60"/>
  <c r="DP60"/>
  <c r="BC60"/>
  <c r="IP60"/>
  <c r="HP60"/>
  <c r="FC60"/>
  <c r="IC60"/>
  <c r="CC60"/>
  <c r="BP60"/>
  <c r="AC60"/>
  <c r="AP60"/>
  <c r="EP60"/>
  <c r="P60"/>
  <c r="D80" i="16"/>
  <c r="ACC61" i="4" s="1"/>
  <c r="ADP61" l="1"/>
  <c r="ADC61"/>
  <c r="AEP61"/>
  <c r="AEC61"/>
  <c r="ABP61"/>
  <c r="AAC61"/>
  <c r="ACP61"/>
  <c r="AAP61"/>
  <c r="ZC61"/>
  <c r="ABC61"/>
  <c r="YP61"/>
  <c r="SC61"/>
  <c r="WC61"/>
  <c r="UP61"/>
  <c r="WP61"/>
  <c r="YC61"/>
  <c r="VC61"/>
  <c r="TP61"/>
  <c r="SP61"/>
  <c r="VP61"/>
  <c r="XC61"/>
  <c r="TC61"/>
  <c r="XP61"/>
  <c r="OP61"/>
  <c r="OC61"/>
  <c r="RP61"/>
  <c r="UC61"/>
  <c r="QP61"/>
  <c r="NC61"/>
  <c r="MC61"/>
  <c r="NP61"/>
  <c r="LC61"/>
  <c r="PC61"/>
  <c r="PP61"/>
  <c r="KC61"/>
  <c r="RC61"/>
  <c r="MP61"/>
  <c r="QC61"/>
  <c r="LP61"/>
  <c r="JC61"/>
  <c r="DP61"/>
  <c r="EC61"/>
  <c r="DC61"/>
  <c r="IP61"/>
  <c r="KP61"/>
  <c r="GP61"/>
  <c r="HC61"/>
  <c r="FP61"/>
  <c r="FC61"/>
  <c r="HP61"/>
  <c r="CC61"/>
  <c r="EP61"/>
  <c r="IC61"/>
  <c r="BP61"/>
  <c r="BC61"/>
  <c r="P61"/>
  <c r="AP61"/>
  <c r="AC61"/>
  <c r="GC61"/>
  <c r="D81" i="16"/>
  <c r="ACC62" i="4" s="1"/>
  <c r="AEP62" l="1"/>
  <c r="ADP62"/>
  <c r="ADC62"/>
  <c r="ABP62"/>
  <c r="AEC62"/>
  <c r="ACP62"/>
  <c r="AAP62"/>
  <c r="ZC62"/>
  <c r="ABC62"/>
  <c r="AAC62"/>
  <c r="SC62"/>
  <c r="WC62"/>
  <c r="WP62"/>
  <c r="VC62"/>
  <c r="YC62"/>
  <c r="UP62"/>
  <c r="VP62"/>
  <c r="TP62"/>
  <c r="SP62"/>
  <c r="XC62"/>
  <c r="TC62"/>
  <c r="UC62"/>
  <c r="YP62"/>
  <c r="RC62"/>
  <c r="NP62"/>
  <c r="MP62"/>
  <c r="XP62"/>
  <c r="NC62"/>
  <c r="MC62"/>
  <c r="OC62"/>
  <c r="RP62"/>
  <c r="OP62"/>
  <c r="PC62"/>
  <c r="PP62"/>
  <c r="JC62"/>
  <c r="LP62"/>
  <c r="KP62"/>
  <c r="HC62"/>
  <c r="KC62"/>
  <c r="LC62"/>
  <c r="EC62"/>
  <c r="FP62"/>
  <c r="IP62"/>
  <c r="QC62"/>
  <c r="QP62"/>
  <c r="DC62"/>
  <c r="GC62"/>
  <c r="IC62"/>
  <c r="BC62"/>
  <c r="FC62"/>
  <c r="CC62"/>
  <c r="AC62"/>
  <c r="DP62"/>
  <c r="EP62"/>
  <c r="HP62"/>
  <c r="GP62"/>
  <c r="AP62"/>
  <c r="BP62"/>
  <c r="P62"/>
  <c r="D82" i="16"/>
  <c r="ACC63" i="4" s="1"/>
  <c r="ADP63" l="1"/>
  <c r="ADC63"/>
  <c r="ACP63"/>
  <c r="AEP63"/>
  <c r="ABP63"/>
  <c r="AEC63"/>
  <c r="AAP63"/>
  <c r="ZC63"/>
  <c r="AAC63"/>
  <c r="YP63"/>
  <c r="WC63"/>
  <c r="ABC63"/>
  <c r="WP63"/>
  <c r="VP63"/>
  <c r="VC63"/>
  <c r="TP63"/>
  <c r="SP63"/>
  <c r="YC63"/>
  <c r="UC63"/>
  <c r="SC63"/>
  <c r="XP63"/>
  <c r="UP63"/>
  <c r="XC63"/>
  <c r="TC63"/>
  <c r="OP63"/>
  <c r="OC63"/>
  <c r="RP63"/>
  <c r="QP63"/>
  <c r="NC63"/>
  <c r="MC63"/>
  <c r="LC63"/>
  <c r="KP63"/>
  <c r="QC63"/>
  <c r="KC63"/>
  <c r="NP63"/>
  <c r="PC63"/>
  <c r="PP63"/>
  <c r="LP63"/>
  <c r="DP63"/>
  <c r="MP63"/>
  <c r="HC63"/>
  <c r="DC63"/>
  <c r="GP63"/>
  <c r="GC63"/>
  <c r="RC63"/>
  <c r="JC63"/>
  <c r="EC63"/>
  <c r="IP63"/>
  <c r="FC63"/>
  <c r="CC63"/>
  <c r="EP63"/>
  <c r="BP63"/>
  <c r="FP63"/>
  <c r="HP63"/>
  <c r="BC63"/>
  <c r="AP63"/>
  <c r="P63"/>
  <c r="IC63"/>
  <c r="AC63"/>
  <c r="D83" i="16"/>
  <c r="ACC64" i="4" s="1"/>
  <c r="ADP64" l="1"/>
  <c r="AEP64"/>
  <c r="AEC64"/>
  <c r="ADC64"/>
  <c r="ACP64"/>
  <c r="ZC64"/>
  <c r="ABP64"/>
  <c r="AAC64"/>
  <c r="AAP64"/>
  <c r="YP64"/>
  <c r="ABC64"/>
  <c r="SC64"/>
  <c r="WC64"/>
  <c r="WP64"/>
  <c r="TP64"/>
  <c r="SP64"/>
  <c r="VP64"/>
  <c r="UP64"/>
  <c r="XP64"/>
  <c r="UC64"/>
  <c r="RC64"/>
  <c r="QP64"/>
  <c r="NP64"/>
  <c r="MP64"/>
  <c r="YC64"/>
  <c r="NC64"/>
  <c r="MC64"/>
  <c r="TC64"/>
  <c r="OC64"/>
  <c r="RP64"/>
  <c r="QC64"/>
  <c r="JC64"/>
  <c r="XC64"/>
  <c r="LP64"/>
  <c r="OP64"/>
  <c r="KP64"/>
  <c r="KC64"/>
  <c r="HC64"/>
  <c r="PC64"/>
  <c r="GP64"/>
  <c r="FP64"/>
  <c r="LC64"/>
  <c r="DC64"/>
  <c r="GC64"/>
  <c r="IP64"/>
  <c r="BC64"/>
  <c r="PP64"/>
  <c r="HP64"/>
  <c r="VC64"/>
  <c r="DP64"/>
  <c r="FC64"/>
  <c r="IC64"/>
  <c r="CC64"/>
  <c r="EC64"/>
  <c r="AC64"/>
  <c r="BP64"/>
  <c r="P64"/>
  <c r="EP64"/>
  <c r="AP64"/>
  <c r="D84" i="16"/>
  <c r="ACC65" i="4" s="1"/>
  <c r="ADP65" l="1"/>
  <c r="ADC65"/>
  <c r="AEP65"/>
  <c r="AEC65"/>
  <c r="ACP65"/>
  <c r="ABP65"/>
  <c r="AAC65"/>
  <c r="AAP65"/>
  <c r="YP65"/>
  <c r="ABC65"/>
  <c r="SC65"/>
  <c r="ZC65"/>
  <c r="WP65"/>
  <c r="WC65"/>
  <c r="UP65"/>
  <c r="YC65"/>
  <c r="VC65"/>
  <c r="TP65"/>
  <c r="SP65"/>
  <c r="VP65"/>
  <c r="XC65"/>
  <c r="TC65"/>
  <c r="XP65"/>
  <c r="OP65"/>
  <c r="OC65"/>
  <c r="RP65"/>
  <c r="QP65"/>
  <c r="NC65"/>
  <c r="MC65"/>
  <c r="LC65"/>
  <c r="UC65"/>
  <c r="RC65"/>
  <c r="MP65"/>
  <c r="PC65"/>
  <c r="PP65"/>
  <c r="KC65"/>
  <c r="QC65"/>
  <c r="LP65"/>
  <c r="HC65"/>
  <c r="DP65"/>
  <c r="EC65"/>
  <c r="DC65"/>
  <c r="GC65"/>
  <c r="IP65"/>
  <c r="GP65"/>
  <c r="KP65"/>
  <c r="FC65"/>
  <c r="HP65"/>
  <c r="CC65"/>
  <c r="NP65"/>
  <c r="FP65"/>
  <c r="EP65"/>
  <c r="IC65"/>
  <c r="BP65"/>
  <c r="BC65"/>
  <c r="AC65"/>
  <c r="P65"/>
  <c r="JC65"/>
  <c r="AP65"/>
  <c r="D85" i="16"/>
  <c r="ACC66" i="4" l="1"/>
  <c r="AEC66"/>
  <c r="D86" i="16"/>
  <c r="D87" s="1"/>
  <c r="ACC67" i="4" l="1"/>
  <c r="DC66"/>
  <c r="MC66"/>
  <c r="UP66"/>
  <c r="BP66"/>
  <c r="FC66"/>
  <c r="BC66"/>
  <c r="OP66"/>
  <c r="QC66"/>
  <c r="LP66"/>
  <c r="PC66"/>
  <c r="NC66"/>
  <c r="XP66"/>
  <c r="TC66"/>
  <c r="YC66"/>
  <c r="AAC66"/>
  <c r="ABC66"/>
  <c r="AEP66"/>
  <c r="CC66"/>
  <c r="EC66"/>
  <c r="KP66"/>
  <c r="RC66"/>
  <c r="YP66"/>
  <c r="ADP66"/>
  <c r="HP66"/>
  <c r="P66"/>
  <c r="GP66"/>
  <c r="IC66"/>
  <c r="IP66"/>
  <c r="KC66"/>
  <c r="QP66"/>
  <c r="RP66"/>
  <c r="MP66"/>
  <c r="SP66"/>
  <c r="XC66"/>
  <c r="VC66"/>
  <c r="WC66"/>
  <c r="ZC66"/>
  <c r="ABP66"/>
  <c r="AP66"/>
  <c r="DP66"/>
  <c r="PP66"/>
  <c r="UC66"/>
  <c r="SC66"/>
  <c r="ACP66"/>
  <c r="EP66"/>
  <c r="AC66"/>
  <c r="LC66"/>
  <c r="GC66"/>
  <c r="FP66"/>
  <c r="HC66"/>
  <c r="JC66"/>
  <c r="OC66"/>
  <c r="NP66"/>
  <c r="TP66"/>
  <c r="VP66"/>
  <c r="WP66"/>
  <c r="AAP66"/>
  <c r="ADC66"/>
  <c r="ADP67"/>
  <c r="ADC67"/>
  <c r="AEP67"/>
  <c r="ACP67"/>
  <c r="AEC67"/>
  <c r="AAC67"/>
  <c r="ZC67"/>
  <c r="YP67"/>
  <c r="SC67"/>
  <c r="ABP67"/>
  <c r="AAP67"/>
  <c r="WC67"/>
  <c r="ABC67"/>
  <c r="WP67"/>
  <c r="VC67"/>
  <c r="TP67"/>
  <c r="SP67"/>
  <c r="UP67"/>
  <c r="VP67"/>
  <c r="YC67"/>
  <c r="XP67"/>
  <c r="UC67"/>
  <c r="XC67"/>
  <c r="OP67"/>
  <c r="QP67"/>
  <c r="NC67"/>
  <c r="MP67"/>
  <c r="TC67"/>
  <c r="OC67"/>
  <c r="MC67"/>
  <c r="RC67"/>
  <c r="NP67"/>
  <c r="QC67"/>
  <c r="LP67"/>
  <c r="LC67"/>
  <c r="KP67"/>
  <c r="JC67"/>
  <c r="HC67"/>
  <c r="RP67"/>
  <c r="PP67"/>
  <c r="GP67"/>
  <c r="KC67"/>
  <c r="DC67"/>
  <c r="FP67"/>
  <c r="AP67"/>
  <c r="PC67"/>
  <c r="EC67"/>
  <c r="FC67"/>
  <c r="HP67"/>
  <c r="CC67"/>
  <c r="DP67"/>
  <c r="GC67"/>
  <c r="IP67"/>
  <c r="EP67"/>
  <c r="IC67"/>
  <c r="BP67"/>
  <c r="BC67"/>
  <c r="AC67"/>
  <c r="P67"/>
  <c r="EJ74" i="16"/>
  <c r="D88"/>
  <c r="ACC68" i="4" s="1"/>
  <c r="ADC68" l="1"/>
  <c r="AEP68"/>
  <c r="ACP68"/>
  <c r="AEC68"/>
  <c r="ADP68"/>
  <c r="ABP68"/>
  <c r="AAC68"/>
  <c r="AAP68"/>
  <c r="YP68"/>
  <c r="SC68"/>
  <c r="ZC68"/>
  <c r="ABC68"/>
  <c r="WP68"/>
  <c r="VP68"/>
  <c r="WC68"/>
  <c r="VC68"/>
  <c r="YC68"/>
  <c r="TP68"/>
  <c r="SP68"/>
  <c r="UP68"/>
  <c r="XC68"/>
  <c r="TC68"/>
  <c r="XP68"/>
  <c r="UC68"/>
  <c r="RP68"/>
  <c r="RC68"/>
  <c r="NP68"/>
  <c r="OC68"/>
  <c r="QP68"/>
  <c r="MC68"/>
  <c r="KC68"/>
  <c r="PC68"/>
  <c r="PP68"/>
  <c r="JC68"/>
  <c r="NC68"/>
  <c r="QC68"/>
  <c r="LC68"/>
  <c r="OP68"/>
  <c r="KP68"/>
  <c r="DP68"/>
  <c r="GC68"/>
  <c r="EC68"/>
  <c r="DC68"/>
  <c r="FP68"/>
  <c r="IP68"/>
  <c r="GP68"/>
  <c r="MP68"/>
  <c r="EP68"/>
  <c r="HP68"/>
  <c r="BP68"/>
  <c r="IC68"/>
  <c r="BC68"/>
  <c r="HC68"/>
  <c r="AP68"/>
  <c r="CC68"/>
  <c r="AC68"/>
  <c r="P68"/>
  <c r="FC68"/>
  <c r="LP68"/>
  <c r="D89" i="16"/>
  <c r="ACC69" i="4" s="1"/>
  <c r="AEP69" l="1"/>
  <c r="ADP69"/>
  <c r="ADC69"/>
  <c r="AEC69"/>
  <c r="ABP69"/>
  <c r="AAC69"/>
  <c r="AAP69"/>
  <c r="ZC69"/>
  <c r="ABC69"/>
  <c r="SC69"/>
  <c r="WP69"/>
  <c r="ACP69"/>
  <c r="WC69"/>
  <c r="YP69"/>
  <c r="YC69"/>
  <c r="VP69"/>
  <c r="UP69"/>
  <c r="XC69"/>
  <c r="TC69"/>
  <c r="TP69"/>
  <c r="SP69"/>
  <c r="UC69"/>
  <c r="VC69"/>
  <c r="OP69"/>
  <c r="NC69"/>
  <c r="MP69"/>
  <c r="OC69"/>
  <c r="MC69"/>
  <c r="RC69"/>
  <c r="NP69"/>
  <c r="PC69"/>
  <c r="PP69"/>
  <c r="LP69"/>
  <c r="RP69"/>
  <c r="LC69"/>
  <c r="KP69"/>
  <c r="HC69"/>
  <c r="QP69"/>
  <c r="JC69"/>
  <c r="XP69"/>
  <c r="EC69"/>
  <c r="IP69"/>
  <c r="DC69"/>
  <c r="FP69"/>
  <c r="KC69"/>
  <c r="GP69"/>
  <c r="IC69"/>
  <c r="AP69"/>
  <c r="QC69"/>
  <c r="DP69"/>
  <c r="GC69"/>
  <c r="FC69"/>
  <c r="CC69"/>
  <c r="EP69"/>
  <c r="BP69"/>
  <c r="AC69"/>
  <c r="HP69"/>
  <c r="BC69"/>
  <c r="P69"/>
  <c r="D90" i="16"/>
  <c r="ACC70" i="4" s="1"/>
  <c r="ADC70" l="1"/>
  <c r="ADP70"/>
  <c r="AEP70"/>
  <c r="ACP70"/>
  <c r="AEC70"/>
  <c r="ABP70"/>
  <c r="AAP70"/>
  <c r="ZC70"/>
  <c r="AAC70"/>
  <c r="ABC70"/>
  <c r="YP70"/>
  <c r="SC70"/>
  <c r="WP70"/>
  <c r="WC70"/>
  <c r="UP70"/>
  <c r="TP70"/>
  <c r="SP70"/>
  <c r="VC70"/>
  <c r="YC70"/>
  <c r="UC70"/>
  <c r="XP70"/>
  <c r="XC70"/>
  <c r="TC70"/>
  <c r="RP70"/>
  <c r="RC70"/>
  <c r="QP70"/>
  <c r="NP70"/>
  <c r="OC70"/>
  <c r="MC70"/>
  <c r="KP70"/>
  <c r="KC70"/>
  <c r="OP70"/>
  <c r="MP70"/>
  <c r="QC70"/>
  <c r="JC70"/>
  <c r="PC70"/>
  <c r="PP70"/>
  <c r="LC70"/>
  <c r="DP70"/>
  <c r="GC70"/>
  <c r="LP70"/>
  <c r="HC70"/>
  <c r="DC70"/>
  <c r="GP70"/>
  <c r="FP70"/>
  <c r="NC70"/>
  <c r="EC70"/>
  <c r="IP70"/>
  <c r="EP70"/>
  <c r="BP70"/>
  <c r="BC70"/>
  <c r="VP70"/>
  <c r="HP70"/>
  <c r="AP70"/>
  <c r="IC70"/>
  <c r="CC70"/>
  <c r="AC70"/>
  <c r="FC70"/>
  <c r="P70"/>
  <c r="D91" i="16"/>
  <c r="ACC71" i="4" s="1"/>
  <c r="ADP71" l="1"/>
  <c r="ADC71"/>
  <c r="AEP71"/>
  <c r="ACP71"/>
  <c r="AAC71"/>
  <c r="ZC71"/>
  <c r="ABP71"/>
  <c r="ABC71"/>
  <c r="AEC71"/>
  <c r="AAP71"/>
  <c r="YP71"/>
  <c r="SC71"/>
  <c r="WP71"/>
  <c r="WC71"/>
  <c r="VC71"/>
  <c r="TP71"/>
  <c r="SP71"/>
  <c r="UP71"/>
  <c r="VP71"/>
  <c r="XP71"/>
  <c r="YC71"/>
  <c r="UC71"/>
  <c r="TC71"/>
  <c r="OP71"/>
  <c r="QP71"/>
  <c r="NC71"/>
  <c r="MP71"/>
  <c r="OC71"/>
  <c r="MC71"/>
  <c r="XC71"/>
  <c r="RC71"/>
  <c r="NP71"/>
  <c r="RP71"/>
  <c r="QC71"/>
  <c r="LP71"/>
  <c r="LC71"/>
  <c r="KP71"/>
  <c r="JC71"/>
  <c r="HC71"/>
  <c r="GP71"/>
  <c r="PC71"/>
  <c r="KC71"/>
  <c r="EP71"/>
  <c r="PP71"/>
  <c r="DC71"/>
  <c r="FP71"/>
  <c r="EC71"/>
  <c r="DP71"/>
  <c r="GC71"/>
  <c r="AP71"/>
  <c r="IP71"/>
  <c r="HP71"/>
  <c r="CC71"/>
  <c r="FC71"/>
  <c r="IC71"/>
  <c r="BP71"/>
  <c r="BC71"/>
  <c r="P71"/>
  <c r="AC71"/>
  <c r="D92" i="16"/>
  <c r="ACC72" i="4" s="1"/>
  <c r="AEC72" l="1"/>
  <c r="AAP72"/>
  <c r="VP72"/>
  <c r="EC72"/>
  <c r="D93" i="16"/>
  <c r="D94" s="1"/>
  <c r="AC72" i="4" l="1"/>
  <c r="FP72"/>
  <c r="QC72"/>
  <c r="TC72"/>
  <c r="ABC72"/>
  <c r="ADP72"/>
  <c r="ACC73"/>
  <c r="P72"/>
  <c r="FC72"/>
  <c r="GP72"/>
  <c r="DC72"/>
  <c r="HC72"/>
  <c r="JC72"/>
  <c r="KC72"/>
  <c r="QP72"/>
  <c r="RC72"/>
  <c r="XC72"/>
  <c r="YC72"/>
  <c r="WC72"/>
  <c r="ZC72"/>
  <c r="ABP72"/>
  <c r="AEP72"/>
  <c r="IC72"/>
  <c r="DP72"/>
  <c r="MC72"/>
  <c r="TP72"/>
  <c r="YP72"/>
  <c r="AAC72"/>
  <c r="AP72"/>
  <c r="BP72"/>
  <c r="KP72"/>
  <c r="LP72"/>
  <c r="PP72"/>
  <c r="MP72"/>
  <c r="OC72"/>
  <c r="RP72"/>
  <c r="UP72"/>
  <c r="VC72"/>
  <c r="WP72"/>
  <c r="ADC72"/>
  <c r="EP72"/>
  <c r="NC72"/>
  <c r="NP72"/>
  <c r="CC72"/>
  <c r="BC72"/>
  <c r="HP72"/>
  <c r="IP72"/>
  <c r="GC72"/>
  <c r="LC72"/>
  <c r="PC72"/>
  <c r="OP72"/>
  <c r="UC72"/>
  <c r="XP72"/>
  <c r="SP72"/>
  <c r="SC72"/>
  <c r="ACP72"/>
  <c r="AEP73"/>
  <c r="ADP73"/>
  <c r="ADC73"/>
  <c r="AEC73"/>
  <c r="ACP73"/>
  <c r="ABP73"/>
  <c r="AAC73"/>
  <c r="AAP73"/>
  <c r="ZC73"/>
  <c r="ABC73"/>
  <c r="SC73"/>
  <c r="YP73"/>
  <c r="WC73"/>
  <c r="WP73"/>
  <c r="VP73"/>
  <c r="VC73"/>
  <c r="TP73"/>
  <c r="SP73"/>
  <c r="YC73"/>
  <c r="UP73"/>
  <c r="UC73"/>
  <c r="XP73"/>
  <c r="XC73"/>
  <c r="TC73"/>
  <c r="OP73"/>
  <c r="RC73"/>
  <c r="NP73"/>
  <c r="OC73"/>
  <c r="QP73"/>
  <c r="NC73"/>
  <c r="RP73"/>
  <c r="MC73"/>
  <c r="KP73"/>
  <c r="JC73"/>
  <c r="MP73"/>
  <c r="QC73"/>
  <c r="LP73"/>
  <c r="PC73"/>
  <c r="PP73"/>
  <c r="KC73"/>
  <c r="DP73"/>
  <c r="FP73"/>
  <c r="LC73"/>
  <c r="DC73"/>
  <c r="GP73"/>
  <c r="FC73"/>
  <c r="EC73"/>
  <c r="GC73"/>
  <c r="IP73"/>
  <c r="HC73"/>
  <c r="BC73"/>
  <c r="AP73"/>
  <c r="EP73"/>
  <c r="HP73"/>
  <c r="CC73"/>
  <c r="BP73"/>
  <c r="AC73"/>
  <c r="P73"/>
  <c r="IC73"/>
  <c r="D95" i="16"/>
  <c r="ACC74" i="4" s="1"/>
  <c r="EJ86" i="16"/>
  <c r="ADP74" i="4" l="1"/>
  <c r="ADC74"/>
  <c r="AEP74"/>
  <c r="AEC74"/>
  <c r="AAC74"/>
  <c r="ABP74"/>
  <c r="ZC74"/>
  <c r="ACP74"/>
  <c r="ABC74"/>
  <c r="SC74"/>
  <c r="YP74"/>
  <c r="WC74"/>
  <c r="TP74"/>
  <c r="SP74"/>
  <c r="AAP74"/>
  <c r="WP74"/>
  <c r="VP74"/>
  <c r="UP74"/>
  <c r="XP74"/>
  <c r="YC74"/>
  <c r="VC74"/>
  <c r="UC74"/>
  <c r="QP74"/>
  <c r="MP74"/>
  <c r="XC74"/>
  <c r="RP74"/>
  <c r="MC74"/>
  <c r="OC74"/>
  <c r="NC74"/>
  <c r="OP74"/>
  <c r="RC74"/>
  <c r="QC74"/>
  <c r="LC74"/>
  <c r="NP74"/>
  <c r="KC74"/>
  <c r="TC74"/>
  <c r="LP74"/>
  <c r="KP74"/>
  <c r="HC74"/>
  <c r="GP74"/>
  <c r="PP74"/>
  <c r="GC74"/>
  <c r="PC74"/>
  <c r="DC74"/>
  <c r="FC74"/>
  <c r="FP74"/>
  <c r="CC74"/>
  <c r="JC74"/>
  <c r="DP74"/>
  <c r="EP74"/>
  <c r="HP74"/>
  <c r="BP74"/>
  <c r="EC74"/>
  <c r="BC74"/>
  <c r="AP74"/>
  <c r="AC74"/>
  <c r="IP74"/>
  <c r="IC74"/>
  <c r="P74"/>
  <c r="D96" i="16"/>
  <c r="ACC75" i="4" s="1"/>
  <c r="ADP75" l="1"/>
  <c r="AEP75"/>
  <c r="ADC75"/>
  <c r="AEC75"/>
  <c r="ACP75"/>
  <c r="ABP75"/>
  <c r="AAP75"/>
  <c r="YP75"/>
  <c r="ZC75"/>
  <c r="WC75"/>
  <c r="ABC75"/>
  <c r="AAC75"/>
  <c r="WP75"/>
  <c r="UP75"/>
  <c r="YC75"/>
  <c r="SC75"/>
  <c r="VC75"/>
  <c r="TP75"/>
  <c r="SP75"/>
  <c r="XC75"/>
  <c r="TC75"/>
  <c r="XP75"/>
  <c r="OP75"/>
  <c r="RC75"/>
  <c r="NP75"/>
  <c r="UC75"/>
  <c r="OC75"/>
  <c r="NC75"/>
  <c r="RP75"/>
  <c r="QP75"/>
  <c r="MC75"/>
  <c r="MP75"/>
  <c r="JC75"/>
  <c r="PC75"/>
  <c r="PP75"/>
  <c r="LP75"/>
  <c r="QC75"/>
  <c r="KC75"/>
  <c r="LC75"/>
  <c r="DP75"/>
  <c r="FP75"/>
  <c r="KP75"/>
  <c r="HC75"/>
  <c r="EC75"/>
  <c r="DC75"/>
  <c r="IP75"/>
  <c r="FC75"/>
  <c r="GP75"/>
  <c r="GC75"/>
  <c r="EP75"/>
  <c r="HP75"/>
  <c r="BC75"/>
  <c r="AP75"/>
  <c r="VP75"/>
  <c r="IC75"/>
  <c r="CC75"/>
  <c r="P75"/>
  <c r="AC75"/>
  <c r="BP75"/>
  <c r="D97" i="16"/>
  <c r="ACC76" i="4" s="1"/>
  <c r="ADP76" l="1"/>
  <c r="ADC76"/>
  <c r="AEP76"/>
  <c r="ACP76"/>
  <c r="ABP76"/>
  <c r="AAP76"/>
  <c r="AEC76"/>
  <c r="AAC76"/>
  <c r="ZC76"/>
  <c r="ABC76"/>
  <c r="SC76"/>
  <c r="WC76"/>
  <c r="YP76"/>
  <c r="WP76"/>
  <c r="VC76"/>
  <c r="YC76"/>
  <c r="UP76"/>
  <c r="VP76"/>
  <c r="XC76"/>
  <c r="TC76"/>
  <c r="UC76"/>
  <c r="TP76"/>
  <c r="SP76"/>
  <c r="XP76"/>
  <c r="MP76"/>
  <c r="RP76"/>
  <c r="MC76"/>
  <c r="OC76"/>
  <c r="NC76"/>
  <c r="NP76"/>
  <c r="PC76"/>
  <c r="PP76"/>
  <c r="LC76"/>
  <c r="QP76"/>
  <c r="KP76"/>
  <c r="KC76"/>
  <c r="HC76"/>
  <c r="OP76"/>
  <c r="RC76"/>
  <c r="LP76"/>
  <c r="QC76"/>
  <c r="EC76"/>
  <c r="IP76"/>
  <c r="JC76"/>
  <c r="GC76"/>
  <c r="DC76"/>
  <c r="FC76"/>
  <c r="DP76"/>
  <c r="CC76"/>
  <c r="IC76"/>
  <c r="BP76"/>
  <c r="GP76"/>
  <c r="BC76"/>
  <c r="AC76"/>
  <c r="P76"/>
  <c r="AP76"/>
  <c r="FP76"/>
  <c r="EP76"/>
  <c r="HP76"/>
  <c r="D98" i="16"/>
  <c r="ACC77" i="4" s="1"/>
  <c r="AEP77" l="1"/>
  <c r="ADP77"/>
  <c r="ADC77"/>
  <c r="AEC77"/>
  <c r="ACP77"/>
  <c r="ABP77"/>
  <c r="AAP77"/>
  <c r="AAC77"/>
  <c r="ZC77"/>
  <c r="SC77"/>
  <c r="ABC77"/>
  <c r="YP77"/>
  <c r="WC77"/>
  <c r="WP77"/>
  <c r="VP77"/>
  <c r="VC77"/>
  <c r="TP77"/>
  <c r="SP77"/>
  <c r="YC77"/>
  <c r="UC77"/>
  <c r="UP77"/>
  <c r="XP77"/>
  <c r="XC77"/>
  <c r="TC77"/>
  <c r="OP77"/>
  <c r="RC77"/>
  <c r="NP77"/>
  <c r="OC77"/>
  <c r="QP77"/>
  <c r="NC77"/>
  <c r="RP77"/>
  <c r="MC77"/>
  <c r="KP77"/>
  <c r="JC77"/>
  <c r="QC77"/>
  <c r="LP77"/>
  <c r="MP77"/>
  <c r="PC77"/>
  <c r="PP77"/>
  <c r="KC77"/>
  <c r="HC77"/>
  <c r="DP77"/>
  <c r="FP77"/>
  <c r="DC77"/>
  <c r="GP77"/>
  <c r="FC77"/>
  <c r="LC77"/>
  <c r="EC77"/>
  <c r="GC77"/>
  <c r="IP77"/>
  <c r="IC77"/>
  <c r="BC77"/>
  <c r="AP77"/>
  <c r="EP77"/>
  <c r="HP77"/>
  <c r="CC77"/>
  <c r="AC77"/>
  <c r="P77"/>
  <c r="BP77"/>
  <c r="D99" i="16"/>
  <c r="ACC78" i="4" s="1"/>
  <c r="ACP78" l="1"/>
  <c r="AEP78"/>
  <c r="AEC78"/>
  <c r="RP78"/>
  <c r="D100" i="16"/>
  <c r="D101" s="1"/>
  <c r="AC78" i="4" l="1"/>
  <c r="OP78"/>
  <c r="NC78"/>
  <c r="UP78"/>
  <c r="YP78"/>
  <c r="AP78"/>
  <c r="BC78"/>
  <c r="HP78"/>
  <c r="FC78"/>
  <c r="GP78"/>
  <c r="HC78"/>
  <c r="KC78"/>
  <c r="OC78"/>
  <c r="MP78"/>
  <c r="XP78"/>
  <c r="VP78"/>
  <c r="WC78"/>
  <c r="ABC78"/>
  <c r="AAC78"/>
  <c r="ADC78"/>
  <c r="BP78"/>
  <c r="RC78"/>
  <c r="TC78"/>
  <c r="TP78"/>
  <c r="ZC78"/>
  <c r="ACC79"/>
  <c r="IC78"/>
  <c r="IP78"/>
  <c r="EP78"/>
  <c r="DC78"/>
  <c r="JC78"/>
  <c r="KP78"/>
  <c r="LC78"/>
  <c r="MC78"/>
  <c r="QP78"/>
  <c r="YC78"/>
  <c r="WP78"/>
  <c r="SC78"/>
  <c r="ADP78"/>
  <c r="P78"/>
  <c r="CC78"/>
  <c r="NP78"/>
  <c r="UC78"/>
  <c r="DP78"/>
  <c r="PC78"/>
  <c r="FP78"/>
  <c r="EC78"/>
  <c r="GC78"/>
  <c r="PP78"/>
  <c r="LP78"/>
  <c r="QC78"/>
  <c r="XC78"/>
  <c r="VC78"/>
  <c r="SP78"/>
  <c r="AAP78"/>
  <c r="ABP78"/>
  <c r="ADC79"/>
  <c r="AEP79"/>
  <c r="ADP79"/>
  <c r="AEC79"/>
  <c r="ABP79"/>
  <c r="ACP79"/>
  <c r="ZC79"/>
  <c r="AAP79"/>
  <c r="ABC79"/>
  <c r="AAC79"/>
  <c r="SC79"/>
  <c r="WP79"/>
  <c r="WC79"/>
  <c r="YP79"/>
  <c r="VP79"/>
  <c r="YC79"/>
  <c r="VC79"/>
  <c r="UP79"/>
  <c r="XC79"/>
  <c r="TC79"/>
  <c r="TP79"/>
  <c r="SP79"/>
  <c r="UC79"/>
  <c r="OP79"/>
  <c r="RP79"/>
  <c r="MP79"/>
  <c r="OC79"/>
  <c r="RC79"/>
  <c r="NP79"/>
  <c r="MC79"/>
  <c r="NC79"/>
  <c r="PC79"/>
  <c r="KC79"/>
  <c r="QC79"/>
  <c r="KP79"/>
  <c r="JC79"/>
  <c r="HC79"/>
  <c r="XP79"/>
  <c r="QP79"/>
  <c r="PP79"/>
  <c r="LC79"/>
  <c r="LP79"/>
  <c r="EC79"/>
  <c r="GC79"/>
  <c r="IP79"/>
  <c r="FP79"/>
  <c r="DC79"/>
  <c r="EP79"/>
  <c r="DP79"/>
  <c r="GP79"/>
  <c r="IC79"/>
  <c r="BP79"/>
  <c r="FC79"/>
  <c r="BC79"/>
  <c r="AP79"/>
  <c r="AC79"/>
  <c r="HP79"/>
  <c r="P79"/>
  <c r="CC79"/>
  <c r="D102" i="16"/>
  <c r="ACC80" i="4" s="1"/>
  <c r="EJ93" i="16"/>
  <c r="ADC80" i="4" l="1"/>
  <c r="AEC80"/>
  <c r="ZC80"/>
  <c r="SC80"/>
  <c r="YP80"/>
  <c r="VP80"/>
  <c r="NC80"/>
  <c r="OC80"/>
  <c r="NP80"/>
  <c r="LP80"/>
  <c r="LC80"/>
  <c r="DC80"/>
  <c r="FP80"/>
  <c r="FC80"/>
  <c r="CC80"/>
  <c r="D103" i="16"/>
  <c r="D104" s="1"/>
  <c r="PP80" i="4" l="1"/>
  <c r="JC80"/>
  <c r="QP80"/>
  <c r="UP80"/>
  <c r="AC80"/>
  <c r="OP80"/>
  <c r="PC80"/>
  <c r="XP80"/>
  <c r="SP80"/>
  <c r="ABP80"/>
  <c r="AEP80"/>
  <c r="BP80"/>
  <c r="GP80"/>
  <c r="MC80"/>
  <c r="HP80"/>
  <c r="BC80"/>
  <c r="HC80"/>
  <c r="AP80"/>
  <c r="EC80"/>
  <c r="DP80"/>
  <c r="RP80"/>
  <c r="QC80"/>
  <c r="RC80"/>
  <c r="TC80"/>
  <c r="UC80"/>
  <c r="TP80"/>
  <c r="WC80"/>
  <c r="AAC80"/>
  <c r="ADP80"/>
  <c r="IC80"/>
  <c r="IP80"/>
  <c r="KP80"/>
  <c r="VC80"/>
  <c r="ABC80"/>
  <c r="ACC81"/>
  <c r="P80"/>
  <c r="GC80"/>
  <c r="EP80"/>
  <c r="KC80"/>
  <c r="MP80"/>
  <c r="XC80"/>
  <c r="YC80"/>
  <c r="WP80"/>
  <c r="AAP80"/>
  <c r="ACP80"/>
  <c r="AEC81"/>
  <c r="EJ100" i="16"/>
  <c r="D105"/>
  <c r="D106" s="1"/>
  <c r="IC81" i="4" l="1"/>
  <c r="DP81"/>
  <c r="PC81"/>
  <c r="UP81"/>
  <c r="ABC81"/>
  <c r="HP81"/>
  <c r="DC81"/>
  <c r="MC81"/>
  <c r="MP81"/>
  <c r="XP81"/>
  <c r="XC81"/>
  <c r="YC81"/>
  <c r="YP81"/>
  <c r="AAC81"/>
  <c r="ADC81"/>
  <c r="AC81"/>
  <c r="GC81"/>
  <c r="LC81"/>
  <c r="OP81"/>
  <c r="VC81"/>
  <c r="ZC81"/>
  <c r="AP81"/>
  <c r="FP81"/>
  <c r="JC81"/>
  <c r="RC81"/>
  <c r="CC81"/>
  <c r="BC81"/>
  <c r="FC81"/>
  <c r="EC81"/>
  <c r="HC81"/>
  <c r="KP81"/>
  <c r="NP81"/>
  <c r="UC81"/>
  <c r="RP81"/>
  <c r="SP81"/>
  <c r="TC81"/>
  <c r="VP81"/>
  <c r="ABP81"/>
  <c r="AEP81"/>
  <c r="BP81"/>
  <c r="PP81"/>
  <c r="QP81"/>
  <c r="WC81"/>
  <c r="ACC82"/>
  <c r="P81"/>
  <c r="EP81"/>
  <c r="GP81"/>
  <c r="IP81"/>
  <c r="LP81"/>
  <c r="QC81"/>
  <c r="KC81"/>
  <c r="NC81"/>
  <c r="OC81"/>
  <c r="TP81"/>
  <c r="WP81"/>
  <c r="SC81"/>
  <c r="AAP81"/>
  <c r="ACP81"/>
  <c r="ADP81"/>
  <c r="AEC82"/>
  <c r="EJ103" i="16"/>
  <c r="D107"/>
  <c r="D108" s="1"/>
  <c r="HP82" i="4" l="1"/>
  <c r="KP82"/>
  <c r="RC82"/>
  <c r="TP82"/>
  <c r="ADC82"/>
  <c r="PC82"/>
  <c r="HC82"/>
  <c r="EP82"/>
  <c r="GC82"/>
  <c r="NP82"/>
  <c r="LC82"/>
  <c r="KC82"/>
  <c r="MC82"/>
  <c r="OC82"/>
  <c r="TC82"/>
  <c r="UP82"/>
  <c r="WC82"/>
  <c r="YP82"/>
  <c r="AAC82"/>
  <c r="ACP82"/>
  <c r="DP82"/>
  <c r="LP82"/>
  <c r="OP82"/>
  <c r="VC82"/>
  <c r="ABC82"/>
  <c r="ACC83"/>
  <c r="AP82"/>
  <c r="DC82"/>
  <c r="NC82"/>
  <c r="UC82"/>
  <c r="SC82"/>
  <c r="ADP82"/>
  <c r="AC82"/>
  <c r="FC82"/>
  <c r="PP82"/>
  <c r="SP82"/>
  <c r="ZC82"/>
  <c r="BP82"/>
  <c r="IP82"/>
  <c r="FP82"/>
  <c r="QC82"/>
  <c r="MP82"/>
  <c r="XP82"/>
  <c r="WP82"/>
  <c r="P82"/>
  <c r="IC82"/>
  <c r="CC82"/>
  <c r="BC82"/>
  <c r="EC82"/>
  <c r="GP82"/>
  <c r="JC82"/>
  <c r="RP82"/>
  <c r="QP82"/>
  <c r="XC82"/>
  <c r="YC82"/>
  <c r="VP82"/>
  <c r="AAP82"/>
  <c r="ABP82"/>
  <c r="AEP82"/>
  <c r="ADP83"/>
  <c r="ADC83"/>
  <c r="AEP83"/>
  <c r="AEC83"/>
  <c r="ACP83"/>
  <c r="ABP83"/>
  <c r="ZC83"/>
  <c r="AAP83"/>
  <c r="AAC83"/>
  <c r="SC83"/>
  <c r="WP83"/>
  <c r="YP83"/>
  <c r="WC83"/>
  <c r="UP83"/>
  <c r="SP83"/>
  <c r="ABC83"/>
  <c r="VC83"/>
  <c r="YC83"/>
  <c r="TP83"/>
  <c r="XC83"/>
  <c r="UC83"/>
  <c r="XP83"/>
  <c r="TC83"/>
  <c r="MP83"/>
  <c r="VP83"/>
  <c r="OP83"/>
  <c r="NP83"/>
  <c r="MC83"/>
  <c r="RC83"/>
  <c r="JC83"/>
  <c r="OC83"/>
  <c r="QC83"/>
  <c r="LP83"/>
  <c r="HC83"/>
  <c r="RP83"/>
  <c r="QP83"/>
  <c r="NC83"/>
  <c r="PC83"/>
  <c r="PP83"/>
  <c r="KP83"/>
  <c r="KC83"/>
  <c r="LC83"/>
  <c r="EC83"/>
  <c r="DC83"/>
  <c r="FP83"/>
  <c r="IP83"/>
  <c r="EP83"/>
  <c r="DP83"/>
  <c r="GP83"/>
  <c r="HP83"/>
  <c r="BC83"/>
  <c r="IC83"/>
  <c r="CC83"/>
  <c r="AP83"/>
  <c r="GC83"/>
  <c r="FC83"/>
  <c r="BP83"/>
  <c r="AC83"/>
  <c r="P83"/>
  <c r="EJ105" i="16"/>
  <c r="D109"/>
  <c r="ACC84" i="4" s="1"/>
  <c r="ADC84" l="1"/>
  <c r="AEP84"/>
  <c r="ADP84"/>
  <c r="AEC84"/>
  <c r="ACP84"/>
  <c r="ABP84"/>
  <c r="ZC84"/>
  <c r="AAP84"/>
  <c r="AAC84"/>
  <c r="SC84"/>
  <c r="WC84"/>
  <c r="YP84"/>
  <c r="ABC84"/>
  <c r="WP84"/>
  <c r="VC84"/>
  <c r="UP84"/>
  <c r="TP84"/>
  <c r="VP84"/>
  <c r="SP84"/>
  <c r="UC84"/>
  <c r="XP84"/>
  <c r="XC84"/>
  <c r="OC84"/>
  <c r="RP84"/>
  <c r="NC84"/>
  <c r="RC84"/>
  <c r="QP84"/>
  <c r="TC84"/>
  <c r="OP84"/>
  <c r="NP84"/>
  <c r="MC84"/>
  <c r="MP84"/>
  <c r="QC84"/>
  <c r="LC84"/>
  <c r="KC84"/>
  <c r="LP84"/>
  <c r="YC84"/>
  <c r="PC84"/>
  <c r="JC84"/>
  <c r="DP84"/>
  <c r="GC84"/>
  <c r="DC84"/>
  <c r="GP84"/>
  <c r="FP84"/>
  <c r="EP84"/>
  <c r="HC84"/>
  <c r="EC84"/>
  <c r="KP84"/>
  <c r="IP84"/>
  <c r="IC84"/>
  <c r="BP84"/>
  <c r="PP84"/>
  <c r="FC84"/>
  <c r="BC84"/>
  <c r="HP84"/>
  <c r="CC84"/>
  <c r="AC84"/>
  <c r="AP84"/>
  <c r="P84"/>
  <c r="D110" i="16"/>
  <c r="ACC85" i="4" s="1"/>
  <c r="AEC85" l="1"/>
  <c r="MP85"/>
  <c r="JC85"/>
  <c r="QC85"/>
  <c r="DP85"/>
  <c r="D111" i="16"/>
  <c r="BC85" i="4" l="1"/>
  <c r="KC85"/>
  <c r="OP85"/>
  <c r="SC85"/>
  <c r="ABP85"/>
  <c r="IC85"/>
  <c r="AP85"/>
  <c r="FC85"/>
  <c r="FP85"/>
  <c r="IP85"/>
  <c r="PC85"/>
  <c r="XC85"/>
  <c r="TC85"/>
  <c r="VC85"/>
  <c r="WC85"/>
  <c r="AAP85"/>
  <c r="AAC85"/>
  <c r="ADP85"/>
  <c r="AC85"/>
  <c r="EP85"/>
  <c r="PP85"/>
  <c r="UC85"/>
  <c r="YP85"/>
  <c r="CC85"/>
  <c r="EC85"/>
  <c r="DC85"/>
  <c r="GP85"/>
  <c r="KP85"/>
  <c r="MC85"/>
  <c r="QP85"/>
  <c r="UP85"/>
  <c r="TP85"/>
  <c r="WP85"/>
  <c r="ZC85"/>
  <c r="AEP85"/>
  <c r="HP85"/>
  <c r="RP85"/>
  <c r="RC85"/>
  <c r="YC85"/>
  <c r="ADC85"/>
  <c r="P85"/>
  <c r="BP85"/>
  <c r="GC85"/>
  <c r="NC85"/>
  <c r="LC85"/>
  <c r="HC85"/>
  <c r="LP85"/>
  <c r="OC85"/>
  <c r="NP85"/>
  <c r="XP85"/>
  <c r="SP85"/>
  <c r="VP85"/>
  <c r="ABC85"/>
  <c r="ACP85"/>
  <c r="D112" i="16"/>
  <c r="EJ107"/>
  <c r="ACC86" i="4" l="1"/>
  <c r="D113" i="16"/>
  <c r="D114" s="1"/>
  <c r="AEC86" i="4"/>
  <c r="YC86"/>
  <c r="MP86"/>
  <c r="AEC87" l="1"/>
  <c r="UP87"/>
  <c r="P86"/>
  <c r="EP86"/>
  <c r="QC86"/>
  <c r="AAP86"/>
  <c r="BC87"/>
  <c r="DC87"/>
  <c r="ZC87"/>
  <c r="AP86"/>
  <c r="CC86"/>
  <c r="PC86"/>
  <c r="GP86"/>
  <c r="KP86"/>
  <c r="LC86"/>
  <c r="OC86"/>
  <c r="OP86"/>
  <c r="XC86"/>
  <c r="TP86"/>
  <c r="ABC86"/>
  <c r="ACP86"/>
  <c r="ADC86"/>
  <c r="IC86"/>
  <c r="KC86"/>
  <c r="TC86"/>
  <c r="WC86"/>
  <c r="AC87"/>
  <c r="JC87"/>
  <c r="DP87"/>
  <c r="TP87"/>
  <c r="ACC87"/>
  <c r="D115" i="16"/>
  <c r="D116" s="1"/>
  <c r="AC86" i="4"/>
  <c r="FC86"/>
  <c r="HP86"/>
  <c r="IP86"/>
  <c r="HC86"/>
  <c r="PP86"/>
  <c r="JC86"/>
  <c r="QP86"/>
  <c r="MC86"/>
  <c r="XP86"/>
  <c r="SP86"/>
  <c r="AAC86"/>
  <c r="SC86"/>
  <c r="ZC86"/>
  <c r="ADP86"/>
  <c r="BP86"/>
  <c r="DP86"/>
  <c r="NP86"/>
  <c r="VC86"/>
  <c r="VP86"/>
  <c r="ABP86"/>
  <c r="EP87"/>
  <c r="HC87"/>
  <c r="FP86"/>
  <c r="BC86"/>
  <c r="DC86"/>
  <c r="GC86"/>
  <c r="EC86"/>
  <c r="NC86"/>
  <c r="LP86"/>
  <c r="RC86"/>
  <c r="RP86"/>
  <c r="UC86"/>
  <c r="UP86"/>
  <c r="YP86"/>
  <c r="WP86"/>
  <c r="AEP86"/>
  <c r="NC87" l="1"/>
  <c r="XP87"/>
  <c r="MC87"/>
  <c r="WC87"/>
  <c r="D117" i="16"/>
  <c r="D118" s="1"/>
  <c r="ACC89" i="4" s="1"/>
  <c r="NP87"/>
  <c r="AAC87"/>
  <c r="CC87"/>
  <c r="VP87"/>
  <c r="WP87"/>
  <c r="RP87"/>
  <c r="OP87"/>
  <c r="UC87"/>
  <c r="EC87"/>
  <c r="BP87"/>
  <c r="AAP87"/>
  <c r="RC87"/>
  <c r="FP87"/>
  <c r="AP87"/>
  <c r="ABC87"/>
  <c r="P87"/>
  <c r="XC87"/>
  <c r="PC87"/>
  <c r="ADP87"/>
  <c r="YC87"/>
  <c r="PP87"/>
  <c r="GC87"/>
  <c r="YP87"/>
  <c r="QP87"/>
  <c r="QC87"/>
  <c r="SC87"/>
  <c r="OC87"/>
  <c r="FC87"/>
  <c r="IP87"/>
  <c r="KP87"/>
  <c r="ACP87"/>
  <c r="HP87"/>
  <c r="EJ113" i="16"/>
  <c r="ABP87" i="4"/>
  <c r="TC87"/>
  <c r="LP87"/>
  <c r="IC87"/>
  <c r="ADC87"/>
  <c r="VC87"/>
  <c r="KC87"/>
  <c r="MP87"/>
  <c r="AEP87"/>
  <c r="SP87"/>
  <c r="LC87"/>
  <c r="GP87"/>
  <c r="ADC89"/>
  <c r="AEP89"/>
  <c r="ADP89"/>
  <c r="AEC89"/>
  <c r="ACP89"/>
  <c r="ABP89"/>
  <c r="AAC89"/>
  <c r="ZC89"/>
  <c r="AAP89"/>
  <c r="ABC89"/>
  <c r="SC89"/>
  <c r="WP89"/>
  <c r="WC89"/>
  <c r="YP89"/>
  <c r="UP89"/>
  <c r="SP89"/>
  <c r="YC89"/>
  <c r="VC89"/>
  <c r="TP89"/>
  <c r="VP89"/>
  <c r="TC89"/>
  <c r="XC89"/>
  <c r="XP89"/>
  <c r="OC89"/>
  <c r="RP89"/>
  <c r="NC89"/>
  <c r="RC89"/>
  <c r="MP89"/>
  <c r="OP89"/>
  <c r="QP89"/>
  <c r="NP89"/>
  <c r="MC89"/>
  <c r="KC89"/>
  <c r="UC89"/>
  <c r="PP89"/>
  <c r="LP89"/>
  <c r="JC89"/>
  <c r="HC89"/>
  <c r="PC89"/>
  <c r="KP89"/>
  <c r="QC89"/>
  <c r="DC89"/>
  <c r="IP89"/>
  <c r="LC89"/>
  <c r="EC89"/>
  <c r="GC89"/>
  <c r="EP89"/>
  <c r="DP89"/>
  <c r="GP89"/>
  <c r="CC89"/>
  <c r="HP89"/>
  <c r="IC89"/>
  <c r="BP89"/>
  <c r="BC89"/>
  <c r="FP89"/>
  <c r="AP89"/>
  <c r="P89"/>
  <c r="AC89"/>
  <c r="FC89"/>
  <c r="AEC88"/>
  <c r="MP88"/>
  <c r="YC88"/>
  <c r="D119" i="16"/>
  <c r="ACC90" i="4" s="1"/>
  <c r="HP88" l="1"/>
  <c r="JC88"/>
  <c r="RC88"/>
  <c r="VP88"/>
  <c r="AAC88"/>
  <c r="EP88"/>
  <c r="BC88"/>
  <c r="IP88"/>
  <c r="FC88"/>
  <c r="LP88"/>
  <c r="PP88"/>
  <c r="KC88"/>
  <c r="QC88"/>
  <c r="RP88"/>
  <c r="XC88"/>
  <c r="VC88"/>
  <c r="SC88"/>
  <c r="ABC88"/>
  <c r="ADC88"/>
  <c r="GC88"/>
  <c r="LC88"/>
  <c r="QP88"/>
  <c r="XP88"/>
  <c r="YP88"/>
  <c r="P88"/>
  <c r="FP88"/>
  <c r="MC88"/>
  <c r="KP88"/>
  <c r="OP88"/>
  <c r="UC88"/>
  <c r="TP88"/>
  <c r="WP88"/>
  <c r="ZC88"/>
  <c r="ABP88"/>
  <c r="ADP88"/>
  <c r="IC88"/>
  <c r="EC88"/>
  <c r="TC88"/>
  <c r="WC88"/>
  <c r="AEP88"/>
  <c r="BP88"/>
  <c r="GP88"/>
  <c r="AP88"/>
  <c r="AC88"/>
  <c r="CC88"/>
  <c r="DP88"/>
  <c r="DC88"/>
  <c r="HC88"/>
  <c r="OC88"/>
  <c r="PC88"/>
  <c r="NC88"/>
  <c r="NP88"/>
  <c r="SP88"/>
  <c r="UP88"/>
  <c r="AAP88"/>
  <c r="ACP88"/>
  <c r="ACC88"/>
  <c r="ADP90"/>
  <c r="AEP90"/>
  <c r="ADC90"/>
  <c r="ACP90"/>
  <c r="ABP90"/>
  <c r="AAC90"/>
  <c r="ZC90"/>
  <c r="AAP90"/>
  <c r="ABC90"/>
  <c r="AEC90"/>
  <c r="WC90"/>
  <c r="YP90"/>
  <c r="SC90"/>
  <c r="VC90"/>
  <c r="WP90"/>
  <c r="UP90"/>
  <c r="VP90"/>
  <c r="SP90"/>
  <c r="YC90"/>
  <c r="XC90"/>
  <c r="XP90"/>
  <c r="UC90"/>
  <c r="TC90"/>
  <c r="MC90"/>
  <c r="OP90"/>
  <c r="NP90"/>
  <c r="TP90"/>
  <c r="RC90"/>
  <c r="MP90"/>
  <c r="OC90"/>
  <c r="PP90"/>
  <c r="LC90"/>
  <c r="HC90"/>
  <c r="QP90"/>
  <c r="QC90"/>
  <c r="NC90"/>
  <c r="LP90"/>
  <c r="JC90"/>
  <c r="KP90"/>
  <c r="KC90"/>
  <c r="EC90"/>
  <c r="FP90"/>
  <c r="DP90"/>
  <c r="GC90"/>
  <c r="IP90"/>
  <c r="EP90"/>
  <c r="PC90"/>
  <c r="HP90"/>
  <c r="IC90"/>
  <c r="AP90"/>
  <c r="RP90"/>
  <c r="GP90"/>
  <c r="FC90"/>
  <c r="CC90"/>
  <c r="AC90"/>
  <c r="P90"/>
  <c r="BP90"/>
  <c r="BC90"/>
  <c r="DC90"/>
  <c r="D120" i="16"/>
  <c r="ACC91" i="4" l="1"/>
  <c r="ADC91"/>
  <c r="AEP91"/>
  <c r="AEC91"/>
  <c r="ABP91"/>
  <c r="ADP91"/>
  <c r="ACP91"/>
  <c r="AAC91"/>
  <c r="AAP91"/>
  <c r="YP91"/>
  <c r="WP91"/>
  <c r="ZC91"/>
  <c r="SC91"/>
  <c r="WC91"/>
  <c r="VP91"/>
  <c r="ABC91"/>
  <c r="VC91"/>
  <c r="TP91"/>
  <c r="YC91"/>
  <c r="UC91"/>
  <c r="UP91"/>
  <c r="XC91"/>
  <c r="XP91"/>
  <c r="SP91"/>
  <c r="TC91"/>
  <c r="OC91"/>
  <c r="RP91"/>
  <c r="NC91"/>
  <c r="RC91"/>
  <c r="QP91"/>
  <c r="MP91"/>
  <c r="OP91"/>
  <c r="NP91"/>
  <c r="QC91"/>
  <c r="KC91"/>
  <c r="PC91"/>
  <c r="LP91"/>
  <c r="KP91"/>
  <c r="JC91"/>
  <c r="MC91"/>
  <c r="PP91"/>
  <c r="HC91"/>
  <c r="LC91"/>
  <c r="DC91"/>
  <c r="GP91"/>
  <c r="GC91"/>
  <c r="EP91"/>
  <c r="EC91"/>
  <c r="DP91"/>
  <c r="CC91"/>
  <c r="FP91"/>
  <c r="FC91"/>
  <c r="BP91"/>
  <c r="BC91"/>
  <c r="IP91"/>
  <c r="AP91"/>
  <c r="IC91"/>
  <c r="AC91"/>
  <c r="HP91"/>
  <c r="P91"/>
  <c r="D121" i="16"/>
  <c r="ACC92" i="4" s="1"/>
  <c r="AEC92" l="1"/>
  <c r="MC92"/>
  <c r="RC92"/>
  <c r="PC92"/>
  <c r="P92"/>
  <c r="D122" i="16"/>
  <c r="D123" s="1"/>
  <c r="CC92" i="4" l="1"/>
  <c r="PP92"/>
  <c r="OC92"/>
  <c r="VC92"/>
  <c r="TP92"/>
  <c r="ABP92"/>
  <c r="ACC93"/>
  <c r="YP92"/>
  <c r="BP92"/>
  <c r="EC92"/>
  <c r="EP92"/>
  <c r="DP92"/>
  <c r="GP92"/>
  <c r="QC92"/>
  <c r="LC92"/>
  <c r="XP92"/>
  <c r="XC92"/>
  <c r="TC92"/>
  <c r="VP92"/>
  <c r="AAP92"/>
  <c r="ZC92"/>
  <c r="AEP92"/>
  <c r="GC92"/>
  <c r="UP92"/>
  <c r="BC92"/>
  <c r="HP92"/>
  <c r="AP92"/>
  <c r="KC92"/>
  <c r="NC92"/>
  <c r="JC92"/>
  <c r="RP92"/>
  <c r="MP92"/>
  <c r="NP92"/>
  <c r="QP92"/>
  <c r="YC92"/>
  <c r="AAC92"/>
  <c r="WC92"/>
  <c r="ADP92"/>
  <c r="IC92"/>
  <c r="HC92"/>
  <c r="SC92"/>
  <c r="ADC92"/>
  <c r="ABC92"/>
  <c r="AC92"/>
  <c r="DC92"/>
  <c r="FC92"/>
  <c r="IP92"/>
  <c r="FP92"/>
  <c r="LP92"/>
  <c r="KP92"/>
  <c r="OP92"/>
  <c r="UC92"/>
  <c r="SP92"/>
  <c r="WP92"/>
  <c r="ACP92"/>
  <c r="ADP93"/>
  <c r="ADC93"/>
  <c r="AEP93"/>
  <c r="ACP93"/>
  <c r="AEC93"/>
  <c r="ABP93"/>
  <c r="AAC93"/>
  <c r="AAP93"/>
  <c r="ABC93"/>
  <c r="ZC93"/>
  <c r="YP93"/>
  <c r="WP93"/>
  <c r="SC93"/>
  <c r="UP93"/>
  <c r="VC93"/>
  <c r="SP93"/>
  <c r="YC93"/>
  <c r="TP93"/>
  <c r="XP93"/>
  <c r="WC93"/>
  <c r="VP93"/>
  <c r="UC93"/>
  <c r="XC93"/>
  <c r="TC93"/>
  <c r="OC93"/>
  <c r="NP93"/>
  <c r="RP93"/>
  <c r="NC93"/>
  <c r="OP93"/>
  <c r="MC93"/>
  <c r="MP93"/>
  <c r="PP93"/>
  <c r="QC93"/>
  <c r="KC93"/>
  <c r="QP93"/>
  <c r="LC93"/>
  <c r="HC93"/>
  <c r="PC93"/>
  <c r="JC93"/>
  <c r="LP93"/>
  <c r="DP93"/>
  <c r="FC93"/>
  <c r="RC93"/>
  <c r="EC93"/>
  <c r="FP93"/>
  <c r="GP93"/>
  <c r="IP93"/>
  <c r="HP93"/>
  <c r="EP93"/>
  <c r="CC93"/>
  <c r="KP93"/>
  <c r="GC93"/>
  <c r="BP93"/>
  <c r="BC93"/>
  <c r="DC93"/>
  <c r="P93"/>
  <c r="IC93"/>
  <c r="AP93"/>
  <c r="AC93"/>
  <c r="EJ117" i="16"/>
  <c r="D124"/>
  <c r="ACC94" i="4" s="1"/>
  <c r="AEP94" l="1"/>
  <c r="ADP94"/>
  <c r="AEC94"/>
  <c r="ABP94"/>
  <c r="ADC94"/>
  <c r="ACP94"/>
  <c r="AAC94"/>
  <c r="AAP94"/>
  <c r="ZC94"/>
  <c r="ABC94"/>
  <c r="WP94"/>
  <c r="YP94"/>
  <c r="WC94"/>
  <c r="SC94"/>
  <c r="VC94"/>
  <c r="UP94"/>
  <c r="TP94"/>
  <c r="VP94"/>
  <c r="SP94"/>
  <c r="UC94"/>
  <c r="XP94"/>
  <c r="RC94"/>
  <c r="MP94"/>
  <c r="OP94"/>
  <c r="QP94"/>
  <c r="MC94"/>
  <c r="YC94"/>
  <c r="XC94"/>
  <c r="RP94"/>
  <c r="NC94"/>
  <c r="TC94"/>
  <c r="OC94"/>
  <c r="QC94"/>
  <c r="LP94"/>
  <c r="JC94"/>
  <c r="PC94"/>
  <c r="LC94"/>
  <c r="KP94"/>
  <c r="PP94"/>
  <c r="KC94"/>
  <c r="DC94"/>
  <c r="GC94"/>
  <c r="GP94"/>
  <c r="FP94"/>
  <c r="IP94"/>
  <c r="DP94"/>
  <c r="FC94"/>
  <c r="HC94"/>
  <c r="EC94"/>
  <c r="EP94"/>
  <c r="BP94"/>
  <c r="BC94"/>
  <c r="NP94"/>
  <c r="AP94"/>
  <c r="IC94"/>
  <c r="HP94"/>
  <c r="CC94"/>
  <c r="AC94"/>
  <c r="P94"/>
  <c r="D125" i="16"/>
  <c r="ACC95" i="4" s="1"/>
  <c r="ADP95" l="1"/>
  <c r="AEP95"/>
  <c r="ADC95"/>
  <c r="AEC95"/>
  <c r="ACP95"/>
  <c r="ZC95"/>
  <c r="ABP95"/>
  <c r="YP95"/>
  <c r="AAC95"/>
  <c r="AAP95"/>
  <c r="SC95"/>
  <c r="WP95"/>
  <c r="WC95"/>
  <c r="ABC95"/>
  <c r="VP95"/>
  <c r="TP95"/>
  <c r="VC95"/>
  <c r="SP95"/>
  <c r="YC95"/>
  <c r="UP95"/>
  <c r="XC95"/>
  <c r="TC95"/>
  <c r="UC95"/>
  <c r="OC95"/>
  <c r="QP95"/>
  <c r="NP95"/>
  <c r="XP95"/>
  <c r="RP95"/>
  <c r="NC95"/>
  <c r="OP95"/>
  <c r="MC95"/>
  <c r="PC95"/>
  <c r="KP95"/>
  <c r="RC95"/>
  <c r="KC95"/>
  <c r="HC95"/>
  <c r="MP95"/>
  <c r="QC95"/>
  <c r="LC95"/>
  <c r="LP95"/>
  <c r="GP95"/>
  <c r="IP95"/>
  <c r="EC95"/>
  <c r="DP95"/>
  <c r="FC95"/>
  <c r="PP95"/>
  <c r="JC95"/>
  <c r="FP95"/>
  <c r="GC95"/>
  <c r="IC95"/>
  <c r="CC95"/>
  <c r="DC95"/>
  <c r="HP95"/>
  <c r="BP95"/>
  <c r="BC95"/>
  <c r="EP95"/>
  <c r="AC95"/>
  <c r="AP95"/>
  <c r="P95"/>
  <c r="D126" i="16"/>
  <c r="ACC96" i="4" s="1"/>
  <c r="ADP96" l="1"/>
  <c r="ADC96"/>
  <c r="ACP96"/>
  <c r="ABP96"/>
  <c r="ZC96"/>
  <c r="AEP96"/>
  <c r="AEC96"/>
  <c r="AAC96"/>
  <c r="AAP96"/>
  <c r="SC96"/>
  <c r="WP96"/>
  <c r="WC96"/>
  <c r="ABC96"/>
  <c r="YP96"/>
  <c r="SP96"/>
  <c r="YC96"/>
  <c r="VP96"/>
  <c r="UP96"/>
  <c r="TP96"/>
  <c r="XC96"/>
  <c r="TC96"/>
  <c r="XP96"/>
  <c r="VC96"/>
  <c r="UC96"/>
  <c r="RC96"/>
  <c r="MP96"/>
  <c r="OP96"/>
  <c r="MC96"/>
  <c r="PC96"/>
  <c r="RP96"/>
  <c r="QP96"/>
  <c r="NC96"/>
  <c r="LP96"/>
  <c r="JC96"/>
  <c r="HC96"/>
  <c r="NP96"/>
  <c r="PP96"/>
  <c r="LC96"/>
  <c r="OC96"/>
  <c r="KP96"/>
  <c r="KC96"/>
  <c r="EC96"/>
  <c r="DC96"/>
  <c r="GC96"/>
  <c r="FP96"/>
  <c r="DP96"/>
  <c r="GP96"/>
  <c r="IP96"/>
  <c r="FC96"/>
  <c r="IC96"/>
  <c r="BP96"/>
  <c r="BC96"/>
  <c r="QC96"/>
  <c r="HP96"/>
  <c r="AP96"/>
  <c r="EP96"/>
  <c r="AC96"/>
  <c r="P96"/>
  <c r="CC96"/>
  <c r="D127" i="16"/>
  <c r="ACC97" i="4" s="1"/>
  <c r="ADP97" l="1"/>
  <c r="ADC97"/>
  <c r="AEP97"/>
  <c r="ACP97"/>
  <c r="ABP97"/>
  <c r="AEC97"/>
  <c r="AAC97"/>
  <c r="AAP97"/>
  <c r="ABC97"/>
  <c r="YP97"/>
  <c r="WP97"/>
  <c r="ZC97"/>
  <c r="WC97"/>
  <c r="VC97"/>
  <c r="SC97"/>
  <c r="UP97"/>
  <c r="VP97"/>
  <c r="SP97"/>
  <c r="YC97"/>
  <c r="XP97"/>
  <c r="UC97"/>
  <c r="TP97"/>
  <c r="XC97"/>
  <c r="TC97"/>
  <c r="OC97"/>
  <c r="NP97"/>
  <c r="RP97"/>
  <c r="NC97"/>
  <c r="OP97"/>
  <c r="MC97"/>
  <c r="RC97"/>
  <c r="PP97"/>
  <c r="QC97"/>
  <c r="KC97"/>
  <c r="PC97"/>
  <c r="LC97"/>
  <c r="HC97"/>
  <c r="KP97"/>
  <c r="DP97"/>
  <c r="FC97"/>
  <c r="QP97"/>
  <c r="MP97"/>
  <c r="LP97"/>
  <c r="EC97"/>
  <c r="FP97"/>
  <c r="GC97"/>
  <c r="HP97"/>
  <c r="DC97"/>
  <c r="EP97"/>
  <c r="CC97"/>
  <c r="JC97"/>
  <c r="BP97"/>
  <c r="BC97"/>
  <c r="IP97"/>
  <c r="IC97"/>
  <c r="AP97"/>
  <c r="P97"/>
  <c r="GP97"/>
  <c r="AC97"/>
  <c r="D128" i="16"/>
  <c r="ACC98" i="4" s="1"/>
  <c r="AEC98" l="1"/>
  <c r="D129" i="16"/>
  <c r="D130" s="1"/>
  <c r="EP98" i="4" l="1"/>
  <c r="KP98"/>
  <c r="QP98"/>
  <c r="SC98"/>
  <c r="CC98"/>
  <c r="AP98"/>
  <c r="FC98"/>
  <c r="GP98"/>
  <c r="OC98"/>
  <c r="LC98"/>
  <c r="QC98"/>
  <c r="RP98"/>
  <c r="OP98"/>
  <c r="XP98"/>
  <c r="TP98"/>
  <c r="WC98"/>
  <c r="AAP98"/>
  <c r="ADP98"/>
  <c r="IC98"/>
  <c r="DC98"/>
  <c r="NC98"/>
  <c r="UC98"/>
  <c r="WP98"/>
  <c r="ADC98"/>
  <c r="P98"/>
  <c r="BC98"/>
  <c r="DP98"/>
  <c r="HC98"/>
  <c r="KC98"/>
  <c r="XC98"/>
  <c r="NP98"/>
  <c r="VC98"/>
  <c r="TC98"/>
  <c r="SP98"/>
  <c r="UP98"/>
  <c r="YP98"/>
  <c r="ZC98"/>
  <c r="AEP98"/>
  <c r="AC98"/>
  <c r="FP98"/>
  <c r="LP98"/>
  <c r="RC98"/>
  <c r="AAC98"/>
  <c r="ACC99"/>
  <c r="HP98"/>
  <c r="EC98"/>
  <c r="BP98"/>
  <c r="IP98"/>
  <c r="GC98"/>
  <c r="PP98"/>
  <c r="JC98"/>
  <c r="PC98"/>
  <c r="MC98"/>
  <c r="MP98"/>
  <c r="YC98"/>
  <c r="VP98"/>
  <c r="ABC98"/>
  <c r="ACP98"/>
  <c r="ABP98"/>
  <c r="AEP99"/>
  <c r="ADP99"/>
  <c r="ADC99"/>
  <c r="AEC99"/>
  <c r="ACP99"/>
  <c r="ABP99"/>
  <c r="AAC99"/>
  <c r="AAP99"/>
  <c r="SC99"/>
  <c r="WC99"/>
  <c r="ZC99"/>
  <c r="ABC99"/>
  <c r="WP99"/>
  <c r="YP99"/>
  <c r="VC99"/>
  <c r="VP99"/>
  <c r="SP99"/>
  <c r="YC99"/>
  <c r="UP99"/>
  <c r="TP99"/>
  <c r="TC99"/>
  <c r="XP99"/>
  <c r="XC99"/>
  <c r="OC99"/>
  <c r="MP99"/>
  <c r="NP99"/>
  <c r="MC99"/>
  <c r="PC99"/>
  <c r="OP99"/>
  <c r="RC99"/>
  <c r="QP99"/>
  <c r="LC99"/>
  <c r="RP99"/>
  <c r="NC99"/>
  <c r="PP99"/>
  <c r="LP99"/>
  <c r="KP99"/>
  <c r="JC99"/>
  <c r="HC99"/>
  <c r="QC99"/>
  <c r="DC99"/>
  <c r="FP99"/>
  <c r="KC99"/>
  <c r="EC99"/>
  <c r="DP99"/>
  <c r="GP99"/>
  <c r="GC99"/>
  <c r="FC99"/>
  <c r="IC99"/>
  <c r="AP99"/>
  <c r="UC99"/>
  <c r="IP99"/>
  <c r="EP99"/>
  <c r="HP99"/>
  <c r="CC99"/>
  <c r="AC99"/>
  <c r="BC99"/>
  <c r="P99"/>
  <c r="BP99"/>
  <c r="EJ122" i="16"/>
  <c r="D131"/>
  <c r="ACC100" i="4" s="1"/>
  <c r="ADC100" l="1"/>
  <c r="ADP100"/>
  <c r="AEP100"/>
  <c r="ACP100"/>
  <c r="ABP100"/>
  <c r="AEC100"/>
  <c r="AAP100"/>
  <c r="AAC100"/>
  <c r="ZC100"/>
  <c r="ABC100"/>
  <c r="WP100"/>
  <c r="YP100"/>
  <c r="WC100"/>
  <c r="SC100"/>
  <c r="UP100"/>
  <c r="VP100"/>
  <c r="VC100"/>
  <c r="SP100"/>
  <c r="YC100"/>
  <c r="XP100"/>
  <c r="TP100"/>
  <c r="UC100"/>
  <c r="TC100"/>
  <c r="XC100"/>
  <c r="RP100"/>
  <c r="NC100"/>
  <c r="OP100"/>
  <c r="RC100"/>
  <c r="NP100"/>
  <c r="MC100"/>
  <c r="QP100"/>
  <c r="PP100"/>
  <c r="KC100"/>
  <c r="PC100"/>
  <c r="QC100"/>
  <c r="LP100"/>
  <c r="JC100"/>
  <c r="OC100"/>
  <c r="MP100"/>
  <c r="LC100"/>
  <c r="DP100"/>
  <c r="GC100"/>
  <c r="IP100"/>
  <c r="FC100"/>
  <c r="KP100"/>
  <c r="HC100"/>
  <c r="FP100"/>
  <c r="EP100"/>
  <c r="HP100"/>
  <c r="CC100"/>
  <c r="EC100"/>
  <c r="GP100"/>
  <c r="BP100"/>
  <c r="BC100"/>
  <c r="DC100"/>
  <c r="AP100"/>
  <c r="P100"/>
  <c r="IC100"/>
  <c r="AC100"/>
  <c r="D132" i="16"/>
  <c r="ACC101" i="4" s="1"/>
  <c r="ADP101" l="1"/>
  <c r="ADC101"/>
  <c r="AEP101"/>
  <c r="ACP101"/>
  <c r="ABP101"/>
  <c r="AEC101"/>
  <c r="AAP101"/>
  <c r="AAC101"/>
  <c r="ZC101"/>
  <c r="WC101"/>
  <c r="YP101"/>
  <c r="ABC101"/>
  <c r="SC101"/>
  <c r="WP101"/>
  <c r="VC101"/>
  <c r="VP101"/>
  <c r="TP101"/>
  <c r="UC101"/>
  <c r="SP101"/>
  <c r="XC101"/>
  <c r="YC101"/>
  <c r="XP101"/>
  <c r="OC101"/>
  <c r="MP101"/>
  <c r="QP101"/>
  <c r="NP101"/>
  <c r="MC101"/>
  <c r="UP101"/>
  <c r="TC101"/>
  <c r="OP101"/>
  <c r="RC101"/>
  <c r="PC101"/>
  <c r="RP101"/>
  <c r="NC101"/>
  <c r="QC101"/>
  <c r="LC101"/>
  <c r="KP101"/>
  <c r="HC101"/>
  <c r="PP101"/>
  <c r="LP101"/>
  <c r="JC101"/>
  <c r="DC101"/>
  <c r="FP101"/>
  <c r="IP101"/>
  <c r="EC101"/>
  <c r="GP101"/>
  <c r="DP101"/>
  <c r="GC101"/>
  <c r="FC101"/>
  <c r="AP101"/>
  <c r="IC101"/>
  <c r="CC101"/>
  <c r="BC101"/>
  <c r="KC101"/>
  <c r="EP101"/>
  <c r="HP101"/>
  <c r="BP101"/>
  <c r="AC101"/>
  <c r="P101"/>
  <c r="D133" i="16"/>
  <c r="ACC102" i="4" s="1"/>
  <c r="ADC102" l="1"/>
  <c r="AEP102"/>
  <c r="ADP102"/>
  <c r="AEC102"/>
  <c r="ACP102"/>
  <c r="ABP102"/>
  <c r="AAC102"/>
  <c r="ZC102"/>
  <c r="YP102"/>
  <c r="ABC102"/>
  <c r="SC102"/>
  <c r="WP102"/>
  <c r="WC102"/>
  <c r="VP102"/>
  <c r="UP102"/>
  <c r="VC102"/>
  <c r="TP102"/>
  <c r="SP102"/>
  <c r="YC102"/>
  <c r="XC102"/>
  <c r="AAP102"/>
  <c r="TC102"/>
  <c r="UC102"/>
  <c r="RP102"/>
  <c r="QP102"/>
  <c r="NC102"/>
  <c r="OP102"/>
  <c r="RC102"/>
  <c r="XP102"/>
  <c r="NP102"/>
  <c r="MC102"/>
  <c r="PC102"/>
  <c r="KP102"/>
  <c r="KC102"/>
  <c r="HC102"/>
  <c r="LP102"/>
  <c r="JC102"/>
  <c r="QC102"/>
  <c r="MP102"/>
  <c r="EC102"/>
  <c r="GP102"/>
  <c r="OC102"/>
  <c r="PP102"/>
  <c r="DP102"/>
  <c r="GC102"/>
  <c r="FC102"/>
  <c r="LC102"/>
  <c r="IP102"/>
  <c r="CC102"/>
  <c r="DC102"/>
  <c r="IC102"/>
  <c r="BP102"/>
  <c r="BC102"/>
  <c r="EP102"/>
  <c r="HP102"/>
  <c r="AP102"/>
  <c r="AC102"/>
  <c r="P102"/>
  <c r="FP102"/>
  <c r="D134" i="16"/>
  <c r="ACC103" i="4" s="1"/>
  <c r="AEC103" l="1"/>
  <c r="SC103"/>
  <c r="SP103"/>
  <c r="PC103"/>
  <c r="KP103"/>
  <c r="JC103"/>
  <c r="QC103"/>
  <c r="AP103"/>
  <c r="D135" i="16"/>
  <c r="D136" s="1"/>
  <c r="FC103" i="4" l="1"/>
  <c r="FP103"/>
  <c r="OP103"/>
  <c r="ADC103"/>
  <c r="AC103"/>
  <c r="GC103"/>
  <c r="DC103"/>
  <c r="LP103"/>
  <c r="LC103"/>
  <c r="MP103"/>
  <c r="VP103"/>
  <c r="YP103"/>
  <c r="WP103"/>
  <c r="ABC103"/>
  <c r="ABP103"/>
  <c r="ADP103"/>
  <c r="HP103"/>
  <c r="EC103"/>
  <c r="PP103"/>
  <c r="XP103"/>
  <c r="VC103"/>
  <c r="AAC103"/>
  <c r="BP103"/>
  <c r="IC103"/>
  <c r="GP103"/>
  <c r="KC103"/>
  <c r="HC103"/>
  <c r="NC103"/>
  <c r="QP103"/>
  <c r="MC103"/>
  <c r="OC103"/>
  <c r="TC103"/>
  <c r="YC103"/>
  <c r="ZC103"/>
  <c r="ACP103"/>
  <c r="AEP103"/>
  <c r="P103"/>
  <c r="UC103"/>
  <c r="UP103"/>
  <c r="ACC104"/>
  <c r="BC103"/>
  <c r="CC103"/>
  <c r="IP103"/>
  <c r="DP103"/>
  <c r="EP103"/>
  <c r="RP103"/>
  <c r="RC103"/>
  <c r="NP103"/>
  <c r="XC103"/>
  <c r="TP103"/>
  <c r="WC103"/>
  <c r="AAP103"/>
  <c r="ADP104"/>
  <c r="ADC104"/>
  <c r="AEP104"/>
  <c r="AEC104"/>
  <c r="ABP104"/>
  <c r="AAP104"/>
  <c r="ZC104"/>
  <c r="ACP104"/>
  <c r="AAC104"/>
  <c r="WC104"/>
  <c r="YP104"/>
  <c r="ABC104"/>
  <c r="SC104"/>
  <c r="WP104"/>
  <c r="VC104"/>
  <c r="TP104"/>
  <c r="VP104"/>
  <c r="UC104"/>
  <c r="UP104"/>
  <c r="YC104"/>
  <c r="XC104"/>
  <c r="SP104"/>
  <c r="XP104"/>
  <c r="MC104"/>
  <c r="TC104"/>
  <c r="RP104"/>
  <c r="QP104"/>
  <c r="NP104"/>
  <c r="OC104"/>
  <c r="MP104"/>
  <c r="PC104"/>
  <c r="RC104"/>
  <c r="NC104"/>
  <c r="QC104"/>
  <c r="LC104"/>
  <c r="KP104"/>
  <c r="HC104"/>
  <c r="OP104"/>
  <c r="PP104"/>
  <c r="LP104"/>
  <c r="JC104"/>
  <c r="IP104"/>
  <c r="EP104"/>
  <c r="EC104"/>
  <c r="GP104"/>
  <c r="DC104"/>
  <c r="FP104"/>
  <c r="FC104"/>
  <c r="KC104"/>
  <c r="GC104"/>
  <c r="AP104"/>
  <c r="CC104"/>
  <c r="DP104"/>
  <c r="IC104"/>
  <c r="BP104"/>
  <c r="BC104"/>
  <c r="AC104"/>
  <c r="P104"/>
  <c r="HP104"/>
  <c r="EJ129" i="16"/>
  <c r="D137"/>
  <c r="ACC105" i="4" s="1"/>
  <c r="AEP105" l="1"/>
  <c r="ADP105"/>
  <c r="ADC105"/>
  <c r="ACP105"/>
  <c r="AEC105"/>
  <c r="ZC105"/>
  <c r="AAC105"/>
  <c r="ABP105"/>
  <c r="YP105"/>
  <c r="AAP105"/>
  <c r="ABC105"/>
  <c r="SC105"/>
  <c r="WP105"/>
  <c r="WC105"/>
  <c r="VP105"/>
  <c r="UP105"/>
  <c r="VC105"/>
  <c r="SP105"/>
  <c r="YC105"/>
  <c r="TP105"/>
  <c r="XC105"/>
  <c r="TC105"/>
  <c r="UC105"/>
  <c r="OP105"/>
  <c r="RC105"/>
  <c r="QP105"/>
  <c r="NC105"/>
  <c r="XP105"/>
  <c r="OC105"/>
  <c r="MP105"/>
  <c r="RP105"/>
  <c r="NP105"/>
  <c r="KP105"/>
  <c r="KC105"/>
  <c r="HC105"/>
  <c r="LP105"/>
  <c r="JC105"/>
  <c r="QC105"/>
  <c r="LC105"/>
  <c r="EC105"/>
  <c r="DP105"/>
  <c r="GP105"/>
  <c r="GC105"/>
  <c r="MC105"/>
  <c r="PC105"/>
  <c r="DC105"/>
  <c r="FP105"/>
  <c r="FC105"/>
  <c r="PP105"/>
  <c r="IP105"/>
  <c r="BP105"/>
  <c r="IC105"/>
  <c r="BC105"/>
  <c r="HP105"/>
  <c r="AP105"/>
  <c r="AC105"/>
  <c r="EP105"/>
  <c r="CC105"/>
  <c r="P105"/>
  <c r="D138" i="16"/>
  <c r="ACC106" i="4" s="1"/>
  <c r="ADP106" l="1"/>
  <c r="AEP106"/>
  <c r="ADC106"/>
  <c r="AEC106"/>
  <c r="ACP106"/>
  <c r="ABP106"/>
  <c r="AAC106"/>
  <c r="AAP106"/>
  <c r="ABC106"/>
  <c r="SC106"/>
  <c r="WC106"/>
  <c r="ZC106"/>
  <c r="YP106"/>
  <c r="WP106"/>
  <c r="VC106"/>
  <c r="SP106"/>
  <c r="YC106"/>
  <c r="UP106"/>
  <c r="VP106"/>
  <c r="TC106"/>
  <c r="XP106"/>
  <c r="TP106"/>
  <c r="XC106"/>
  <c r="MC106"/>
  <c r="RP106"/>
  <c r="NP106"/>
  <c r="PC106"/>
  <c r="UC106"/>
  <c r="OC106"/>
  <c r="QP106"/>
  <c r="MP106"/>
  <c r="LC106"/>
  <c r="PP106"/>
  <c r="RC106"/>
  <c r="NC106"/>
  <c r="LP106"/>
  <c r="KP106"/>
  <c r="JC106"/>
  <c r="HC106"/>
  <c r="EP106"/>
  <c r="QC106"/>
  <c r="KC106"/>
  <c r="EC106"/>
  <c r="DC106"/>
  <c r="GP106"/>
  <c r="FP106"/>
  <c r="FC106"/>
  <c r="OP106"/>
  <c r="IC106"/>
  <c r="AP106"/>
  <c r="DP106"/>
  <c r="HP106"/>
  <c r="CC106"/>
  <c r="IP106"/>
  <c r="BP106"/>
  <c r="GC106"/>
  <c r="BC106"/>
  <c r="P106"/>
  <c r="AC106"/>
  <c r="D139" i="16"/>
  <c r="ACC107" i="4" s="1"/>
  <c r="ADP107" l="1"/>
  <c r="ADC107"/>
  <c r="ACP107"/>
  <c r="ABP107"/>
  <c r="AEP107"/>
  <c r="AEC107"/>
  <c r="AAC107"/>
  <c r="AAP107"/>
  <c r="ZC107"/>
  <c r="ABC107"/>
  <c r="WP107"/>
  <c r="YP107"/>
  <c r="WC107"/>
  <c r="UP107"/>
  <c r="VP107"/>
  <c r="SC107"/>
  <c r="VC107"/>
  <c r="TP107"/>
  <c r="SP107"/>
  <c r="YC107"/>
  <c r="XP107"/>
  <c r="UC107"/>
  <c r="TC107"/>
  <c r="OP107"/>
  <c r="RC107"/>
  <c r="NC107"/>
  <c r="OC107"/>
  <c r="MP107"/>
  <c r="RP107"/>
  <c r="NP107"/>
  <c r="PP107"/>
  <c r="KC107"/>
  <c r="MC107"/>
  <c r="PC107"/>
  <c r="QC107"/>
  <c r="LP107"/>
  <c r="JC107"/>
  <c r="QP107"/>
  <c r="DP107"/>
  <c r="GC107"/>
  <c r="XC107"/>
  <c r="KP107"/>
  <c r="HC107"/>
  <c r="DC107"/>
  <c r="FP107"/>
  <c r="IP107"/>
  <c r="FC107"/>
  <c r="LC107"/>
  <c r="HP107"/>
  <c r="BP107"/>
  <c r="BC107"/>
  <c r="EP107"/>
  <c r="AP107"/>
  <c r="IC107"/>
  <c r="P107"/>
  <c r="EC107"/>
  <c r="CC107"/>
  <c r="AC107"/>
  <c r="GP107"/>
  <c r="D140" i="16"/>
  <c r="ACC108" i="4" s="1"/>
  <c r="ADP108" l="1"/>
  <c r="ADC108"/>
  <c r="AEP108"/>
  <c r="ACP108"/>
  <c r="ABP108"/>
  <c r="AEC108"/>
  <c r="AAP108"/>
  <c r="ZC108"/>
  <c r="WC108"/>
  <c r="AAC108"/>
  <c r="YP108"/>
  <c r="SC108"/>
  <c r="VC108"/>
  <c r="ABC108"/>
  <c r="UP108"/>
  <c r="TP108"/>
  <c r="WP108"/>
  <c r="VP108"/>
  <c r="YC108"/>
  <c r="UC108"/>
  <c r="XC108"/>
  <c r="XP108"/>
  <c r="SP108"/>
  <c r="TC108"/>
  <c r="MC108"/>
  <c r="RP108"/>
  <c r="QP108"/>
  <c r="NP108"/>
  <c r="OC108"/>
  <c r="MP108"/>
  <c r="PC108"/>
  <c r="QC108"/>
  <c r="LC108"/>
  <c r="OP108"/>
  <c r="KP108"/>
  <c r="HC108"/>
  <c r="PP108"/>
  <c r="LP108"/>
  <c r="JC108"/>
  <c r="KC108"/>
  <c r="IP108"/>
  <c r="EP108"/>
  <c r="NC108"/>
  <c r="EC108"/>
  <c r="GP108"/>
  <c r="DC108"/>
  <c r="FP108"/>
  <c r="FC108"/>
  <c r="DP108"/>
  <c r="AP108"/>
  <c r="CC108"/>
  <c r="GC108"/>
  <c r="IC108"/>
  <c r="BP108"/>
  <c r="RC108"/>
  <c r="AC108"/>
  <c r="P108"/>
  <c r="HP108"/>
  <c r="BC108"/>
  <c r="D141" i="16"/>
  <c r="ACC109" i="4" s="1"/>
  <c r="AEP109" l="1"/>
  <c r="ADP109"/>
  <c r="ADC109"/>
  <c r="AEC109"/>
  <c r="ZC109"/>
  <c r="ACP109"/>
  <c r="ABP109"/>
  <c r="AAC109"/>
  <c r="AAP109"/>
  <c r="YP109"/>
  <c r="SC109"/>
  <c r="WP109"/>
  <c r="ABC109"/>
  <c r="WC109"/>
  <c r="VP109"/>
  <c r="UP109"/>
  <c r="SP109"/>
  <c r="YC109"/>
  <c r="TP109"/>
  <c r="XC109"/>
  <c r="TC109"/>
  <c r="VC109"/>
  <c r="UC109"/>
  <c r="XP109"/>
  <c r="OP109"/>
  <c r="RC109"/>
  <c r="QP109"/>
  <c r="NC109"/>
  <c r="OC109"/>
  <c r="MP109"/>
  <c r="RP109"/>
  <c r="NP109"/>
  <c r="MC109"/>
  <c r="PC109"/>
  <c r="KP109"/>
  <c r="KC109"/>
  <c r="HC109"/>
  <c r="LP109"/>
  <c r="JC109"/>
  <c r="QC109"/>
  <c r="EC109"/>
  <c r="DP109"/>
  <c r="GP109"/>
  <c r="GC109"/>
  <c r="DC109"/>
  <c r="FP109"/>
  <c r="FC109"/>
  <c r="IP109"/>
  <c r="BP109"/>
  <c r="PP109"/>
  <c r="EP109"/>
  <c r="IC109"/>
  <c r="BC109"/>
  <c r="LC109"/>
  <c r="HP109"/>
  <c r="AP109"/>
  <c r="AC109"/>
  <c r="CC109"/>
  <c r="P109"/>
  <c r="D142" i="16"/>
  <c r="ACC110" i="4" s="1"/>
  <c r="AEC110" l="1"/>
  <c r="RP110"/>
  <c r="D143" i="16"/>
  <c r="D144" s="1"/>
  <c r="IC110" i="4" l="1"/>
  <c r="LP110"/>
  <c r="NP110"/>
  <c r="WP110"/>
  <c r="AEP110"/>
  <c r="ACC111"/>
  <c r="AC110"/>
  <c r="CC110"/>
  <c r="AP110"/>
  <c r="GP110"/>
  <c r="EP110"/>
  <c r="KP110"/>
  <c r="RC110"/>
  <c r="MP110"/>
  <c r="PC110"/>
  <c r="XC110"/>
  <c r="YC110"/>
  <c r="YP110"/>
  <c r="ZC110"/>
  <c r="AAC110"/>
  <c r="ADC110"/>
  <c r="P110"/>
  <c r="DC110"/>
  <c r="LC110"/>
  <c r="XP110"/>
  <c r="WC110"/>
  <c r="BC110"/>
  <c r="IP110"/>
  <c r="FC110"/>
  <c r="EC110"/>
  <c r="HC110"/>
  <c r="PP110"/>
  <c r="OP110"/>
  <c r="OC110"/>
  <c r="TC110"/>
  <c r="VP110"/>
  <c r="SC110"/>
  <c r="ACP110"/>
  <c r="ADP110"/>
  <c r="HP110"/>
  <c r="QC110"/>
  <c r="QP110"/>
  <c r="SP110"/>
  <c r="ABP110"/>
  <c r="DP110"/>
  <c r="BP110"/>
  <c r="GC110"/>
  <c r="FP110"/>
  <c r="KC110"/>
  <c r="JC110"/>
  <c r="NC110"/>
  <c r="UC110"/>
  <c r="TP110"/>
  <c r="MC110"/>
  <c r="UP110"/>
  <c r="VC110"/>
  <c r="ABC110"/>
  <c r="AAP110"/>
  <c r="AEC111"/>
  <c r="EJ135" i="16"/>
  <c r="D145"/>
  <c r="D146" s="1"/>
  <c r="ACC112" i="4" l="1"/>
  <c r="IC111"/>
  <c r="EC111"/>
  <c r="WC111"/>
  <c r="VC111"/>
  <c r="ABP111"/>
  <c r="P111"/>
  <c r="AP111"/>
  <c r="BP111"/>
  <c r="LP111"/>
  <c r="DC111"/>
  <c r="LC111"/>
  <c r="MP111"/>
  <c r="TC111"/>
  <c r="QP111"/>
  <c r="RP111"/>
  <c r="YC111"/>
  <c r="VP111"/>
  <c r="ACP111"/>
  <c r="IP111"/>
  <c r="JC111"/>
  <c r="NC111"/>
  <c r="AAC111"/>
  <c r="ADC111"/>
  <c r="FC111"/>
  <c r="PC111"/>
  <c r="QC111"/>
  <c r="MC111"/>
  <c r="OP111"/>
  <c r="WP111"/>
  <c r="ADP111"/>
  <c r="AC111"/>
  <c r="GP111"/>
  <c r="KP111"/>
  <c r="XC111"/>
  <c r="YP111"/>
  <c r="CC111"/>
  <c r="XP111"/>
  <c r="GC111"/>
  <c r="HC111"/>
  <c r="RC111"/>
  <c r="SP111"/>
  <c r="UP111"/>
  <c r="AAP111"/>
  <c r="HP111"/>
  <c r="BC111"/>
  <c r="EP111"/>
  <c r="FP111"/>
  <c r="DP111"/>
  <c r="PP111"/>
  <c r="KC111"/>
  <c r="NP111"/>
  <c r="OC111"/>
  <c r="UC111"/>
  <c r="TP111"/>
  <c r="ABC111"/>
  <c r="SC111"/>
  <c r="ZC111"/>
  <c r="AEP111"/>
  <c r="AEP112"/>
  <c r="ADP112"/>
  <c r="ADC112"/>
  <c r="AEC112"/>
  <c r="ACP112"/>
  <c r="ABP112"/>
  <c r="AAC112"/>
  <c r="ZC112"/>
  <c r="AAP112"/>
  <c r="ABC112"/>
  <c r="YP112"/>
  <c r="WP112"/>
  <c r="VP112"/>
  <c r="SC112"/>
  <c r="WC112"/>
  <c r="UP112"/>
  <c r="VC112"/>
  <c r="TP112"/>
  <c r="SP112"/>
  <c r="YC112"/>
  <c r="TC112"/>
  <c r="XP112"/>
  <c r="OC112"/>
  <c r="RC112"/>
  <c r="NC112"/>
  <c r="PC112"/>
  <c r="MP112"/>
  <c r="XC112"/>
  <c r="UC112"/>
  <c r="OP112"/>
  <c r="RP112"/>
  <c r="QP112"/>
  <c r="NP112"/>
  <c r="KC112"/>
  <c r="PP112"/>
  <c r="QC112"/>
  <c r="JC112"/>
  <c r="LC112"/>
  <c r="MC112"/>
  <c r="LP112"/>
  <c r="DC112"/>
  <c r="FP112"/>
  <c r="IP112"/>
  <c r="DP112"/>
  <c r="GP112"/>
  <c r="GC112"/>
  <c r="EP112"/>
  <c r="EC112"/>
  <c r="HP112"/>
  <c r="BP112"/>
  <c r="KP112"/>
  <c r="BC112"/>
  <c r="AP112"/>
  <c r="HC112"/>
  <c r="FC112"/>
  <c r="IC112"/>
  <c r="CC112"/>
  <c r="P112"/>
  <c r="AC112"/>
  <c r="EJ143" i="16"/>
  <c r="D147"/>
  <c r="ACC113" i="4" s="1"/>
  <c r="ADP113" l="1"/>
  <c r="AEP113"/>
  <c r="ADC113"/>
  <c r="AEC113"/>
  <c r="ACP113"/>
  <c r="ABP113"/>
  <c r="AAC113"/>
  <c r="ZC113"/>
  <c r="AAP113"/>
  <c r="ABC113"/>
  <c r="YP113"/>
  <c r="WP113"/>
  <c r="WC113"/>
  <c r="SC113"/>
  <c r="VP113"/>
  <c r="VC113"/>
  <c r="TP113"/>
  <c r="UP113"/>
  <c r="YC113"/>
  <c r="XC113"/>
  <c r="UC113"/>
  <c r="TC113"/>
  <c r="XP113"/>
  <c r="MC113"/>
  <c r="SP113"/>
  <c r="OP113"/>
  <c r="RP113"/>
  <c r="NP113"/>
  <c r="MP113"/>
  <c r="PC113"/>
  <c r="NC113"/>
  <c r="PP113"/>
  <c r="QC113"/>
  <c r="LP113"/>
  <c r="OC113"/>
  <c r="LC113"/>
  <c r="KP113"/>
  <c r="HC113"/>
  <c r="RC113"/>
  <c r="QP113"/>
  <c r="JC113"/>
  <c r="IP113"/>
  <c r="FC113"/>
  <c r="KC113"/>
  <c r="EC113"/>
  <c r="DP113"/>
  <c r="GC113"/>
  <c r="EP113"/>
  <c r="DC113"/>
  <c r="GP113"/>
  <c r="AP113"/>
  <c r="CC113"/>
  <c r="FP113"/>
  <c r="IC113"/>
  <c r="BP113"/>
  <c r="P113"/>
  <c r="HP113"/>
  <c r="AC113"/>
  <c r="BC113"/>
  <c r="D148" i="16"/>
  <c r="ACC114" i="4" s="1"/>
  <c r="ADP114" l="1"/>
  <c r="AEC114"/>
  <c r="WC114"/>
  <c r="D149" i="16"/>
  <c r="D150" s="1"/>
  <c r="EP114" i="4" l="1"/>
  <c r="EC114"/>
  <c r="OP114"/>
  <c r="UC114"/>
  <c r="ZC114"/>
  <c r="AEP114"/>
  <c r="AC114"/>
  <c r="BC114"/>
  <c r="IP114"/>
  <c r="GP114"/>
  <c r="LC114"/>
  <c r="MC114"/>
  <c r="PC114"/>
  <c r="MP114"/>
  <c r="OC114"/>
  <c r="XC114"/>
  <c r="YC114"/>
  <c r="YP114"/>
  <c r="AAC114"/>
  <c r="ABP114"/>
  <c r="ADC114"/>
  <c r="FC114"/>
  <c r="JC114"/>
  <c r="AP114"/>
  <c r="IC114"/>
  <c r="GC114"/>
  <c r="FP114"/>
  <c r="QC114"/>
  <c r="HC114"/>
  <c r="NP114"/>
  <c r="QP114"/>
  <c r="XP114"/>
  <c r="UP114"/>
  <c r="SP114"/>
  <c r="WP114"/>
  <c r="ABC114"/>
  <c r="CC114"/>
  <c r="LP114"/>
  <c r="KP114"/>
  <c r="RC114"/>
  <c r="VC114"/>
  <c r="ACC115"/>
  <c r="P114"/>
  <c r="HP114"/>
  <c r="BP114"/>
  <c r="DP114"/>
  <c r="DC114"/>
  <c r="PP114"/>
  <c r="KC114"/>
  <c r="RP114"/>
  <c r="NC114"/>
  <c r="TC114"/>
  <c r="TP114"/>
  <c r="VP114"/>
  <c r="SC114"/>
  <c r="AAP114"/>
  <c r="ACP114"/>
  <c r="ADP115"/>
  <c r="ADC115"/>
  <c r="AEP115"/>
  <c r="ACP115"/>
  <c r="ABP115"/>
  <c r="AAC115"/>
  <c r="ZC115"/>
  <c r="AEC115"/>
  <c r="AAP115"/>
  <c r="WP115"/>
  <c r="WC115"/>
  <c r="UP115"/>
  <c r="SC115"/>
  <c r="VC115"/>
  <c r="VP115"/>
  <c r="TP115"/>
  <c r="SP115"/>
  <c r="YC115"/>
  <c r="TC115"/>
  <c r="XP115"/>
  <c r="XC115"/>
  <c r="PC115"/>
  <c r="UC115"/>
  <c r="OP115"/>
  <c r="MP115"/>
  <c r="RC115"/>
  <c r="QP115"/>
  <c r="NC115"/>
  <c r="RP115"/>
  <c r="JC115"/>
  <c r="NP115"/>
  <c r="PP115"/>
  <c r="QC115"/>
  <c r="LP115"/>
  <c r="HC115"/>
  <c r="KC115"/>
  <c r="LC115"/>
  <c r="KP115"/>
  <c r="DC115"/>
  <c r="MC115"/>
  <c r="EC115"/>
  <c r="IP115"/>
  <c r="OC115"/>
  <c r="DP115"/>
  <c r="GP115"/>
  <c r="FP115"/>
  <c r="EP115"/>
  <c r="HP115"/>
  <c r="BC115"/>
  <c r="AP115"/>
  <c r="CC115"/>
  <c r="GC115"/>
  <c r="BP115"/>
  <c r="P115"/>
  <c r="AC115"/>
  <c r="FC115"/>
  <c r="IC115"/>
  <c r="ABC115"/>
  <c r="YP115"/>
  <c r="EJ145" i="16"/>
  <c r="D151"/>
  <c r="ACC116" i="4" s="1"/>
  <c r="ADC116" l="1"/>
  <c r="AEP116"/>
  <c r="ADP116"/>
  <c r="ACP116"/>
  <c r="ABP116"/>
  <c r="AEC116"/>
  <c r="ZC116"/>
  <c r="AAP116"/>
  <c r="ABC116"/>
  <c r="YP116"/>
  <c r="WC116"/>
  <c r="SC116"/>
  <c r="VC116"/>
  <c r="VP116"/>
  <c r="UP116"/>
  <c r="WP116"/>
  <c r="TP116"/>
  <c r="AAC116"/>
  <c r="SP116"/>
  <c r="XC116"/>
  <c r="UC116"/>
  <c r="TC116"/>
  <c r="XP116"/>
  <c r="YC116"/>
  <c r="OC116"/>
  <c r="RP116"/>
  <c r="NP116"/>
  <c r="MC116"/>
  <c r="RC116"/>
  <c r="NC116"/>
  <c r="OP116"/>
  <c r="MP116"/>
  <c r="PC116"/>
  <c r="PP116"/>
  <c r="QC116"/>
  <c r="LC116"/>
  <c r="HC116"/>
  <c r="QP116"/>
  <c r="KP116"/>
  <c r="KC116"/>
  <c r="LP116"/>
  <c r="EC116"/>
  <c r="GC116"/>
  <c r="IP116"/>
  <c r="FC116"/>
  <c r="DP116"/>
  <c r="FP116"/>
  <c r="EP116"/>
  <c r="CC116"/>
  <c r="JC116"/>
  <c r="DC116"/>
  <c r="BP116"/>
  <c r="GP116"/>
  <c r="IC116"/>
  <c r="BC116"/>
  <c r="AC116"/>
  <c r="HP116"/>
  <c r="AP116"/>
  <c r="P116"/>
  <c r="D152" i="16"/>
  <c r="ACC117" i="4" s="1"/>
  <c r="AEP117" l="1"/>
  <c r="ADP117"/>
  <c r="ADC117"/>
  <c r="AEC117"/>
  <c r="ACP117"/>
  <c r="ABP117"/>
  <c r="AAC117"/>
  <c r="AAP117"/>
  <c r="ZC117"/>
  <c r="ABC117"/>
  <c r="SC117"/>
  <c r="WP117"/>
  <c r="WC117"/>
  <c r="VP117"/>
  <c r="YP117"/>
  <c r="UP117"/>
  <c r="VC117"/>
  <c r="SP117"/>
  <c r="YC117"/>
  <c r="TP117"/>
  <c r="UC117"/>
  <c r="XC117"/>
  <c r="OP117"/>
  <c r="QP117"/>
  <c r="MP117"/>
  <c r="RC117"/>
  <c r="NC117"/>
  <c r="NP117"/>
  <c r="KP117"/>
  <c r="JC117"/>
  <c r="TC117"/>
  <c r="OC117"/>
  <c r="MC117"/>
  <c r="LP117"/>
  <c r="XP117"/>
  <c r="RP117"/>
  <c r="PP117"/>
  <c r="QC117"/>
  <c r="KC117"/>
  <c r="HC117"/>
  <c r="PC117"/>
  <c r="DC117"/>
  <c r="GP117"/>
  <c r="LC117"/>
  <c r="EC117"/>
  <c r="DP117"/>
  <c r="FP117"/>
  <c r="IP117"/>
  <c r="EP117"/>
  <c r="BC117"/>
  <c r="IC117"/>
  <c r="AP117"/>
  <c r="GC117"/>
  <c r="FC117"/>
  <c r="HP117"/>
  <c r="CC117"/>
  <c r="BP117"/>
  <c r="AC117"/>
  <c r="P117"/>
  <c r="D153" i="16"/>
  <c r="ACC118" i="4" s="1"/>
  <c r="ACP118" l="1"/>
  <c r="AEC118"/>
  <c r="ABC118"/>
  <c r="TC118"/>
  <c r="UC118"/>
  <c r="RC118"/>
  <c r="DC118"/>
  <c r="AC118"/>
  <c r="D154" i="16"/>
  <c r="HP118" i="4" l="1"/>
  <c r="FC118"/>
  <c r="MP118"/>
  <c r="XP118"/>
  <c r="VC118"/>
  <c r="AAC118"/>
  <c r="AP118"/>
  <c r="IP118"/>
  <c r="IC118"/>
  <c r="FP118"/>
  <c r="GC118"/>
  <c r="LP118"/>
  <c r="OP118"/>
  <c r="MC118"/>
  <c r="OC118"/>
  <c r="VP118"/>
  <c r="YP118"/>
  <c r="AAP118"/>
  <c r="ABP118"/>
  <c r="ADP118"/>
  <c r="CC118"/>
  <c r="AEP118"/>
  <c r="BC118"/>
  <c r="EC118"/>
  <c r="DP118"/>
  <c r="GP118"/>
  <c r="KC118"/>
  <c r="PC118"/>
  <c r="NP118"/>
  <c r="XC118"/>
  <c r="TP118"/>
  <c r="UP118"/>
  <c r="WC118"/>
  <c r="ADC118"/>
  <c r="EP118"/>
  <c r="KP118"/>
  <c r="RP118"/>
  <c r="SP118"/>
  <c r="P118"/>
  <c r="BP118"/>
  <c r="PP118"/>
  <c r="HC118"/>
  <c r="JC118"/>
  <c r="QC118"/>
  <c r="LC118"/>
  <c r="NC118"/>
  <c r="QP118"/>
  <c r="YC118"/>
  <c r="WP118"/>
  <c r="SC118"/>
  <c r="ZC118"/>
  <c r="D155" i="16"/>
  <c r="D45"/>
  <c r="EJ149"/>
  <c r="ACC33" i="4" l="1"/>
  <c r="ACC119"/>
  <c r="AEC33"/>
  <c r="ADP119"/>
  <c r="AEP119"/>
  <c r="ADC119"/>
  <c r="AEC119"/>
  <c r="ABP119"/>
  <c r="ACP119"/>
  <c r="AAC119"/>
  <c r="ZC119"/>
  <c r="AAP119"/>
  <c r="ABC119"/>
  <c r="YP119"/>
  <c r="SC119"/>
  <c r="WP119"/>
  <c r="VP119"/>
  <c r="VC119"/>
  <c r="UP119"/>
  <c r="TP119"/>
  <c r="WC119"/>
  <c r="YC119"/>
  <c r="XC119"/>
  <c r="UC119"/>
  <c r="TC119"/>
  <c r="XP119"/>
  <c r="RC119"/>
  <c r="NC119"/>
  <c r="MC119"/>
  <c r="OP119"/>
  <c r="RP119"/>
  <c r="NP119"/>
  <c r="MP119"/>
  <c r="PC119"/>
  <c r="PP119"/>
  <c r="QC119"/>
  <c r="KC119"/>
  <c r="HC119"/>
  <c r="KP119"/>
  <c r="JC119"/>
  <c r="QP119"/>
  <c r="LC119"/>
  <c r="OC119"/>
  <c r="LP119"/>
  <c r="EC119"/>
  <c r="DP119"/>
  <c r="FP119"/>
  <c r="IP119"/>
  <c r="EP119"/>
  <c r="SP119"/>
  <c r="DC119"/>
  <c r="GC119"/>
  <c r="FC119"/>
  <c r="GP119"/>
  <c r="BP119"/>
  <c r="BC119"/>
  <c r="IC119"/>
  <c r="AP119"/>
  <c r="AC119"/>
  <c r="P119"/>
  <c r="CC119"/>
  <c r="HP119"/>
  <c r="D156" i="16"/>
  <c r="ACC120" i="4" s="1"/>
  <c r="QP33" l="1"/>
  <c r="IC33"/>
  <c r="LP33"/>
  <c r="XC33"/>
  <c r="UP33"/>
  <c r="ABP33"/>
  <c r="FC33"/>
  <c r="P33"/>
  <c r="GP33"/>
  <c r="EC33"/>
  <c r="OP33"/>
  <c r="KC33"/>
  <c r="QC33"/>
  <c r="RP33"/>
  <c r="NC33"/>
  <c r="UC33"/>
  <c r="VC33"/>
  <c r="WP33"/>
  <c r="ZC33"/>
  <c r="HP33"/>
  <c r="HC33"/>
  <c r="NP33"/>
  <c r="VP33"/>
  <c r="AAC33"/>
  <c r="PC33"/>
  <c r="AC33"/>
  <c r="IP33"/>
  <c r="BP33"/>
  <c r="GC33"/>
  <c r="JC33"/>
  <c r="XP33"/>
  <c r="LC33"/>
  <c r="RC33"/>
  <c r="TC33"/>
  <c r="SP33"/>
  <c r="WC33"/>
  <c r="YP33"/>
  <c r="ACP33"/>
  <c r="ADC33"/>
  <c r="CC33"/>
  <c r="DC33"/>
  <c r="MC33"/>
  <c r="ABC33"/>
  <c r="BC33"/>
  <c r="AP33"/>
  <c r="FP33"/>
  <c r="EP33"/>
  <c r="DP33"/>
  <c r="KP33"/>
  <c r="MP33"/>
  <c r="PP33"/>
  <c r="OC33"/>
  <c r="YC33"/>
  <c r="TP33"/>
  <c r="SC33"/>
  <c r="AAP33"/>
  <c r="AEP33"/>
  <c r="ADP33"/>
  <c r="ADP120"/>
  <c r="ADC120"/>
  <c r="AEP120"/>
  <c r="ACP120"/>
  <c r="ABP120"/>
  <c r="AAC120"/>
  <c r="AAP120"/>
  <c r="AEC120"/>
  <c r="SC120"/>
  <c r="WP120"/>
  <c r="WC120"/>
  <c r="ABC120"/>
  <c r="UP120"/>
  <c r="ZC120"/>
  <c r="YP120"/>
  <c r="VC120"/>
  <c r="SP120"/>
  <c r="YC120"/>
  <c r="VP120"/>
  <c r="TP120"/>
  <c r="UC120"/>
  <c r="XC120"/>
  <c r="TC120"/>
  <c r="XP120"/>
  <c r="OC120"/>
  <c r="RP120"/>
  <c r="QP120"/>
  <c r="NP120"/>
  <c r="MP120"/>
  <c r="OP120"/>
  <c r="PC120"/>
  <c r="LP120"/>
  <c r="KP120"/>
  <c r="NC120"/>
  <c r="LC120"/>
  <c r="RC120"/>
  <c r="PP120"/>
  <c r="QC120"/>
  <c r="JC120"/>
  <c r="HC120"/>
  <c r="KC120"/>
  <c r="GP120"/>
  <c r="GC120"/>
  <c r="FC120"/>
  <c r="EC120"/>
  <c r="DC120"/>
  <c r="AP120"/>
  <c r="MC120"/>
  <c r="DP120"/>
  <c r="IC120"/>
  <c r="CC120"/>
  <c r="FP120"/>
  <c r="HP120"/>
  <c r="BP120"/>
  <c r="AC120"/>
  <c r="P120"/>
  <c r="EP120"/>
  <c r="BC120"/>
  <c r="D157" i="16"/>
  <c r="ACC121" i="4" s="1"/>
  <c r="EJ44" i="16"/>
  <c r="JE120" i="4" l="1"/>
  <c r="JN120" s="1"/>
  <c r="IP120"/>
  <c r="AEP121"/>
  <c r="ADP121"/>
  <c r="ADC121"/>
  <c r="AEC121"/>
  <c r="ACP121"/>
  <c r="ZC121"/>
  <c r="AAC121"/>
  <c r="ABC121"/>
  <c r="AAP121"/>
  <c r="YP121"/>
  <c r="WP121"/>
  <c r="VC121"/>
  <c r="VP121"/>
  <c r="WC121"/>
  <c r="UP121"/>
  <c r="SC121"/>
  <c r="SP121"/>
  <c r="YC121"/>
  <c r="TC121"/>
  <c r="XP121"/>
  <c r="TP121"/>
  <c r="UC121"/>
  <c r="RC121"/>
  <c r="QP121"/>
  <c r="NC121"/>
  <c r="MC121"/>
  <c r="OP121"/>
  <c r="PC121"/>
  <c r="RP121"/>
  <c r="NP121"/>
  <c r="MP121"/>
  <c r="KC121"/>
  <c r="XC121"/>
  <c r="OC121"/>
  <c r="JC121"/>
  <c r="LC121"/>
  <c r="KP121"/>
  <c r="PP121"/>
  <c r="DP121"/>
  <c r="GP121"/>
  <c r="FP121"/>
  <c r="EP121"/>
  <c r="HC121"/>
  <c r="DC121"/>
  <c r="LP121"/>
  <c r="GC121"/>
  <c r="FC121"/>
  <c r="IC121"/>
  <c r="BP121"/>
  <c r="HP121"/>
  <c r="BC121"/>
  <c r="ABP121"/>
  <c r="QC121"/>
  <c r="AP121"/>
  <c r="EC121"/>
  <c r="CC121"/>
  <c r="IP121"/>
  <c r="AC121"/>
  <c r="P121"/>
  <c r="D158" i="16"/>
  <c r="ACC122" i="4" s="1"/>
  <c r="AEC122" l="1"/>
  <c r="VC122"/>
  <c r="OC122"/>
  <c r="MC122"/>
  <c r="KC122"/>
  <c r="CC122"/>
  <c r="AC122" l="1"/>
  <c r="KP122"/>
  <c r="HP122"/>
  <c r="FC122"/>
  <c r="RC122"/>
  <c r="LC122"/>
  <c r="LP122"/>
  <c r="UC122"/>
  <c r="PC122"/>
  <c r="XP122"/>
  <c r="TP122"/>
  <c r="WP122"/>
  <c r="ZC122"/>
  <c r="AEP122"/>
  <c r="IC122"/>
  <c r="DP122"/>
  <c r="IP122"/>
  <c r="QC122"/>
  <c r="NC122"/>
  <c r="MP122"/>
  <c r="TC122"/>
  <c r="UP122"/>
  <c r="WC122"/>
  <c r="ABC122"/>
  <c r="ABP122"/>
  <c r="ADC122"/>
  <c r="BC122"/>
  <c r="BP122"/>
  <c r="FP122"/>
  <c r="GP122"/>
  <c r="GC122"/>
  <c r="JC122"/>
  <c r="PP122"/>
  <c r="QP122"/>
  <c r="NP122"/>
  <c r="XC122"/>
  <c r="YC122"/>
  <c r="VP122"/>
  <c r="YP122"/>
  <c r="AAP122"/>
  <c r="ADP122"/>
  <c r="P122"/>
  <c r="EP122"/>
  <c r="AP122"/>
  <c r="DC122"/>
  <c r="EC122"/>
  <c r="HC122"/>
  <c r="OP122"/>
  <c r="RP122"/>
  <c r="SP122"/>
  <c r="SC122"/>
  <c r="AAC122"/>
  <c r="ACP122"/>
  <c r="VC124"/>
  <c r="TP124"/>
  <c r="OC124"/>
  <c r="FC124"/>
  <c r="KC124"/>
  <c r="IC124"/>
  <c r="MC124"/>
  <c r="ACC124"/>
  <c r="EJ154" i="16"/>
  <c r="EJ159" s="1"/>
  <c r="EJ167" s="1"/>
  <c r="CC124" i="4" l="1"/>
  <c r="CE124" s="1"/>
  <c r="LP124"/>
  <c r="LR124" s="1"/>
  <c r="TC124"/>
  <c r="NC124"/>
  <c r="NE124" s="1"/>
  <c r="WC124"/>
  <c r="WE124" s="1"/>
  <c r="ABP124"/>
  <c r="YP124"/>
  <c r="YR124" s="1"/>
  <c r="IP124"/>
  <c r="IR124" s="1"/>
  <c r="RC124"/>
  <c r="RE124" s="1"/>
  <c r="ZC124"/>
  <c r="AC124"/>
  <c r="AE124" s="1"/>
  <c r="AN124" s="1"/>
  <c r="PC124"/>
  <c r="PE124" s="1"/>
  <c r="DC124"/>
  <c r="AAP124"/>
  <c r="ZR124"/>
  <c r="EP124"/>
  <c r="ER124" s="1"/>
  <c r="ADP124"/>
  <c r="ADR124" s="1"/>
  <c r="AAC124"/>
  <c r="AAE124" s="1"/>
  <c r="AP124"/>
  <c r="GC124"/>
  <c r="GE124" s="1"/>
  <c r="SC124"/>
  <c r="SE124" s="1"/>
  <c r="BC124"/>
  <c r="BE124" s="1"/>
  <c r="ADC124"/>
  <c r="ADE124" s="1"/>
  <c r="SP124"/>
  <c r="SR124" s="1"/>
  <c r="BP124"/>
  <c r="BR124" s="1"/>
  <c r="QC124"/>
  <c r="DP124"/>
  <c r="DR124" s="1"/>
  <c r="XP124"/>
  <c r="XR124" s="1"/>
  <c r="NP124"/>
  <c r="NR124" s="1"/>
  <c r="P124"/>
  <c r="R124" s="1"/>
  <c r="OP124"/>
  <c r="OR124" s="1"/>
  <c r="KP124"/>
  <c r="KR124" s="1"/>
  <c r="WP124"/>
  <c r="WR124" s="1"/>
  <c r="PP124"/>
  <c r="PR124" s="1"/>
  <c r="GP124"/>
  <c r="GR124" s="1"/>
  <c r="FP124"/>
  <c r="FR124" s="1"/>
  <c r="RP124"/>
  <c r="UC124"/>
  <c r="UE124" s="1"/>
  <c r="LC124"/>
  <c r="LE124" s="1"/>
  <c r="AEP124"/>
  <c r="AER124" s="1"/>
  <c r="UP124"/>
  <c r="UR124" s="1"/>
  <c r="HC124"/>
  <c r="HE124" s="1"/>
  <c r="QP124"/>
  <c r="QR124" s="1"/>
  <c r="EC124"/>
  <c r="EE124" s="1"/>
  <c r="AEC124"/>
  <c r="AEE124" s="1"/>
  <c r="XC124"/>
  <c r="XE124" s="1"/>
  <c r="ACP124"/>
  <c r="ACR124" s="1"/>
  <c r="ABC124"/>
  <c r="YC124"/>
  <c r="YE124" s="1"/>
  <c r="MP124"/>
  <c r="MR124" s="1"/>
  <c r="VP124"/>
  <c r="VR124" s="1"/>
  <c r="HP124"/>
  <c r="AAR124"/>
  <c r="RR124"/>
  <c r="JC124"/>
  <c r="KE124"/>
  <c r="TE124"/>
  <c r="TR124"/>
  <c r="QE124"/>
  <c r="ACE124"/>
  <c r="ME124"/>
  <c r="ABR124"/>
  <c r="IE124"/>
  <c r="DE124"/>
  <c r="FE124"/>
  <c r="OE124"/>
  <c r="VE124"/>
  <c r="ZE124"/>
  <c r="AFP124"/>
  <c r="O123"/>
  <c r="CP124" l="1"/>
  <c r="AR124"/>
  <c r="CR124" s="1"/>
  <c r="AFC124"/>
  <c r="AFE124" s="1"/>
  <c r="AFN124" s="1"/>
  <c r="ABE124"/>
  <c r="ABN124" s="1"/>
  <c r="HR124"/>
  <c r="IA124" s="1"/>
  <c r="AAN124"/>
  <c r="PA124"/>
  <c r="RN124"/>
  <c r="JP124"/>
  <c r="JE124"/>
  <c r="TA124"/>
  <c r="ZN124"/>
  <c r="AEA124"/>
  <c r="NN124"/>
  <c r="HN124"/>
  <c r="FN124"/>
  <c r="OA124"/>
  <c r="GN124"/>
  <c r="MN124"/>
  <c r="QN124"/>
  <c r="BN124"/>
  <c r="WA124"/>
  <c r="VA124"/>
  <c r="ADA124"/>
  <c r="YA124"/>
  <c r="AEN124"/>
  <c r="QA124"/>
  <c r="EA124"/>
  <c r="JA124"/>
  <c r="SN124"/>
  <c r="MA124"/>
  <c r="ABA124"/>
  <c r="AFA124"/>
  <c r="ON124"/>
  <c r="DN124"/>
  <c r="NA124"/>
  <c r="ACN124"/>
  <c r="UA124"/>
  <c r="ZA124"/>
  <c r="AA124"/>
  <c r="AAA124"/>
  <c r="SA124"/>
  <c r="GA124"/>
  <c r="HA124"/>
  <c r="RA124"/>
  <c r="LA124"/>
  <c r="TN124"/>
  <c r="EN124"/>
  <c r="XA124"/>
  <c r="BA124"/>
  <c r="CN124"/>
  <c r="FA124"/>
  <c r="IN124"/>
  <c r="LN124"/>
  <c r="UN124"/>
  <c r="PN124"/>
  <c r="WN124"/>
  <c r="VN124"/>
  <c r="CA124"/>
  <c r="ACA124"/>
  <c r="ADN124"/>
  <c r="KN124"/>
  <c r="XN124"/>
  <c r="YN124"/>
  <c r="E10" i="26"/>
  <c r="O125" i="4"/>
  <c r="AB123"/>
  <c r="AB127" s="1"/>
  <c r="AO123"/>
  <c r="AO125" s="1"/>
  <c r="BB123"/>
  <c r="BB125" s="1"/>
  <c r="BO123"/>
  <c r="BO125" s="1"/>
  <c r="CB123"/>
  <c r="CB125" s="1"/>
  <c r="DB123"/>
  <c r="DB125" s="1"/>
  <c r="DO123"/>
  <c r="DO125" s="1"/>
  <c r="EB123"/>
  <c r="EB125" s="1"/>
  <c r="EO123"/>
  <c r="EO125" s="1"/>
  <c r="FB123"/>
  <c r="FB125" s="1"/>
  <c r="FO123"/>
  <c r="FO125" s="1"/>
  <c r="GB123"/>
  <c r="GB125" s="1"/>
  <c r="GO123"/>
  <c r="GO125" s="1"/>
  <c r="HB123"/>
  <c r="HB125" s="1"/>
  <c r="HO123"/>
  <c r="HO125" s="1"/>
  <c r="IB123"/>
  <c r="IB125" s="1"/>
  <c r="IO123"/>
  <c r="IO125" s="1"/>
  <c r="JB123"/>
  <c r="JB125" s="1"/>
  <c r="KB123"/>
  <c r="KB125" s="1"/>
  <c r="KO123"/>
  <c r="KO125" s="1"/>
  <c r="LB123"/>
  <c r="LB125" s="1"/>
  <c r="LO123"/>
  <c r="LO125" s="1"/>
  <c r="MB123"/>
  <c r="MB125" s="1"/>
  <c r="MO123"/>
  <c r="MO125" s="1"/>
  <c r="NB123"/>
  <c r="NB125" s="1"/>
  <c r="NO123"/>
  <c r="NO125" s="1"/>
  <c r="OB123"/>
  <c r="OB125" s="1"/>
  <c r="OO123"/>
  <c r="OO125" s="1"/>
  <c r="OQ123"/>
  <c r="OQ125" s="1"/>
  <c r="OS123"/>
  <c r="OT123"/>
  <c r="OU123"/>
  <c r="OV123"/>
  <c r="OV125" s="1"/>
  <c r="OW123"/>
  <c r="OW125" s="1"/>
  <c r="OX123"/>
  <c r="OX125" s="1"/>
  <c r="OY123"/>
  <c r="OY125" s="1"/>
  <c r="PB123"/>
  <c r="PB125" s="1"/>
  <c r="PD123"/>
  <c r="PD125" s="1"/>
  <c r="PF123"/>
  <c r="PG123"/>
  <c r="PH123"/>
  <c r="PI123"/>
  <c r="PI125" s="1"/>
  <c r="PJ123"/>
  <c r="PJ125" s="1"/>
  <c r="PK123"/>
  <c r="PK125" s="1"/>
  <c r="PL123"/>
  <c r="PL125" s="1"/>
  <c r="PO123"/>
  <c r="PO125" s="1"/>
  <c r="QB123"/>
  <c r="QB125" s="1"/>
  <c r="QO123"/>
  <c r="QO125" s="1"/>
  <c r="RB123"/>
  <c r="RB125" s="1"/>
  <c r="RO123"/>
  <c r="RO125" s="1"/>
  <c r="SB123"/>
  <c r="SO123"/>
  <c r="TB123"/>
  <c r="TO123"/>
  <c r="UB123"/>
  <c r="UB127" s="1"/>
  <c r="UO123"/>
  <c r="VB123"/>
  <c r="VO123"/>
  <c r="WB123"/>
  <c r="WO123"/>
  <c r="XB123"/>
  <c r="XB127" s="1"/>
  <c r="XO123"/>
  <c r="XO127" s="1"/>
  <c r="YB123"/>
  <c r="YO123"/>
  <c r="ZB123"/>
  <c r="ZO123"/>
  <c r="AAB123"/>
  <c r="AAO123"/>
  <c r="ABO123"/>
  <c r="ACB123"/>
  <c r="ACO123"/>
  <c r="ADB123"/>
  <c r="ADO123"/>
  <c r="AEB123"/>
  <c r="AEO123"/>
  <c r="AFO14"/>
  <c r="AFP14"/>
  <c r="AFO15"/>
  <c r="AFV15"/>
  <c r="AFW15"/>
  <c r="AFX15"/>
  <c r="AFY15"/>
  <c r="AFO16"/>
  <c r="AFO17"/>
  <c r="AFO18"/>
  <c r="AFO19"/>
  <c r="AFO20"/>
  <c r="AFO21"/>
  <c r="AFO22"/>
  <c r="AFO23"/>
  <c r="AFV23"/>
  <c r="AFW23"/>
  <c r="AFX23"/>
  <c r="AFY23"/>
  <c r="AFO24"/>
  <c r="AFO25"/>
  <c r="AFO26"/>
  <c r="AFO27"/>
  <c r="AFO28"/>
  <c r="AFO29"/>
  <c r="AFV29"/>
  <c r="AFW29"/>
  <c r="AFX29"/>
  <c r="AFY29"/>
  <c r="AFO30"/>
  <c r="AFO31"/>
  <c r="AFO32"/>
  <c r="AFO33"/>
  <c r="AFO34"/>
  <c r="AFO35"/>
  <c r="AFV35"/>
  <c r="AFW35"/>
  <c r="AFX35"/>
  <c r="AFY35"/>
  <c r="AFO36"/>
  <c r="AFV36"/>
  <c r="AFW36"/>
  <c r="AFX36"/>
  <c r="AFY36"/>
  <c r="AFO37"/>
  <c r="AFO38"/>
  <c r="AFO39"/>
  <c r="AFO40"/>
  <c r="AFV40"/>
  <c r="AFW40"/>
  <c r="AFX40"/>
  <c r="AFY40"/>
  <c r="AFO41"/>
  <c r="AFO42"/>
  <c r="AFO43"/>
  <c r="AFO44"/>
  <c r="AFO45"/>
  <c r="AFV45"/>
  <c r="AFW45"/>
  <c r="AFX45"/>
  <c r="AFY45"/>
  <c r="AFO46"/>
  <c r="AFO47"/>
  <c r="AFO48"/>
  <c r="AFO49"/>
  <c r="AFO50"/>
  <c r="AFV50"/>
  <c r="AFW50"/>
  <c r="AFX50"/>
  <c r="AFY50"/>
  <c r="AFO51"/>
  <c r="AFV51"/>
  <c r="AFW51"/>
  <c r="AFX51"/>
  <c r="AFY51"/>
  <c r="AFO52"/>
  <c r="AFO53"/>
  <c r="AFO54"/>
  <c r="AFO55"/>
  <c r="AFO56"/>
  <c r="AFO57"/>
  <c r="AFO58"/>
  <c r="AFO59"/>
  <c r="AFO60"/>
  <c r="AFO61"/>
  <c r="AFO62"/>
  <c r="AFO63"/>
  <c r="AFO64"/>
  <c r="AFO65"/>
  <c r="AFO66"/>
  <c r="AFO67"/>
  <c r="AFO68"/>
  <c r="AFO69"/>
  <c r="AFO70"/>
  <c r="AFO71"/>
  <c r="AFO72"/>
  <c r="AFO73"/>
  <c r="AFO74"/>
  <c r="AFV74"/>
  <c r="AFW74"/>
  <c r="AFX74"/>
  <c r="AFY74"/>
  <c r="AFO75"/>
  <c r="AFV75"/>
  <c r="AFW75"/>
  <c r="AFX75"/>
  <c r="AFY75"/>
  <c r="AFO76"/>
  <c r="AFO77"/>
  <c r="AFO78"/>
  <c r="AFO79"/>
  <c r="AFO80"/>
  <c r="AFV80"/>
  <c r="AFW80"/>
  <c r="AFX80"/>
  <c r="AFY80"/>
  <c r="AFO81"/>
  <c r="AFO82"/>
  <c r="AFV82"/>
  <c r="AFW82"/>
  <c r="AFX82"/>
  <c r="AFY82"/>
  <c r="AFO83"/>
  <c r="AFO84"/>
  <c r="AFO85"/>
  <c r="AFO86"/>
  <c r="AFO87"/>
  <c r="AFO88"/>
  <c r="AFO89"/>
  <c r="AFO90"/>
  <c r="AFO91"/>
  <c r="AFO92"/>
  <c r="AFO93"/>
  <c r="AFO94"/>
  <c r="AFO95"/>
  <c r="AFO96"/>
  <c r="AFO97"/>
  <c r="AFO98"/>
  <c r="AFO99"/>
  <c r="AFO100"/>
  <c r="AFO101"/>
  <c r="AFV101"/>
  <c r="AFW101"/>
  <c r="AFX101"/>
  <c r="AFY101"/>
  <c r="AFO102"/>
  <c r="AFO103"/>
  <c r="AFV103"/>
  <c r="AFW103"/>
  <c r="AFX103"/>
  <c r="AFY103"/>
  <c r="AFO104"/>
  <c r="AFO105"/>
  <c r="AFO106"/>
  <c r="AFV106"/>
  <c r="AFW106"/>
  <c r="AFX106"/>
  <c r="AFY106"/>
  <c r="AFO107"/>
  <c r="AFV107"/>
  <c r="AFW107"/>
  <c r="AFX107"/>
  <c r="AFY107"/>
  <c r="AFO108"/>
  <c r="AFO109"/>
  <c r="AFV109"/>
  <c r="AFW109"/>
  <c r="AFX109"/>
  <c r="AFY109"/>
  <c r="AFO110"/>
  <c r="AFV110"/>
  <c r="AFW110"/>
  <c r="AFX110"/>
  <c r="AFY110"/>
  <c r="AFO111"/>
  <c r="AFO112"/>
  <c r="AFO113"/>
  <c r="AFO114"/>
  <c r="AFO115"/>
  <c r="AFO116"/>
  <c r="AFO117"/>
  <c r="AFV117"/>
  <c r="AFW117"/>
  <c r="AFX117"/>
  <c r="AFY117"/>
  <c r="AFO118"/>
  <c r="AFO119"/>
  <c r="AFO120"/>
  <c r="AFO121"/>
  <c r="AFO122"/>
  <c r="D15"/>
  <c r="AB125" l="1"/>
  <c r="DA124"/>
  <c r="JR124"/>
  <c r="JN124"/>
  <c r="E89" i="26"/>
  <c r="ADB125" i="4"/>
  <c r="E84" i="26"/>
  <c r="ABB125" i="4"/>
  <c r="E80" i="26"/>
  <c r="ZB125" i="4"/>
  <c r="E73" i="26"/>
  <c r="XB125" i="4"/>
  <c r="E69" i="26"/>
  <c r="VB125" i="4"/>
  <c r="E65" i="26"/>
  <c r="TB125" i="4"/>
  <c r="E92" i="26"/>
  <c r="AEO125" i="4"/>
  <c r="E87" i="26"/>
  <c r="ACO125" i="4"/>
  <c r="E83" i="26"/>
  <c r="AAO125" i="4"/>
  <c r="E79" i="26"/>
  <c r="YO125" i="4"/>
  <c r="E72" i="26"/>
  <c r="WO125" i="4"/>
  <c r="E68" i="26"/>
  <c r="UO125" i="4"/>
  <c r="E64" i="26"/>
  <c r="SO125" i="4"/>
  <c r="E91" i="26"/>
  <c r="AEB125" i="4"/>
  <c r="E86" i="26"/>
  <c r="ACB125" i="4"/>
  <c r="E82" i="26"/>
  <c r="AAB125" i="4"/>
  <c r="E75" i="26"/>
  <c r="YB125" i="4"/>
  <c r="E71" i="26"/>
  <c r="WB125" i="4"/>
  <c r="E67" i="26"/>
  <c r="UB125" i="4"/>
  <c r="E63" i="26"/>
  <c r="SB125" i="4"/>
  <c r="E90" i="26"/>
  <c r="ADO125" i="4"/>
  <c r="E85" i="26"/>
  <c r="ABO125" i="4"/>
  <c r="E81" i="26"/>
  <c r="ZO125" i="4"/>
  <c r="E74" i="26"/>
  <c r="XO125" i="4"/>
  <c r="E70" i="26"/>
  <c r="VO125" i="4"/>
  <c r="E66" i="26"/>
  <c r="TO125" i="4"/>
  <c r="G56" i="26"/>
  <c r="J55"/>
  <c r="G55"/>
  <c r="P56"/>
  <c r="E61"/>
  <c r="E57"/>
  <c r="N56"/>
  <c r="PM123" i="4"/>
  <c r="PM125" s="1"/>
  <c r="H56" i="26"/>
  <c r="O55"/>
  <c r="E53"/>
  <c r="E48"/>
  <c r="E60"/>
  <c r="E56"/>
  <c r="N55"/>
  <c r="OZ123" i="4"/>
  <c r="OZ125" s="1"/>
  <c r="H55" i="26"/>
  <c r="E52"/>
  <c r="E47"/>
  <c r="E59"/>
  <c r="E55"/>
  <c r="E51"/>
  <c r="E46"/>
  <c r="O56"/>
  <c r="E54"/>
  <c r="E50"/>
  <c r="E31"/>
  <c r="E34"/>
  <c r="E33"/>
  <c r="E45"/>
  <c r="E32"/>
  <c r="E27"/>
  <c r="E23"/>
  <c r="E13"/>
  <c r="E30"/>
  <c r="E26"/>
  <c r="E12"/>
  <c r="E29"/>
  <c r="E25"/>
  <c r="E16"/>
  <c r="E28"/>
  <c r="E24"/>
  <c r="E15"/>
  <c r="E19"/>
  <c r="CO123" i="4"/>
  <c r="CO125" s="1"/>
  <c r="E58" i="26"/>
  <c r="AFB123" i="4"/>
  <c r="AFB125" s="1"/>
  <c r="E40" i="26"/>
  <c r="JO123" i="4"/>
  <c r="JO125" s="1"/>
  <c r="P55" i="26"/>
  <c r="OU124" i="4"/>
  <c r="PG124"/>
  <c r="J56" i="26"/>
  <c r="PF124" i="4"/>
  <c r="OS124"/>
  <c r="OT124"/>
  <c r="PH124"/>
  <c r="AFO123"/>
  <c r="AFO127" s="1"/>
  <c r="D16"/>
  <c r="RQ14"/>
  <c r="RZ14" s="1"/>
  <c r="RR14"/>
  <c r="SA14" s="1"/>
  <c r="RQ15"/>
  <c r="RZ15" s="1"/>
  <c r="RU15"/>
  <c r="RS16"/>
  <c r="RU16"/>
  <c r="RQ17"/>
  <c r="RZ17" s="1"/>
  <c r="RU17"/>
  <c r="RQ18"/>
  <c r="RZ18" s="1"/>
  <c r="RU18"/>
  <c r="RQ19"/>
  <c r="RU19"/>
  <c r="RQ20"/>
  <c r="RU20"/>
  <c r="RQ21"/>
  <c r="RZ21" s="1"/>
  <c r="RS21"/>
  <c r="RU21"/>
  <c r="RQ22"/>
  <c r="RZ22" s="1"/>
  <c r="RS22"/>
  <c r="RU22"/>
  <c r="RQ23"/>
  <c r="RU23"/>
  <c r="RQ24"/>
  <c r="RU24"/>
  <c r="RS25"/>
  <c r="RU25"/>
  <c r="RQ26"/>
  <c r="RZ26" s="1"/>
  <c r="RU26"/>
  <c r="RQ27"/>
  <c r="RZ27" s="1"/>
  <c r="RU27"/>
  <c r="RQ28"/>
  <c r="RZ28" s="1"/>
  <c r="RU28"/>
  <c r="RQ29"/>
  <c r="RZ29" s="1"/>
  <c r="RU29"/>
  <c r="RQ30"/>
  <c r="RZ30" s="1"/>
  <c r="RU30"/>
  <c r="RQ31"/>
  <c r="RZ31" s="1"/>
  <c r="RU31"/>
  <c r="RQ32"/>
  <c r="RZ32" s="1"/>
  <c r="RU32"/>
  <c r="RQ33"/>
  <c r="RZ33" s="1"/>
  <c r="RU33"/>
  <c r="RQ34"/>
  <c r="RZ34" s="1"/>
  <c r="RU34"/>
  <c r="RQ35"/>
  <c r="RZ35" s="1"/>
  <c r="RU35"/>
  <c r="RQ36"/>
  <c r="RU36"/>
  <c r="RQ37"/>
  <c r="RZ37" s="1"/>
  <c r="RU37"/>
  <c r="RQ38"/>
  <c r="RZ38" s="1"/>
  <c r="RU38"/>
  <c r="RQ39"/>
  <c r="RZ39" s="1"/>
  <c r="RU39"/>
  <c r="RS40"/>
  <c r="RU40"/>
  <c r="RQ41"/>
  <c r="RZ41" s="1"/>
  <c r="RU41"/>
  <c r="RQ42"/>
  <c r="RZ42" s="1"/>
  <c r="RU42"/>
  <c r="RQ43"/>
  <c r="RU43"/>
  <c r="RQ44"/>
  <c r="RZ44" s="1"/>
  <c r="RU44"/>
  <c r="RQ45"/>
  <c r="RZ45" s="1"/>
  <c r="RU45"/>
  <c r="RQ46"/>
  <c r="RZ46" s="1"/>
  <c r="RU46"/>
  <c r="RQ47"/>
  <c r="RZ47" s="1"/>
  <c r="RU47"/>
  <c r="RQ48"/>
  <c r="RZ48" s="1"/>
  <c r="RU48"/>
  <c r="RQ49"/>
  <c r="RZ49" s="1"/>
  <c r="RU49"/>
  <c r="RQ50"/>
  <c r="RZ50" s="1"/>
  <c r="RU50"/>
  <c r="RQ51"/>
  <c r="RZ51" s="1"/>
  <c r="RU51"/>
  <c r="RQ52"/>
  <c r="RZ52" s="1"/>
  <c r="RU52"/>
  <c r="RQ53"/>
  <c r="RZ53" s="1"/>
  <c r="RU53"/>
  <c r="RQ54"/>
  <c r="RZ54" s="1"/>
  <c r="RU54"/>
  <c r="RQ55"/>
  <c r="RZ55" s="1"/>
  <c r="RU55"/>
  <c r="RQ56"/>
  <c r="RZ56" s="1"/>
  <c r="RU56"/>
  <c r="RQ57"/>
  <c r="RZ57" s="1"/>
  <c r="RU57"/>
  <c r="RQ58"/>
  <c r="RZ58" s="1"/>
  <c r="RU58"/>
  <c r="RQ59"/>
  <c r="RZ59" s="1"/>
  <c r="RU59"/>
  <c r="RS60"/>
  <c r="RU60"/>
  <c r="RQ61"/>
  <c r="RZ61" s="1"/>
  <c r="RU61"/>
  <c r="RQ62"/>
  <c r="RZ62" s="1"/>
  <c r="RU62"/>
  <c r="RQ63"/>
  <c r="RZ63" s="1"/>
  <c r="RU63"/>
  <c r="RS64"/>
  <c r="RU64"/>
  <c r="RQ65"/>
  <c r="RZ65" s="1"/>
  <c r="RU65"/>
  <c r="RQ66"/>
  <c r="RZ66" s="1"/>
  <c r="RU66"/>
  <c r="RQ67"/>
  <c r="RZ67" s="1"/>
  <c r="RU67"/>
  <c r="RQ68"/>
  <c r="RZ68" s="1"/>
  <c r="RU68"/>
  <c r="RQ69"/>
  <c r="RZ69" s="1"/>
  <c r="RU69"/>
  <c r="RQ70"/>
  <c r="RU70"/>
  <c r="RS71"/>
  <c r="RU71"/>
  <c r="RQ72"/>
  <c r="RZ72" s="1"/>
  <c r="RU72"/>
  <c r="RQ73"/>
  <c r="RZ73" s="1"/>
  <c r="RU73"/>
  <c r="RS74"/>
  <c r="RU74"/>
  <c r="RQ75"/>
  <c r="RZ75" s="1"/>
  <c r="RU75"/>
  <c r="RQ76"/>
  <c r="RZ76" s="1"/>
  <c r="RU76"/>
  <c r="RQ77"/>
  <c r="RZ77" s="1"/>
  <c r="RU77"/>
  <c r="RQ78"/>
  <c r="RU78"/>
  <c r="RQ79"/>
  <c r="RZ79" s="1"/>
  <c r="RU79"/>
  <c r="RQ80"/>
  <c r="RZ80" s="1"/>
  <c r="RU80"/>
  <c r="RQ81"/>
  <c r="RU81"/>
  <c r="RQ82"/>
  <c r="RU82"/>
  <c r="RQ83"/>
  <c r="RZ83" s="1"/>
  <c r="RU83"/>
  <c r="RQ84"/>
  <c r="RZ84" s="1"/>
  <c r="RU84"/>
  <c r="RQ85"/>
  <c r="RZ85" s="1"/>
  <c r="RU85"/>
  <c r="RQ86"/>
  <c r="RU86"/>
  <c r="RQ87"/>
  <c r="RU87"/>
  <c r="RQ88"/>
  <c r="RZ88" s="1"/>
  <c r="RS88"/>
  <c r="RU88"/>
  <c r="RQ89"/>
  <c r="RZ89" s="1"/>
  <c r="RU89"/>
  <c r="RQ90"/>
  <c r="RZ90" s="1"/>
  <c r="RU90"/>
  <c r="RQ91"/>
  <c r="RZ91" s="1"/>
  <c r="RU91"/>
  <c r="RS92"/>
  <c r="RU92"/>
  <c r="RQ93"/>
  <c r="RZ93" s="1"/>
  <c r="RU93"/>
  <c r="RQ94"/>
  <c r="RZ94" s="1"/>
  <c r="RU94"/>
  <c r="RQ95"/>
  <c r="RU95"/>
  <c r="RQ96"/>
  <c r="RZ96" s="1"/>
  <c r="RU96"/>
  <c r="RQ97"/>
  <c r="RZ97" s="1"/>
  <c r="RU97"/>
  <c r="RQ98"/>
  <c r="RZ98" s="1"/>
  <c r="RU98"/>
  <c r="RQ99"/>
  <c r="RZ99" s="1"/>
  <c r="RU99"/>
  <c r="RQ100"/>
  <c r="RU100"/>
  <c r="RQ101"/>
  <c r="RZ101" s="1"/>
  <c r="RU101"/>
  <c r="RQ102"/>
  <c r="RZ102" s="1"/>
  <c r="RU102"/>
  <c r="RQ103"/>
  <c r="RZ103" s="1"/>
  <c r="RU103"/>
  <c r="RQ104"/>
  <c r="RZ104" s="1"/>
  <c r="RU104"/>
  <c r="RQ105"/>
  <c r="RZ105" s="1"/>
  <c r="RU105"/>
  <c r="RQ106"/>
  <c r="RZ106" s="1"/>
  <c r="RU106"/>
  <c r="RQ107"/>
  <c r="RZ107" s="1"/>
  <c r="RU107"/>
  <c r="RQ108"/>
  <c r="RZ108" s="1"/>
  <c r="RU108"/>
  <c r="RQ109"/>
  <c r="RZ109" s="1"/>
  <c r="RU109"/>
  <c r="RQ110"/>
  <c r="RZ110" s="1"/>
  <c r="RU110"/>
  <c r="RQ111"/>
  <c r="RU111"/>
  <c r="RQ112"/>
  <c r="RZ112" s="1"/>
  <c r="RU112"/>
  <c r="RQ113"/>
  <c r="RZ113" s="1"/>
  <c r="RU113"/>
  <c r="RQ114"/>
  <c r="RZ114" s="1"/>
  <c r="RU114"/>
  <c r="RS115"/>
  <c r="RU115"/>
  <c r="RQ116"/>
  <c r="RZ116" s="1"/>
  <c r="RU116"/>
  <c r="RQ117"/>
  <c r="RZ117" s="1"/>
  <c r="RU117"/>
  <c r="RQ118"/>
  <c r="RZ118" s="1"/>
  <c r="RU118"/>
  <c r="RQ119"/>
  <c r="RZ119" s="1"/>
  <c r="RU119"/>
  <c r="RU120"/>
  <c r="RQ121"/>
  <c r="RU121"/>
  <c r="RQ122"/>
  <c r="RZ122" s="1"/>
  <c r="RU122"/>
  <c r="KA124" l="1"/>
  <c r="E96" i="26"/>
  <c r="AFO125" i="4"/>
  <c r="E20" i="26"/>
  <c r="E42"/>
  <c r="K55"/>
  <c r="M55"/>
  <c r="M56"/>
  <c r="K56"/>
  <c r="L55"/>
  <c r="L56"/>
  <c r="E94"/>
  <c r="RZ86" i="4"/>
  <c r="RZ82"/>
  <c r="RT78"/>
  <c r="RZ78"/>
  <c r="RT70"/>
  <c r="RZ70"/>
  <c r="RT36"/>
  <c r="RZ36"/>
  <c r="RZ24"/>
  <c r="RT19"/>
  <c r="RZ19"/>
  <c r="RZ111"/>
  <c r="RT95"/>
  <c r="RZ95"/>
  <c r="RT121"/>
  <c r="RZ121"/>
  <c r="RZ87"/>
  <c r="RZ81"/>
  <c r="RT43"/>
  <c r="RZ43"/>
  <c r="RZ23"/>
  <c r="RZ20"/>
  <c r="RT100"/>
  <c r="RZ100"/>
  <c r="CP15"/>
  <c r="AE15"/>
  <c r="AN15" s="1"/>
  <c r="JP15"/>
  <c r="PE15"/>
  <c r="PN15" s="1"/>
  <c r="AAE15"/>
  <c r="AAN15" s="1"/>
  <c r="AEE15"/>
  <c r="AEN15" s="1"/>
  <c r="RR15"/>
  <c r="SA15" s="1"/>
  <c r="AAR15"/>
  <c r="ABA15" s="1"/>
  <c r="AFC15"/>
  <c r="OR15"/>
  <c r="PA15" s="1"/>
  <c r="RT88"/>
  <c r="RT99"/>
  <c r="RT22"/>
  <c r="RT30"/>
  <c r="RT21"/>
  <c r="RT73"/>
  <c r="RT67"/>
  <c r="RT51"/>
  <c r="D17"/>
  <c r="AEE16"/>
  <c r="AEN16" s="1"/>
  <c r="AAR16"/>
  <c r="ABA16" s="1"/>
  <c r="AAE16"/>
  <c r="AAN16" s="1"/>
  <c r="RR16"/>
  <c r="SA16" s="1"/>
  <c r="PE16"/>
  <c r="PN16" s="1"/>
  <c r="OR16"/>
  <c r="PA16" s="1"/>
  <c r="AE16"/>
  <c r="AN16" s="1"/>
  <c r="AFP15"/>
  <c r="RX123"/>
  <c r="RX125" s="1"/>
  <c r="RW123"/>
  <c r="RW125" s="1"/>
  <c r="RU14"/>
  <c r="RV123"/>
  <c r="RV125" s="1"/>
  <c r="RY123"/>
  <c r="RY125" s="1"/>
  <c r="RS19"/>
  <c r="RS20"/>
  <c r="RS17"/>
  <c r="RS77"/>
  <c r="RS15"/>
  <c r="RS76"/>
  <c r="RS113"/>
  <c r="RS119"/>
  <c r="RS63"/>
  <c r="RS50"/>
  <c r="RS94"/>
  <c r="RS121"/>
  <c r="RQ60"/>
  <c r="RS114"/>
  <c r="RS101"/>
  <c r="RS87"/>
  <c r="RS95"/>
  <c r="RS67"/>
  <c r="RS106"/>
  <c r="RS73"/>
  <c r="RS70"/>
  <c r="RS69"/>
  <c r="RS52"/>
  <c r="RS51"/>
  <c r="RS49"/>
  <c r="RQ115"/>
  <c r="RZ115" s="1"/>
  <c r="RS105"/>
  <c r="RS103"/>
  <c r="RS91"/>
  <c r="RS59"/>
  <c r="RS55"/>
  <c r="RS99"/>
  <c r="RS85"/>
  <c r="RT77"/>
  <c r="RT80"/>
  <c r="RS110"/>
  <c r="RS97"/>
  <c r="RS96"/>
  <c r="RS80"/>
  <c r="RS66"/>
  <c r="RS65"/>
  <c r="RQ64"/>
  <c r="RS37"/>
  <c r="RS36"/>
  <c r="RS30"/>
  <c r="RS118"/>
  <c r="RS109"/>
  <c r="RS98"/>
  <c r="RS82"/>
  <c r="RS79"/>
  <c r="RS68"/>
  <c r="RS46"/>
  <c r="RS43"/>
  <c r="RS38"/>
  <c r="RS33"/>
  <c r="RS31"/>
  <c r="RQ25"/>
  <c r="RQ92"/>
  <c r="RT118"/>
  <c r="RT112"/>
  <c r="RT102"/>
  <c r="RT91"/>
  <c r="RT87"/>
  <c r="RT59"/>
  <c r="RT122"/>
  <c r="RT101"/>
  <c r="RT94"/>
  <c r="RT85"/>
  <c r="RT63"/>
  <c r="RT15"/>
  <c r="RT98"/>
  <c r="RT82"/>
  <c r="RS120"/>
  <c r="RQ74"/>
  <c r="RQ71"/>
  <c r="RS62"/>
  <c r="RS61"/>
  <c r="RS57"/>
  <c r="RS56"/>
  <c r="RS54"/>
  <c r="RS53"/>
  <c r="RQ40"/>
  <c r="RS35"/>
  <c r="RS34"/>
  <c r="RS28"/>
  <c r="RS27"/>
  <c r="RS26"/>
  <c r="RS24"/>
  <c r="RS23"/>
  <c r="RQ16"/>
  <c r="RZ16" s="1"/>
  <c r="RS14"/>
  <c r="RS122"/>
  <c r="RS117"/>
  <c r="RS116"/>
  <c r="RS112"/>
  <c r="RS84"/>
  <c r="RS83"/>
  <c r="RS81"/>
  <c r="RS29"/>
  <c r="RS108"/>
  <c r="RS104"/>
  <c r="RS102"/>
  <c r="RS100"/>
  <c r="RS93"/>
  <c r="RS90"/>
  <c r="RS89"/>
  <c r="RS86"/>
  <c r="RS78"/>
  <c r="RS111"/>
  <c r="RT110"/>
  <c r="RS107"/>
  <c r="RT106"/>
  <c r="RT103"/>
  <c r="RS75"/>
  <c r="RS72"/>
  <c r="RS58"/>
  <c r="RS48"/>
  <c r="RS47"/>
  <c r="RS45"/>
  <c r="RS44"/>
  <c r="RS42"/>
  <c r="RS41"/>
  <c r="RS39"/>
  <c r="RS32"/>
  <c r="RS18"/>
  <c r="RT117"/>
  <c r="RT108"/>
  <c r="RT107"/>
  <c r="RT104"/>
  <c r="RT119"/>
  <c r="RT113"/>
  <c r="RT111"/>
  <c r="RT120"/>
  <c r="RT116"/>
  <c r="RT114"/>
  <c r="RT109"/>
  <c r="RT105"/>
  <c r="RT89"/>
  <c r="RT86"/>
  <c r="RT84"/>
  <c r="RT79"/>
  <c r="RT68"/>
  <c r="RT66"/>
  <c r="RT96"/>
  <c r="RT93"/>
  <c r="RT90"/>
  <c r="RT76"/>
  <c r="RT75"/>
  <c r="RT72"/>
  <c r="RT69"/>
  <c r="RT97"/>
  <c r="RT61"/>
  <c r="RT58"/>
  <c r="RT83"/>
  <c r="RT81"/>
  <c r="RT65"/>
  <c r="RT62"/>
  <c r="RT52"/>
  <c r="RT50"/>
  <c r="RT46"/>
  <c r="RT37"/>
  <c r="RT47"/>
  <c r="RT44"/>
  <c r="RT41"/>
  <c r="RT38"/>
  <c r="RT33"/>
  <c r="RT31"/>
  <c r="RT20"/>
  <c r="RT17"/>
  <c r="RT57"/>
  <c r="RT54"/>
  <c r="RT48"/>
  <c r="RT45"/>
  <c r="RT42"/>
  <c r="RT39"/>
  <c r="RT34"/>
  <c r="RT32"/>
  <c r="RT28"/>
  <c r="RT26"/>
  <c r="RT23"/>
  <c r="RT18"/>
  <c r="RT56"/>
  <c r="RT55"/>
  <c r="RT53"/>
  <c r="RT49"/>
  <c r="RT35"/>
  <c r="RT29"/>
  <c r="RT27"/>
  <c r="RT24"/>
  <c r="RT14"/>
  <c r="E95" i="26" l="1"/>
  <c r="E97" s="1"/>
  <c r="RT40" i="4"/>
  <c r="RZ40"/>
  <c r="RT74"/>
  <c r="RZ74"/>
  <c r="N61" i="26"/>
  <c r="RT92" i="4"/>
  <c r="RZ92"/>
  <c r="RT64"/>
  <c r="RZ64"/>
  <c r="O61" i="26"/>
  <c r="RT71" i="4"/>
  <c r="RZ71"/>
  <c r="RZ25"/>
  <c r="RT60"/>
  <c r="RZ60"/>
  <c r="AFC16"/>
  <c r="CP16"/>
  <c r="JP16"/>
  <c r="RU123"/>
  <c r="AFP16"/>
  <c r="D18"/>
  <c r="AEE17"/>
  <c r="AEN17" s="1"/>
  <c r="AAR17"/>
  <c r="ABA17" s="1"/>
  <c r="AAE17"/>
  <c r="AAN17" s="1"/>
  <c r="PE17"/>
  <c r="PN17" s="1"/>
  <c r="AE17"/>
  <c r="AN17" s="1"/>
  <c r="OR17"/>
  <c r="PA17" s="1"/>
  <c r="RS123"/>
  <c r="RQ123"/>
  <c r="RT115"/>
  <c r="RT25"/>
  <c r="RT16"/>
  <c r="RZ123" l="1"/>
  <c r="RZ125" s="1"/>
  <c r="RQ125"/>
  <c r="P61" i="26"/>
  <c r="H61"/>
  <c r="JP17" i="4"/>
  <c r="AFC17"/>
  <c r="CP17"/>
  <c r="RU124"/>
  <c r="RS124"/>
  <c r="G61" i="26"/>
  <c r="RR17" i="4"/>
  <c r="SA17" s="1"/>
  <c r="D19"/>
  <c r="AEE18"/>
  <c r="AEN18" s="1"/>
  <c r="AAR18"/>
  <c r="ABA18" s="1"/>
  <c r="AAE18"/>
  <c r="AAN18" s="1"/>
  <c r="RR18"/>
  <c r="SA18" s="1"/>
  <c r="OR18"/>
  <c r="PA18" s="1"/>
  <c r="AE18"/>
  <c r="AN18" s="1"/>
  <c r="PE18"/>
  <c r="PN18" s="1"/>
  <c r="AFP17"/>
  <c r="RT123"/>
  <c r="AEG88"/>
  <c r="AFY118"/>
  <c r="AFY116"/>
  <c r="AFY114"/>
  <c r="AFY108"/>
  <c r="AFY104"/>
  <c r="AFY102"/>
  <c r="AFY100"/>
  <c r="AFY99"/>
  <c r="AFY98"/>
  <c r="AFY97"/>
  <c r="AFY96"/>
  <c r="SF92"/>
  <c r="YF92"/>
  <c r="XU92"/>
  <c r="XS92"/>
  <c r="XF92"/>
  <c r="NS92"/>
  <c r="LS92"/>
  <c r="MS92"/>
  <c r="WS92"/>
  <c r="WF92"/>
  <c r="VS92"/>
  <c r="VF92"/>
  <c r="US92"/>
  <c r="KF92"/>
  <c r="MF92"/>
  <c r="ACS92"/>
  <c r="HF92"/>
  <c r="ADS92"/>
  <c r="ADF92"/>
  <c r="UF92"/>
  <c r="GF92"/>
  <c r="IF92"/>
  <c r="FS92"/>
  <c r="IS92"/>
  <c r="FF92"/>
  <c r="ES92"/>
  <c r="AAS92"/>
  <c r="AAT92"/>
  <c r="AAF92"/>
  <c r="ZF92"/>
  <c r="ZS92"/>
  <c r="TF92"/>
  <c r="YS92"/>
  <c r="AES92"/>
  <c r="BS92"/>
  <c r="SS92"/>
  <c r="PS92"/>
  <c r="EF92"/>
  <c r="DF92"/>
  <c r="JF92"/>
  <c r="ABU92"/>
  <c r="ABS92"/>
  <c r="ABD92"/>
  <c r="TS92"/>
  <c r="QU92"/>
  <c r="QS92"/>
  <c r="AH92"/>
  <c r="AD92"/>
  <c r="AM92" s="1"/>
  <c r="BH92"/>
  <c r="SH91"/>
  <c r="SF91"/>
  <c r="OH91"/>
  <c r="OF91"/>
  <c r="HU91"/>
  <c r="HQ91"/>
  <c r="HZ91" s="1"/>
  <c r="YH91"/>
  <c r="YF91"/>
  <c r="XU91"/>
  <c r="XS91"/>
  <c r="XH91"/>
  <c r="NU91"/>
  <c r="NS91"/>
  <c r="LU91"/>
  <c r="LS91"/>
  <c r="NH91"/>
  <c r="NF91"/>
  <c r="LH91"/>
  <c r="LF91"/>
  <c r="MU91"/>
  <c r="WU91"/>
  <c r="WS91"/>
  <c r="WH91"/>
  <c r="WF91"/>
  <c r="VU91"/>
  <c r="VH91"/>
  <c r="VF91"/>
  <c r="UU91"/>
  <c r="US91"/>
  <c r="KU91"/>
  <c r="KS91"/>
  <c r="MH91"/>
  <c r="MF91"/>
  <c r="ACU91"/>
  <c r="ACS91"/>
  <c r="HH91"/>
  <c r="HF91"/>
  <c r="ADU91"/>
  <c r="ADS91"/>
  <c r="ADH91"/>
  <c r="ADF91"/>
  <c r="UH91"/>
  <c r="UF91"/>
  <c r="GU91"/>
  <c r="GS91"/>
  <c r="GF91"/>
  <c r="IH91"/>
  <c r="IF91"/>
  <c r="FS91"/>
  <c r="IU91"/>
  <c r="IS91"/>
  <c r="FH91"/>
  <c r="FF91"/>
  <c r="EU91"/>
  <c r="ES91"/>
  <c r="AAU91"/>
  <c r="AAS91"/>
  <c r="ZF91"/>
  <c r="ZU91"/>
  <c r="ZS91"/>
  <c r="TH91"/>
  <c r="AEH91"/>
  <c r="YU91"/>
  <c r="YS91"/>
  <c r="AEU91"/>
  <c r="AES91"/>
  <c r="BU91"/>
  <c r="BS91"/>
  <c r="SU91"/>
  <c r="SS91"/>
  <c r="PU91"/>
  <c r="EH91"/>
  <c r="EF91"/>
  <c r="DU91"/>
  <c r="DS91"/>
  <c r="DH91"/>
  <c r="JH91"/>
  <c r="JF91"/>
  <c r="QH91"/>
  <c r="QF91"/>
  <c r="ACH91"/>
  <c r="ACF91"/>
  <c r="RH91"/>
  <c r="ABU91"/>
  <c r="ABS91"/>
  <c r="ABH91"/>
  <c r="ABF91"/>
  <c r="TU91"/>
  <c r="TS91"/>
  <c r="QU91"/>
  <c r="AH91"/>
  <c r="AF91"/>
  <c r="U91"/>
  <c r="S91"/>
  <c r="BH91"/>
  <c r="BF91"/>
  <c r="CH91"/>
  <c r="AU91"/>
  <c r="SF90"/>
  <c r="OH90"/>
  <c r="HS90"/>
  <c r="YH90"/>
  <c r="YF90"/>
  <c r="XS90"/>
  <c r="XF90"/>
  <c r="NS90"/>
  <c r="LU90"/>
  <c r="LS90"/>
  <c r="NF90"/>
  <c r="LF90"/>
  <c r="MS90"/>
  <c r="WU90"/>
  <c r="WS90"/>
  <c r="WF90"/>
  <c r="VU90"/>
  <c r="VS90"/>
  <c r="VH90"/>
  <c r="VF90"/>
  <c r="UU90"/>
  <c r="UQ90"/>
  <c r="KS90"/>
  <c r="KH90"/>
  <c r="KF90"/>
  <c r="MH90"/>
  <c r="MF90"/>
  <c r="ACU90"/>
  <c r="ADS90"/>
  <c r="ADH90"/>
  <c r="ADF90"/>
  <c r="UH90"/>
  <c r="UD90"/>
  <c r="GS90"/>
  <c r="GF90"/>
  <c r="IH90"/>
  <c r="ID90"/>
  <c r="IM90" s="1"/>
  <c r="FU90"/>
  <c r="FQ90"/>
  <c r="FZ90" s="1"/>
  <c r="IS90"/>
  <c r="FF90"/>
  <c r="EU90"/>
  <c r="EQ90"/>
  <c r="EZ90" s="1"/>
  <c r="AAS90"/>
  <c r="AAT90"/>
  <c r="AAH90"/>
  <c r="AAG90"/>
  <c r="ZU90"/>
  <c r="AEH90"/>
  <c r="AEF90"/>
  <c r="YS90"/>
  <c r="AES90"/>
  <c r="BS90"/>
  <c r="SU90"/>
  <c r="SS90"/>
  <c r="DS90"/>
  <c r="DH90"/>
  <c r="DF90"/>
  <c r="JF90"/>
  <c r="QF90"/>
  <c r="ACF90"/>
  <c r="RH90"/>
  <c r="RF90"/>
  <c r="ABS90"/>
  <c r="ABF90"/>
  <c r="TS90"/>
  <c r="QU90"/>
  <c r="QS90"/>
  <c r="AF90"/>
  <c r="S90"/>
  <c r="BF90"/>
  <c r="CH90"/>
  <c r="CF90"/>
  <c r="SH89"/>
  <c r="SF89"/>
  <c r="YH89"/>
  <c r="YF89"/>
  <c r="XF89"/>
  <c r="NS89"/>
  <c r="LU89"/>
  <c r="LS89"/>
  <c r="NF89"/>
  <c r="LF89"/>
  <c r="MS89"/>
  <c r="WU89"/>
  <c r="WS89"/>
  <c r="VS89"/>
  <c r="VF89"/>
  <c r="UU89"/>
  <c r="US89"/>
  <c r="KS89"/>
  <c r="KF89"/>
  <c r="MF89"/>
  <c r="ACU89"/>
  <c r="ACS89"/>
  <c r="ADS89"/>
  <c r="ADF89"/>
  <c r="UH89"/>
  <c r="UF89"/>
  <c r="GS89"/>
  <c r="GF89"/>
  <c r="IF89"/>
  <c r="FU89"/>
  <c r="FS89"/>
  <c r="FF89"/>
  <c r="ES89"/>
  <c r="AAS89"/>
  <c r="AAT89"/>
  <c r="AAF89"/>
  <c r="ZH89"/>
  <c r="ZF89"/>
  <c r="ZS89"/>
  <c r="TF89"/>
  <c r="YS89"/>
  <c r="AEU89"/>
  <c r="AES89"/>
  <c r="PS89"/>
  <c r="EH89"/>
  <c r="EF89"/>
  <c r="JF89"/>
  <c r="QH89"/>
  <c r="QF89"/>
  <c r="ABS89"/>
  <c r="ABF89"/>
  <c r="AF89"/>
  <c r="U89"/>
  <c r="S89"/>
  <c r="SH88"/>
  <c r="SF88"/>
  <c r="SD88"/>
  <c r="SM88" s="1"/>
  <c r="OH88"/>
  <c r="OF88"/>
  <c r="OD88"/>
  <c r="OM88" s="1"/>
  <c r="HU88"/>
  <c r="HS88"/>
  <c r="HQ88"/>
  <c r="YH88"/>
  <c r="YF88"/>
  <c r="YD88"/>
  <c r="YM88" s="1"/>
  <c r="XU88"/>
  <c r="XS88"/>
  <c r="XQ88"/>
  <c r="XZ88" s="1"/>
  <c r="XH88"/>
  <c r="XF88"/>
  <c r="XD88"/>
  <c r="XM88" s="1"/>
  <c r="NU88"/>
  <c r="NS88"/>
  <c r="NQ88"/>
  <c r="NZ88" s="1"/>
  <c r="LU88"/>
  <c r="LS88"/>
  <c r="LQ88"/>
  <c r="LZ88" s="1"/>
  <c r="NH88"/>
  <c r="NF88"/>
  <c r="ND88"/>
  <c r="NM88" s="1"/>
  <c r="LH88"/>
  <c r="LF88"/>
  <c r="LD88"/>
  <c r="LM88" s="1"/>
  <c r="MU88"/>
  <c r="MS88"/>
  <c r="MQ88"/>
  <c r="MZ88" s="1"/>
  <c r="WU88"/>
  <c r="WS88"/>
  <c r="WQ88"/>
  <c r="WZ88" s="1"/>
  <c r="WH88"/>
  <c r="WF88"/>
  <c r="WD88"/>
  <c r="WM88" s="1"/>
  <c r="VU88"/>
  <c r="VS88"/>
  <c r="VQ88"/>
  <c r="VZ88" s="1"/>
  <c r="VH88"/>
  <c r="VF88"/>
  <c r="VD88"/>
  <c r="VM88" s="1"/>
  <c r="UU88"/>
  <c r="US88"/>
  <c r="UQ88"/>
  <c r="UZ88" s="1"/>
  <c r="KU88"/>
  <c r="KS88"/>
  <c r="KQ88"/>
  <c r="KZ88" s="1"/>
  <c r="KH88"/>
  <c r="KF88"/>
  <c r="KD88"/>
  <c r="MH88"/>
  <c r="MF88"/>
  <c r="MD88"/>
  <c r="MM88" s="1"/>
  <c r="ACU88"/>
  <c r="ACS88"/>
  <c r="ACQ88"/>
  <c r="ACZ88" s="1"/>
  <c r="HH88"/>
  <c r="HF88"/>
  <c r="HD88"/>
  <c r="HM88" s="1"/>
  <c r="ADU88"/>
  <c r="ADS88"/>
  <c r="ADQ88"/>
  <c r="ADZ88" s="1"/>
  <c r="ADH88"/>
  <c r="ADF88"/>
  <c r="ADD88"/>
  <c r="ADM88" s="1"/>
  <c r="UH88"/>
  <c r="UF88"/>
  <c r="UD88"/>
  <c r="UM88" s="1"/>
  <c r="GU88"/>
  <c r="GS88"/>
  <c r="GQ88"/>
  <c r="GH88"/>
  <c r="GF88"/>
  <c r="GD88"/>
  <c r="GM88" s="1"/>
  <c r="IH88"/>
  <c r="IF88"/>
  <c r="ID88"/>
  <c r="FU88"/>
  <c r="FS88"/>
  <c r="FQ88"/>
  <c r="IU88"/>
  <c r="IS88"/>
  <c r="IQ88"/>
  <c r="IZ88" s="1"/>
  <c r="FH88"/>
  <c r="FF88"/>
  <c r="FD88"/>
  <c r="EU88"/>
  <c r="ES88"/>
  <c r="EQ88"/>
  <c r="AAT88"/>
  <c r="AAS88"/>
  <c r="AAH88"/>
  <c r="AAF88"/>
  <c r="AAG88"/>
  <c r="ZH88"/>
  <c r="ZF88"/>
  <c r="ZD88"/>
  <c r="ZM88" s="1"/>
  <c r="ZU88"/>
  <c r="ZS88"/>
  <c r="ZQ88"/>
  <c r="ZZ88" s="1"/>
  <c r="TH88"/>
  <c r="TF88"/>
  <c r="TD88"/>
  <c r="TM88" s="1"/>
  <c r="AEH88"/>
  <c r="AEF88"/>
  <c r="YS88"/>
  <c r="YQ88"/>
  <c r="YZ88" s="1"/>
  <c r="AES88"/>
  <c r="AEQ88"/>
  <c r="AEZ88" s="1"/>
  <c r="BS88"/>
  <c r="BQ88"/>
  <c r="BZ88" s="1"/>
  <c r="SS88"/>
  <c r="SQ88"/>
  <c r="SZ88" s="1"/>
  <c r="PS88"/>
  <c r="PQ88"/>
  <c r="PZ88" s="1"/>
  <c r="EF88"/>
  <c r="ED88"/>
  <c r="EM88" s="1"/>
  <c r="DS88"/>
  <c r="DQ88"/>
  <c r="DZ88" s="1"/>
  <c r="DF88"/>
  <c r="DD88"/>
  <c r="DM88" s="1"/>
  <c r="JF88"/>
  <c r="JD88"/>
  <c r="JM88" s="1"/>
  <c r="QF88"/>
  <c r="QD88"/>
  <c r="QM88" s="1"/>
  <c r="ACF88"/>
  <c r="ACD88"/>
  <c r="ACM88" s="1"/>
  <c r="RF88"/>
  <c r="RD88"/>
  <c r="RM88" s="1"/>
  <c r="ABS88"/>
  <c r="ABQ88"/>
  <c r="ABZ88" s="1"/>
  <c r="ABF88"/>
  <c r="ABD88"/>
  <c r="ABM88" s="1"/>
  <c r="TS88"/>
  <c r="TQ88"/>
  <c r="TZ88" s="1"/>
  <c r="QS88"/>
  <c r="QQ88"/>
  <c r="QZ88" s="1"/>
  <c r="AF88"/>
  <c r="AD88"/>
  <c r="AM88" s="1"/>
  <c r="S88"/>
  <c r="Q88"/>
  <c r="BF88"/>
  <c r="BD88"/>
  <c r="BM88" s="1"/>
  <c r="CH88"/>
  <c r="CF88"/>
  <c r="CD88"/>
  <c r="CM88" s="1"/>
  <c r="AS88"/>
  <c r="AQ88"/>
  <c r="SF87"/>
  <c r="OF87"/>
  <c r="HU87"/>
  <c r="HS87"/>
  <c r="YF87"/>
  <c r="XS87"/>
  <c r="XH87"/>
  <c r="XF87"/>
  <c r="NF87"/>
  <c r="LH87"/>
  <c r="LF87"/>
  <c r="MS87"/>
  <c r="WS87"/>
  <c r="WF87"/>
  <c r="VU87"/>
  <c r="VS87"/>
  <c r="VF87"/>
  <c r="US87"/>
  <c r="KS87"/>
  <c r="KH87"/>
  <c r="KF87"/>
  <c r="ACU87"/>
  <c r="HH87"/>
  <c r="HF87"/>
  <c r="ADU87"/>
  <c r="ADQ87"/>
  <c r="ADZ87" s="1"/>
  <c r="ADF87"/>
  <c r="UF87"/>
  <c r="GU87"/>
  <c r="GS87"/>
  <c r="GH87"/>
  <c r="IU87"/>
  <c r="IQ87"/>
  <c r="IZ87" s="1"/>
  <c r="FH87"/>
  <c r="FD87"/>
  <c r="FM87" s="1"/>
  <c r="ES87"/>
  <c r="AAS87"/>
  <c r="AAT87"/>
  <c r="AAH87"/>
  <c r="AAF87"/>
  <c r="ZF87"/>
  <c r="ZU87"/>
  <c r="ZQ87"/>
  <c r="ZZ87" s="1"/>
  <c r="TD87"/>
  <c r="TM87" s="1"/>
  <c r="AEH87"/>
  <c r="YU87"/>
  <c r="YS87"/>
  <c r="AES87"/>
  <c r="BU87"/>
  <c r="BQ87"/>
  <c r="BZ87" s="1"/>
  <c r="SU87"/>
  <c r="SQ87"/>
  <c r="SZ87" s="1"/>
  <c r="PS87"/>
  <c r="EF87"/>
  <c r="DU87"/>
  <c r="DQ87"/>
  <c r="DZ87" s="1"/>
  <c r="DH87"/>
  <c r="DD87"/>
  <c r="DM87" s="1"/>
  <c r="JF87"/>
  <c r="QF87"/>
  <c r="ACH87"/>
  <c r="ACD87"/>
  <c r="ACM87" s="1"/>
  <c r="RD87"/>
  <c r="RM87" s="1"/>
  <c r="ABU87"/>
  <c r="ABS87"/>
  <c r="ABF87"/>
  <c r="TU87"/>
  <c r="TQ87"/>
  <c r="TZ87" s="1"/>
  <c r="QQ87"/>
  <c r="QZ87" s="1"/>
  <c r="AH87"/>
  <c r="AF87"/>
  <c r="S87"/>
  <c r="BH87"/>
  <c r="BF87"/>
  <c r="CF87"/>
  <c r="AFY78"/>
  <c r="AFY73"/>
  <c r="AFY71"/>
  <c r="AFY67"/>
  <c r="AFY66"/>
  <c r="AFY59"/>
  <c r="AFY57"/>
  <c r="AFY56"/>
  <c r="AFY55"/>
  <c r="AFY54"/>
  <c r="AFY53"/>
  <c r="AFY52"/>
  <c r="AFY48"/>
  <c r="AFY47"/>
  <c r="AFY30"/>
  <c r="AFY24"/>
  <c r="AFY17"/>
  <c r="YL123"/>
  <c r="YL125" s="1"/>
  <c r="YK123"/>
  <c r="YK125" s="1"/>
  <c r="K61" i="26" l="1"/>
  <c r="M61"/>
  <c r="FM88" i="4"/>
  <c r="KM88"/>
  <c r="UG90"/>
  <c r="UM90"/>
  <c r="EZ88"/>
  <c r="IM88"/>
  <c r="HZ88"/>
  <c r="ABG92"/>
  <c r="ABM92"/>
  <c r="Z88"/>
  <c r="FZ88"/>
  <c r="AZ88"/>
  <c r="GZ88"/>
  <c r="UT90"/>
  <c r="UZ90"/>
  <c r="HT91"/>
  <c r="IG90"/>
  <c r="ET90"/>
  <c r="FT90"/>
  <c r="CP18"/>
  <c r="JP18"/>
  <c r="AFC18"/>
  <c r="CS88"/>
  <c r="AFF88"/>
  <c r="JS88"/>
  <c r="CQ88"/>
  <c r="IG88"/>
  <c r="MG88"/>
  <c r="MT88"/>
  <c r="NT88"/>
  <c r="HT88"/>
  <c r="QT87"/>
  <c r="IT87"/>
  <c r="QT88"/>
  <c r="ABT88"/>
  <c r="ACG88"/>
  <c r="JG88"/>
  <c r="JQ88"/>
  <c r="DT88"/>
  <c r="PT88"/>
  <c r="BT88"/>
  <c r="YT88"/>
  <c r="TG88"/>
  <c r="FT88"/>
  <c r="UG88"/>
  <c r="ACT88"/>
  <c r="UT88"/>
  <c r="WT88"/>
  <c r="LT88"/>
  <c r="YG88"/>
  <c r="ACG87"/>
  <c r="TT87"/>
  <c r="DT87"/>
  <c r="ST87"/>
  <c r="TG87"/>
  <c r="ABG88"/>
  <c r="IT88"/>
  <c r="GT88"/>
  <c r="HG88"/>
  <c r="KT88"/>
  <c r="WG88"/>
  <c r="NG88"/>
  <c r="XT88"/>
  <c r="DG87"/>
  <c r="BT87"/>
  <c r="ADT87"/>
  <c r="ZT88"/>
  <c r="ET88"/>
  <c r="ADG88"/>
  <c r="VG88"/>
  <c r="RG87"/>
  <c r="ZT87"/>
  <c r="FG87"/>
  <c r="BG88"/>
  <c r="TT88"/>
  <c r="RG88"/>
  <c r="QG88"/>
  <c r="DG88"/>
  <c r="EG88"/>
  <c r="ST88"/>
  <c r="AET88"/>
  <c r="AFD88"/>
  <c r="ZG88"/>
  <c r="FG88"/>
  <c r="GG88"/>
  <c r="ADT88"/>
  <c r="KG88"/>
  <c r="VT88"/>
  <c r="LG88"/>
  <c r="XG88"/>
  <c r="OG88"/>
  <c r="CU91"/>
  <c r="RT124"/>
  <c r="J61" i="26"/>
  <c r="CG88" i="4"/>
  <c r="AG92"/>
  <c r="AG88"/>
  <c r="T88"/>
  <c r="AFP18"/>
  <c r="AEE19"/>
  <c r="AAE19"/>
  <c r="AAR19"/>
  <c r="OR19"/>
  <c r="PE19"/>
  <c r="AE19"/>
  <c r="AN19" s="1"/>
  <c r="D20"/>
  <c r="RI123"/>
  <c r="RI125" s="1"/>
  <c r="AAI123"/>
  <c r="AAI125" s="1"/>
  <c r="AAX123"/>
  <c r="AAX125" s="1"/>
  <c r="AFV87"/>
  <c r="RK123"/>
  <c r="RK125" s="1"/>
  <c r="AAK123"/>
  <c r="AAK125" s="1"/>
  <c r="AY123"/>
  <c r="AY125" s="1"/>
  <c r="RL123"/>
  <c r="RL125" s="1"/>
  <c r="AAL123"/>
  <c r="AAL125" s="1"/>
  <c r="AFV88"/>
  <c r="RJ123"/>
  <c r="RJ125" s="1"/>
  <c r="AAJ123"/>
  <c r="AAJ125" s="1"/>
  <c r="AAY123"/>
  <c r="AAY125" s="1"/>
  <c r="AFY89"/>
  <c r="AFW90"/>
  <c r="AFW91"/>
  <c r="AFX92"/>
  <c r="AFV89"/>
  <c r="AFX90"/>
  <c r="AFX91"/>
  <c r="AFY92"/>
  <c r="AFW89"/>
  <c r="AFY90"/>
  <c r="AFY91"/>
  <c r="AFV92"/>
  <c r="AFW87"/>
  <c r="AFQ88"/>
  <c r="AFW88"/>
  <c r="AFX89"/>
  <c r="AFV90"/>
  <c r="AFV91"/>
  <c r="AFW92"/>
  <c r="AFX87"/>
  <c r="AFX88"/>
  <c r="AFY87"/>
  <c r="AFS88"/>
  <c r="AFY88"/>
  <c r="AT88"/>
  <c r="AU90"/>
  <c r="AQ87"/>
  <c r="AZ87" s="1"/>
  <c r="AS89"/>
  <c r="AS92"/>
  <c r="AQ90"/>
  <c r="AZ90" s="1"/>
  <c r="AQ91"/>
  <c r="AZ91" s="1"/>
  <c r="ABQ90"/>
  <c r="VQ89"/>
  <c r="VZ89" s="1"/>
  <c r="QD90"/>
  <c r="JD90"/>
  <c r="JM90" s="1"/>
  <c r="FS90"/>
  <c r="SD91"/>
  <c r="SM91" s="1"/>
  <c r="ND90"/>
  <c r="SQ91"/>
  <c r="SZ91" s="1"/>
  <c r="KD92"/>
  <c r="KM92" s="1"/>
  <c r="ADS87"/>
  <c r="FD89"/>
  <c r="FM89" s="1"/>
  <c r="LD90"/>
  <c r="AD91"/>
  <c r="AM91" s="1"/>
  <c r="KQ89"/>
  <c r="KZ89" s="1"/>
  <c r="XQ92"/>
  <c r="MQ87"/>
  <c r="MZ87" s="1"/>
  <c r="ADQ89"/>
  <c r="ADZ89" s="1"/>
  <c r="XD89"/>
  <c r="XM89" s="1"/>
  <c r="ABD90"/>
  <c r="NQ91"/>
  <c r="NZ91" s="1"/>
  <c r="ZQ92"/>
  <c r="FD92"/>
  <c r="FM92" s="1"/>
  <c r="XD92"/>
  <c r="WQ87"/>
  <c r="WZ87" s="1"/>
  <c r="SD87"/>
  <c r="SM87" s="1"/>
  <c r="GQ89"/>
  <c r="GZ89" s="1"/>
  <c r="ND89"/>
  <c r="NM89" s="1"/>
  <c r="ADQ90"/>
  <c r="SD90"/>
  <c r="SM90" s="1"/>
  <c r="ABQ91"/>
  <c r="ABZ91" s="1"/>
  <c r="YQ91"/>
  <c r="YZ91" s="1"/>
  <c r="EQ91"/>
  <c r="EZ91" s="1"/>
  <c r="ID91"/>
  <c r="IM91" s="1"/>
  <c r="TD92"/>
  <c r="HD92"/>
  <c r="TS87"/>
  <c r="UD87"/>
  <c r="UM87" s="1"/>
  <c r="BS89"/>
  <c r="BQ89"/>
  <c r="BZ89" s="1"/>
  <c r="PS90"/>
  <c r="PQ90"/>
  <c r="HF90"/>
  <c r="HD90"/>
  <c r="XF91"/>
  <c r="XD91"/>
  <c r="XM91" s="1"/>
  <c r="KS92"/>
  <c r="KQ92"/>
  <c r="RF89"/>
  <c r="RD89"/>
  <c r="RM89" s="1"/>
  <c r="DF89"/>
  <c r="DD89"/>
  <c r="DM89" s="1"/>
  <c r="SS89"/>
  <c r="SQ89"/>
  <c r="SZ89" s="1"/>
  <c r="IS89"/>
  <c r="IQ89"/>
  <c r="IZ89" s="1"/>
  <c r="WF89"/>
  <c r="WD89"/>
  <c r="WM89" s="1"/>
  <c r="EF90"/>
  <c r="ED90"/>
  <c r="OF90"/>
  <c r="OD90"/>
  <c r="CF91"/>
  <c r="CD91"/>
  <c r="CM91" s="1"/>
  <c r="BF92"/>
  <c r="BD92"/>
  <c r="DS92"/>
  <c r="DQ92"/>
  <c r="ACQ90"/>
  <c r="ACS90"/>
  <c r="ABD87"/>
  <c r="ABM87" s="1"/>
  <c r="ABQ87"/>
  <c r="ABZ87" s="1"/>
  <c r="RF87"/>
  <c r="ADD87"/>
  <c r="ADM87" s="1"/>
  <c r="ACF89"/>
  <c r="ACD89"/>
  <c r="ACM89" s="1"/>
  <c r="DS89"/>
  <c r="DQ89"/>
  <c r="DZ89" s="1"/>
  <c r="HF89"/>
  <c r="HD89"/>
  <c r="HM89" s="1"/>
  <c r="XS89"/>
  <c r="XQ89"/>
  <c r="XZ89" s="1"/>
  <c r="TF91"/>
  <c r="TD91"/>
  <c r="TM91" s="1"/>
  <c r="CF92"/>
  <c r="CD92"/>
  <c r="CM92" s="1"/>
  <c r="DD92"/>
  <c r="IQ92"/>
  <c r="ADQ92"/>
  <c r="GD89"/>
  <c r="GM89" s="1"/>
  <c r="KD89"/>
  <c r="KM89" s="1"/>
  <c r="LD89"/>
  <c r="LM89" s="1"/>
  <c r="Q90"/>
  <c r="Z90" s="1"/>
  <c r="AD90"/>
  <c r="AM90" s="1"/>
  <c r="AEQ90"/>
  <c r="AEZ90" s="1"/>
  <c r="YQ90"/>
  <c r="FD90"/>
  <c r="FM90" s="1"/>
  <c r="IQ90"/>
  <c r="VQ90"/>
  <c r="WD90"/>
  <c r="ADD91"/>
  <c r="ADM91" s="1"/>
  <c r="LD91"/>
  <c r="LM91" s="1"/>
  <c r="BS87"/>
  <c r="ZS87"/>
  <c r="FS87"/>
  <c r="FQ87"/>
  <c r="FZ87" s="1"/>
  <c r="MF87"/>
  <c r="MD87"/>
  <c r="MM87" s="1"/>
  <c r="LS87"/>
  <c r="LQ87"/>
  <c r="LZ87" s="1"/>
  <c r="CF89"/>
  <c r="CD89"/>
  <c r="CM89" s="1"/>
  <c r="TS89"/>
  <c r="TQ89"/>
  <c r="TZ89" s="1"/>
  <c r="QS89"/>
  <c r="QQ89"/>
  <c r="QZ89" s="1"/>
  <c r="OF89"/>
  <c r="OD89"/>
  <c r="OM89" s="1"/>
  <c r="ZS90"/>
  <c r="ZQ90"/>
  <c r="NH90"/>
  <c r="AAF91"/>
  <c r="AAG91"/>
  <c r="KF91"/>
  <c r="KD91"/>
  <c r="KM91" s="1"/>
  <c r="MS91"/>
  <c r="MQ91"/>
  <c r="MZ91" s="1"/>
  <c r="Q92"/>
  <c r="Z92" s="1"/>
  <c r="S92"/>
  <c r="ACF92"/>
  <c r="ACD92"/>
  <c r="NF92"/>
  <c r="ND92"/>
  <c r="OF92"/>
  <c r="OD92"/>
  <c r="ACS87"/>
  <c r="ACQ87"/>
  <c r="ACZ87" s="1"/>
  <c r="CD87"/>
  <c r="CM87" s="1"/>
  <c r="ED87"/>
  <c r="EM87" s="1"/>
  <c r="PQ87"/>
  <c r="PZ87" s="1"/>
  <c r="EQ87"/>
  <c r="EZ87" s="1"/>
  <c r="GD87"/>
  <c r="GM87" s="1"/>
  <c r="GF87"/>
  <c r="UQ87"/>
  <c r="UZ87" s="1"/>
  <c r="VD87"/>
  <c r="VM87" s="1"/>
  <c r="NS87"/>
  <c r="NQ87"/>
  <c r="NZ87" s="1"/>
  <c r="TU89"/>
  <c r="Q87"/>
  <c r="AD87"/>
  <c r="AM87" s="1"/>
  <c r="QD87"/>
  <c r="QM87" s="1"/>
  <c r="JD87"/>
  <c r="JM87" s="1"/>
  <c r="DF87"/>
  <c r="AEQ87"/>
  <c r="AEZ87" s="1"/>
  <c r="YQ87"/>
  <c r="YZ87" s="1"/>
  <c r="AEF87"/>
  <c r="AEG87"/>
  <c r="ZD87"/>
  <c r="ZM87" s="1"/>
  <c r="AAG87"/>
  <c r="IS87"/>
  <c r="IF87"/>
  <c r="ID87"/>
  <c r="IM87" s="1"/>
  <c r="BF89"/>
  <c r="BD89"/>
  <c r="BM89" s="1"/>
  <c r="HS89"/>
  <c r="HQ89"/>
  <c r="HZ89" s="1"/>
  <c r="TF90"/>
  <c r="TD90"/>
  <c r="ZD90"/>
  <c r="ZF90"/>
  <c r="YD87"/>
  <c r="YM87" s="1"/>
  <c r="GD90"/>
  <c r="GQ90"/>
  <c r="GZ90" s="1"/>
  <c r="UF90"/>
  <c r="KD90"/>
  <c r="KM90" s="1"/>
  <c r="KQ90"/>
  <c r="XD90"/>
  <c r="XQ90"/>
  <c r="QS91"/>
  <c r="QQ91"/>
  <c r="QZ91" s="1"/>
  <c r="PS91"/>
  <c r="PQ91"/>
  <c r="PZ91" s="1"/>
  <c r="AAT91"/>
  <c r="VS91"/>
  <c r="VQ91"/>
  <c r="VZ91" s="1"/>
  <c r="GH92"/>
  <c r="GS92"/>
  <c r="GQ92"/>
  <c r="GZ92" s="1"/>
  <c r="SG88"/>
  <c r="AEF89"/>
  <c r="AEG89"/>
  <c r="TD89"/>
  <c r="TM89" s="1"/>
  <c r="ZQ89"/>
  <c r="ZZ89" s="1"/>
  <c r="AEG90"/>
  <c r="AEF91"/>
  <c r="RF92"/>
  <c r="RD92"/>
  <c r="LF92"/>
  <c r="LD92"/>
  <c r="HS92"/>
  <c r="HQ92"/>
  <c r="HZ92" s="1"/>
  <c r="RF91"/>
  <c r="RD91"/>
  <c r="RM91" s="1"/>
  <c r="DF91"/>
  <c r="DD91"/>
  <c r="DM91" s="1"/>
  <c r="QD92"/>
  <c r="QF92"/>
  <c r="AEF92"/>
  <c r="AEG92"/>
  <c r="JD91"/>
  <c r="JM91" s="1"/>
  <c r="FD91"/>
  <c r="FM91" s="1"/>
  <c r="GD91"/>
  <c r="ADQ91"/>
  <c r="ADZ91" s="1"/>
  <c r="MD91"/>
  <c r="MM91" s="1"/>
  <c r="VD91"/>
  <c r="VM91" s="1"/>
  <c r="QQ92"/>
  <c r="TQ92"/>
  <c r="SQ92"/>
  <c r="BQ92"/>
  <c r="GD92"/>
  <c r="VQ92"/>
  <c r="WD92"/>
  <c r="KH91"/>
  <c r="BU92"/>
  <c r="HH92"/>
  <c r="OH92"/>
  <c r="IH87"/>
  <c r="BH89"/>
  <c r="GU92"/>
  <c r="ZU92"/>
  <c r="U87"/>
  <c r="QH88"/>
  <c r="EH88"/>
  <c r="CH87"/>
  <c r="PU88"/>
  <c r="SU88"/>
  <c r="DU89"/>
  <c r="ZH90"/>
  <c r="AAU90"/>
  <c r="IU90"/>
  <c r="GU90"/>
  <c r="ADU90"/>
  <c r="RH87"/>
  <c r="JH87"/>
  <c r="BU89"/>
  <c r="WH90"/>
  <c r="XU90"/>
  <c r="AAH91"/>
  <c r="GH91"/>
  <c r="CH92"/>
  <c r="DH92"/>
  <c r="FH92"/>
  <c r="VU92"/>
  <c r="QU87"/>
  <c r="TH87"/>
  <c r="ABU88"/>
  <c r="RH88"/>
  <c r="AAU88"/>
  <c r="SU92"/>
  <c r="AAU87"/>
  <c r="EU87"/>
  <c r="UH87"/>
  <c r="LH92"/>
  <c r="AAU89"/>
  <c r="RH92"/>
  <c r="NH92"/>
  <c r="U88"/>
  <c r="ABH88"/>
  <c r="AEU88"/>
  <c r="ACH89"/>
  <c r="ACH92"/>
  <c r="MH87"/>
  <c r="AH88"/>
  <c r="YU88"/>
  <c r="OH89"/>
  <c r="ABU90"/>
  <c r="XH90"/>
  <c r="ADU92"/>
  <c r="XH92"/>
  <c r="FU87"/>
  <c r="VH87"/>
  <c r="DH88"/>
  <c r="IU89"/>
  <c r="WH89"/>
  <c r="GH90"/>
  <c r="TU92"/>
  <c r="EH87"/>
  <c r="PU87"/>
  <c r="AEU87"/>
  <c r="MU87"/>
  <c r="JH88"/>
  <c r="XU89"/>
  <c r="PU90"/>
  <c r="KU90"/>
  <c r="LH90"/>
  <c r="SH90"/>
  <c r="TH92"/>
  <c r="KU92"/>
  <c r="NU87"/>
  <c r="QU88"/>
  <c r="HH89"/>
  <c r="DU92"/>
  <c r="HU92"/>
  <c r="ADH87"/>
  <c r="ABH89"/>
  <c r="ZU89"/>
  <c r="GU89"/>
  <c r="KU89"/>
  <c r="NH89"/>
  <c r="AH90"/>
  <c r="JH90"/>
  <c r="YU90"/>
  <c r="HH90"/>
  <c r="UU87"/>
  <c r="WU87"/>
  <c r="LU87"/>
  <c r="YH87"/>
  <c r="SH87"/>
  <c r="IU92"/>
  <c r="KH92"/>
  <c r="WH92"/>
  <c r="AS87"/>
  <c r="BD87"/>
  <c r="BM87" s="1"/>
  <c r="QS87"/>
  <c r="TF87"/>
  <c r="QH87"/>
  <c r="DS87"/>
  <c r="SS87"/>
  <c r="FF87"/>
  <c r="AU87"/>
  <c r="ABH87"/>
  <c r="ACF87"/>
  <c r="ZH87"/>
  <c r="KD87"/>
  <c r="KM87" s="1"/>
  <c r="VQ87"/>
  <c r="VZ87" s="1"/>
  <c r="LD87"/>
  <c r="LM87" s="1"/>
  <c r="XD87"/>
  <c r="XM87" s="1"/>
  <c r="HQ87"/>
  <c r="HZ87" s="1"/>
  <c r="GQ87"/>
  <c r="GZ87" s="1"/>
  <c r="HD87"/>
  <c r="HM87" s="1"/>
  <c r="KQ87"/>
  <c r="KZ87" s="1"/>
  <c r="KU87"/>
  <c r="WD87"/>
  <c r="WM87" s="1"/>
  <c r="WH87"/>
  <c r="ND87"/>
  <c r="NM87" s="1"/>
  <c r="NH87"/>
  <c r="XQ87"/>
  <c r="XZ87" s="1"/>
  <c r="XU87"/>
  <c r="OD87"/>
  <c r="OM87" s="1"/>
  <c r="OH87"/>
  <c r="AU88"/>
  <c r="BH88"/>
  <c r="TU88"/>
  <c r="ACH88"/>
  <c r="DU88"/>
  <c r="BU88"/>
  <c r="Q89"/>
  <c r="Z89" s="1"/>
  <c r="ABD89"/>
  <c r="ABM89" s="1"/>
  <c r="QD89"/>
  <c r="QM89" s="1"/>
  <c r="ED89"/>
  <c r="EM89" s="1"/>
  <c r="AEQ89"/>
  <c r="AEZ89" s="1"/>
  <c r="ZD89"/>
  <c r="ZM89" s="1"/>
  <c r="FQ89"/>
  <c r="FZ89" s="1"/>
  <c r="UD89"/>
  <c r="UM89" s="1"/>
  <c r="ACQ89"/>
  <c r="ACZ89" s="1"/>
  <c r="UQ89"/>
  <c r="UZ89" s="1"/>
  <c r="WQ89"/>
  <c r="WZ89" s="1"/>
  <c r="LQ89"/>
  <c r="LZ89" s="1"/>
  <c r="YD89"/>
  <c r="YM89" s="1"/>
  <c r="SD89"/>
  <c r="SM89" s="1"/>
  <c r="CD90"/>
  <c r="CM90" s="1"/>
  <c r="QQ90"/>
  <c r="RD90"/>
  <c r="DD90"/>
  <c r="SQ90"/>
  <c r="AQ89"/>
  <c r="AZ89" s="1"/>
  <c r="AU89"/>
  <c r="AD89"/>
  <c r="AM89" s="1"/>
  <c r="AH89"/>
  <c r="ABQ89"/>
  <c r="ABZ89" s="1"/>
  <c r="ABU89"/>
  <c r="JD89"/>
  <c r="JM89" s="1"/>
  <c r="JH89"/>
  <c r="PQ89"/>
  <c r="PZ89" s="1"/>
  <c r="PU89"/>
  <c r="YQ89"/>
  <c r="YZ89" s="1"/>
  <c r="YU89"/>
  <c r="AEH89"/>
  <c r="AAG89"/>
  <c r="AAH89"/>
  <c r="EQ89"/>
  <c r="EZ89" s="1"/>
  <c r="EU89"/>
  <c r="ID89"/>
  <c r="IM89" s="1"/>
  <c r="IH89"/>
  <c r="ADD89"/>
  <c r="ADM89" s="1"/>
  <c r="ADH89"/>
  <c r="MD89"/>
  <c r="MM89" s="1"/>
  <c r="MH89"/>
  <c r="VD89"/>
  <c r="VM89" s="1"/>
  <c r="VH89"/>
  <c r="MQ89"/>
  <c r="MZ89" s="1"/>
  <c r="MU89"/>
  <c r="NQ89"/>
  <c r="NZ89" s="1"/>
  <c r="NU89"/>
  <c r="AS90"/>
  <c r="CS90" s="1"/>
  <c r="BD90"/>
  <c r="BH90"/>
  <c r="TQ90"/>
  <c r="TU90"/>
  <c r="ACD90"/>
  <c r="ACH90"/>
  <c r="DQ90"/>
  <c r="DU90"/>
  <c r="BQ90"/>
  <c r="BU90"/>
  <c r="FH90"/>
  <c r="IF90"/>
  <c r="US90"/>
  <c r="CH89"/>
  <c r="QU89"/>
  <c r="RH89"/>
  <c r="DH89"/>
  <c r="SU89"/>
  <c r="TH89"/>
  <c r="FH89"/>
  <c r="GH89"/>
  <c r="ADU89"/>
  <c r="KH89"/>
  <c r="VU89"/>
  <c r="LH89"/>
  <c r="XH89"/>
  <c r="HU89"/>
  <c r="U90"/>
  <c r="ABH90"/>
  <c r="QH90"/>
  <c r="EH90"/>
  <c r="AEU90"/>
  <c r="TH90"/>
  <c r="AAF90"/>
  <c r="ES90"/>
  <c r="WQ90"/>
  <c r="LQ90"/>
  <c r="YD90"/>
  <c r="AS91"/>
  <c r="BD91"/>
  <c r="BM91" s="1"/>
  <c r="TQ91"/>
  <c r="ACD91"/>
  <c r="ACM91" s="1"/>
  <c r="DQ91"/>
  <c r="DZ91" s="1"/>
  <c r="BQ91"/>
  <c r="BZ91" s="1"/>
  <c r="ZQ91"/>
  <c r="ZZ91" s="1"/>
  <c r="IQ91"/>
  <c r="IZ91" s="1"/>
  <c r="GQ91"/>
  <c r="GZ91" s="1"/>
  <c r="HD91"/>
  <c r="HM91" s="1"/>
  <c r="KQ91"/>
  <c r="KZ91" s="1"/>
  <c r="WD91"/>
  <c r="WM91" s="1"/>
  <c r="ND91"/>
  <c r="NM91" s="1"/>
  <c r="XQ91"/>
  <c r="XZ91" s="1"/>
  <c r="OD91"/>
  <c r="OM91" s="1"/>
  <c r="AQ92"/>
  <c r="AZ92" s="1"/>
  <c r="AU92"/>
  <c r="ABF92"/>
  <c r="ADD90"/>
  <c r="MD90"/>
  <c r="VD90"/>
  <c r="MQ90"/>
  <c r="MU90"/>
  <c r="NQ90"/>
  <c r="NU90"/>
  <c r="HQ90"/>
  <c r="HZ90" s="1"/>
  <c r="HU90"/>
  <c r="Q91"/>
  <c r="Z91" s="1"/>
  <c r="ABD91"/>
  <c r="QD91"/>
  <c r="QM91" s="1"/>
  <c r="ED91"/>
  <c r="EM91" s="1"/>
  <c r="AEQ91"/>
  <c r="AEZ91" s="1"/>
  <c r="ZD91"/>
  <c r="ZH91"/>
  <c r="FQ91"/>
  <c r="FZ91" s="1"/>
  <c r="FU91"/>
  <c r="UD91"/>
  <c r="UM91" s="1"/>
  <c r="ACQ91"/>
  <c r="ACZ91" s="1"/>
  <c r="UQ91"/>
  <c r="UZ91" s="1"/>
  <c r="WQ91"/>
  <c r="WZ91" s="1"/>
  <c r="LQ91"/>
  <c r="LZ91" s="1"/>
  <c r="YD91"/>
  <c r="YM91" s="1"/>
  <c r="HS91"/>
  <c r="AF92"/>
  <c r="U92"/>
  <c r="ABH92"/>
  <c r="QH92"/>
  <c r="ED92"/>
  <c r="EH92"/>
  <c r="AEQ92"/>
  <c r="AEZ92" s="1"/>
  <c r="AEU92"/>
  <c r="ZD92"/>
  <c r="ZH92"/>
  <c r="AAU92"/>
  <c r="FQ92"/>
  <c r="FZ92" s="1"/>
  <c r="FU92"/>
  <c r="UD92"/>
  <c r="UH92"/>
  <c r="ACQ92"/>
  <c r="ACU92"/>
  <c r="UQ92"/>
  <c r="UU92"/>
  <c r="WQ92"/>
  <c r="WU92"/>
  <c r="LQ92"/>
  <c r="LU92"/>
  <c r="YD92"/>
  <c r="YH92"/>
  <c r="SD92"/>
  <c r="SM92" s="1"/>
  <c r="SH92"/>
  <c r="ABQ92"/>
  <c r="JD92"/>
  <c r="JM92" s="1"/>
  <c r="JH92"/>
  <c r="PQ92"/>
  <c r="PU92"/>
  <c r="YQ92"/>
  <c r="YU92"/>
  <c r="AEH92"/>
  <c r="AAG92"/>
  <c r="AAH92"/>
  <c r="EQ92"/>
  <c r="EZ92" s="1"/>
  <c r="EU92"/>
  <c r="ID92"/>
  <c r="IM92" s="1"/>
  <c r="IH92"/>
  <c r="ADD92"/>
  <c r="ADH92"/>
  <c r="MD92"/>
  <c r="MH92"/>
  <c r="VD92"/>
  <c r="VH92"/>
  <c r="MQ92"/>
  <c r="MU92"/>
  <c r="NQ92"/>
  <c r="NU92"/>
  <c r="JS91" l="1"/>
  <c r="AFZ88"/>
  <c r="AGB88"/>
  <c r="AFM88"/>
  <c r="CZ88"/>
  <c r="JZ88"/>
  <c r="L61" i="26"/>
  <c r="MT92" i="4"/>
  <c r="MZ92"/>
  <c r="MG92"/>
  <c r="MM92"/>
  <c r="ABT92"/>
  <c r="ABZ92"/>
  <c r="YG92"/>
  <c r="YM92"/>
  <c r="WT92"/>
  <c r="WZ92"/>
  <c r="ACT92"/>
  <c r="ACZ92"/>
  <c r="ADG90"/>
  <c r="ADM90"/>
  <c r="TT91"/>
  <c r="TZ91"/>
  <c r="LT90"/>
  <c r="LZ90"/>
  <c r="BT90"/>
  <c r="BZ90"/>
  <c r="ACG90"/>
  <c r="ACM90"/>
  <c r="BG90"/>
  <c r="BM90"/>
  <c r="DG90"/>
  <c r="DM90"/>
  <c r="GG92"/>
  <c r="GM92"/>
  <c r="QT92"/>
  <c r="QZ92"/>
  <c r="GG91"/>
  <c r="GM91"/>
  <c r="VT90"/>
  <c r="VZ90"/>
  <c r="DG92"/>
  <c r="DM92"/>
  <c r="DT92"/>
  <c r="DZ92"/>
  <c r="EG90"/>
  <c r="EM90"/>
  <c r="KT92"/>
  <c r="KZ92"/>
  <c r="HG90"/>
  <c r="HM90"/>
  <c r="HG92"/>
  <c r="HM92"/>
  <c r="LG90"/>
  <c r="LM90"/>
  <c r="N82" i="26"/>
  <c r="AAN19" i="4"/>
  <c r="PT92"/>
  <c r="PZ92"/>
  <c r="MT90"/>
  <c r="MZ90"/>
  <c r="WT90"/>
  <c r="WZ90"/>
  <c r="RG90"/>
  <c r="RM90"/>
  <c r="BT92"/>
  <c r="BZ92"/>
  <c r="RG92"/>
  <c r="RM92"/>
  <c r="XT90"/>
  <c r="XZ90"/>
  <c r="ZG90"/>
  <c r="ZM90"/>
  <c r="NG92"/>
  <c r="NM92"/>
  <c r="IT90"/>
  <c r="IZ90"/>
  <c r="TG92"/>
  <c r="TM92"/>
  <c r="XG92"/>
  <c r="XM92"/>
  <c r="ABG90"/>
  <c r="ABM90"/>
  <c r="XT92"/>
  <c r="XZ92"/>
  <c r="NG90"/>
  <c r="NM90"/>
  <c r="QG90"/>
  <c r="QM90"/>
  <c r="N60" i="26"/>
  <c r="PA19" i="4"/>
  <c r="ABA19"/>
  <c r="NT92"/>
  <c r="NZ92"/>
  <c r="VG92"/>
  <c r="VM92"/>
  <c r="ADG92"/>
  <c r="ADM92"/>
  <c r="SG92"/>
  <c r="LT92"/>
  <c r="LZ92"/>
  <c r="UT92"/>
  <c r="UZ92"/>
  <c r="UG92"/>
  <c r="UM92"/>
  <c r="ZG91"/>
  <c r="ZM91"/>
  <c r="ABG91"/>
  <c r="ABM91"/>
  <c r="VG90"/>
  <c r="VM90"/>
  <c r="DT90"/>
  <c r="DZ90"/>
  <c r="TT90"/>
  <c r="TZ90"/>
  <c r="QT90"/>
  <c r="QZ90"/>
  <c r="WG92"/>
  <c r="WM92"/>
  <c r="ST92"/>
  <c r="SZ92"/>
  <c r="QG92"/>
  <c r="QM92"/>
  <c r="XG90"/>
  <c r="XM90"/>
  <c r="TG90"/>
  <c r="TM90"/>
  <c r="Z87"/>
  <c r="ZT90"/>
  <c r="ZZ90"/>
  <c r="ADT92"/>
  <c r="ADZ92"/>
  <c r="BG92"/>
  <c r="BM92"/>
  <c r="OG90"/>
  <c r="OM90"/>
  <c r="PT90"/>
  <c r="PZ90"/>
  <c r="SG90"/>
  <c r="O82" i="26"/>
  <c r="YT92" i="4"/>
  <c r="YZ92"/>
  <c r="ZG92"/>
  <c r="ZM92"/>
  <c r="EG92"/>
  <c r="EM92"/>
  <c r="NT90"/>
  <c r="NZ90"/>
  <c r="MG90"/>
  <c r="MM90"/>
  <c r="YG90"/>
  <c r="YM90"/>
  <c r="ST90"/>
  <c r="SZ90"/>
  <c r="VT92"/>
  <c r="VZ92"/>
  <c r="TT92"/>
  <c r="TZ92"/>
  <c r="LG92"/>
  <c r="LM92"/>
  <c r="KT90"/>
  <c r="KZ90"/>
  <c r="GG90"/>
  <c r="GM90"/>
  <c r="OG92"/>
  <c r="OM92"/>
  <c r="ACG92"/>
  <c r="ACM92"/>
  <c r="WG90"/>
  <c r="WM90"/>
  <c r="YT90"/>
  <c r="YZ90"/>
  <c r="IT92"/>
  <c r="IZ92"/>
  <c r="ACT90"/>
  <c r="ACZ90"/>
  <c r="ADT90"/>
  <c r="ADZ90"/>
  <c r="ZT92"/>
  <c r="ZZ92"/>
  <c r="ABT90"/>
  <c r="ABZ90"/>
  <c r="O60" i="26"/>
  <c r="PN19" i="4"/>
  <c r="AEN19"/>
  <c r="IG92"/>
  <c r="HT92"/>
  <c r="KG90"/>
  <c r="KG91"/>
  <c r="KG92"/>
  <c r="HT90"/>
  <c r="ET92"/>
  <c r="FT92"/>
  <c r="FG90"/>
  <c r="FT91"/>
  <c r="GT92"/>
  <c r="GT90"/>
  <c r="FG92"/>
  <c r="JS92"/>
  <c r="AFF91"/>
  <c r="AFF90"/>
  <c r="CS89"/>
  <c r="CQ92"/>
  <c r="CZ92" s="1"/>
  <c r="JS89"/>
  <c r="CS92"/>
  <c r="RR19"/>
  <c r="SA19" s="1"/>
  <c r="AFF89"/>
  <c r="AFF92"/>
  <c r="CP19"/>
  <c r="JS87"/>
  <c r="CS91"/>
  <c r="JP19"/>
  <c r="AFC19"/>
  <c r="AFF87"/>
  <c r="JS90"/>
  <c r="CS87"/>
  <c r="UG89"/>
  <c r="OG87"/>
  <c r="BG87"/>
  <c r="QG87"/>
  <c r="UT87"/>
  <c r="DT89"/>
  <c r="SG87"/>
  <c r="XG89"/>
  <c r="AFD91"/>
  <c r="AFM91" s="1"/>
  <c r="NT89"/>
  <c r="VG89"/>
  <c r="ADG89"/>
  <c r="ET89"/>
  <c r="CQ90"/>
  <c r="CZ90" s="1"/>
  <c r="WT89"/>
  <c r="FT89"/>
  <c r="QG89"/>
  <c r="HG87"/>
  <c r="LG87"/>
  <c r="IG87"/>
  <c r="ZG87"/>
  <c r="AET87"/>
  <c r="AFD87"/>
  <c r="NT87"/>
  <c r="EG87"/>
  <c r="CQ87"/>
  <c r="OG89"/>
  <c r="TT89"/>
  <c r="LT87"/>
  <c r="FT87"/>
  <c r="AET90"/>
  <c r="AFD90"/>
  <c r="AFM90" s="1"/>
  <c r="KG89"/>
  <c r="WT87"/>
  <c r="ADT89"/>
  <c r="VT89"/>
  <c r="JT88"/>
  <c r="JG92"/>
  <c r="JQ92"/>
  <c r="JZ92" s="1"/>
  <c r="ABT89"/>
  <c r="LT89"/>
  <c r="KT87"/>
  <c r="XT89"/>
  <c r="ADG87"/>
  <c r="WG89"/>
  <c r="ST89"/>
  <c r="RG89"/>
  <c r="UG87"/>
  <c r="KT89"/>
  <c r="FG89"/>
  <c r="CT88"/>
  <c r="AET92"/>
  <c r="AFD92"/>
  <c r="AFM92" s="1"/>
  <c r="YT89"/>
  <c r="JG89"/>
  <c r="JQ89"/>
  <c r="SG89"/>
  <c r="UT89"/>
  <c r="ZG89"/>
  <c r="ABG89"/>
  <c r="XT87"/>
  <c r="WG87"/>
  <c r="GT87"/>
  <c r="VT87"/>
  <c r="JQ91"/>
  <c r="JZ91" s="1"/>
  <c r="ZT89"/>
  <c r="BG89"/>
  <c r="GG87"/>
  <c r="ACT87"/>
  <c r="GG89"/>
  <c r="HG89"/>
  <c r="ACG89"/>
  <c r="ABT87"/>
  <c r="CQ91"/>
  <c r="CZ91" s="1"/>
  <c r="IT89"/>
  <c r="DG89"/>
  <c r="BT89"/>
  <c r="NG89"/>
  <c r="MT87"/>
  <c r="AFG88"/>
  <c r="PT89"/>
  <c r="EG89"/>
  <c r="NG87"/>
  <c r="XG87"/>
  <c r="HT89"/>
  <c r="YT87"/>
  <c r="PT87"/>
  <c r="LG89"/>
  <c r="MT89"/>
  <c r="MG89"/>
  <c r="IG89"/>
  <c r="YG89"/>
  <c r="ACT89"/>
  <c r="AET89"/>
  <c r="AFD89"/>
  <c r="HT87"/>
  <c r="KG87"/>
  <c r="TG89"/>
  <c r="YG87"/>
  <c r="JG87"/>
  <c r="JQ87"/>
  <c r="VG87"/>
  <c r="ET87"/>
  <c r="QT89"/>
  <c r="CQ89"/>
  <c r="MG87"/>
  <c r="ABG87"/>
  <c r="GT89"/>
  <c r="JG90"/>
  <c r="JQ90"/>
  <c r="JZ90" s="1"/>
  <c r="CU90"/>
  <c r="JU91"/>
  <c r="JU90"/>
  <c r="AFH91"/>
  <c r="AFH89"/>
  <c r="AFH90"/>
  <c r="AFH92"/>
  <c r="JU89"/>
  <c r="JU88"/>
  <c r="CU92"/>
  <c r="CU87"/>
  <c r="JU92"/>
  <c r="CU89"/>
  <c r="AFH88"/>
  <c r="CU88"/>
  <c r="AFH87"/>
  <c r="JU87"/>
  <c r="CG90"/>
  <c r="CG89"/>
  <c r="CG87"/>
  <c r="CG92"/>
  <c r="AG87"/>
  <c r="AG89"/>
  <c r="AG90"/>
  <c r="T90"/>
  <c r="T87"/>
  <c r="T89"/>
  <c r="T92"/>
  <c r="D21"/>
  <c r="AFP19"/>
  <c r="YT91"/>
  <c r="ET91"/>
  <c r="ABT91"/>
  <c r="AFU91"/>
  <c r="AFS90"/>
  <c r="AFQ89"/>
  <c r="AGB89" s="1"/>
  <c r="AFQ92"/>
  <c r="AFZ92" s="1"/>
  <c r="AFU88"/>
  <c r="AFS91"/>
  <c r="AFU87"/>
  <c r="AFS92"/>
  <c r="AFT88"/>
  <c r="AFQ91"/>
  <c r="AGB91" s="1"/>
  <c r="AFQ90"/>
  <c r="AFZ90" s="1"/>
  <c r="AFS89"/>
  <c r="AFU90"/>
  <c r="AFU89"/>
  <c r="AFU92"/>
  <c r="AFS87"/>
  <c r="AFQ87"/>
  <c r="AGB87" s="1"/>
  <c r="MG91"/>
  <c r="IG91"/>
  <c r="AG91"/>
  <c r="AT91"/>
  <c r="AT90"/>
  <c r="AT87"/>
  <c r="ADG91"/>
  <c r="VG91"/>
  <c r="PT91"/>
  <c r="ST91"/>
  <c r="SG91"/>
  <c r="XG91"/>
  <c r="NT91"/>
  <c r="AEG91"/>
  <c r="CG91"/>
  <c r="LG91"/>
  <c r="TG91"/>
  <c r="DG91"/>
  <c r="VT91"/>
  <c r="ADT91"/>
  <c r="QT91"/>
  <c r="MT91"/>
  <c r="JG91"/>
  <c r="FG91"/>
  <c r="RG91"/>
  <c r="KT91"/>
  <c r="ACG91"/>
  <c r="YG91"/>
  <c r="WT91"/>
  <c r="ACT91"/>
  <c r="AET91"/>
  <c r="QG91"/>
  <c r="XT91"/>
  <c r="HG91"/>
  <c r="ZT91"/>
  <c r="AT89"/>
  <c r="T91"/>
  <c r="OG91"/>
  <c r="NG91"/>
  <c r="GT91"/>
  <c r="BT91"/>
  <c r="BG91"/>
  <c r="LT91"/>
  <c r="UT91"/>
  <c r="UG91"/>
  <c r="EG91"/>
  <c r="AT92"/>
  <c r="WG91"/>
  <c r="IT91"/>
  <c r="DT91"/>
  <c r="AFZ91" l="1"/>
  <c r="AFZ89"/>
  <c r="AFZ87"/>
  <c r="AGB92"/>
  <c r="AGB90"/>
  <c r="JT90"/>
  <c r="JT92"/>
  <c r="AFG90"/>
  <c r="AFG92"/>
  <c r="CZ89"/>
  <c r="JZ87"/>
  <c r="AFM89"/>
  <c r="CZ87"/>
  <c r="JZ89"/>
  <c r="AFM87"/>
  <c r="PE20"/>
  <c r="AAE20"/>
  <c r="AFC20"/>
  <c r="AE20"/>
  <c r="AN20" s="1"/>
  <c r="JP20"/>
  <c r="OR20"/>
  <c r="AAR20"/>
  <c r="AEE20"/>
  <c r="CP20"/>
  <c r="JT87"/>
  <c r="AFG91"/>
  <c r="CT92"/>
  <c r="CT89"/>
  <c r="JT91"/>
  <c r="AFT87"/>
  <c r="AFG87"/>
  <c r="CT91"/>
  <c r="AFG89"/>
  <c r="CT87"/>
  <c r="CT90"/>
  <c r="JT89"/>
  <c r="AFT92"/>
  <c r="AFT90"/>
  <c r="AFT89"/>
  <c r="D22"/>
  <c r="RR20"/>
  <c r="AFP20"/>
  <c r="AFT91"/>
  <c r="AFV77"/>
  <c r="AFW77"/>
  <c r="AFX77"/>
  <c r="AFY77"/>
  <c r="PN20" l="1"/>
  <c r="SA20"/>
  <c r="AEN20"/>
  <c r="ABA20"/>
  <c r="PA20"/>
  <c r="AAN20"/>
  <c r="AE21"/>
  <c r="AN21" s="1"/>
  <c r="CP21"/>
  <c r="OR21"/>
  <c r="AAE21"/>
  <c r="PE21"/>
  <c r="RR21"/>
  <c r="AFC21"/>
  <c r="JP21"/>
  <c r="AAR21"/>
  <c r="AEE21"/>
  <c r="D23"/>
  <c r="AFP21"/>
  <c r="FY123"/>
  <c r="FY125" s="1"/>
  <c r="FX123"/>
  <c r="FX125" s="1"/>
  <c r="FW123"/>
  <c r="FW125" s="1"/>
  <c r="FV123"/>
  <c r="FV125" s="1"/>
  <c r="AEN21" l="1"/>
  <c r="AAN21"/>
  <c r="SA21"/>
  <c r="PN21"/>
  <c r="PA21"/>
  <c r="ABA21"/>
  <c r="O28" i="26"/>
  <c r="N28"/>
  <c r="OR22" i="4"/>
  <c r="AE22"/>
  <c r="AN22" s="1"/>
  <c r="PE22"/>
  <c r="AEE22"/>
  <c r="CP22"/>
  <c r="JP22"/>
  <c r="RR22"/>
  <c r="AAE22"/>
  <c r="AAR22"/>
  <c r="AFC22"/>
  <c r="D24"/>
  <c r="AFP22"/>
  <c r="AEF21"/>
  <c r="AEF22"/>
  <c r="AAN22" l="1"/>
  <c r="AEN22"/>
  <c r="PN22"/>
  <c r="PA22"/>
  <c r="ABA22"/>
  <c r="SA22"/>
  <c r="OR23"/>
  <c r="RR23"/>
  <c r="AAR23"/>
  <c r="AE23"/>
  <c r="AN23" s="1"/>
  <c r="CP23"/>
  <c r="PE23"/>
  <c r="AEE23"/>
  <c r="JP23"/>
  <c r="AAE23"/>
  <c r="AFC23"/>
  <c r="AFP23"/>
  <c r="D25"/>
  <c r="U80"/>
  <c r="AAN23" l="1"/>
  <c r="AEN23"/>
  <c r="PA23"/>
  <c r="ABA23"/>
  <c r="PN23"/>
  <c r="SA23"/>
  <c r="RR24"/>
  <c r="AEE24"/>
  <c r="AE24"/>
  <c r="AN24" s="1"/>
  <c r="CP24"/>
  <c r="AAE24"/>
  <c r="AFC24"/>
  <c r="JP24"/>
  <c r="OR24"/>
  <c r="PE24"/>
  <c r="AAR24"/>
  <c r="AFP24"/>
  <c r="D26"/>
  <c r="SE22"/>
  <c r="SN22" s="1"/>
  <c r="SD22"/>
  <c r="SM22" s="1"/>
  <c r="SE21"/>
  <c r="SN21" s="1"/>
  <c r="SD21"/>
  <c r="SM21" s="1"/>
  <c r="OE22"/>
  <c r="OD22"/>
  <c r="OE21"/>
  <c r="OD21"/>
  <c r="HR22"/>
  <c r="IA22" s="1"/>
  <c r="HQ22"/>
  <c r="HZ22" s="1"/>
  <c r="HR21"/>
  <c r="IA21" s="1"/>
  <c r="HQ21"/>
  <c r="HZ21" s="1"/>
  <c r="YE22"/>
  <c r="YD22"/>
  <c r="YE21"/>
  <c r="YD21"/>
  <c r="XR22"/>
  <c r="XQ22"/>
  <c r="XR21"/>
  <c r="XQ21"/>
  <c r="XE22"/>
  <c r="XD22"/>
  <c r="XE21"/>
  <c r="XD21"/>
  <c r="NR22"/>
  <c r="NQ22"/>
  <c r="NR21"/>
  <c r="NQ21"/>
  <c r="LR22"/>
  <c r="LQ22"/>
  <c r="LR21"/>
  <c r="LQ21"/>
  <c r="NE22"/>
  <c r="ND22"/>
  <c r="NE21"/>
  <c r="ND21"/>
  <c r="LE22"/>
  <c r="LD22"/>
  <c r="LE21"/>
  <c r="LD21"/>
  <c r="MR22"/>
  <c r="MQ22"/>
  <c r="MR21"/>
  <c r="MQ21"/>
  <c r="WR22"/>
  <c r="WQ22"/>
  <c r="WR21"/>
  <c r="WQ21"/>
  <c r="WE22"/>
  <c r="WD22"/>
  <c r="WE21"/>
  <c r="WD21"/>
  <c r="VR22"/>
  <c r="VQ22"/>
  <c r="VR21"/>
  <c r="VQ21"/>
  <c r="VE22"/>
  <c r="VD22"/>
  <c r="VE21"/>
  <c r="VD21"/>
  <c r="UR22"/>
  <c r="UQ22"/>
  <c r="UR21"/>
  <c r="UQ21"/>
  <c r="KR22"/>
  <c r="KQ22"/>
  <c r="KR21"/>
  <c r="KQ21"/>
  <c r="KE22"/>
  <c r="KN22" s="1"/>
  <c r="KD22"/>
  <c r="KM22" s="1"/>
  <c r="KE21"/>
  <c r="KN21" s="1"/>
  <c r="KD21"/>
  <c r="KM21" s="1"/>
  <c r="ME22"/>
  <c r="MD22"/>
  <c r="ME21"/>
  <c r="MD21"/>
  <c r="ACR22"/>
  <c r="ACQ22"/>
  <c r="ACR21"/>
  <c r="ACQ21"/>
  <c r="HE22"/>
  <c r="HD22"/>
  <c r="HE21"/>
  <c r="HD21"/>
  <c r="ADR22"/>
  <c r="ADQ22"/>
  <c r="ADR21"/>
  <c r="ADQ21"/>
  <c r="ADE22"/>
  <c r="ADD22"/>
  <c r="ADE21"/>
  <c r="ADD21"/>
  <c r="UE22"/>
  <c r="UD22"/>
  <c r="UE21"/>
  <c r="UD21"/>
  <c r="GR22"/>
  <c r="HA22" s="1"/>
  <c r="GQ22"/>
  <c r="GZ22" s="1"/>
  <c r="GR21"/>
  <c r="HA21" s="1"/>
  <c r="GQ21"/>
  <c r="GZ21" s="1"/>
  <c r="GE22"/>
  <c r="GD22"/>
  <c r="GE21"/>
  <c r="GD21"/>
  <c r="IE22"/>
  <c r="IN22" s="1"/>
  <c r="ID22"/>
  <c r="IM22" s="1"/>
  <c r="IE21"/>
  <c r="IN21" s="1"/>
  <c r="ID21"/>
  <c r="IM21" s="1"/>
  <c r="FR22"/>
  <c r="GA22" s="1"/>
  <c r="FQ22"/>
  <c r="FZ22" s="1"/>
  <c r="FR21"/>
  <c r="GA21" s="1"/>
  <c r="FQ21"/>
  <c r="FZ21" s="1"/>
  <c r="IR22"/>
  <c r="IQ22"/>
  <c r="IR21"/>
  <c r="IQ21"/>
  <c r="FE22"/>
  <c r="FN22" s="1"/>
  <c r="FD22"/>
  <c r="FM22" s="1"/>
  <c r="FE21"/>
  <c r="FN21" s="1"/>
  <c r="FD21"/>
  <c r="FM21" s="1"/>
  <c r="ER22"/>
  <c r="FA22" s="1"/>
  <c r="EQ22"/>
  <c r="EZ22" s="1"/>
  <c r="ER21"/>
  <c r="FA21" s="1"/>
  <c r="EQ21"/>
  <c r="EZ21" s="1"/>
  <c r="ZE22"/>
  <c r="ZD22"/>
  <c r="ZE21"/>
  <c r="ZD21"/>
  <c r="ZR22"/>
  <c r="ZQ22"/>
  <c r="ZR21"/>
  <c r="ZQ21"/>
  <c r="TE22"/>
  <c r="TD22"/>
  <c r="TE21"/>
  <c r="TD21"/>
  <c r="YR22"/>
  <c r="YQ22"/>
  <c r="YR21"/>
  <c r="YQ21"/>
  <c r="AER22"/>
  <c r="AFA22" s="1"/>
  <c r="AEQ22"/>
  <c r="AEZ22" s="1"/>
  <c r="AER21"/>
  <c r="AFA21" s="1"/>
  <c r="AEQ21"/>
  <c r="AEZ21" s="1"/>
  <c r="BR22"/>
  <c r="BQ22"/>
  <c r="BR21"/>
  <c r="BQ21"/>
  <c r="SR22"/>
  <c r="SQ22"/>
  <c r="SR21"/>
  <c r="SQ21"/>
  <c r="PR22"/>
  <c r="PQ22"/>
  <c r="PR21"/>
  <c r="PQ21"/>
  <c r="EE22"/>
  <c r="ED22"/>
  <c r="EE21"/>
  <c r="ED21"/>
  <c r="DR22"/>
  <c r="DQ22"/>
  <c r="DR21"/>
  <c r="DQ21"/>
  <c r="DE22"/>
  <c r="DD22"/>
  <c r="DE21"/>
  <c r="DD21"/>
  <c r="JE22"/>
  <c r="JN22" s="1"/>
  <c r="JD22"/>
  <c r="JM22" s="1"/>
  <c r="JE21"/>
  <c r="JN21" s="1"/>
  <c r="JD21"/>
  <c r="JM21" s="1"/>
  <c r="QE22"/>
  <c r="QD22"/>
  <c r="QE21"/>
  <c r="QD21"/>
  <c r="ACE22"/>
  <c r="ACD22"/>
  <c r="ACE21"/>
  <c r="ACD21"/>
  <c r="RE22"/>
  <c r="RD22"/>
  <c r="RE21"/>
  <c r="RD21"/>
  <c r="ABR22"/>
  <c r="ABQ22"/>
  <c r="ABR21"/>
  <c r="ABQ21"/>
  <c r="ABE22"/>
  <c r="ABD22"/>
  <c r="ABE21"/>
  <c r="ABD21"/>
  <c r="TR22"/>
  <c r="TQ22"/>
  <c r="TR21"/>
  <c r="TQ21"/>
  <c r="QR22"/>
  <c r="QQ22"/>
  <c r="QR21"/>
  <c r="QQ21"/>
  <c r="AD22"/>
  <c r="AM22" s="1"/>
  <c r="AD21"/>
  <c r="AM21" s="1"/>
  <c r="R22"/>
  <c r="AA22" s="1"/>
  <c r="Q22"/>
  <c r="Z22" s="1"/>
  <c r="R21"/>
  <c r="AA21" s="1"/>
  <c r="Q21"/>
  <c r="Z21" s="1"/>
  <c r="BE22"/>
  <c r="BD22"/>
  <c r="BE21"/>
  <c r="BD21"/>
  <c r="CE22"/>
  <c r="CN22" s="1"/>
  <c r="CD22"/>
  <c r="CM22" s="1"/>
  <c r="CE21"/>
  <c r="CN21" s="1"/>
  <c r="CD21"/>
  <c r="CM21" s="1"/>
  <c r="AQ21"/>
  <c r="AR21"/>
  <c r="AQ22"/>
  <c r="AR22"/>
  <c r="AZ22" l="1"/>
  <c r="BN21"/>
  <c r="RA22"/>
  <c r="UA22"/>
  <c r="ABN22"/>
  <c r="ACA22"/>
  <c r="RN22"/>
  <c r="ACN22"/>
  <c r="QN22"/>
  <c r="DN22"/>
  <c r="EA22"/>
  <c r="EN22"/>
  <c r="QA22"/>
  <c r="TA22"/>
  <c r="CA22"/>
  <c r="ZA22"/>
  <c r="TN22"/>
  <c r="AAA22"/>
  <c r="ZN22"/>
  <c r="JA22"/>
  <c r="GN22"/>
  <c r="UN22"/>
  <c r="ADN22"/>
  <c r="AEA22"/>
  <c r="HN22"/>
  <c r="ADA22"/>
  <c r="MN22"/>
  <c r="LA22"/>
  <c r="VA22"/>
  <c r="VN22"/>
  <c r="WA22"/>
  <c r="WN22"/>
  <c r="XA22"/>
  <c r="NA22"/>
  <c r="LN22"/>
  <c r="NN22"/>
  <c r="MA22"/>
  <c r="OA22"/>
  <c r="XN22"/>
  <c r="YA22"/>
  <c r="YN22"/>
  <c r="ON22"/>
  <c r="PN24"/>
  <c r="BA21"/>
  <c r="BM22"/>
  <c r="QZ21"/>
  <c r="TZ21"/>
  <c r="ABM21"/>
  <c r="ABZ21"/>
  <c r="RM21"/>
  <c r="ACM21"/>
  <c r="QM21"/>
  <c r="DM21"/>
  <c r="DZ21"/>
  <c r="EM21"/>
  <c r="PZ21"/>
  <c r="SZ21"/>
  <c r="BZ21"/>
  <c r="YZ21"/>
  <c r="TM21"/>
  <c r="ZZ21"/>
  <c r="ZM21"/>
  <c r="IZ21"/>
  <c r="GM21"/>
  <c r="UM21"/>
  <c r="ADM21"/>
  <c r="ADZ21"/>
  <c r="HM21"/>
  <c r="ACZ21"/>
  <c r="MM21"/>
  <c r="KZ21"/>
  <c r="UZ21"/>
  <c r="VM21"/>
  <c r="VZ21"/>
  <c r="WM21"/>
  <c r="WZ21"/>
  <c r="MZ21"/>
  <c r="LM21"/>
  <c r="NM21"/>
  <c r="LZ21"/>
  <c r="NZ21"/>
  <c r="XM21"/>
  <c r="XZ21"/>
  <c r="YM21"/>
  <c r="OM21"/>
  <c r="AAN24"/>
  <c r="AZ21"/>
  <c r="BN22"/>
  <c r="RA21"/>
  <c r="UA21"/>
  <c r="ABN21"/>
  <c r="ACA21"/>
  <c r="RN21"/>
  <c r="ACN21"/>
  <c r="QN21"/>
  <c r="DN21"/>
  <c r="EA21"/>
  <c r="EN21"/>
  <c r="QA21"/>
  <c r="TA21"/>
  <c r="CA21"/>
  <c r="ZA21"/>
  <c r="TN21"/>
  <c r="AAA21"/>
  <c r="ZN21"/>
  <c r="JA21"/>
  <c r="GN21"/>
  <c r="UN21"/>
  <c r="ADN21"/>
  <c r="AEA21"/>
  <c r="HN21"/>
  <c r="ADA21"/>
  <c r="MN21"/>
  <c r="LA21"/>
  <c r="VA21"/>
  <c r="VN21"/>
  <c r="WA21"/>
  <c r="WN21"/>
  <c r="XA21"/>
  <c r="NA21"/>
  <c r="LN21"/>
  <c r="NN21"/>
  <c r="MA21"/>
  <c r="OA21"/>
  <c r="XN21"/>
  <c r="YA21"/>
  <c r="YN21"/>
  <c r="ON21"/>
  <c r="PA24"/>
  <c r="SA24"/>
  <c r="BA22"/>
  <c r="BM21"/>
  <c r="QZ22"/>
  <c r="TZ22"/>
  <c r="ABM22"/>
  <c r="ABZ22"/>
  <c r="RM22"/>
  <c r="ACM22"/>
  <c r="QM22"/>
  <c r="DM22"/>
  <c r="DZ22"/>
  <c r="EM22"/>
  <c r="PZ22"/>
  <c r="SZ22"/>
  <c r="BZ22"/>
  <c r="YZ22"/>
  <c r="TM22"/>
  <c r="ZZ22"/>
  <c r="ZM22"/>
  <c r="IZ22"/>
  <c r="GM22"/>
  <c r="UM22"/>
  <c r="ADM22"/>
  <c r="ADZ22"/>
  <c r="HM22"/>
  <c r="ACZ22"/>
  <c r="MM22"/>
  <c r="KZ22"/>
  <c r="UZ22"/>
  <c r="VM22"/>
  <c r="VZ22"/>
  <c r="WM22"/>
  <c r="WZ22"/>
  <c r="MZ22"/>
  <c r="LM22"/>
  <c r="NM22"/>
  <c r="LZ22"/>
  <c r="NZ22"/>
  <c r="XM22"/>
  <c r="XZ22"/>
  <c r="YM22"/>
  <c r="OM22"/>
  <c r="ABA24"/>
  <c r="AEN24"/>
  <c r="AEE25"/>
  <c r="AEN25" s="1"/>
  <c r="AE25"/>
  <c r="AN25" s="1"/>
  <c r="JP25"/>
  <c r="PE25"/>
  <c r="PN25" s="1"/>
  <c r="RR25"/>
  <c r="SA25" s="1"/>
  <c r="AAR25"/>
  <c r="ABA25" s="1"/>
  <c r="CP25"/>
  <c r="OR25"/>
  <c r="PA25" s="1"/>
  <c r="AAE25"/>
  <c r="AAN25" s="1"/>
  <c r="AFC25"/>
  <c r="AFD21"/>
  <c r="CR21"/>
  <c r="JR21"/>
  <c r="AFE21"/>
  <c r="JQ21"/>
  <c r="CQ22"/>
  <c r="JQ22"/>
  <c r="AFD22"/>
  <c r="CQ21"/>
  <c r="CR22"/>
  <c r="JR22"/>
  <c r="AFE22"/>
  <c r="AFP25"/>
  <c r="AEE26"/>
  <c r="AEN26" s="1"/>
  <c r="AAR26"/>
  <c r="ABA26" s="1"/>
  <c r="AAE26"/>
  <c r="AAN26" s="1"/>
  <c r="RR26"/>
  <c r="SA26" s="1"/>
  <c r="OR26"/>
  <c r="PA26" s="1"/>
  <c r="PE26"/>
  <c r="PN26" s="1"/>
  <c r="AE26"/>
  <c r="AN26" s="1"/>
  <c r="D27"/>
  <c r="AFQ21"/>
  <c r="AFQ22"/>
  <c r="AFR22"/>
  <c r="AFR21"/>
  <c r="AFN22" l="1"/>
  <c r="DA22"/>
  <c r="AFN21"/>
  <c r="DA21"/>
  <c r="CZ21"/>
  <c r="KA22"/>
  <c r="JZ21"/>
  <c r="KA21"/>
  <c r="JZ22"/>
  <c r="AFM22"/>
  <c r="CZ22"/>
  <c r="AFM21"/>
  <c r="CP26"/>
  <c r="AFC26"/>
  <c r="JP26"/>
  <c r="AFP26"/>
  <c r="AEE27"/>
  <c r="AAR27"/>
  <c r="AAE27"/>
  <c r="OR27"/>
  <c r="PE27"/>
  <c r="RR27"/>
  <c r="AE27"/>
  <c r="AN27" s="1"/>
  <c r="D28"/>
  <c r="KH15"/>
  <c r="KH16"/>
  <c r="KH17"/>
  <c r="KH18"/>
  <c r="KH19"/>
  <c r="KH21"/>
  <c r="KH22"/>
  <c r="KH23"/>
  <c r="KH24"/>
  <c r="KH25"/>
  <c r="KH26"/>
  <c r="KH27"/>
  <c r="KH28"/>
  <c r="KH29"/>
  <c r="KH30"/>
  <c r="KH31"/>
  <c r="KH32"/>
  <c r="KH33"/>
  <c r="KH34"/>
  <c r="KH35"/>
  <c r="KH36"/>
  <c r="KH37"/>
  <c r="KH38"/>
  <c r="KH39"/>
  <c r="KH40"/>
  <c r="KH41"/>
  <c r="KH42"/>
  <c r="KH43"/>
  <c r="KH44"/>
  <c r="KH45"/>
  <c r="KH46"/>
  <c r="KH47"/>
  <c r="KH48"/>
  <c r="KH49"/>
  <c r="KH50"/>
  <c r="KH51"/>
  <c r="KH52"/>
  <c r="KH53"/>
  <c r="KH54"/>
  <c r="KH55"/>
  <c r="KH56"/>
  <c r="KH57"/>
  <c r="KH58"/>
  <c r="KH59"/>
  <c r="KH60"/>
  <c r="KH61"/>
  <c r="KH62"/>
  <c r="KH63"/>
  <c r="KH64"/>
  <c r="KH65"/>
  <c r="KH66"/>
  <c r="KH67"/>
  <c r="KH68"/>
  <c r="KH69"/>
  <c r="KH70"/>
  <c r="KH71"/>
  <c r="KH72"/>
  <c r="KH73"/>
  <c r="KH74"/>
  <c r="KH75"/>
  <c r="KH76"/>
  <c r="KH77"/>
  <c r="KH78"/>
  <c r="KH79"/>
  <c r="KH80"/>
  <c r="KH81"/>
  <c r="KH82"/>
  <c r="KH83"/>
  <c r="KH84"/>
  <c r="KH85"/>
  <c r="KH86"/>
  <c r="KH93"/>
  <c r="KH94"/>
  <c r="KH95"/>
  <c r="KH96"/>
  <c r="KH97"/>
  <c r="KH98"/>
  <c r="KH99"/>
  <c r="KH100"/>
  <c r="KH101"/>
  <c r="KH102"/>
  <c r="KH103"/>
  <c r="KH104"/>
  <c r="KH105"/>
  <c r="KH106"/>
  <c r="KH107"/>
  <c r="KH108"/>
  <c r="KH109"/>
  <c r="KH110"/>
  <c r="KH111"/>
  <c r="KH112"/>
  <c r="KH113"/>
  <c r="KH114"/>
  <c r="KH115"/>
  <c r="KH116"/>
  <c r="KH117"/>
  <c r="KH118"/>
  <c r="KH119"/>
  <c r="KH120"/>
  <c r="KH121"/>
  <c r="KH122"/>
  <c r="AFV115"/>
  <c r="AFW115"/>
  <c r="AFX115"/>
  <c r="AFY115"/>
  <c r="AEN27" l="1"/>
  <c r="AAN27"/>
  <c r="PN27"/>
  <c r="ABA27"/>
  <c r="SA27"/>
  <c r="PA27"/>
  <c r="CP27"/>
  <c r="JP27"/>
  <c r="AFC27"/>
  <c r="D29"/>
  <c r="AFP27"/>
  <c r="KK123"/>
  <c r="KK125" s="1"/>
  <c r="GK123"/>
  <c r="GK125" s="1"/>
  <c r="ZK123"/>
  <c r="ZK125" s="1"/>
  <c r="KL123"/>
  <c r="KL125" s="1"/>
  <c r="GJ123"/>
  <c r="GJ125" s="1"/>
  <c r="ZJ123"/>
  <c r="ZJ125" s="1"/>
  <c r="GI123"/>
  <c r="GI125" s="1"/>
  <c r="ZI123"/>
  <c r="ZI125" s="1"/>
  <c r="KJ123"/>
  <c r="KJ125" s="1"/>
  <c r="GL123"/>
  <c r="GL125" s="1"/>
  <c r="ZL123"/>
  <c r="ZL125" s="1"/>
  <c r="KH14"/>
  <c r="KI123"/>
  <c r="KI125" s="1"/>
  <c r="KH20"/>
  <c r="N80" i="26" l="1"/>
  <c r="O80"/>
  <c r="N45"/>
  <c r="O45"/>
  <c r="N29"/>
  <c r="O29"/>
  <c r="AAE28" i="4"/>
  <c r="AAN28" s="1"/>
  <c r="AFC28"/>
  <c r="AE28"/>
  <c r="AN28" s="1"/>
  <c r="CP28"/>
  <c r="PE28"/>
  <c r="PN28" s="1"/>
  <c r="AAR28"/>
  <c r="ABA28" s="1"/>
  <c r="JP28"/>
  <c r="OR28"/>
  <c r="PA28" s="1"/>
  <c r="RR28"/>
  <c r="SA28" s="1"/>
  <c r="AEE28"/>
  <c r="AEN28" s="1"/>
  <c r="KH123"/>
  <c r="AFP28"/>
  <c r="AEE29"/>
  <c r="AEN29" s="1"/>
  <c r="AAR29"/>
  <c r="ABA29" s="1"/>
  <c r="AAE29"/>
  <c r="AAN29" s="1"/>
  <c r="RR29"/>
  <c r="SA29" s="1"/>
  <c r="PE29"/>
  <c r="PN29" s="1"/>
  <c r="OR29"/>
  <c r="PA29" s="1"/>
  <c r="AE29"/>
  <c r="AN29" s="1"/>
  <c r="D30"/>
  <c r="WQ14"/>
  <c r="WZ14" s="1"/>
  <c r="WR14"/>
  <c r="XA14" s="1"/>
  <c r="WQ15"/>
  <c r="WZ15" s="1"/>
  <c r="WR15"/>
  <c r="XA15" s="1"/>
  <c r="WQ16"/>
  <c r="WZ16" s="1"/>
  <c r="WR16"/>
  <c r="XA16" s="1"/>
  <c r="WQ17"/>
  <c r="WZ17" s="1"/>
  <c r="WR17"/>
  <c r="XA17" s="1"/>
  <c r="WQ18"/>
  <c r="WZ18" s="1"/>
  <c r="WR18"/>
  <c r="XA18" s="1"/>
  <c r="WQ19"/>
  <c r="WZ19" s="1"/>
  <c r="WR19"/>
  <c r="XA19" s="1"/>
  <c r="WQ23"/>
  <c r="WQ24"/>
  <c r="WR24"/>
  <c r="WQ25"/>
  <c r="WZ25" s="1"/>
  <c r="WR25"/>
  <c r="XA25" s="1"/>
  <c r="WQ26"/>
  <c r="WZ26" s="1"/>
  <c r="WQ27"/>
  <c r="WZ27" s="1"/>
  <c r="WQ28"/>
  <c r="WZ28" s="1"/>
  <c r="WQ29"/>
  <c r="WZ29" s="1"/>
  <c r="WQ30"/>
  <c r="WQ31"/>
  <c r="WZ31" s="1"/>
  <c r="WQ32"/>
  <c r="WZ32" s="1"/>
  <c r="WQ33"/>
  <c r="WZ33" s="1"/>
  <c r="WQ34"/>
  <c r="WZ34" s="1"/>
  <c r="WQ35"/>
  <c r="WZ35" s="1"/>
  <c r="WQ36"/>
  <c r="WZ36" s="1"/>
  <c r="WQ37"/>
  <c r="WZ37" s="1"/>
  <c r="WQ38"/>
  <c r="WZ38" s="1"/>
  <c r="WQ39"/>
  <c r="WZ39" s="1"/>
  <c r="WQ40"/>
  <c r="WZ40" s="1"/>
  <c r="WQ41"/>
  <c r="WZ41" s="1"/>
  <c r="WQ42"/>
  <c r="WZ42" s="1"/>
  <c r="WQ43"/>
  <c r="WZ43" s="1"/>
  <c r="WQ44"/>
  <c r="WQ45"/>
  <c r="WZ45" s="1"/>
  <c r="WQ46"/>
  <c r="WZ46" s="1"/>
  <c r="WQ47"/>
  <c r="WZ47" s="1"/>
  <c r="WQ48"/>
  <c r="WZ48" s="1"/>
  <c r="WQ49"/>
  <c r="WZ49" s="1"/>
  <c r="WQ50"/>
  <c r="WZ50" s="1"/>
  <c r="WQ51"/>
  <c r="WQ52"/>
  <c r="WZ52" s="1"/>
  <c r="WQ53"/>
  <c r="WZ53" s="1"/>
  <c r="WQ54"/>
  <c r="WZ54" s="1"/>
  <c r="WQ55"/>
  <c r="WZ55" s="1"/>
  <c r="WQ56"/>
  <c r="WZ56" s="1"/>
  <c r="WQ57"/>
  <c r="WZ57" s="1"/>
  <c r="WQ58"/>
  <c r="WZ58" s="1"/>
  <c r="WQ59"/>
  <c r="WZ59" s="1"/>
  <c r="WQ60"/>
  <c r="WZ60" s="1"/>
  <c r="WQ61"/>
  <c r="WZ61" s="1"/>
  <c r="WQ62"/>
  <c r="WZ62" s="1"/>
  <c r="WQ63"/>
  <c r="WZ63" s="1"/>
  <c r="WQ64"/>
  <c r="WZ64" s="1"/>
  <c r="WQ65"/>
  <c r="WZ65" s="1"/>
  <c r="WQ66"/>
  <c r="WZ66" s="1"/>
  <c r="WQ67"/>
  <c r="WZ67" s="1"/>
  <c r="WQ68"/>
  <c r="WZ68" s="1"/>
  <c r="WQ69"/>
  <c r="WZ69" s="1"/>
  <c r="WQ70"/>
  <c r="WZ70" s="1"/>
  <c r="WQ71"/>
  <c r="WZ71" s="1"/>
  <c r="WQ72"/>
  <c r="WZ72" s="1"/>
  <c r="WQ73"/>
  <c r="WZ73" s="1"/>
  <c r="WQ74"/>
  <c r="WZ74" s="1"/>
  <c r="WQ75"/>
  <c r="WZ75" s="1"/>
  <c r="WQ76"/>
  <c r="WZ76" s="1"/>
  <c r="WQ77"/>
  <c r="WZ77" s="1"/>
  <c r="WQ78"/>
  <c r="WZ78" s="1"/>
  <c r="WQ79"/>
  <c r="WZ79" s="1"/>
  <c r="WQ80"/>
  <c r="WZ80" s="1"/>
  <c r="WQ81"/>
  <c r="WQ82"/>
  <c r="WQ83"/>
  <c r="WZ83" s="1"/>
  <c r="WQ84"/>
  <c r="WZ84" s="1"/>
  <c r="WQ85"/>
  <c r="WZ85" s="1"/>
  <c r="WQ86"/>
  <c r="WQ93"/>
  <c r="WZ93" s="1"/>
  <c r="WQ94"/>
  <c r="WZ94" s="1"/>
  <c r="WQ95"/>
  <c r="WZ95" s="1"/>
  <c r="WQ96"/>
  <c r="WZ96" s="1"/>
  <c r="WQ97"/>
  <c r="WZ97" s="1"/>
  <c r="WQ98"/>
  <c r="WZ98" s="1"/>
  <c r="WQ99"/>
  <c r="WZ99" s="1"/>
  <c r="WQ100"/>
  <c r="WZ100" s="1"/>
  <c r="WQ101"/>
  <c r="WZ101" s="1"/>
  <c r="WQ102"/>
  <c r="WZ102" s="1"/>
  <c r="WQ103"/>
  <c r="WZ103" s="1"/>
  <c r="WQ104"/>
  <c r="WZ104" s="1"/>
  <c r="WQ105"/>
  <c r="WZ105" s="1"/>
  <c r="WQ106"/>
  <c r="WZ106" s="1"/>
  <c r="WQ107"/>
  <c r="WZ107" s="1"/>
  <c r="WQ108"/>
  <c r="WZ108" s="1"/>
  <c r="WQ109"/>
  <c r="WZ109" s="1"/>
  <c r="WQ110"/>
  <c r="WZ110" s="1"/>
  <c r="WQ111"/>
  <c r="WQ112"/>
  <c r="WZ112" s="1"/>
  <c r="WQ113"/>
  <c r="WZ113" s="1"/>
  <c r="WQ114"/>
  <c r="WZ114" s="1"/>
  <c r="WQ115"/>
  <c r="WZ115" s="1"/>
  <c r="WQ116"/>
  <c r="WZ116" s="1"/>
  <c r="WQ117"/>
  <c r="WZ117" s="1"/>
  <c r="WQ118"/>
  <c r="WZ118" s="1"/>
  <c r="WQ120"/>
  <c r="WZ120" s="1"/>
  <c r="WQ121"/>
  <c r="WZ121" s="1"/>
  <c r="WQ122"/>
  <c r="WZ122" s="1"/>
  <c r="QH15"/>
  <c r="QH20"/>
  <c r="QF21"/>
  <c r="QF22"/>
  <c r="QH23"/>
  <c r="QH25"/>
  <c r="QH29"/>
  <c r="QH35"/>
  <c r="QH36"/>
  <c r="QH40"/>
  <c r="QH42"/>
  <c r="QH45"/>
  <c r="QH50"/>
  <c r="QH51"/>
  <c r="QH74"/>
  <c r="QH75"/>
  <c r="QH77"/>
  <c r="QH80"/>
  <c r="QH82"/>
  <c r="QH101"/>
  <c r="QH103"/>
  <c r="QH106"/>
  <c r="QH107"/>
  <c r="QH109"/>
  <c r="QH110"/>
  <c r="QH112"/>
  <c r="QH115"/>
  <c r="QH117"/>
  <c r="WZ51" l="1"/>
  <c r="XA24"/>
  <c r="WZ86"/>
  <c r="WZ82"/>
  <c r="WZ30"/>
  <c r="WZ24"/>
  <c r="WZ111"/>
  <c r="WZ81"/>
  <c r="WZ23"/>
  <c r="WZ44"/>
  <c r="WR29"/>
  <c r="XA29" s="1"/>
  <c r="AFC29"/>
  <c r="JP29"/>
  <c r="CP29"/>
  <c r="KH124"/>
  <c r="P45" i="26"/>
  <c r="D31" i="4"/>
  <c r="AFP29"/>
  <c r="WQ20"/>
  <c r="WZ20" s="1"/>
  <c r="M45" i="26" l="1"/>
  <c r="PE30" i="4"/>
  <c r="OR30"/>
  <c r="WR30"/>
  <c r="AEE30"/>
  <c r="CP30"/>
  <c r="JP30"/>
  <c r="AAR30"/>
  <c r="AE30"/>
  <c r="AN30" s="1"/>
  <c r="RR30"/>
  <c r="AAE30"/>
  <c r="AFC30"/>
  <c r="WQ123"/>
  <c r="AFP30"/>
  <c r="D32"/>
  <c r="SH15"/>
  <c r="SH20"/>
  <c r="SF21"/>
  <c r="SH21"/>
  <c r="SF22"/>
  <c r="SH22"/>
  <c r="SH23"/>
  <c r="SH25"/>
  <c r="SH29"/>
  <c r="SH35"/>
  <c r="SH36"/>
  <c r="SH40"/>
  <c r="SH42"/>
  <c r="SH45"/>
  <c r="SH50"/>
  <c r="SH51"/>
  <c r="SH74"/>
  <c r="SH75"/>
  <c r="SH77"/>
  <c r="SH80"/>
  <c r="SH82"/>
  <c r="SH101"/>
  <c r="SH103"/>
  <c r="SH106"/>
  <c r="SH107"/>
  <c r="SH109"/>
  <c r="SH110"/>
  <c r="SH112"/>
  <c r="SH115"/>
  <c r="SH117"/>
  <c r="OH15"/>
  <c r="OH20"/>
  <c r="OF21"/>
  <c r="OF22"/>
  <c r="OH22"/>
  <c r="OH23"/>
  <c r="OH25"/>
  <c r="OH29"/>
  <c r="OH31"/>
  <c r="OH35"/>
  <c r="OH36"/>
  <c r="OH40"/>
  <c r="OH42"/>
  <c r="OH45"/>
  <c r="OH50"/>
  <c r="OH51"/>
  <c r="OH53"/>
  <c r="OH74"/>
  <c r="OH75"/>
  <c r="OH77"/>
  <c r="OH80"/>
  <c r="OH82"/>
  <c r="OH99"/>
  <c r="OH101"/>
  <c r="OH103"/>
  <c r="OH106"/>
  <c r="OH107"/>
  <c r="OH109"/>
  <c r="OH110"/>
  <c r="OH112"/>
  <c r="OH115"/>
  <c r="OH117"/>
  <c r="OH118"/>
  <c r="HU15"/>
  <c r="HU20"/>
  <c r="HS21"/>
  <c r="HS22"/>
  <c r="HU23"/>
  <c r="HU25"/>
  <c r="HU29"/>
  <c r="HU35"/>
  <c r="HU36"/>
  <c r="HU40"/>
  <c r="HU42"/>
  <c r="HU45"/>
  <c r="HU50"/>
  <c r="HU51"/>
  <c r="HU74"/>
  <c r="HU75"/>
  <c r="HU77"/>
  <c r="HU80"/>
  <c r="HU82"/>
  <c r="HU101"/>
  <c r="HU103"/>
  <c r="HU106"/>
  <c r="HU107"/>
  <c r="HU109"/>
  <c r="HU110"/>
  <c r="HU112"/>
  <c r="HU115"/>
  <c r="HU117"/>
  <c r="YH15"/>
  <c r="YH20"/>
  <c r="YF21"/>
  <c r="YF22"/>
  <c r="YH23"/>
  <c r="YH25"/>
  <c r="YH29"/>
  <c r="YH35"/>
  <c r="YH36"/>
  <c r="YH40"/>
  <c r="YH42"/>
  <c r="YH45"/>
  <c r="YH50"/>
  <c r="YH51"/>
  <c r="YH74"/>
  <c r="YH75"/>
  <c r="YH77"/>
  <c r="YH80"/>
  <c r="YH82"/>
  <c r="YH101"/>
  <c r="YH103"/>
  <c r="YH106"/>
  <c r="YH107"/>
  <c r="YH109"/>
  <c r="YH110"/>
  <c r="YH112"/>
  <c r="YH115"/>
  <c r="YH117"/>
  <c r="XU15"/>
  <c r="XU20"/>
  <c r="XS21"/>
  <c r="XS22"/>
  <c r="XU23"/>
  <c r="XU25"/>
  <c r="XU29"/>
  <c r="XU35"/>
  <c r="XU36"/>
  <c r="XU40"/>
  <c r="XU42"/>
  <c r="XU45"/>
  <c r="XU50"/>
  <c r="XU51"/>
  <c r="XU74"/>
  <c r="XU75"/>
  <c r="XU77"/>
  <c r="XU80"/>
  <c r="XU82"/>
  <c r="XU101"/>
  <c r="XU103"/>
  <c r="XU106"/>
  <c r="XU107"/>
  <c r="XU109"/>
  <c r="XU110"/>
  <c r="XU112"/>
  <c r="XU115"/>
  <c r="XU117"/>
  <c r="XH15"/>
  <c r="XH20"/>
  <c r="XF21"/>
  <c r="XF22"/>
  <c r="XH23"/>
  <c r="XH25"/>
  <c r="XH29"/>
  <c r="XH35"/>
  <c r="XH36"/>
  <c r="XH40"/>
  <c r="XH42"/>
  <c r="XH45"/>
  <c r="XH50"/>
  <c r="XH51"/>
  <c r="XH74"/>
  <c r="XH75"/>
  <c r="XH77"/>
  <c r="XH80"/>
  <c r="XH82"/>
  <c r="XH101"/>
  <c r="XH103"/>
  <c r="XH106"/>
  <c r="XH107"/>
  <c r="XH109"/>
  <c r="XH110"/>
  <c r="XH112"/>
  <c r="XH115"/>
  <c r="XH117"/>
  <c r="NU15"/>
  <c r="NU20"/>
  <c r="NS21"/>
  <c r="NS22"/>
  <c r="NU23"/>
  <c r="NU25"/>
  <c r="NU29"/>
  <c r="NU35"/>
  <c r="NU36"/>
  <c r="NU40"/>
  <c r="NU42"/>
  <c r="NU45"/>
  <c r="NU50"/>
  <c r="NU51"/>
  <c r="NU74"/>
  <c r="NU75"/>
  <c r="NU77"/>
  <c r="NU80"/>
  <c r="NU82"/>
  <c r="NU101"/>
  <c r="NU103"/>
  <c r="NU106"/>
  <c r="NU107"/>
  <c r="NU109"/>
  <c r="NU110"/>
  <c r="NU112"/>
  <c r="NU115"/>
  <c r="NU117"/>
  <c r="LU15"/>
  <c r="LU20"/>
  <c r="LS21"/>
  <c r="LS22"/>
  <c r="LU23"/>
  <c r="LU25"/>
  <c r="LU29"/>
  <c r="LU35"/>
  <c r="LU36"/>
  <c r="LU40"/>
  <c r="LU42"/>
  <c r="LU45"/>
  <c r="LU50"/>
  <c r="LU51"/>
  <c r="LU74"/>
  <c r="LU75"/>
  <c r="LU77"/>
  <c r="LU80"/>
  <c r="LU82"/>
  <c r="LU101"/>
  <c r="LU103"/>
  <c r="LU106"/>
  <c r="LU107"/>
  <c r="LU109"/>
  <c r="LU110"/>
  <c r="LU112"/>
  <c r="LU115"/>
  <c r="LU117"/>
  <c r="NH15"/>
  <c r="NH20"/>
  <c r="NF21"/>
  <c r="NF22"/>
  <c r="NH23"/>
  <c r="NH25"/>
  <c r="NH29"/>
  <c r="NH35"/>
  <c r="NH36"/>
  <c r="NH40"/>
  <c r="NH42"/>
  <c r="NH45"/>
  <c r="NH50"/>
  <c r="NH51"/>
  <c r="NH74"/>
  <c r="NH75"/>
  <c r="NH77"/>
  <c r="NH80"/>
  <c r="NH82"/>
  <c r="NH101"/>
  <c r="NH103"/>
  <c r="NH106"/>
  <c r="NH107"/>
  <c r="NH109"/>
  <c r="NH110"/>
  <c r="NH112"/>
  <c r="NH115"/>
  <c r="NH117"/>
  <c r="LH15"/>
  <c r="LH20"/>
  <c r="LF21"/>
  <c r="LF22"/>
  <c r="LH23"/>
  <c r="LH25"/>
  <c r="LH29"/>
  <c r="LH35"/>
  <c r="LH36"/>
  <c r="LH40"/>
  <c r="LH42"/>
  <c r="LH45"/>
  <c r="LH50"/>
  <c r="LH51"/>
  <c r="LH74"/>
  <c r="LH75"/>
  <c r="LH77"/>
  <c r="LH80"/>
  <c r="LH82"/>
  <c r="LH101"/>
  <c r="LH103"/>
  <c r="LH106"/>
  <c r="LH107"/>
  <c r="LH109"/>
  <c r="LH110"/>
  <c r="LH112"/>
  <c r="LH115"/>
  <c r="LH117"/>
  <c r="MU15"/>
  <c r="MU20"/>
  <c r="MS21"/>
  <c r="MU21"/>
  <c r="MS22"/>
  <c r="MU22"/>
  <c r="MU23"/>
  <c r="MU25"/>
  <c r="MU29"/>
  <c r="MU35"/>
  <c r="MU36"/>
  <c r="MU40"/>
  <c r="MU42"/>
  <c r="MU45"/>
  <c r="MU50"/>
  <c r="MU51"/>
  <c r="MU74"/>
  <c r="MU75"/>
  <c r="MU77"/>
  <c r="MU80"/>
  <c r="MU82"/>
  <c r="MU101"/>
  <c r="MU103"/>
  <c r="MU106"/>
  <c r="MU107"/>
  <c r="MU109"/>
  <c r="MU110"/>
  <c r="MU112"/>
  <c r="MU115"/>
  <c r="MU117"/>
  <c r="WU15"/>
  <c r="WU20"/>
  <c r="WS21"/>
  <c r="WU21"/>
  <c r="WS22"/>
  <c r="WU22"/>
  <c r="WU23"/>
  <c r="WU25"/>
  <c r="WU29"/>
  <c r="WU35"/>
  <c r="WU36"/>
  <c r="WU40"/>
  <c r="WU42"/>
  <c r="WU45"/>
  <c r="WU50"/>
  <c r="WU51"/>
  <c r="WU74"/>
  <c r="WU75"/>
  <c r="WU77"/>
  <c r="WU80"/>
  <c r="WU82"/>
  <c r="WU101"/>
  <c r="WU103"/>
  <c r="WU106"/>
  <c r="WU107"/>
  <c r="WU109"/>
  <c r="WU110"/>
  <c r="WU112"/>
  <c r="WU115"/>
  <c r="WU117"/>
  <c r="WH15"/>
  <c r="WH20"/>
  <c r="WF21"/>
  <c r="WF22"/>
  <c r="WH23"/>
  <c r="WH29"/>
  <c r="WH35"/>
  <c r="WH36"/>
  <c r="WH40"/>
  <c r="WH42"/>
  <c r="WH45"/>
  <c r="WH50"/>
  <c r="WH51"/>
  <c r="WH74"/>
  <c r="WH75"/>
  <c r="WH77"/>
  <c r="WH80"/>
  <c r="WH82"/>
  <c r="WH101"/>
  <c r="WH103"/>
  <c r="WH106"/>
  <c r="WH107"/>
  <c r="WH109"/>
  <c r="WH110"/>
  <c r="WH112"/>
  <c r="WH115"/>
  <c r="WH117"/>
  <c r="VU15"/>
  <c r="VU20"/>
  <c r="VS21"/>
  <c r="VS22"/>
  <c r="VU23"/>
  <c r="VU25"/>
  <c r="VU29"/>
  <c r="VU35"/>
  <c r="VU36"/>
  <c r="VU40"/>
  <c r="VU42"/>
  <c r="VU45"/>
  <c r="VU50"/>
  <c r="VU51"/>
  <c r="VU74"/>
  <c r="VU75"/>
  <c r="VU77"/>
  <c r="VU80"/>
  <c r="VU82"/>
  <c r="VU101"/>
  <c r="VU103"/>
  <c r="VU106"/>
  <c r="VU107"/>
  <c r="VU109"/>
  <c r="VU110"/>
  <c r="VU112"/>
  <c r="VU115"/>
  <c r="VU117"/>
  <c r="VH15"/>
  <c r="VH20"/>
  <c r="VF21"/>
  <c r="VF22"/>
  <c r="VH23"/>
  <c r="VH25"/>
  <c r="VH29"/>
  <c r="VH35"/>
  <c r="VH36"/>
  <c r="VH40"/>
  <c r="VH42"/>
  <c r="VH45"/>
  <c r="VH50"/>
  <c r="VH51"/>
  <c r="VH74"/>
  <c r="VH75"/>
  <c r="VH77"/>
  <c r="VH80"/>
  <c r="VH82"/>
  <c r="VH101"/>
  <c r="VH103"/>
  <c r="VH106"/>
  <c r="VH107"/>
  <c r="VH109"/>
  <c r="VH110"/>
  <c r="VH112"/>
  <c r="VH115"/>
  <c r="VH117"/>
  <c r="UU15"/>
  <c r="US21"/>
  <c r="US22"/>
  <c r="UU23"/>
  <c r="UU29"/>
  <c r="UU35"/>
  <c r="UU36"/>
  <c r="UU40"/>
  <c r="UU45"/>
  <c r="UU50"/>
  <c r="UU51"/>
  <c r="UU74"/>
  <c r="UU75"/>
  <c r="UU77"/>
  <c r="UU80"/>
  <c r="UU82"/>
  <c r="UU101"/>
  <c r="UU103"/>
  <c r="UU106"/>
  <c r="UU107"/>
  <c r="UU109"/>
  <c r="UU110"/>
  <c r="UU115"/>
  <c r="UU117"/>
  <c r="KU15"/>
  <c r="KU20"/>
  <c r="KS21"/>
  <c r="KS22"/>
  <c r="KU23"/>
  <c r="KU25"/>
  <c r="KU29"/>
  <c r="KU35"/>
  <c r="KU36"/>
  <c r="KU40"/>
  <c r="KU42"/>
  <c r="KU45"/>
  <c r="KU50"/>
  <c r="KU51"/>
  <c r="KU74"/>
  <c r="KU75"/>
  <c r="KU77"/>
  <c r="KU80"/>
  <c r="KU82"/>
  <c r="KU101"/>
  <c r="KU103"/>
  <c r="KU106"/>
  <c r="KU107"/>
  <c r="KU109"/>
  <c r="KU110"/>
  <c r="KU112"/>
  <c r="KU115"/>
  <c r="KU117"/>
  <c r="KF21"/>
  <c r="KF22"/>
  <c r="MH15"/>
  <c r="MH20"/>
  <c r="MF21"/>
  <c r="MH21"/>
  <c r="MF22"/>
  <c r="MH22"/>
  <c r="MH23"/>
  <c r="MH29"/>
  <c r="MH35"/>
  <c r="MH36"/>
  <c r="MH40"/>
  <c r="MH42"/>
  <c r="MH45"/>
  <c r="MH50"/>
  <c r="MH51"/>
  <c r="MH74"/>
  <c r="MH75"/>
  <c r="MH77"/>
  <c r="MH80"/>
  <c r="MH82"/>
  <c r="MH101"/>
  <c r="MH103"/>
  <c r="MH106"/>
  <c r="MH107"/>
  <c r="MH109"/>
  <c r="MH110"/>
  <c r="MH112"/>
  <c r="MH115"/>
  <c r="MH117"/>
  <c r="ACU15"/>
  <c r="ACU20"/>
  <c r="ACS21"/>
  <c r="ACS22"/>
  <c r="ACU23"/>
  <c r="ACU25"/>
  <c r="ACU29"/>
  <c r="ACU35"/>
  <c r="ACU36"/>
  <c r="ACU40"/>
  <c r="ACU42"/>
  <c r="ACU45"/>
  <c r="ACU50"/>
  <c r="ACU51"/>
  <c r="ACU74"/>
  <c r="ACU75"/>
  <c r="ACU77"/>
  <c r="ACU80"/>
  <c r="ACU82"/>
  <c r="ACU101"/>
  <c r="ACU103"/>
  <c r="ACU106"/>
  <c r="ACU107"/>
  <c r="ACU109"/>
  <c r="ACU110"/>
  <c r="ACU112"/>
  <c r="ACU115"/>
  <c r="ACU117"/>
  <c r="HH15"/>
  <c r="HH20"/>
  <c r="HF21"/>
  <c r="HF22"/>
  <c r="HH23"/>
  <c r="HH25"/>
  <c r="HH29"/>
  <c r="HH35"/>
  <c r="HH36"/>
  <c r="HH40"/>
  <c r="HH42"/>
  <c r="HH45"/>
  <c r="HH50"/>
  <c r="HH51"/>
  <c r="HH74"/>
  <c r="HH75"/>
  <c r="HH77"/>
  <c r="HH80"/>
  <c r="HH82"/>
  <c r="HH101"/>
  <c r="HH103"/>
  <c r="HH106"/>
  <c r="HH107"/>
  <c r="HH109"/>
  <c r="HH110"/>
  <c r="HH112"/>
  <c r="HH115"/>
  <c r="HH117"/>
  <c r="ADU15"/>
  <c r="ADU20"/>
  <c r="ADS21"/>
  <c r="ADT21"/>
  <c r="ADS22"/>
  <c r="ADT22"/>
  <c r="ADU23"/>
  <c r="ADU25"/>
  <c r="ADU29"/>
  <c r="ADU35"/>
  <c r="ADU36"/>
  <c r="ADU40"/>
  <c r="ADU42"/>
  <c r="ADU45"/>
  <c r="ADU50"/>
  <c r="ADU51"/>
  <c r="ADU74"/>
  <c r="ADU75"/>
  <c r="ADU77"/>
  <c r="ADU80"/>
  <c r="ADU82"/>
  <c r="ADU101"/>
  <c r="ADU103"/>
  <c r="ADU106"/>
  <c r="ADU107"/>
  <c r="ADU109"/>
  <c r="ADU110"/>
  <c r="ADU112"/>
  <c r="ADU115"/>
  <c r="ADU117"/>
  <c r="ADH15"/>
  <c r="ADH20"/>
  <c r="ADF21"/>
  <c r="ADG21"/>
  <c r="ADF22"/>
  <c r="ADG22"/>
  <c r="ADH23"/>
  <c r="ADH25"/>
  <c r="ADH29"/>
  <c r="ADH35"/>
  <c r="ADH36"/>
  <c r="ADH40"/>
  <c r="ADH42"/>
  <c r="ADH45"/>
  <c r="ADH50"/>
  <c r="ADH51"/>
  <c r="ADH74"/>
  <c r="ADH75"/>
  <c r="ADH77"/>
  <c r="ADH80"/>
  <c r="ADH82"/>
  <c r="ADH101"/>
  <c r="ADH103"/>
  <c r="ADH106"/>
  <c r="ADH107"/>
  <c r="ADH109"/>
  <c r="ADH110"/>
  <c r="ADH112"/>
  <c r="ADH115"/>
  <c r="ADH117"/>
  <c r="UH15"/>
  <c r="UH20"/>
  <c r="UF21"/>
  <c r="UF22"/>
  <c r="UH23"/>
  <c r="UH25"/>
  <c r="UH29"/>
  <c r="UH35"/>
  <c r="UH36"/>
  <c r="UH40"/>
  <c r="UH42"/>
  <c r="UH45"/>
  <c r="UH50"/>
  <c r="UH51"/>
  <c r="UH74"/>
  <c r="UH75"/>
  <c r="UH77"/>
  <c r="UH80"/>
  <c r="UH82"/>
  <c r="UH101"/>
  <c r="UH103"/>
  <c r="UH106"/>
  <c r="UH107"/>
  <c r="UH109"/>
  <c r="UH110"/>
  <c r="UH112"/>
  <c r="UH115"/>
  <c r="UH117"/>
  <c r="GU15"/>
  <c r="GU20"/>
  <c r="GS21"/>
  <c r="GS22"/>
  <c r="GU23"/>
  <c r="GU25"/>
  <c r="GU29"/>
  <c r="GU35"/>
  <c r="GU36"/>
  <c r="GU40"/>
  <c r="GU42"/>
  <c r="GU45"/>
  <c r="GU50"/>
  <c r="GU51"/>
  <c r="GU74"/>
  <c r="GU75"/>
  <c r="GU77"/>
  <c r="GU80"/>
  <c r="GU82"/>
  <c r="GU101"/>
  <c r="GU103"/>
  <c r="GU106"/>
  <c r="GU107"/>
  <c r="GU109"/>
  <c r="GU110"/>
  <c r="GU112"/>
  <c r="GU115"/>
  <c r="GU117"/>
  <c r="GH15"/>
  <c r="GH20"/>
  <c r="GF21"/>
  <c r="GF22"/>
  <c r="GH23"/>
  <c r="GH25"/>
  <c r="GH29"/>
  <c r="GH35"/>
  <c r="GH36"/>
  <c r="GH40"/>
  <c r="GH42"/>
  <c r="GH45"/>
  <c r="GH50"/>
  <c r="GH51"/>
  <c r="GH74"/>
  <c r="GH75"/>
  <c r="GH77"/>
  <c r="GH80"/>
  <c r="GH82"/>
  <c r="GH101"/>
  <c r="GH103"/>
  <c r="GH106"/>
  <c r="GH107"/>
  <c r="GH109"/>
  <c r="GH110"/>
  <c r="GH112"/>
  <c r="GH115"/>
  <c r="GH117"/>
  <c r="IH15"/>
  <c r="IH20"/>
  <c r="IF21"/>
  <c r="IF22"/>
  <c r="IH23"/>
  <c r="IH25"/>
  <c r="IH29"/>
  <c r="IH35"/>
  <c r="IH36"/>
  <c r="IH40"/>
  <c r="IH42"/>
  <c r="IH45"/>
  <c r="IH50"/>
  <c r="IH51"/>
  <c r="IH74"/>
  <c r="IH75"/>
  <c r="IH77"/>
  <c r="IH80"/>
  <c r="IH82"/>
  <c r="IH101"/>
  <c r="IH103"/>
  <c r="IH106"/>
  <c r="IH107"/>
  <c r="IH109"/>
  <c r="IH110"/>
  <c r="IH112"/>
  <c r="IH115"/>
  <c r="IH117"/>
  <c r="FU15"/>
  <c r="FU20"/>
  <c r="FS21"/>
  <c r="FS22"/>
  <c r="FU23"/>
  <c r="FU25"/>
  <c r="FU29"/>
  <c r="FU35"/>
  <c r="FU36"/>
  <c r="FU40"/>
  <c r="FU42"/>
  <c r="FU45"/>
  <c r="FU50"/>
  <c r="FU51"/>
  <c r="FU74"/>
  <c r="FU75"/>
  <c r="FU77"/>
  <c r="FU80"/>
  <c r="FU82"/>
  <c r="FU101"/>
  <c r="FU103"/>
  <c r="FU106"/>
  <c r="FU107"/>
  <c r="FU109"/>
  <c r="FU110"/>
  <c r="FU112"/>
  <c r="FU115"/>
  <c r="FU117"/>
  <c r="IU15"/>
  <c r="IU20"/>
  <c r="IS21"/>
  <c r="IS22"/>
  <c r="IU23"/>
  <c r="IU25"/>
  <c r="IU29"/>
  <c r="IU35"/>
  <c r="IU36"/>
  <c r="IU40"/>
  <c r="IU42"/>
  <c r="IU45"/>
  <c r="IU50"/>
  <c r="IU51"/>
  <c r="IU74"/>
  <c r="IU75"/>
  <c r="IU77"/>
  <c r="IU80"/>
  <c r="IU82"/>
  <c r="IU101"/>
  <c r="IU103"/>
  <c r="IU106"/>
  <c r="IU107"/>
  <c r="IU109"/>
  <c r="IU110"/>
  <c r="IU112"/>
  <c r="IU115"/>
  <c r="IU117"/>
  <c r="FH15"/>
  <c r="FH20"/>
  <c r="FF21"/>
  <c r="FF22"/>
  <c r="FH23"/>
  <c r="FH25"/>
  <c r="FH29"/>
  <c r="FH35"/>
  <c r="FH36"/>
  <c r="FH40"/>
  <c r="FH42"/>
  <c r="FH45"/>
  <c r="FH50"/>
  <c r="FH51"/>
  <c r="FH74"/>
  <c r="FH75"/>
  <c r="FH77"/>
  <c r="FH80"/>
  <c r="FH82"/>
  <c r="FH101"/>
  <c r="FH103"/>
  <c r="FH106"/>
  <c r="FH107"/>
  <c r="FH109"/>
  <c r="FH110"/>
  <c r="FH112"/>
  <c r="FH115"/>
  <c r="FH117"/>
  <c r="EU15"/>
  <c r="EU20"/>
  <c r="ES21"/>
  <c r="ES22"/>
  <c r="EU23"/>
  <c r="EU25"/>
  <c r="EU29"/>
  <c r="EU35"/>
  <c r="EU36"/>
  <c r="EU40"/>
  <c r="EU42"/>
  <c r="EU45"/>
  <c r="EU50"/>
  <c r="EU51"/>
  <c r="EU74"/>
  <c r="EU75"/>
  <c r="EU77"/>
  <c r="EU80"/>
  <c r="EU82"/>
  <c r="EU101"/>
  <c r="EU103"/>
  <c r="EU106"/>
  <c r="EU107"/>
  <c r="EU109"/>
  <c r="EU110"/>
  <c r="EU112"/>
  <c r="EU115"/>
  <c r="EU117"/>
  <c r="AAS14"/>
  <c r="AAS15"/>
  <c r="AAU15"/>
  <c r="AAS16"/>
  <c r="AAS17"/>
  <c r="AAS18"/>
  <c r="AAS19"/>
  <c r="AAS20"/>
  <c r="AAU20"/>
  <c r="AAS21"/>
  <c r="AAT21"/>
  <c r="AAS22"/>
  <c r="AAT22"/>
  <c r="AAS23"/>
  <c r="AAU23"/>
  <c r="AAS24"/>
  <c r="AAS25"/>
  <c r="AAU25"/>
  <c r="AAS26"/>
  <c r="AAS27"/>
  <c r="AAS28"/>
  <c r="AAS29"/>
  <c r="AAU29"/>
  <c r="AAS30"/>
  <c r="AAS31"/>
  <c r="AAS32"/>
  <c r="AAS33"/>
  <c r="AAS34"/>
  <c r="AAS35"/>
  <c r="AAU35"/>
  <c r="AAS36"/>
  <c r="AAU36"/>
  <c r="AAS37"/>
  <c r="AAS38"/>
  <c r="AAS39"/>
  <c r="AAS40"/>
  <c r="AAU40"/>
  <c r="AAS41"/>
  <c r="AAS42"/>
  <c r="AAU42"/>
  <c r="AAS43"/>
  <c r="AAS44"/>
  <c r="AAS45"/>
  <c r="AAU45"/>
  <c r="AAS46"/>
  <c r="AAS47"/>
  <c r="AAS48"/>
  <c r="AAS49"/>
  <c r="AAS50"/>
  <c r="AAU50"/>
  <c r="AAS51"/>
  <c r="AAU51"/>
  <c r="AAS52"/>
  <c r="AAS53"/>
  <c r="AAS54"/>
  <c r="AAS55"/>
  <c r="AAS56"/>
  <c r="AAS57"/>
  <c r="AAS58"/>
  <c r="AAS59"/>
  <c r="AAS60"/>
  <c r="AAS61"/>
  <c r="AAS62"/>
  <c r="AAS63"/>
  <c r="AAS64"/>
  <c r="AAS65"/>
  <c r="AAS66"/>
  <c r="AAS67"/>
  <c r="AAS68"/>
  <c r="AAS69"/>
  <c r="AAS70"/>
  <c r="AAS71"/>
  <c r="AAS72"/>
  <c r="AAS73"/>
  <c r="AAS74"/>
  <c r="AAU74"/>
  <c r="AAS75"/>
  <c r="AAU75"/>
  <c r="AAS76"/>
  <c r="AAS77"/>
  <c r="AAU77"/>
  <c r="AAS78"/>
  <c r="AAS79"/>
  <c r="AAS80"/>
  <c r="AAU80"/>
  <c r="AAS81"/>
  <c r="AAS82"/>
  <c r="AAU82"/>
  <c r="AAS83"/>
  <c r="AAS84"/>
  <c r="AAS85"/>
  <c r="AAS86"/>
  <c r="AAS93"/>
  <c r="AAS94"/>
  <c r="AAS95"/>
  <c r="AAS96"/>
  <c r="AAS97"/>
  <c r="AAS98"/>
  <c r="AAS99"/>
  <c r="AAS100"/>
  <c r="AAS101"/>
  <c r="AAU101"/>
  <c r="AAS102"/>
  <c r="AAS103"/>
  <c r="AAU103"/>
  <c r="AAS104"/>
  <c r="AAS105"/>
  <c r="AAS106"/>
  <c r="AAU106"/>
  <c r="AAS107"/>
  <c r="AAU107"/>
  <c r="AAS108"/>
  <c r="AAS109"/>
  <c r="AAU109"/>
  <c r="AAS110"/>
  <c r="AAU110"/>
  <c r="AAS111"/>
  <c r="AAS112"/>
  <c r="AAU112"/>
  <c r="AAS113"/>
  <c r="AAS114"/>
  <c r="AAS115"/>
  <c r="AAU115"/>
  <c r="AAS116"/>
  <c r="AAS117"/>
  <c r="AAU117"/>
  <c r="AAS118"/>
  <c r="AAS119"/>
  <c r="AAS120"/>
  <c r="AAS121"/>
  <c r="AAS122"/>
  <c r="AAH15"/>
  <c r="AAF21"/>
  <c r="AAF22"/>
  <c r="AAH23"/>
  <c r="AAH29"/>
  <c r="AAH35"/>
  <c r="AAH36"/>
  <c r="AAH40"/>
  <c r="AAH45"/>
  <c r="AAH50"/>
  <c r="AAH51"/>
  <c r="AAH74"/>
  <c r="AAH75"/>
  <c r="AAH77"/>
  <c r="AAH80"/>
  <c r="AAH82"/>
  <c r="AAH101"/>
  <c r="AAH103"/>
  <c r="AAH106"/>
  <c r="AAH107"/>
  <c r="AAH109"/>
  <c r="AAH110"/>
  <c r="AAH115"/>
  <c r="AAH117"/>
  <c r="ZH15"/>
  <c r="ZH20"/>
  <c r="ZF21"/>
  <c r="ZF22"/>
  <c r="ZH23"/>
  <c r="ZH25"/>
  <c r="ZH29"/>
  <c r="ZH35"/>
  <c r="ZH36"/>
  <c r="ZH40"/>
  <c r="ZH42"/>
  <c r="ZH45"/>
  <c r="ZH50"/>
  <c r="ZH51"/>
  <c r="ZH74"/>
  <c r="ZH75"/>
  <c r="ZH77"/>
  <c r="ZH80"/>
  <c r="ZH82"/>
  <c r="ZH101"/>
  <c r="ZH103"/>
  <c r="ZH106"/>
  <c r="ZH107"/>
  <c r="ZH109"/>
  <c r="ZH110"/>
  <c r="ZH112"/>
  <c r="ZH115"/>
  <c r="ZH117"/>
  <c r="ZU15"/>
  <c r="ZU20"/>
  <c r="ZS21"/>
  <c r="ZS22"/>
  <c r="ZU23"/>
  <c r="ZU25"/>
  <c r="ZU29"/>
  <c r="ZU35"/>
  <c r="ZU36"/>
  <c r="ZU40"/>
  <c r="ZU42"/>
  <c r="ZU45"/>
  <c r="ZU50"/>
  <c r="ZU51"/>
  <c r="ZU74"/>
  <c r="ZU75"/>
  <c r="ZU77"/>
  <c r="ZU80"/>
  <c r="ZU82"/>
  <c r="ZU101"/>
  <c r="ZU103"/>
  <c r="ZU106"/>
  <c r="ZU107"/>
  <c r="ZU109"/>
  <c r="ZU110"/>
  <c r="ZU112"/>
  <c r="ZU115"/>
  <c r="ZU117"/>
  <c r="TH15"/>
  <c r="TH20"/>
  <c r="TF21"/>
  <c r="TF22"/>
  <c r="TH23"/>
  <c r="TH29"/>
  <c r="TH35"/>
  <c r="TH36"/>
  <c r="TH40"/>
  <c r="TH42"/>
  <c r="TH45"/>
  <c r="TH50"/>
  <c r="TH51"/>
  <c r="TH74"/>
  <c r="TH75"/>
  <c r="TH77"/>
  <c r="TH80"/>
  <c r="TH82"/>
  <c r="TH101"/>
  <c r="TH103"/>
  <c r="TH106"/>
  <c r="TH107"/>
  <c r="TH109"/>
  <c r="TH110"/>
  <c r="TH112"/>
  <c r="TH115"/>
  <c r="TH117"/>
  <c r="AEH15"/>
  <c r="AEH23"/>
  <c r="AEH29"/>
  <c r="AEH35"/>
  <c r="AEH36"/>
  <c r="AEH40"/>
  <c r="AEH45"/>
  <c r="AEH50"/>
  <c r="AEH51"/>
  <c r="AEH74"/>
  <c r="AEH75"/>
  <c r="AEH77"/>
  <c r="AEH80"/>
  <c r="AEH82"/>
  <c r="AEH101"/>
  <c r="AEH103"/>
  <c r="AEH106"/>
  <c r="AEH107"/>
  <c r="AEH109"/>
  <c r="AEH110"/>
  <c r="AEH115"/>
  <c r="AEH117"/>
  <c r="YU15"/>
  <c r="YU20"/>
  <c r="YS21"/>
  <c r="YS22"/>
  <c r="YU23"/>
  <c r="YU25"/>
  <c r="YU29"/>
  <c r="YU35"/>
  <c r="YU36"/>
  <c r="YU40"/>
  <c r="YU42"/>
  <c r="YU45"/>
  <c r="YU50"/>
  <c r="YU51"/>
  <c r="YU74"/>
  <c r="YU75"/>
  <c r="YU77"/>
  <c r="YU80"/>
  <c r="YU82"/>
  <c r="YU101"/>
  <c r="YU103"/>
  <c r="YU106"/>
  <c r="YU107"/>
  <c r="YU109"/>
  <c r="YU110"/>
  <c r="YU112"/>
  <c r="YU115"/>
  <c r="YU117"/>
  <c r="AEU15"/>
  <c r="AEU20"/>
  <c r="AES21"/>
  <c r="AES22"/>
  <c r="AEU23"/>
  <c r="AEU25"/>
  <c r="AEU29"/>
  <c r="AEU35"/>
  <c r="AEU36"/>
  <c r="AEU40"/>
  <c r="AEU42"/>
  <c r="AEU45"/>
  <c r="AEU50"/>
  <c r="AEU51"/>
  <c r="AEU74"/>
  <c r="AEU75"/>
  <c r="AEU77"/>
  <c r="AEU80"/>
  <c r="AEU82"/>
  <c r="AEU101"/>
  <c r="AEU103"/>
  <c r="AEU106"/>
  <c r="AEU107"/>
  <c r="AEU109"/>
  <c r="AEU110"/>
  <c r="AEU112"/>
  <c r="AEU115"/>
  <c r="AEU117"/>
  <c r="BU15"/>
  <c r="BU20"/>
  <c r="BS21"/>
  <c r="BS22"/>
  <c r="BU23"/>
  <c r="BU25"/>
  <c r="BU29"/>
  <c r="BU35"/>
  <c r="BU36"/>
  <c r="BU40"/>
  <c r="BU42"/>
  <c r="BU45"/>
  <c r="BU50"/>
  <c r="BU51"/>
  <c r="BU74"/>
  <c r="BU75"/>
  <c r="BU77"/>
  <c r="BU80"/>
  <c r="BU82"/>
  <c r="BU101"/>
  <c r="BU103"/>
  <c r="BU106"/>
  <c r="BU107"/>
  <c r="BU109"/>
  <c r="BU110"/>
  <c r="BU112"/>
  <c r="BU115"/>
  <c r="BU117"/>
  <c r="SU15"/>
  <c r="SU20"/>
  <c r="SS21"/>
  <c r="SS22"/>
  <c r="SU23"/>
  <c r="SU25"/>
  <c r="SU29"/>
  <c r="SU35"/>
  <c r="SU36"/>
  <c r="SU40"/>
  <c r="SU42"/>
  <c r="SU45"/>
  <c r="SU50"/>
  <c r="SU51"/>
  <c r="SU74"/>
  <c r="SU75"/>
  <c r="SU77"/>
  <c r="SU80"/>
  <c r="SU82"/>
  <c r="SU101"/>
  <c r="SU103"/>
  <c r="SU106"/>
  <c r="SU107"/>
  <c r="SU109"/>
  <c r="SU110"/>
  <c r="SU112"/>
  <c r="SU115"/>
  <c r="SU117"/>
  <c r="PU15"/>
  <c r="PU20"/>
  <c r="PS21"/>
  <c r="PS22"/>
  <c r="PU23"/>
  <c r="PU25"/>
  <c r="PU29"/>
  <c r="PU35"/>
  <c r="PU36"/>
  <c r="PU40"/>
  <c r="PU42"/>
  <c r="PU45"/>
  <c r="PU50"/>
  <c r="PU51"/>
  <c r="PU74"/>
  <c r="PU75"/>
  <c r="PU77"/>
  <c r="PU80"/>
  <c r="PU82"/>
  <c r="PU101"/>
  <c r="PU103"/>
  <c r="PU106"/>
  <c r="PU107"/>
  <c r="PU109"/>
  <c r="PU110"/>
  <c r="PU112"/>
  <c r="PU115"/>
  <c r="PU117"/>
  <c r="EH15"/>
  <c r="EH20"/>
  <c r="EF21"/>
  <c r="EF22"/>
  <c r="EH23"/>
  <c r="EH25"/>
  <c r="EH29"/>
  <c r="EH35"/>
  <c r="EH36"/>
  <c r="EH40"/>
  <c r="EH42"/>
  <c r="EH45"/>
  <c r="EH50"/>
  <c r="EH51"/>
  <c r="EH74"/>
  <c r="EH75"/>
  <c r="EH77"/>
  <c r="EH80"/>
  <c r="EH82"/>
  <c r="EH101"/>
  <c r="EH103"/>
  <c r="EH106"/>
  <c r="EH107"/>
  <c r="EH109"/>
  <c r="EH110"/>
  <c r="EH112"/>
  <c r="EH115"/>
  <c r="EH117"/>
  <c r="DU15"/>
  <c r="DU20"/>
  <c r="DS21"/>
  <c r="DS22"/>
  <c r="DU23"/>
  <c r="DU25"/>
  <c r="DU29"/>
  <c r="DU35"/>
  <c r="DU36"/>
  <c r="DU40"/>
  <c r="DU42"/>
  <c r="DU45"/>
  <c r="DU50"/>
  <c r="DU51"/>
  <c r="DU74"/>
  <c r="DU75"/>
  <c r="DU77"/>
  <c r="DU80"/>
  <c r="DU82"/>
  <c r="DU101"/>
  <c r="DU103"/>
  <c r="DU106"/>
  <c r="DU107"/>
  <c r="DU109"/>
  <c r="DU110"/>
  <c r="DU112"/>
  <c r="DU115"/>
  <c r="DU117"/>
  <c r="DH15"/>
  <c r="DF21"/>
  <c r="DF22"/>
  <c r="DH23"/>
  <c r="DH29"/>
  <c r="DH35"/>
  <c r="DH36"/>
  <c r="DH40"/>
  <c r="DH45"/>
  <c r="DH50"/>
  <c r="DH51"/>
  <c r="DH74"/>
  <c r="DH75"/>
  <c r="DH77"/>
  <c r="DH80"/>
  <c r="DH82"/>
  <c r="DH101"/>
  <c r="DH103"/>
  <c r="DH106"/>
  <c r="DH107"/>
  <c r="DH109"/>
  <c r="DH110"/>
  <c r="DH115"/>
  <c r="DH117"/>
  <c r="JH15"/>
  <c r="JH20"/>
  <c r="JF21"/>
  <c r="JF22"/>
  <c r="JH23"/>
  <c r="JH25"/>
  <c r="JH29"/>
  <c r="JH35"/>
  <c r="JH36"/>
  <c r="JH40"/>
  <c r="JH42"/>
  <c r="JH45"/>
  <c r="JH50"/>
  <c r="JH51"/>
  <c r="JH74"/>
  <c r="JH75"/>
  <c r="JH77"/>
  <c r="JH80"/>
  <c r="JH82"/>
  <c r="JH101"/>
  <c r="JH103"/>
  <c r="JH106"/>
  <c r="JH107"/>
  <c r="JH109"/>
  <c r="JH110"/>
  <c r="JH112"/>
  <c r="JH115"/>
  <c r="JH117"/>
  <c r="ACH15"/>
  <c r="ACH20"/>
  <c r="ACF21"/>
  <c r="ACF22"/>
  <c r="ACH23"/>
  <c r="ACH25"/>
  <c r="ACH29"/>
  <c r="ACH35"/>
  <c r="ACH36"/>
  <c r="ACH40"/>
  <c r="ACH42"/>
  <c r="ACH45"/>
  <c r="ACH50"/>
  <c r="ACH51"/>
  <c r="ACH74"/>
  <c r="ACH75"/>
  <c r="ACH77"/>
  <c r="ACH80"/>
  <c r="ACH82"/>
  <c r="ACH101"/>
  <c r="ACH103"/>
  <c r="ACH106"/>
  <c r="ACH107"/>
  <c r="ACH109"/>
  <c r="ACH110"/>
  <c r="ACH112"/>
  <c r="ACH115"/>
  <c r="ACH117"/>
  <c r="RH15"/>
  <c r="RH20"/>
  <c r="RF21"/>
  <c r="RF22"/>
  <c r="RH23"/>
  <c r="RH25"/>
  <c r="RH29"/>
  <c r="RH35"/>
  <c r="RH36"/>
  <c r="RH40"/>
  <c r="RH42"/>
  <c r="RH45"/>
  <c r="RH50"/>
  <c r="RH51"/>
  <c r="RH74"/>
  <c r="RH75"/>
  <c r="RH77"/>
  <c r="RH80"/>
  <c r="RH82"/>
  <c r="RH101"/>
  <c r="RH103"/>
  <c r="RH106"/>
  <c r="RH107"/>
  <c r="RH109"/>
  <c r="RH110"/>
  <c r="RH112"/>
  <c r="RH115"/>
  <c r="RH117"/>
  <c r="ABU15"/>
  <c r="ABU20"/>
  <c r="ABS21"/>
  <c r="ABS22"/>
  <c r="ABU23"/>
  <c r="ABU25"/>
  <c r="ABU29"/>
  <c r="ABU35"/>
  <c r="ABU36"/>
  <c r="ABU40"/>
  <c r="ABU42"/>
  <c r="ABU45"/>
  <c r="ABU50"/>
  <c r="ABU51"/>
  <c r="ABU74"/>
  <c r="ABU75"/>
  <c r="ABU77"/>
  <c r="ABU80"/>
  <c r="ABU82"/>
  <c r="ABU101"/>
  <c r="ABU103"/>
  <c r="ABU106"/>
  <c r="ABU107"/>
  <c r="ABU109"/>
  <c r="ABU110"/>
  <c r="ABU112"/>
  <c r="ABU115"/>
  <c r="ABU117"/>
  <c r="ABH15"/>
  <c r="ABH20"/>
  <c r="ABF21"/>
  <c r="ABF22"/>
  <c r="ABH22"/>
  <c r="ABH23"/>
  <c r="ABH25"/>
  <c r="ABH29"/>
  <c r="ABH35"/>
  <c r="ABH36"/>
  <c r="ABH40"/>
  <c r="ABH42"/>
  <c r="ABH45"/>
  <c r="ABH50"/>
  <c r="ABH51"/>
  <c r="ABH74"/>
  <c r="ABH75"/>
  <c r="ABH77"/>
  <c r="ABH80"/>
  <c r="ABH82"/>
  <c r="ABH101"/>
  <c r="ABH103"/>
  <c r="ABH106"/>
  <c r="ABH107"/>
  <c r="ABH109"/>
  <c r="ABH110"/>
  <c r="ABH112"/>
  <c r="ABH115"/>
  <c r="ABH117"/>
  <c r="TU15"/>
  <c r="TU20"/>
  <c r="TS21"/>
  <c r="TS22"/>
  <c r="TU22"/>
  <c r="TU23"/>
  <c r="TU25"/>
  <c r="TU29"/>
  <c r="TU35"/>
  <c r="TU36"/>
  <c r="TU40"/>
  <c r="TU42"/>
  <c r="TU45"/>
  <c r="TU50"/>
  <c r="TU51"/>
  <c r="TU74"/>
  <c r="TU75"/>
  <c r="TU77"/>
  <c r="TU80"/>
  <c r="TU82"/>
  <c r="TU101"/>
  <c r="TU103"/>
  <c r="TU106"/>
  <c r="TU107"/>
  <c r="TU109"/>
  <c r="TU110"/>
  <c r="TU112"/>
  <c r="TU115"/>
  <c r="TU117"/>
  <c r="QU15"/>
  <c r="QU20"/>
  <c r="QS21"/>
  <c r="QS22"/>
  <c r="QU23"/>
  <c r="QU25"/>
  <c r="QU29"/>
  <c r="QU35"/>
  <c r="QU36"/>
  <c r="QU40"/>
  <c r="QU42"/>
  <c r="QU45"/>
  <c r="QU50"/>
  <c r="QU51"/>
  <c r="QU74"/>
  <c r="QU75"/>
  <c r="QU77"/>
  <c r="QU80"/>
  <c r="QU82"/>
  <c r="QU101"/>
  <c r="QU103"/>
  <c r="QU106"/>
  <c r="QU107"/>
  <c r="QU109"/>
  <c r="QU110"/>
  <c r="QU112"/>
  <c r="QU115"/>
  <c r="QU117"/>
  <c r="AH15"/>
  <c r="AH20"/>
  <c r="AF21"/>
  <c r="AF22"/>
  <c r="AH22"/>
  <c r="AH23"/>
  <c r="AH25"/>
  <c r="AH29"/>
  <c r="AH35"/>
  <c r="AH36"/>
  <c r="AH40"/>
  <c r="AH42"/>
  <c r="AH45"/>
  <c r="AH50"/>
  <c r="AH51"/>
  <c r="AH74"/>
  <c r="AH75"/>
  <c r="AH77"/>
  <c r="AH80"/>
  <c r="AH82"/>
  <c r="AH101"/>
  <c r="AH103"/>
  <c r="AH106"/>
  <c r="AH107"/>
  <c r="AH109"/>
  <c r="AH110"/>
  <c r="AH112"/>
  <c r="AH115"/>
  <c r="AH117"/>
  <c r="U15"/>
  <c r="U20"/>
  <c r="S21"/>
  <c r="S22"/>
  <c r="U22"/>
  <c r="U23"/>
  <c r="U25"/>
  <c r="U29"/>
  <c r="U35"/>
  <c r="U36"/>
  <c r="U40"/>
  <c r="U42"/>
  <c r="U45"/>
  <c r="U50"/>
  <c r="U51"/>
  <c r="U74"/>
  <c r="U75"/>
  <c r="U77"/>
  <c r="U82"/>
  <c r="U101"/>
  <c r="U103"/>
  <c r="U106"/>
  <c r="U107"/>
  <c r="U109"/>
  <c r="U110"/>
  <c r="U112"/>
  <c r="U115"/>
  <c r="U117"/>
  <c r="BH15"/>
  <c r="BH20"/>
  <c r="BF21"/>
  <c r="BF22"/>
  <c r="BH22"/>
  <c r="BH23"/>
  <c r="BH25"/>
  <c r="BH29"/>
  <c r="BH35"/>
  <c r="BH36"/>
  <c r="BH40"/>
  <c r="BH42"/>
  <c r="BH45"/>
  <c r="BH50"/>
  <c r="BH51"/>
  <c r="BH74"/>
  <c r="BH75"/>
  <c r="BH77"/>
  <c r="BH80"/>
  <c r="BH82"/>
  <c r="BH101"/>
  <c r="BH103"/>
  <c r="BH106"/>
  <c r="BH107"/>
  <c r="BH109"/>
  <c r="BH110"/>
  <c r="BH112"/>
  <c r="BH115"/>
  <c r="BH117"/>
  <c r="CH15"/>
  <c r="CH20"/>
  <c r="CF21"/>
  <c r="CF22"/>
  <c r="CH22"/>
  <c r="CH23"/>
  <c r="CH25"/>
  <c r="CH29"/>
  <c r="CH35"/>
  <c r="CH36"/>
  <c r="CH40"/>
  <c r="CH42"/>
  <c r="CH45"/>
  <c r="CH50"/>
  <c r="CH51"/>
  <c r="CH74"/>
  <c r="CH75"/>
  <c r="CH77"/>
  <c r="CH80"/>
  <c r="CH82"/>
  <c r="CH101"/>
  <c r="CH103"/>
  <c r="CH106"/>
  <c r="CH107"/>
  <c r="CH109"/>
  <c r="CH110"/>
  <c r="CH112"/>
  <c r="CH115"/>
  <c r="CH117"/>
  <c r="AU15"/>
  <c r="AU20"/>
  <c r="AS21"/>
  <c r="AS22"/>
  <c r="AU23"/>
  <c r="AU25"/>
  <c r="AU29"/>
  <c r="AU35"/>
  <c r="AU36"/>
  <c r="AU40"/>
  <c r="AU42"/>
  <c r="AU45"/>
  <c r="AU50"/>
  <c r="AU51"/>
  <c r="AU74"/>
  <c r="AU75"/>
  <c r="AU77"/>
  <c r="AU80"/>
  <c r="AU82"/>
  <c r="AU101"/>
  <c r="AU103"/>
  <c r="AU106"/>
  <c r="AU107"/>
  <c r="AU109"/>
  <c r="AU110"/>
  <c r="AU112"/>
  <c r="AU115"/>
  <c r="AU117"/>
  <c r="DH16"/>
  <c r="DH17"/>
  <c r="DH18"/>
  <c r="DH19"/>
  <c r="DH21"/>
  <c r="DH22"/>
  <c r="DH24"/>
  <c r="DH26"/>
  <c r="DH27"/>
  <c r="DH28"/>
  <c r="DH30"/>
  <c r="DH31"/>
  <c r="DH32"/>
  <c r="DH33"/>
  <c r="DH34"/>
  <c r="DH37"/>
  <c r="DH38"/>
  <c r="DH39"/>
  <c r="DH41"/>
  <c r="DH43"/>
  <c r="DH44"/>
  <c r="DH46"/>
  <c r="DH47"/>
  <c r="DH48"/>
  <c r="DH49"/>
  <c r="DH52"/>
  <c r="DH53"/>
  <c r="DH54"/>
  <c r="DH55"/>
  <c r="DH56"/>
  <c r="DH57"/>
  <c r="DH58"/>
  <c r="DH59"/>
  <c r="DH60"/>
  <c r="DH61"/>
  <c r="DH62"/>
  <c r="DH63"/>
  <c r="DH64"/>
  <c r="DH65"/>
  <c r="DH66"/>
  <c r="DH67"/>
  <c r="DH68"/>
  <c r="DH69"/>
  <c r="DH70"/>
  <c r="DH71"/>
  <c r="DH72"/>
  <c r="DH73"/>
  <c r="DH76"/>
  <c r="DH78"/>
  <c r="DH79"/>
  <c r="DH81"/>
  <c r="DH83"/>
  <c r="DH84"/>
  <c r="DH85"/>
  <c r="DH86"/>
  <c r="DH93"/>
  <c r="DH94"/>
  <c r="DH95"/>
  <c r="DH96"/>
  <c r="DH97"/>
  <c r="DH98"/>
  <c r="DH99"/>
  <c r="DH100"/>
  <c r="DH102"/>
  <c r="DH104"/>
  <c r="DH105"/>
  <c r="DH108"/>
  <c r="DH111"/>
  <c r="DH113"/>
  <c r="DH114"/>
  <c r="DH116"/>
  <c r="DH118"/>
  <c r="DH119"/>
  <c r="DH120"/>
  <c r="DH121"/>
  <c r="DH122"/>
  <c r="H72" i="26" l="1"/>
  <c r="WQ125" i="4"/>
  <c r="JU36"/>
  <c r="JU15"/>
  <c r="PN30"/>
  <c r="SA30"/>
  <c r="ABA30"/>
  <c r="XA30"/>
  <c r="AAN30"/>
  <c r="AEN30"/>
  <c r="PA30"/>
  <c r="JU106"/>
  <c r="JU80"/>
  <c r="JU40"/>
  <c r="JU110"/>
  <c r="JU103"/>
  <c r="JU77"/>
  <c r="JU50"/>
  <c r="JU117"/>
  <c r="JU35"/>
  <c r="JU109"/>
  <c r="JU107"/>
  <c r="JU29"/>
  <c r="JU101"/>
  <c r="JU75"/>
  <c r="JU45"/>
  <c r="JU115"/>
  <c r="JU74"/>
  <c r="CS21"/>
  <c r="CS22"/>
  <c r="AFH117"/>
  <c r="OR31"/>
  <c r="PA31" s="1"/>
  <c r="CP31"/>
  <c r="JP31"/>
  <c r="PE31"/>
  <c r="PN31" s="1"/>
  <c r="AAE31"/>
  <c r="AAN31" s="1"/>
  <c r="AEE31"/>
  <c r="AEN31" s="1"/>
  <c r="CU112"/>
  <c r="CU117"/>
  <c r="AE31"/>
  <c r="AN31" s="1"/>
  <c r="RR31"/>
  <c r="SA31" s="1"/>
  <c r="AAR31"/>
  <c r="ABA31" s="1"/>
  <c r="AFC31"/>
  <c r="AFF22"/>
  <c r="AFF21"/>
  <c r="JS22"/>
  <c r="JS21"/>
  <c r="CU107"/>
  <c r="CU29"/>
  <c r="AFH109"/>
  <c r="AFH35"/>
  <c r="CU51"/>
  <c r="CU25"/>
  <c r="AFH107"/>
  <c r="AFH29"/>
  <c r="CU110"/>
  <c r="CU77"/>
  <c r="CU50"/>
  <c r="CU36"/>
  <c r="JU51"/>
  <c r="AFH51"/>
  <c r="CU109"/>
  <c r="CU35"/>
  <c r="AFH110"/>
  <c r="AFH77"/>
  <c r="AFH50"/>
  <c r="AFH36"/>
  <c r="CU115"/>
  <c r="CU82"/>
  <c r="CU74"/>
  <c r="CU42"/>
  <c r="AFH101"/>
  <c r="AFH75"/>
  <c r="AFH45"/>
  <c r="CU106"/>
  <c r="CU80"/>
  <c r="CU40"/>
  <c r="JU82"/>
  <c r="AFH115"/>
  <c r="AFH82"/>
  <c r="AFH74"/>
  <c r="CU103"/>
  <c r="CU23"/>
  <c r="CU20"/>
  <c r="AFH106"/>
  <c r="AFH80"/>
  <c r="AFH40"/>
  <c r="CU101"/>
  <c r="CU75"/>
  <c r="CU45"/>
  <c r="CU15"/>
  <c r="JU23"/>
  <c r="AFH103"/>
  <c r="AFH23"/>
  <c r="AFH15"/>
  <c r="AFP31"/>
  <c r="AEE32"/>
  <c r="AEN32" s="1"/>
  <c r="AAR32"/>
  <c r="AAE32"/>
  <c r="AAN32" s="1"/>
  <c r="RR32"/>
  <c r="SA32" s="1"/>
  <c r="PE32"/>
  <c r="PN32" s="1"/>
  <c r="OR32"/>
  <c r="PA32" s="1"/>
  <c r="AE32"/>
  <c r="AN32" s="1"/>
  <c r="D33"/>
  <c r="AFU110"/>
  <c r="AFU103"/>
  <c r="AFU50"/>
  <c r="AFU36"/>
  <c r="AFU23"/>
  <c r="AFU15"/>
  <c r="AFU115"/>
  <c r="AFU107"/>
  <c r="AFU82"/>
  <c r="AFU74"/>
  <c r="AFU29"/>
  <c r="AFS21"/>
  <c r="AFU106"/>
  <c r="AFU80"/>
  <c r="AFU40"/>
  <c r="AFU117"/>
  <c r="AFU75"/>
  <c r="AFU45"/>
  <c r="AFU35"/>
  <c r="AFS22"/>
  <c r="DH14"/>
  <c r="DI123"/>
  <c r="DI125" s="1"/>
  <c r="AAS123"/>
  <c r="DL123"/>
  <c r="DL125" s="1"/>
  <c r="DK123"/>
  <c r="DK125" s="1"/>
  <c r="DJ123"/>
  <c r="DJ125" s="1"/>
  <c r="AFU109"/>
  <c r="AFU101"/>
  <c r="AFU77"/>
  <c r="AFU51"/>
  <c r="WR20"/>
  <c r="DH112"/>
  <c r="DH42"/>
  <c r="DH25"/>
  <c r="DH20"/>
  <c r="ABA32" l="1"/>
  <c r="XA20"/>
  <c r="O23" i="26"/>
  <c r="N23"/>
  <c r="AFC32" i="4"/>
  <c r="CP32"/>
  <c r="JU112"/>
  <c r="JP32"/>
  <c r="JU25"/>
  <c r="JU20"/>
  <c r="JU42"/>
  <c r="AAS124"/>
  <c r="G83" i="26"/>
  <c r="DH123" i="4"/>
  <c r="D34"/>
  <c r="AFP32"/>
  <c r="AEG21"/>
  <c r="AEG22"/>
  <c r="K83" i="26" l="1"/>
  <c r="RR33" i="4"/>
  <c r="SA33" s="1"/>
  <c r="AE33"/>
  <c r="AN33" s="1"/>
  <c r="JP33"/>
  <c r="OR33"/>
  <c r="PA33" s="1"/>
  <c r="PE33"/>
  <c r="PN33" s="1"/>
  <c r="AAE33"/>
  <c r="AAN33" s="1"/>
  <c r="AFC33"/>
  <c r="CP33"/>
  <c r="AAR33"/>
  <c r="ABA33" s="1"/>
  <c r="AEE33"/>
  <c r="AEN33" s="1"/>
  <c r="DH124"/>
  <c r="P23" i="26"/>
  <c r="AEE34" i="4"/>
  <c r="AEN34" s="1"/>
  <c r="AAR34"/>
  <c r="ABA34" s="1"/>
  <c r="AAE34"/>
  <c r="AAN34" s="1"/>
  <c r="WR34"/>
  <c r="XA34" s="1"/>
  <c r="RR34"/>
  <c r="SA34" s="1"/>
  <c r="OR34"/>
  <c r="PA34" s="1"/>
  <c r="PE34"/>
  <c r="PN34" s="1"/>
  <c r="AE34"/>
  <c r="AN34" s="1"/>
  <c r="D35"/>
  <c r="AFP33"/>
  <c r="UU16"/>
  <c r="UU17"/>
  <c r="UU18"/>
  <c r="UU19"/>
  <c r="UU21"/>
  <c r="UU22"/>
  <c r="UU24"/>
  <c r="UU25"/>
  <c r="UU26"/>
  <c r="UU27"/>
  <c r="UU28"/>
  <c r="UU30"/>
  <c r="UU31"/>
  <c r="UU32"/>
  <c r="UU33"/>
  <c r="UU34"/>
  <c r="UU37"/>
  <c r="UU38"/>
  <c r="UU39"/>
  <c r="UU42"/>
  <c r="UU43"/>
  <c r="UU44"/>
  <c r="UU46"/>
  <c r="UU47"/>
  <c r="UU48"/>
  <c r="UU49"/>
  <c r="UU52"/>
  <c r="UU53"/>
  <c r="UU54"/>
  <c r="UU55"/>
  <c r="UU56"/>
  <c r="UU57"/>
  <c r="UU58"/>
  <c r="UU59"/>
  <c r="UU60"/>
  <c r="UU61"/>
  <c r="UU62"/>
  <c r="UU63"/>
  <c r="UU64"/>
  <c r="UU65"/>
  <c r="UU66"/>
  <c r="UU67"/>
  <c r="UU68"/>
  <c r="UU69"/>
  <c r="UU70"/>
  <c r="UU71"/>
  <c r="UU72"/>
  <c r="UU73"/>
  <c r="UU76"/>
  <c r="UU78"/>
  <c r="UU79"/>
  <c r="UU83"/>
  <c r="UU84"/>
  <c r="UU85"/>
  <c r="UU86"/>
  <c r="UU93"/>
  <c r="UU94"/>
  <c r="UU95"/>
  <c r="UU96"/>
  <c r="UU97"/>
  <c r="UU98"/>
  <c r="UU99"/>
  <c r="UU100"/>
  <c r="UU102"/>
  <c r="UU104"/>
  <c r="UU111"/>
  <c r="UU112"/>
  <c r="UU113"/>
  <c r="UU114"/>
  <c r="UU116"/>
  <c r="UU118"/>
  <c r="UU119"/>
  <c r="UU120"/>
  <c r="UU121"/>
  <c r="UU122"/>
  <c r="AEH16"/>
  <c r="AEH17"/>
  <c r="AEH18"/>
  <c r="AEH19"/>
  <c r="AFW20"/>
  <c r="AFY20"/>
  <c r="AEH21"/>
  <c r="AEH22"/>
  <c r="AEH24"/>
  <c r="AEH26"/>
  <c r="AEH27"/>
  <c r="AEH28"/>
  <c r="AEH30"/>
  <c r="AEH31"/>
  <c r="AEH32"/>
  <c r="AEH33"/>
  <c r="AEH34"/>
  <c r="AEH37"/>
  <c r="AEH38"/>
  <c r="AEH39"/>
  <c r="AFW42"/>
  <c r="AFY42"/>
  <c r="AEH43"/>
  <c r="AEH44"/>
  <c r="AEH46"/>
  <c r="AEH47"/>
  <c r="AEH48"/>
  <c r="AEH49"/>
  <c r="AEH52"/>
  <c r="AEH53"/>
  <c r="AEH54"/>
  <c r="AEH55"/>
  <c r="AEH56"/>
  <c r="AEH57"/>
  <c r="AEH58"/>
  <c r="AEH59"/>
  <c r="AEH60"/>
  <c r="AEH61"/>
  <c r="AEH62"/>
  <c r="AEH63"/>
  <c r="AEH64"/>
  <c r="AEH65"/>
  <c r="AEH66"/>
  <c r="AEH67"/>
  <c r="AEH68"/>
  <c r="AEH69"/>
  <c r="AEH70"/>
  <c r="AEH71"/>
  <c r="AEH72"/>
  <c r="AEH73"/>
  <c r="AEH76"/>
  <c r="AEH78"/>
  <c r="AEH79"/>
  <c r="AEH83"/>
  <c r="AEH84"/>
  <c r="AEH85"/>
  <c r="AEH86"/>
  <c r="AEH93"/>
  <c r="AEH94"/>
  <c r="AEH95"/>
  <c r="AEH96"/>
  <c r="AEH97"/>
  <c r="AEH98"/>
  <c r="AEH99"/>
  <c r="AEH100"/>
  <c r="AEH102"/>
  <c r="AEH104"/>
  <c r="AEH111"/>
  <c r="AFV112"/>
  <c r="AEH113"/>
  <c r="AEH114"/>
  <c r="AEH116"/>
  <c r="AEH118"/>
  <c r="AEH119"/>
  <c r="AEH120"/>
  <c r="AEH121"/>
  <c r="AEH122"/>
  <c r="AAH14"/>
  <c r="AAH16"/>
  <c r="AAH17"/>
  <c r="AAH18"/>
  <c r="AAH19"/>
  <c r="AAH20"/>
  <c r="AAH21"/>
  <c r="AAH22"/>
  <c r="AAH24"/>
  <c r="AAH25"/>
  <c r="AAH26"/>
  <c r="AAH27"/>
  <c r="AAH28"/>
  <c r="AAH30"/>
  <c r="AAH31"/>
  <c r="AAH32"/>
  <c r="AAH33"/>
  <c r="AAH34"/>
  <c r="AAH37"/>
  <c r="AAH38"/>
  <c r="AAH39"/>
  <c r="AAH42"/>
  <c r="AAH43"/>
  <c r="AAH44"/>
  <c r="AAH46"/>
  <c r="AAH47"/>
  <c r="AAH48"/>
  <c r="AAH49"/>
  <c r="AAH52"/>
  <c r="AAH53"/>
  <c r="AAH54"/>
  <c r="AAH55"/>
  <c r="AAH56"/>
  <c r="AAH57"/>
  <c r="AAH58"/>
  <c r="AAH59"/>
  <c r="AAH60"/>
  <c r="AAH61"/>
  <c r="AAH62"/>
  <c r="AAH63"/>
  <c r="AAH64"/>
  <c r="AAH65"/>
  <c r="AAH66"/>
  <c r="AAH67"/>
  <c r="AAH68"/>
  <c r="AAH69"/>
  <c r="AAH70"/>
  <c r="AAH71"/>
  <c r="AAH72"/>
  <c r="AAH73"/>
  <c r="AAH76"/>
  <c r="AAH78"/>
  <c r="AAH79"/>
  <c r="AAH83"/>
  <c r="AAH84"/>
  <c r="AAH85"/>
  <c r="AAH86"/>
  <c r="AAH93"/>
  <c r="AAH94"/>
  <c r="AAH95"/>
  <c r="AAH96"/>
  <c r="AAH97"/>
  <c r="AAH98"/>
  <c r="AAH99"/>
  <c r="AAH100"/>
  <c r="AAH102"/>
  <c r="AAH104"/>
  <c r="AAH111"/>
  <c r="AAH112"/>
  <c r="AAH113"/>
  <c r="AAH114"/>
  <c r="AAH116"/>
  <c r="AAH118"/>
  <c r="AAH119"/>
  <c r="AAH120"/>
  <c r="AAH121"/>
  <c r="AAH122"/>
  <c r="M23" i="26" l="1"/>
  <c r="CP34" i="4"/>
  <c r="JP34"/>
  <c r="AFC34"/>
  <c r="AFP34"/>
  <c r="AEE35"/>
  <c r="AEN35" s="1"/>
  <c r="AAE35"/>
  <c r="AAN35" s="1"/>
  <c r="AAR35"/>
  <c r="ABA35" s="1"/>
  <c r="WR35"/>
  <c r="XA35" s="1"/>
  <c r="RR35"/>
  <c r="SA35" s="1"/>
  <c r="OR35"/>
  <c r="PA35" s="1"/>
  <c r="PE35"/>
  <c r="PN35" s="1"/>
  <c r="AE35"/>
  <c r="AN35" s="1"/>
  <c r="D36"/>
  <c r="AFV20"/>
  <c r="AFX112"/>
  <c r="AFW112"/>
  <c r="AFV42"/>
  <c r="AFY112"/>
  <c r="AFX42"/>
  <c r="AFX20"/>
  <c r="AEK123"/>
  <c r="AEK125" s="1"/>
  <c r="UU14"/>
  <c r="UV123"/>
  <c r="UV125" s="1"/>
  <c r="AEJ123"/>
  <c r="AEJ125" s="1"/>
  <c r="UY123"/>
  <c r="UY125" s="1"/>
  <c r="AEH14"/>
  <c r="AEI123"/>
  <c r="AEI125" s="1"/>
  <c r="UX123"/>
  <c r="UX125" s="1"/>
  <c r="AEL123"/>
  <c r="AEL125" s="1"/>
  <c r="UW123"/>
  <c r="UW125" s="1"/>
  <c r="UU20"/>
  <c r="AEH112"/>
  <c r="AEH42"/>
  <c r="AEH25"/>
  <c r="AEH20"/>
  <c r="AAH108"/>
  <c r="AAH105"/>
  <c r="AAH81"/>
  <c r="AAH41"/>
  <c r="AEH108"/>
  <c r="AEH105"/>
  <c r="AEH81"/>
  <c r="AEH41"/>
  <c r="UU108"/>
  <c r="UU105"/>
  <c r="UU81"/>
  <c r="UU41"/>
  <c r="AFH20" l="1"/>
  <c r="AFH42"/>
  <c r="O91" i="26"/>
  <c r="N91"/>
  <c r="N68"/>
  <c r="O68"/>
  <c r="AFU112" i="4"/>
  <c r="AFH112"/>
  <c r="CP35"/>
  <c r="JP35"/>
  <c r="AFC35"/>
  <c r="AFU42"/>
  <c r="AFU20"/>
  <c r="AEH123"/>
  <c r="AAH123"/>
  <c r="UU123"/>
  <c r="AFP35"/>
  <c r="AEE36"/>
  <c r="AEN36" s="1"/>
  <c r="AAE36"/>
  <c r="AAN36" s="1"/>
  <c r="ABE36"/>
  <c r="ABN36" s="1"/>
  <c r="AAR36"/>
  <c r="ABA36" s="1"/>
  <c r="WR36"/>
  <c r="XA36" s="1"/>
  <c r="TR36"/>
  <c r="UA36" s="1"/>
  <c r="RR36"/>
  <c r="SA36" s="1"/>
  <c r="PE36"/>
  <c r="PN36" s="1"/>
  <c r="OR36"/>
  <c r="PA36" s="1"/>
  <c r="AE36"/>
  <c r="AN36" s="1"/>
  <c r="D37"/>
  <c r="R36"/>
  <c r="AA36" s="1"/>
  <c r="OH122"/>
  <c r="HU122"/>
  <c r="YH122"/>
  <c r="XU122"/>
  <c r="XH122"/>
  <c r="NU122"/>
  <c r="LU122"/>
  <c r="NH122"/>
  <c r="LH122"/>
  <c r="MU122"/>
  <c r="WS122"/>
  <c r="WH122"/>
  <c r="VU122"/>
  <c r="VH122"/>
  <c r="KU122"/>
  <c r="MH122"/>
  <c r="ACU122"/>
  <c r="HH122"/>
  <c r="ADU122"/>
  <c r="ADH122"/>
  <c r="UH122"/>
  <c r="GU122"/>
  <c r="GH122"/>
  <c r="IH122"/>
  <c r="FU122"/>
  <c r="IU122"/>
  <c r="FH122"/>
  <c r="EU122"/>
  <c r="AAU122"/>
  <c r="AAT122"/>
  <c r="ZH122"/>
  <c r="ZU122"/>
  <c r="TH122"/>
  <c r="QH122"/>
  <c r="CH122"/>
  <c r="AQ122"/>
  <c r="AZ122" s="1"/>
  <c r="OH121"/>
  <c r="HU121"/>
  <c r="YH121"/>
  <c r="XU121"/>
  <c r="XH121"/>
  <c r="NU121"/>
  <c r="LU121"/>
  <c r="NH121"/>
  <c r="LH121"/>
  <c r="MU121"/>
  <c r="WS121"/>
  <c r="WH121"/>
  <c r="VU121"/>
  <c r="VH121"/>
  <c r="KU121"/>
  <c r="MH121"/>
  <c r="ACU121"/>
  <c r="HH121"/>
  <c r="ADU121"/>
  <c r="ADH121"/>
  <c r="UH121"/>
  <c r="GU121"/>
  <c r="GH121"/>
  <c r="IH121"/>
  <c r="FU121"/>
  <c r="IU121"/>
  <c r="FH121"/>
  <c r="EU121"/>
  <c r="AAU121"/>
  <c r="AAT121"/>
  <c r="ZH121"/>
  <c r="ZU121"/>
  <c r="TH121"/>
  <c r="QH121"/>
  <c r="CH121"/>
  <c r="OH120"/>
  <c r="HU120"/>
  <c r="YH120"/>
  <c r="XU120"/>
  <c r="XH120"/>
  <c r="NU120"/>
  <c r="LU120"/>
  <c r="NH120"/>
  <c r="LH120"/>
  <c r="MU120"/>
  <c r="WS120"/>
  <c r="WH120"/>
  <c r="VU120"/>
  <c r="VH120"/>
  <c r="KU120"/>
  <c r="MH120"/>
  <c r="ACU120"/>
  <c r="HH120"/>
  <c r="ADU120"/>
  <c r="ADH120"/>
  <c r="UH120"/>
  <c r="GU120"/>
  <c r="GH120"/>
  <c r="IH120"/>
  <c r="FU120"/>
  <c r="IU120"/>
  <c r="FH120"/>
  <c r="EU120"/>
  <c r="AAU120"/>
  <c r="AAT120"/>
  <c r="ZH120"/>
  <c r="ZU120"/>
  <c r="TH120"/>
  <c r="QH120"/>
  <c r="CH120"/>
  <c r="AQ120"/>
  <c r="AZ120" s="1"/>
  <c r="OH119"/>
  <c r="HU119"/>
  <c r="YH119"/>
  <c r="XU119"/>
  <c r="XH119"/>
  <c r="NU119"/>
  <c r="LU119"/>
  <c r="NH119"/>
  <c r="LH119"/>
  <c r="MU119"/>
  <c r="WS119"/>
  <c r="WH119"/>
  <c r="VU119"/>
  <c r="VH119"/>
  <c r="KU119"/>
  <c r="MH119"/>
  <c r="ACU119"/>
  <c r="HH119"/>
  <c r="ADU119"/>
  <c r="ADH119"/>
  <c r="UH119"/>
  <c r="GU119"/>
  <c r="GH119"/>
  <c r="IH119"/>
  <c r="FU119"/>
  <c r="IU119"/>
  <c r="FH119"/>
  <c r="EU119"/>
  <c r="AAU119"/>
  <c r="AAT119"/>
  <c r="ZH119"/>
  <c r="ZU119"/>
  <c r="TH119"/>
  <c r="QH119"/>
  <c r="CH119"/>
  <c r="AQ119"/>
  <c r="HU118"/>
  <c r="YH118"/>
  <c r="XU118"/>
  <c r="XH118"/>
  <c r="NU118"/>
  <c r="LU118"/>
  <c r="NH118"/>
  <c r="LH118"/>
  <c r="MU118"/>
  <c r="WS118"/>
  <c r="WH118"/>
  <c r="VU118"/>
  <c r="VH118"/>
  <c r="KU118"/>
  <c r="MH118"/>
  <c r="ACU118"/>
  <c r="HH118"/>
  <c r="ADU118"/>
  <c r="ADH118"/>
  <c r="UH118"/>
  <c r="GU118"/>
  <c r="GH118"/>
  <c r="IH118"/>
  <c r="FU118"/>
  <c r="IU118"/>
  <c r="FH118"/>
  <c r="EU118"/>
  <c r="AAU118"/>
  <c r="AAT118"/>
  <c r="ZH118"/>
  <c r="ZU118"/>
  <c r="TH118"/>
  <c r="QH118"/>
  <c r="ABQ118"/>
  <c r="ABZ118" s="1"/>
  <c r="AFX118"/>
  <c r="AFW118"/>
  <c r="AFV118"/>
  <c r="AQ118"/>
  <c r="AZ118" s="1"/>
  <c r="WS117"/>
  <c r="ABD117"/>
  <c r="ABM117" s="1"/>
  <c r="TQ117"/>
  <c r="TZ117" s="1"/>
  <c r="AQ117"/>
  <c r="AZ117" s="1"/>
  <c r="OH116"/>
  <c r="HU116"/>
  <c r="YH116"/>
  <c r="XU116"/>
  <c r="XH116"/>
  <c r="NU116"/>
  <c r="LU116"/>
  <c r="NH116"/>
  <c r="LH116"/>
  <c r="MU116"/>
  <c r="WS116"/>
  <c r="WH116"/>
  <c r="VU116"/>
  <c r="VH116"/>
  <c r="KU116"/>
  <c r="MH116"/>
  <c r="ACU116"/>
  <c r="HH116"/>
  <c r="ADU116"/>
  <c r="ADH116"/>
  <c r="UH116"/>
  <c r="GU116"/>
  <c r="GH116"/>
  <c r="IH116"/>
  <c r="FU116"/>
  <c r="IU116"/>
  <c r="FH116"/>
  <c r="EU116"/>
  <c r="AAU116"/>
  <c r="AAT116"/>
  <c r="ZH116"/>
  <c r="ZU116"/>
  <c r="TH116"/>
  <c r="QH116"/>
  <c r="CH116"/>
  <c r="AFX116"/>
  <c r="AFW116"/>
  <c r="AFV116"/>
  <c r="AQ116"/>
  <c r="AZ116" s="1"/>
  <c r="XQ115"/>
  <c r="XZ115" s="1"/>
  <c r="LQ115"/>
  <c r="LZ115" s="1"/>
  <c r="ND115"/>
  <c r="NM115" s="1"/>
  <c r="MQ115"/>
  <c r="MZ115" s="1"/>
  <c r="VQ115"/>
  <c r="VZ115" s="1"/>
  <c r="VD115"/>
  <c r="VM115" s="1"/>
  <c r="KD115"/>
  <c r="KM115" s="1"/>
  <c r="HD115"/>
  <c r="HM115" s="1"/>
  <c r="UD115"/>
  <c r="UM115" s="1"/>
  <c r="GQ115"/>
  <c r="GZ115" s="1"/>
  <c r="ID115"/>
  <c r="IM115" s="1"/>
  <c r="FQ115"/>
  <c r="FZ115" s="1"/>
  <c r="FD115"/>
  <c r="FM115" s="1"/>
  <c r="EQ115"/>
  <c r="EZ115" s="1"/>
  <c r="ZD115"/>
  <c r="ZM115" s="1"/>
  <c r="YQ115"/>
  <c r="YZ115" s="1"/>
  <c r="AEQ115"/>
  <c r="AEZ115" s="1"/>
  <c r="SQ115"/>
  <c r="SZ115" s="1"/>
  <c r="PQ115"/>
  <c r="PZ115" s="1"/>
  <c r="DD115"/>
  <c r="DM115" s="1"/>
  <c r="ABQ115"/>
  <c r="ABZ115" s="1"/>
  <c r="ABD115"/>
  <c r="ABM115" s="1"/>
  <c r="TQ115"/>
  <c r="TZ115" s="1"/>
  <c r="QQ115"/>
  <c r="QZ115" s="1"/>
  <c r="Q115"/>
  <c r="Z115" s="1"/>
  <c r="BD115"/>
  <c r="BM115" s="1"/>
  <c r="AQ115"/>
  <c r="OH114"/>
  <c r="HU114"/>
  <c r="YH114"/>
  <c r="XU114"/>
  <c r="XH114"/>
  <c r="NU114"/>
  <c r="LU114"/>
  <c r="NH114"/>
  <c r="LH114"/>
  <c r="MU114"/>
  <c r="WS114"/>
  <c r="WH114"/>
  <c r="VU114"/>
  <c r="VH114"/>
  <c r="KU114"/>
  <c r="MH114"/>
  <c r="ACU114"/>
  <c r="HH114"/>
  <c r="ADU114"/>
  <c r="ADH114"/>
  <c r="UH114"/>
  <c r="GU114"/>
  <c r="GH114"/>
  <c r="IH114"/>
  <c r="FU114"/>
  <c r="IU114"/>
  <c r="FH114"/>
  <c r="EU114"/>
  <c r="AAU114"/>
  <c r="AAT114"/>
  <c r="ZH114"/>
  <c r="ZU114"/>
  <c r="TH114"/>
  <c r="QH114"/>
  <c r="CH114"/>
  <c r="AFX114"/>
  <c r="AFW114"/>
  <c r="AFV114"/>
  <c r="AQ114"/>
  <c r="AZ114" s="1"/>
  <c r="OH113"/>
  <c r="HU113"/>
  <c r="YH113"/>
  <c r="XU113"/>
  <c r="XH113"/>
  <c r="NU113"/>
  <c r="LU113"/>
  <c r="NH113"/>
  <c r="LH113"/>
  <c r="MU113"/>
  <c r="WS113"/>
  <c r="WH113"/>
  <c r="VU113"/>
  <c r="VH113"/>
  <c r="KU113"/>
  <c r="MH113"/>
  <c r="ACU113"/>
  <c r="HH113"/>
  <c r="ADU113"/>
  <c r="ADH113"/>
  <c r="UH113"/>
  <c r="GU113"/>
  <c r="GH113"/>
  <c r="IH113"/>
  <c r="FU113"/>
  <c r="IU113"/>
  <c r="FH113"/>
  <c r="EU113"/>
  <c r="AAU113"/>
  <c r="AAT113"/>
  <c r="ZH113"/>
  <c r="ZU113"/>
  <c r="TH113"/>
  <c r="QH113"/>
  <c r="CH113"/>
  <c r="AQ113"/>
  <c r="AZ113" s="1"/>
  <c r="WS112"/>
  <c r="AAT112"/>
  <c r="ABD112"/>
  <c r="ABM112" s="1"/>
  <c r="TQ112"/>
  <c r="TZ112" s="1"/>
  <c r="AQ112"/>
  <c r="AZ112" s="1"/>
  <c r="OH111"/>
  <c r="HU111"/>
  <c r="YH111"/>
  <c r="XU111"/>
  <c r="XH111"/>
  <c r="NU111"/>
  <c r="LU111"/>
  <c r="NH111"/>
  <c r="LH111"/>
  <c r="MU111"/>
  <c r="WS111"/>
  <c r="WH111"/>
  <c r="VU111"/>
  <c r="VH111"/>
  <c r="KU111"/>
  <c r="MH111"/>
  <c r="ACU111"/>
  <c r="HH111"/>
  <c r="ADU111"/>
  <c r="ADH111"/>
  <c r="UH111"/>
  <c r="GU111"/>
  <c r="GH111"/>
  <c r="IH111"/>
  <c r="FU111"/>
  <c r="IU111"/>
  <c r="FH111"/>
  <c r="EU111"/>
  <c r="AAU111"/>
  <c r="AAT111"/>
  <c r="ZH111"/>
  <c r="ZU111"/>
  <c r="TH111"/>
  <c r="QH111"/>
  <c r="CH111"/>
  <c r="AQ111"/>
  <c r="WS110"/>
  <c r="ABD110"/>
  <c r="ABM110" s="1"/>
  <c r="TQ110"/>
  <c r="TZ110" s="1"/>
  <c r="AQ110"/>
  <c r="AZ110" s="1"/>
  <c r="WS109"/>
  <c r="ABD109"/>
  <c r="ABM109" s="1"/>
  <c r="TQ109"/>
  <c r="TZ109" s="1"/>
  <c r="AQ109"/>
  <c r="AZ109" s="1"/>
  <c r="OH108"/>
  <c r="HU108"/>
  <c r="YH108"/>
  <c r="XU108"/>
  <c r="XH108"/>
  <c r="LU108"/>
  <c r="NH108"/>
  <c r="LH108"/>
  <c r="WS108"/>
  <c r="WH108"/>
  <c r="VU108"/>
  <c r="KU108"/>
  <c r="ACU108"/>
  <c r="HH108"/>
  <c r="ADU108"/>
  <c r="UH108"/>
  <c r="GU108"/>
  <c r="GH108"/>
  <c r="FU108"/>
  <c r="IU108"/>
  <c r="FH108"/>
  <c r="AAU108"/>
  <c r="AAT108"/>
  <c r="ZH108"/>
  <c r="ZU108"/>
  <c r="TH108"/>
  <c r="QH108"/>
  <c r="CH108"/>
  <c r="AFX108"/>
  <c r="AFW108"/>
  <c r="AFV108"/>
  <c r="AQ108"/>
  <c r="AZ108" s="1"/>
  <c r="WS107"/>
  <c r="AAT107"/>
  <c r="ABD107"/>
  <c r="ABM107" s="1"/>
  <c r="TQ107"/>
  <c r="TZ107" s="1"/>
  <c r="AQ107"/>
  <c r="AZ107" s="1"/>
  <c r="SD106"/>
  <c r="SM106" s="1"/>
  <c r="YD106"/>
  <c r="YM106" s="1"/>
  <c r="LQ106"/>
  <c r="LZ106" s="1"/>
  <c r="VQ106"/>
  <c r="VZ106" s="1"/>
  <c r="KD106"/>
  <c r="KM106" s="1"/>
  <c r="AAT106"/>
  <c r="ABD106"/>
  <c r="ABM106" s="1"/>
  <c r="TQ106"/>
  <c r="TZ106" s="1"/>
  <c r="BD106"/>
  <c r="BM106" s="1"/>
  <c r="AQ106"/>
  <c r="AZ106" s="1"/>
  <c r="OH105"/>
  <c r="HU105"/>
  <c r="YH105"/>
  <c r="XH105"/>
  <c r="LU105"/>
  <c r="LH105"/>
  <c r="WS105"/>
  <c r="WH105"/>
  <c r="VU105"/>
  <c r="ACU105"/>
  <c r="HH105"/>
  <c r="ADU105"/>
  <c r="UH105"/>
  <c r="GH105"/>
  <c r="FU105"/>
  <c r="IU105"/>
  <c r="FH105"/>
  <c r="AAT105"/>
  <c r="ZH105"/>
  <c r="TH105"/>
  <c r="QH105"/>
  <c r="CH105"/>
  <c r="AQ105"/>
  <c r="AZ105" s="1"/>
  <c r="OH104"/>
  <c r="YH104"/>
  <c r="NU104"/>
  <c r="LU104"/>
  <c r="MU104"/>
  <c r="WS104"/>
  <c r="VH104"/>
  <c r="KU104"/>
  <c r="MH104"/>
  <c r="ACU104"/>
  <c r="ADH104"/>
  <c r="IH104"/>
  <c r="EU104"/>
  <c r="AAT104"/>
  <c r="QH104"/>
  <c r="AFX104"/>
  <c r="AFW104"/>
  <c r="AFV104"/>
  <c r="AQ104"/>
  <c r="AZ104" s="1"/>
  <c r="WS103"/>
  <c r="ABD103"/>
  <c r="ABM103" s="1"/>
  <c r="TQ103"/>
  <c r="TZ103" s="1"/>
  <c r="AQ103"/>
  <c r="AZ103" s="1"/>
  <c r="OH102"/>
  <c r="HU102"/>
  <c r="YH102"/>
  <c r="XU102"/>
  <c r="XH102"/>
  <c r="NU102"/>
  <c r="LU102"/>
  <c r="NH102"/>
  <c r="LH102"/>
  <c r="MU102"/>
  <c r="WS102"/>
  <c r="WH102"/>
  <c r="VU102"/>
  <c r="VH102"/>
  <c r="KU102"/>
  <c r="MH102"/>
  <c r="ACU102"/>
  <c r="HH102"/>
  <c r="ADU102"/>
  <c r="ADH102"/>
  <c r="UH102"/>
  <c r="GU102"/>
  <c r="GH102"/>
  <c r="IH102"/>
  <c r="FU102"/>
  <c r="IU102"/>
  <c r="FH102"/>
  <c r="EU102"/>
  <c r="AAU102"/>
  <c r="AAT102"/>
  <c r="ZH102"/>
  <c r="ZU102"/>
  <c r="TH102"/>
  <c r="QH102"/>
  <c r="CH102"/>
  <c r="AFX102"/>
  <c r="AFW102"/>
  <c r="AFV102"/>
  <c r="AQ102"/>
  <c r="AZ102" s="1"/>
  <c r="WS101"/>
  <c r="ABD101"/>
  <c r="ABM101" s="1"/>
  <c r="TQ101"/>
  <c r="TZ101" s="1"/>
  <c r="AQ101"/>
  <c r="AZ101" s="1"/>
  <c r="OH100"/>
  <c r="HU100"/>
  <c r="YH100"/>
  <c r="XU100"/>
  <c r="XH100"/>
  <c r="NU100"/>
  <c r="LU100"/>
  <c r="NH100"/>
  <c r="LH100"/>
  <c r="MU100"/>
  <c r="WS100"/>
  <c r="WH100"/>
  <c r="VU100"/>
  <c r="VH100"/>
  <c r="KU100"/>
  <c r="MH100"/>
  <c r="ACU100"/>
  <c r="HH100"/>
  <c r="ADU100"/>
  <c r="ADH100"/>
  <c r="UH100"/>
  <c r="GU100"/>
  <c r="GH100"/>
  <c r="IH100"/>
  <c r="FU100"/>
  <c r="IU100"/>
  <c r="FH100"/>
  <c r="EU100"/>
  <c r="AAU100"/>
  <c r="AAT100"/>
  <c r="ZH100"/>
  <c r="ZU100"/>
  <c r="TH100"/>
  <c r="QH100"/>
  <c r="CH100"/>
  <c r="AFX100"/>
  <c r="AFW100"/>
  <c r="AFV100"/>
  <c r="AQ100"/>
  <c r="AZ100" s="1"/>
  <c r="HU99"/>
  <c r="YH99"/>
  <c r="XU99"/>
  <c r="XH99"/>
  <c r="NU99"/>
  <c r="LU99"/>
  <c r="NH99"/>
  <c r="LH99"/>
  <c r="MU99"/>
  <c r="WS99"/>
  <c r="WH99"/>
  <c r="VU99"/>
  <c r="VH99"/>
  <c r="KU99"/>
  <c r="MH99"/>
  <c r="ACU99"/>
  <c r="HH99"/>
  <c r="ADU99"/>
  <c r="ADH99"/>
  <c r="UH99"/>
  <c r="GU99"/>
  <c r="GH99"/>
  <c r="IH99"/>
  <c r="FU99"/>
  <c r="IU99"/>
  <c r="FH99"/>
  <c r="EU99"/>
  <c r="AAU99"/>
  <c r="AAT99"/>
  <c r="ZH99"/>
  <c r="ZU99"/>
  <c r="TH99"/>
  <c r="QH99"/>
  <c r="CH99"/>
  <c r="AFX99"/>
  <c r="AFW99"/>
  <c r="AFV99"/>
  <c r="AQ99"/>
  <c r="AZ99" s="1"/>
  <c r="OH98"/>
  <c r="HU98"/>
  <c r="YH98"/>
  <c r="YD98"/>
  <c r="YM98" s="1"/>
  <c r="XU98"/>
  <c r="XH98"/>
  <c r="XD98"/>
  <c r="XM98" s="1"/>
  <c r="NU98"/>
  <c r="LU98"/>
  <c r="NH98"/>
  <c r="ND98"/>
  <c r="NM98" s="1"/>
  <c r="LH98"/>
  <c r="MU98"/>
  <c r="MQ98"/>
  <c r="MZ98" s="1"/>
  <c r="WS98"/>
  <c r="WH98"/>
  <c r="WD98"/>
  <c r="WM98" s="1"/>
  <c r="VU98"/>
  <c r="VH98"/>
  <c r="VD98"/>
  <c r="VM98" s="1"/>
  <c r="UQ98"/>
  <c r="UZ98" s="1"/>
  <c r="KU98"/>
  <c r="KQ98"/>
  <c r="KZ98" s="1"/>
  <c r="MH98"/>
  <c r="ACU98"/>
  <c r="ACQ98"/>
  <c r="ACZ98" s="1"/>
  <c r="HH98"/>
  <c r="ADU98"/>
  <c r="ADQ98"/>
  <c r="ADZ98" s="1"/>
  <c r="ADH98"/>
  <c r="UH98"/>
  <c r="UD98"/>
  <c r="UM98" s="1"/>
  <c r="GU98"/>
  <c r="GH98"/>
  <c r="GD98"/>
  <c r="GM98" s="1"/>
  <c r="IH98"/>
  <c r="FU98"/>
  <c r="IU98"/>
  <c r="IQ98"/>
  <c r="IZ98" s="1"/>
  <c r="FH98"/>
  <c r="EU98"/>
  <c r="EQ98"/>
  <c r="EZ98" s="1"/>
  <c r="AAU98"/>
  <c r="AAT98"/>
  <c r="ZH98"/>
  <c r="ZD98"/>
  <c r="ZM98" s="1"/>
  <c r="ZU98"/>
  <c r="TH98"/>
  <c r="TD98"/>
  <c r="TM98" s="1"/>
  <c r="YQ98"/>
  <c r="YZ98" s="1"/>
  <c r="BQ98"/>
  <c r="BZ98" s="1"/>
  <c r="PQ98"/>
  <c r="PZ98" s="1"/>
  <c r="ED98"/>
  <c r="EM98" s="1"/>
  <c r="DD98"/>
  <c r="DM98" s="1"/>
  <c r="QH98"/>
  <c r="RD98"/>
  <c r="RM98" s="1"/>
  <c r="QQ98"/>
  <c r="QZ98" s="1"/>
  <c r="Q98"/>
  <c r="Z98" s="1"/>
  <c r="CH98"/>
  <c r="AFX98"/>
  <c r="AFW98"/>
  <c r="AFV98"/>
  <c r="AQ98"/>
  <c r="AZ98" s="1"/>
  <c r="SD97"/>
  <c r="SM97" s="1"/>
  <c r="OH97"/>
  <c r="HU97"/>
  <c r="HQ97"/>
  <c r="HZ97" s="1"/>
  <c r="YH97"/>
  <c r="YD97"/>
  <c r="YM97" s="1"/>
  <c r="XU97"/>
  <c r="XH97"/>
  <c r="XD97"/>
  <c r="XM97" s="1"/>
  <c r="NU97"/>
  <c r="LU97"/>
  <c r="LQ97"/>
  <c r="LZ97" s="1"/>
  <c r="NH97"/>
  <c r="LH97"/>
  <c r="LD97"/>
  <c r="LM97" s="1"/>
  <c r="MU97"/>
  <c r="WS97"/>
  <c r="WH97"/>
  <c r="VU97"/>
  <c r="VQ97"/>
  <c r="VZ97" s="1"/>
  <c r="VH97"/>
  <c r="UQ97"/>
  <c r="UZ97" s="1"/>
  <c r="KU97"/>
  <c r="MH97"/>
  <c r="MD97"/>
  <c r="MM97" s="1"/>
  <c r="ACU97"/>
  <c r="HH97"/>
  <c r="HD97"/>
  <c r="HM97" s="1"/>
  <c r="ADU97"/>
  <c r="ADH97"/>
  <c r="UH97"/>
  <c r="UD97"/>
  <c r="UM97" s="1"/>
  <c r="GU97"/>
  <c r="GH97"/>
  <c r="GD97"/>
  <c r="GM97" s="1"/>
  <c r="IH97"/>
  <c r="FU97"/>
  <c r="FQ97"/>
  <c r="FZ97" s="1"/>
  <c r="IU97"/>
  <c r="FH97"/>
  <c r="FD97"/>
  <c r="FM97" s="1"/>
  <c r="EU97"/>
  <c r="AAU97"/>
  <c r="AAT97"/>
  <c r="ZH97"/>
  <c r="ZU97"/>
  <c r="TH97"/>
  <c r="YQ97"/>
  <c r="YZ97" s="1"/>
  <c r="AEQ97"/>
  <c r="AEZ97" s="1"/>
  <c r="PQ97"/>
  <c r="PZ97" s="1"/>
  <c r="ED97"/>
  <c r="EM97" s="1"/>
  <c r="DQ97"/>
  <c r="DZ97" s="1"/>
  <c r="JD97"/>
  <c r="JM97" s="1"/>
  <c r="QH97"/>
  <c r="ACD97"/>
  <c r="ACM97" s="1"/>
  <c r="ABQ97"/>
  <c r="ABZ97" s="1"/>
  <c r="TQ97"/>
  <c r="TZ97" s="1"/>
  <c r="AD97"/>
  <c r="AM97" s="1"/>
  <c r="BD97"/>
  <c r="BM97" s="1"/>
  <c r="CH97"/>
  <c r="CD97"/>
  <c r="CM97" s="1"/>
  <c r="AFX97"/>
  <c r="AFW97"/>
  <c r="AFV97"/>
  <c r="AQ97"/>
  <c r="AZ97" s="1"/>
  <c r="SD96"/>
  <c r="SM96" s="1"/>
  <c r="OH96"/>
  <c r="HU96"/>
  <c r="HQ96"/>
  <c r="HZ96" s="1"/>
  <c r="YH96"/>
  <c r="YD96"/>
  <c r="YM96" s="1"/>
  <c r="XU96"/>
  <c r="XH96"/>
  <c r="XD96"/>
  <c r="XM96" s="1"/>
  <c r="NU96"/>
  <c r="LU96"/>
  <c r="LQ96"/>
  <c r="LZ96" s="1"/>
  <c r="NH96"/>
  <c r="LH96"/>
  <c r="LD96"/>
  <c r="LM96" s="1"/>
  <c r="MU96"/>
  <c r="WH96"/>
  <c r="VU96"/>
  <c r="VQ96"/>
  <c r="VZ96" s="1"/>
  <c r="VH96"/>
  <c r="UQ96"/>
  <c r="UZ96" s="1"/>
  <c r="KU96"/>
  <c r="KD96"/>
  <c r="KM96" s="1"/>
  <c r="MH96"/>
  <c r="ACU96"/>
  <c r="ACQ96"/>
  <c r="ACZ96" s="1"/>
  <c r="HH96"/>
  <c r="ADU96"/>
  <c r="ADQ96"/>
  <c r="ADZ96" s="1"/>
  <c r="ADH96"/>
  <c r="UH96"/>
  <c r="UD96"/>
  <c r="UM96" s="1"/>
  <c r="GU96"/>
  <c r="GH96"/>
  <c r="GD96"/>
  <c r="GM96" s="1"/>
  <c r="IH96"/>
  <c r="FU96"/>
  <c r="FQ96"/>
  <c r="FZ96" s="1"/>
  <c r="IU96"/>
  <c r="FH96"/>
  <c r="FD96"/>
  <c r="FM96" s="1"/>
  <c r="EU96"/>
  <c r="AAU96"/>
  <c r="AAT96"/>
  <c r="ZH96"/>
  <c r="ZD96"/>
  <c r="ZM96" s="1"/>
  <c r="ZU96"/>
  <c r="TH96"/>
  <c r="TD96"/>
  <c r="TM96" s="1"/>
  <c r="YQ96"/>
  <c r="YZ96" s="1"/>
  <c r="BQ96"/>
  <c r="BZ96" s="1"/>
  <c r="PQ96"/>
  <c r="PZ96" s="1"/>
  <c r="DQ96"/>
  <c r="DZ96" s="1"/>
  <c r="JD96"/>
  <c r="JM96" s="1"/>
  <c r="QH96"/>
  <c r="ACD96"/>
  <c r="ACM96" s="1"/>
  <c r="ABQ96"/>
  <c r="ABZ96" s="1"/>
  <c r="TQ96"/>
  <c r="TZ96" s="1"/>
  <c r="AD96"/>
  <c r="AM96" s="1"/>
  <c r="BD96"/>
  <c r="BM96" s="1"/>
  <c r="CH96"/>
  <c r="AFX96"/>
  <c r="AFW96"/>
  <c r="AFV96"/>
  <c r="AQ96"/>
  <c r="AZ96" s="1"/>
  <c r="HU95"/>
  <c r="YH95"/>
  <c r="XU95"/>
  <c r="XH95"/>
  <c r="NU95"/>
  <c r="LU95"/>
  <c r="NH95"/>
  <c r="LH95"/>
  <c r="MU95"/>
  <c r="WS95"/>
  <c r="WH95"/>
  <c r="VU95"/>
  <c r="VH95"/>
  <c r="KU95"/>
  <c r="MH95"/>
  <c r="ACU95"/>
  <c r="HH95"/>
  <c r="ADU95"/>
  <c r="ADH95"/>
  <c r="UH95"/>
  <c r="GU95"/>
  <c r="GH95"/>
  <c r="IH95"/>
  <c r="FU95"/>
  <c r="IU95"/>
  <c r="FH95"/>
  <c r="EU95"/>
  <c r="AAU95"/>
  <c r="AAT95"/>
  <c r="ZH95"/>
  <c r="ZU95"/>
  <c r="TH95"/>
  <c r="QH95"/>
  <c r="CH95"/>
  <c r="AQ95"/>
  <c r="AZ95" s="1"/>
  <c r="OH94"/>
  <c r="OD94"/>
  <c r="OM94" s="1"/>
  <c r="HU94"/>
  <c r="YH94"/>
  <c r="YD94"/>
  <c r="YM94" s="1"/>
  <c r="XU94"/>
  <c r="XH94"/>
  <c r="XD94"/>
  <c r="XM94" s="1"/>
  <c r="NU94"/>
  <c r="LU94"/>
  <c r="NH94"/>
  <c r="LH94"/>
  <c r="MU94"/>
  <c r="WH94"/>
  <c r="VU94"/>
  <c r="VH94"/>
  <c r="KU94"/>
  <c r="KD94"/>
  <c r="KM94" s="1"/>
  <c r="MH94"/>
  <c r="ACU94"/>
  <c r="HH94"/>
  <c r="ADU94"/>
  <c r="ADH94"/>
  <c r="UH94"/>
  <c r="GU94"/>
  <c r="GH94"/>
  <c r="GD94"/>
  <c r="GM94" s="1"/>
  <c r="IH94"/>
  <c r="FU94"/>
  <c r="IU94"/>
  <c r="FH94"/>
  <c r="FD94"/>
  <c r="FM94" s="1"/>
  <c r="EU94"/>
  <c r="AAU94"/>
  <c r="AAT94"/>
  <c r="ZH94"/>
  <c r="ZU94"/>
  <c r="TH94"/>
  <c r="AEQ94"/>
  <c r="AEZ94" s="1"/>
  <c r="JD94"/>
  <c r="JM94" s="1"/>
  <c r="QH94"/>
  <c r="ACD94"/>
  <c r="ACM94" s="1"/>
  <c r="ABD94"/>
  <c r="ABM94" s="1"/>
  <c r="BD94"/>
  <c r="BM94" s="1"/>
  <c r="CH94"/>
  <c r="AQ94"/>
  <c r="AZ94" s="1"/>
  <c r="OH93"/>
  <c r="HU93"/>
  <c r="HQ93"/>
  <c r="HZ93" s="1"/>
  <c r="YH93"/>
  <c r="XU93"/>
  <c r="XQ93"/>
  <c r="XZ93" s="1"/>
  <c r="XH93"/>
  <c r="NU93"/>
  <c r="NQ93"/>
  <c r="NZ93" s="1"/>
  <c r="LU93"/>
  <c r="NH93"/>
  <c r="ND93"/>
  <c r="NM93" s="1"/>
  <c r="LH93"/>
  <c r="MU93"/>
  <c r="MQ93"/>
  <c r="MZ93" s="1"/>
  <c r="WS93"/>
  <c r="WH93"/>
  <c r="WD93"/>
  <c r="WM93" s="1"/>
  <c r="VU93"/>
  <c r="VH93"/>
  <c r="VD93"/>
  <c r="VM93" s="1"/>
  <c r="KU93"/>
  <c r="MH93"/>
  <c r="ACU93"/>
  <c r="ACQ93"/>
  <c r="ACZ93" s="1"/>
  <c r="HH93"/>
  <c r="ADU93"/>
  <c r="ADH93"/>
  <c r="UH93"/>
  <c r="UD93"/>
  <c r="UM93" s="1"/>
  <c r="GU93"/>
  <c r="GH93"/>
  <c r="IH93"/>
  <c r="FU93"/>
  <c r="IU93"/>
  <c r="FH93"/>
  <c r="EU93"/>
  <c r="AAU93"/>
  <c r="AAT93"/>
  <c r="ZH93"/>
  <c r="ZU93"/>
  <c r="TH93"/>
  <c r="TD93"/>
  <c r="TM93" s="1"/>
  <c r="ED93"/>
  <c r="EM93" s="1"/>
  <c r="QH93"/>
  <c r="ACD93"/>
  <c r="ACM93" s="1"/>
  <c r="QQ93"/>
  <c r="QZ93" s="1"/>
  <c r="CH93"/>
  <c r="CD93"/>
  <c r="CM93" s="1"/>
  <c r="AQ93"/>
  <c r="AZ93" s="1"/>
  <c r="OH86"/>
  <c r="HU86"/>
  <c r="YH86"/>
  <c r="XU86"/>
  <c r="XH86"/>
  <c r="NU86"/>
  <c r="LU86"/>
  <c r="NH86"/>
  <c r="LH86"/>
  <c r="MU86"/>
  <c r="WS86"/>
  <c r="WH86"/>
  <c r="VU86"/>
  <c r="VH86"/>
  <c r="KU86"/>
  <c r="MH86"/>
  <c r="ACU86"/>
  <c r="HH86"/>
  <c r="ADU86"/>
  <c r="ADH86"/>
  <c r="UH86"/>
  <c r="GU86"/>
  <c r="GH86"/>
  <c r="IH86"/>
  <c r="FU86"/>
  <c r="IU86"/>
  <c r="FH86"/>
  <c r="EU86"/>
  <c r="AAU86"/>
  <c r="AAT86"/>
  <c r="ZH86"/>
  <c r="ZU86"/>
  <c r="TH86"/>
  <c r="QH86"/>
  <c r="CH86"/>
  <c r="AQ86"/>
  <c r="OH85"/>
  <c r="HU85"/>
  <c r="YH85"/>
  <c r="XU85"/>
  <c r="XH85"/>
  <c r="NU85"/>
  <c r="LU85"/>
  <c r="NH85"/>
  <c r="LH85"/>
  <c r="MU85"/>
  <c r="WS85"/>
  <c r="WH85"/>
  <c r="VU85"/>
  <c r="VH85"/>
  <c r="KU85"/>
  <c r="MH85"/>
  <c r="ACU85"/>
  <c r="HH85"/>
  <c r="ADU85"/>
  <c r="ADH85"/>
  <c r="UH85"/>
  <c r="GU85"/>
  <c r="GH85"/>
  <c r="IH85"/>
  <c r="FU85"/>
  <c r="IU85"/>
  <c r="FH85"/>
  <c r="EU85"/>
  <c r="AAU85"/>
  <c r="AAT85"/>
  <c r="ZH85"/>
  <c r="ZU85"/>
  <c r="TH85"/>
  <c r="QH85"/>
  <c r="CH85"/>
  <c r="AQ85"/>
  <c r="AZ85" s="1"/>
  <c r="OH84"/>
  <c r="HU84"/>
  <c r="YH84"/>
  <c r="XU84"/>
  <c r="XH84"/>
  <c r="NU84"/>
  <c r="LU84"/>
  <c r="NH84"/>
  <c r="LH84"/>
  <c r="MU84"/>
  <c r="WS84"/>
  <c r="WH84"/>
  <c r="VU84"/>
  <c r="VH84"/>
  <c r="KU84"/>
  <c r="MH84"/>
  <c r="ACU84"/>
  <c r="HH84"/>
  <c r="ADU84"/>
  <c r="ADH84"/>
  <c r="UH84"/>
  <c r="GU84"/>
  <c r="GH84"/>
  <c r="IH84"/>
  <c r="FU84"/>
  <c r="IU84"/>
  <c r="FH84"/>
  <c r="EU84"/>
  <c r="AAU84"/>
  <c r="AAT84"/>
  <c r="ZH84"/>
  <c r="ZU84"/>
  <c r="TH84"/>
  <c r="QH84"/>
  <c r="CH84"/>
  <c r="AQ84"/>
  <c r="AZ84" s="1"/>
  <c r="OH83"/>
  <c r="HU83"/>
  <c r="YH83"/>
  <c r="XU83"/>
  <c r="XH83"/>
  <c r="NU83"/>
  <c r="LU83"/>
  <c r="NH83"/>
  <c r="LH83"/>
  <c r="MU83"/>
  <c r="WS83"/>
  <c r="WH83"/>
  <c r="VU83"/>
  <c r="VH83"/>
  <c r="KU83"/>
  <c r="MH83"/>
  <c r="ACU83"/>
  <c r="HH83"/>
  <c r="ADU83"/>
  <c r="ADH83"/>
  <c r="UH83"/>
  <c r="GU83"/>
  <c r="GH83"/>
  <c r="IH83"/>
  <c r="FU83"/>
  <c r="IU83"/>
  <c r="FH83"/>
  <c r="EU83"/>
  <c r="AAU83"/>
  <c r="AAT83"/>
  <c r="ZH83"/>
  <c r="ZU83"/>
  <c r="TH83"/>
  <c r="QH83"/>
  <c r="CH83"/>
  <c r="AQ83"/>
  <c r="WS82"/>
  <c r="AAT82"/>
  <c r="ABD82"/>
  <c r="TQ82"/>
  <c r="AQ82"/>
  <c r="HU81"/>
  <c r="YH81"/>
  <c r="XU81"/>
  <c r="XH81"/>
  <c r="NH81"/>
  <c r="LH81"/>
  <c r="WS81"/>
  <c r="WH81"/>
  <c r="VU81"/>
  <c r="KU81"/>
  <c r="MD81"/>
  <c r="ADU81"/>
  <c r="GU81"/>
  <c r="GH81"/>
  <c r="IH81"/>
  <c r="IU81"/>
  <c r="FH81"/>
  <c r="AAT81"/>
  <c r="ZU81"/>
  <c r="TH81"/>
  <c r="BQ81"/>
  <c r="QH81"/>
  <c r="ACD81"/>
  <c r="CH81"/>
  <c r="AQ81"/>
  <c r="WS80"/>
  <c r="AAT80"/>
  <c r="ABD80"/>
  <c r="ABM80" s="1"/>
  <c r="TQ80"/>
  <c r="TZ80" s="1"/>
  <c r="AQ80"/>
  <c r="AZ80" s="1"/>
  <c r="HU79"/>
  <c r="YH79"/>
  <c r="XH79"/>
  <c r="LU79"/>
  <c r="LH79"/>
  <c r="MU79"/>
  <c r="WS79"/>
  <c r="VU79"/>
  <c r="KU79"/>
  <c r="MH79"/>
  <c r="ACU79"/>
  <c r="HH79"/>
  <c r="ADH79"/>
  <c r="UH79"/>
  <c r="GU79"/>
  <c r="IH79"/>
  <c r="FU79"/>
  <c r="IU79"/>
  <c r="FH79"/>
  <c r="EU79"/>
  <c r="AAU79"/>
  <c r="AAT79"/>
  <c r="ZH79"/>
  <c r="ZU79"/>
  <c r="QH79"/>
  <c r="CH79"/>
  <c r="AQ79"/>
  <c r="AZ79" s="1"/>
  <c r="OH78"/>
  <c r="YH78"/>
  <c r="XU78"/>
  <c r="LU78"/>
  <c r="NH78"/>
  <c r="WS78"/>
  <c r="WH78"/>
  <c r="VH78"/>
  <c r="KU78"/>
  <c r="MH78"/>
  <c r="ACU78"/>
  <c r="HH78"/>
  <c r="UH78"/>
  <c r="GU78"/>
  <c r="FU78"/>
  <c r="IU78"/>
  <c r="EU78"/>
  <c r="AAU78"/>
  <c r="AAT78"/>
  <c r="ZH78"/>
  <c r="ZU78"/>
  <c r="QH78"/>
  <c r="AFX78"/>
  <c r="AFW78"/>
  <c r="AFV78"/>
  <c r="WS77"/>
  <c r="ABD77"/>
  <c r="ABM77" s="1"/>
  <c r="TQ77"/>
  <c r="TZ77" s="1"/>
  <c r="AQ77"/>
  <c r="AZ77" s="1"/>
  <c r="OH76"/>
  <c r="HU76"/>
  <c r="XU76"/>
  <c r="NU76"/>
  <c r="NH76"/>
  <c r="MU76"/>
  <c r="WS76"/>
  <c r="WH76"/>
  <c r="VH76"/>
  <c r="KU76"/>
  <c r="MH76"/>
  <c r="HH76"/>
  <c r="ADH76"/>
  <c r="GU76"/>
  <c r="IH76"/>
  <c r="IU76"/>
  <c r="EU76"/>
  <c r="AAT76"/>
  <c r="ZH76"/>
  <c r="TH76"/>
  <c r="QH76"/>
  <c r="AQ76"/>
  <c r="AZ76" s="1"/>
  <c r="WS75"/>
  <c r="ABD75"/>
  <c r="ABM75" s="1"/>
  <c r="TQ75"/>
  <c r="TZ75" s="1"/>
  <c r="AQ75"/>
  <c r="AZ75" s="1"/>
  <c r="WS74"/>
  <c r="AAT74"/>
  <c r="ABD74"/>
  <c r="ABM74" s="1"/>
  <c r="TQ74"/>
  <c r="TZ74" s="1"/>
  <c r="AQ74"/>
  <c r="AZ74" s="1"/>
  <c r="OH73"/>
  <c r="HU73"/>
  <c r="YH73"/>
  <c r="XU73"/>
  <c r="XH73"/>
  <c r="NU73"/>
  <c r="LU73"/>
  <c r="NH73"/>
  <c r="LH73"/>
  <c r="MU73"/>
  <c r="WS73"/>
  <c r="WH73"/>
  <c r="VU73"/>
  <c r="VH73"/>
  <c r="KU73"/>
  <c r="MH73"/>
  <c r="ACU73"/>
  <c r="HH73"/>
  <c r="ADU73"/>
  <c r="ADH73"/>
  <c r="UH73"/>
  <c r="GU73"/>
  <c r="GH73"/>
  <c r="IH73"/>
  <c r="FU73"/>
  <c r="IU73"/>
  <c r="FH73"/>
  <c r="EU73"/>
  <c r="AAU73"/>
  <c r="AAT73"/>
  <c r="ZH73"/>
  <c r="ZU73"/>
  <c r="TH73"/>
  <c r="QH73"/>
  <c r="CH73"/>
  <c r="AFX73"/>
  <c r="AFW73"/>
  <c r="AFV73"/>
  <c r="AQ73"/>
  <c r="AZ73" s="1"/>
  <c r="OH72"/>
  <c r="HU72"/>
  <c r="YH72"/>
  <c r="XU72"/>
  <c r="XH72"/>
  <c r="NU72"/>
  <c r="LU72"/>
  <c r="NH72"/>
  <c r="LH72"/>
  <c r="MU72"/>
  <c r="WS72"/>
  <c r="WH72"/>
  <c r="VU72"/>
  <c r="VH72"/>
  <c r="KU72"/>
  <c r="MH72"/>
  <c r="ACU72"/>
  <c r="HH72"/>
  <c r="ADU72"/>
  <c r="ADH72"/>
  <c r="UH72"/>
  <c r="GU72"/>
  <c r="GH72"/>
  <c r="IH72"/>
  <c r="FU72"/>
  <c r="IU72"/>
  <c r="FH72"/>
  <c r="EU72"/>
  <c r="AAU72"/>
  <c r="AAT72"/>
  <c r="ZH72"/>
  <c r="ZU72"/>
  <c r="TH72"/>
  <c r="QH72"/>
  <c r="CH72"/>
  <c r="AQ72"/>
  <c r="AZ72" s="1"/>
  <c r="OH71"/>
  <c r="HU71"/>
  <c r="YH71"/>
  <c r="XU71"/>
  <c r="XH71"/>
  <c r="NU71"/>
  <c r="LU71"/>
  <c r="NH71"/>
  <c r="LH71"/>
  <c r="MU71"/>
  <c r="WS71"/>
  <c r="WH71"/>
  <c r="VU71"/>
  <c r="VH71"/>
  <c r="KU71"/>
  <c r="MH71"/>
  <c r="ACU71"/>
  <c r="HH71"/>
  <c r="ADU71"/>
  <c r="ADH71"/>
  <c r="UH71"/>
  <c r="GU71"/>
  <c r="GH71"/>
  <c r="IH71"/>
  <c r="FU71"/>
  <c r="IU71"/>
  <c r="FH71"/>
  <c r="EU71"/>
  <c r="AAU71"/>
  <c r="AAT71"/>
  <c r="ZH71"/>
  <c r="ZU71"/>
  <c r="TH71"/>
  <c r="QH71"/>
  <c r="CH71"/>
  <c r="AFX71"/>
  <c r="AFW71"/>
  <c r="AFV71"/>
  <c r="AQ71"/>
  <c r="AZ71" s="1"/>
  <c r="OH70"/>
  <c r="HU70"/>
  <c r="YH70"/>
  <c r="XU70"/>
  <c r="XH70"/>
  <c r="NU70"/>
  <c r="LU70"/>
  <c r="NH70"/>
  <c r="LH70"/>
  <c r="MU70"/>
  <c r="WS70"/>
  <c r="WH70"/>
  <c r="VU70"/>
  <c r="VH70"/>
  <c r="KU70"/>
  <c r="MH70"/>
  <c r="ACU70"/>
  <c r="HH70"/>
  <c r="ADU70"/>
  <c r="ADH70"/>
  <c r="UH70"/>
  <c r="GU70"/>
  <c r="GH70"/>
  <c r="IH70"/>
  <c r="FU70"/>
  <c r="IU70"/>
  <c r="FH70"/>
  <c r="EU70"/>
  <c r="AAU70"/>
  <c r="AAT70"/>
  <c r="ZH70"/>
  <c r="ZU70"/>
  <c r="TH70"/>
  <c r="QH70"/>
  <c r="CH70"/>
  <c r="AQ70"/>
  <c r="AZ70" s="1"/>
  <c r="OH69"/>
  <c r="HU69"/>
  <c r="YH69"/>
  <c r="XU69"/>
  <c r="XH69"/>
  <c r="NU69"/>
  <c r="LU69"/>
  <c r="NH69"/>
  <c r="LH69"/>
  <c r="MU69"/>
  <c r="WS69"/>
  <c r="WH69"/>
  <c r="VU69"/>
  <c r="VH69"/>
  <c r="KU69"/>
  <c r="MH69"/>
  <c r="ACU69"/>
  <c r="HH69"/>
  <c r="ADU69"/>
  <c r="ADH69"/>
  <c r="UH69"/>
  <c r="GU69"/>
  <c r="GH69"/>
  <c r="IH69"/>
  <c r="FU69"/>
  <c r="IU69"/>
  <c r="FH69"/>
  <c r="EU69"/>
  <c r="AAU69"/>
  <c r="AAT69"/>
  <c r="ZH69"/>
  <c r="ZU69"/>
  <c r="TH69"/>
  <c r="QH69"/>
  <c r="CH69"/>
  <c r="AQ69"/>
  <c r="AZ69" s="1"/>
  <c r="OH68"/>
  <c r="HU68"/>
  <c r="HQ68"/>
  <c r="HZ68" s="1"/>
  <c r="YH68"/>
  <c r="XU68"/>
  <c r="XQ68"/>
  <c r="XZ68" s="1"/>
  <c r="XH68"/>
  <c r="NU68"/>
  <c r="NQ68"/>
  <c r="NZ68" s="1"/>
  <c r="LU68"/>
  <c r="NH68"/>
  <c r="ND68"/>
  <c r="NM68" s="1"/>
  <c r="LH68"/>
  <c r="MU68"/>
  <c r="MQ68"/>
  <c r="MZ68" s="1"/>
  <c r="WS68"/>
  <c r="WH68"/>
  <c r="VU68"/>
  <c r="VQ68"/>
  <c r="VZ68" s="1"/>
  <c r="VH68"/>
  <c r="KU68"/>
  <c r="KQ68"/>
  <c r="KZ68" s="1"/>
  <c r="KD68"/>
  <c r="KM68" s="1"/>
  <c r="MH68"/>
  <c r="ACU68"/>
  <c r="HH68"/>
  <c r="ADU68"/>
  <c r="ADQ68"/>
  <c r="ADZ68" s="1"/>
  <c r="ADH68"/>
  <c r="UH68"/>
  <c r="GU68"/>
  <c r="GQ68"/>
  <c r="GZ68" s="1"/>
  <c r="GH68"/>
  <c r="GD68"/>
  <c r="GM68" s="1"/>
  <c r="IH68"/>
  <c r="FU68"/>
  <c r="IU68"/>
  <c r="FH68"/>
  <c r="FD68"/>
  <c r="FM68" s="1"/>
  <c r="EU68"/>
  <c r="AAU68"/>
  <c r="AAT68"/>
  <c r="ZH68"/>
  <c r="ZU68"/>
  <c r="ZQ68"/>
  <c r="ZZ68" s="1"/>
  <c r="TH68"/>
  <c r="TD68"/>
  <c r="TM68" s="1"/>
  <c r="SQ68"/>
  <c r="SZ68" s="1"/>
  <c r="ED68"/>
  <c r="EM68" s="1"/>
  <c r="DD68"/>
  <c r="DM68" s="1"/>
  <c r="QH68"/>
  <c r="ABQ68"/>
  <c r="ABZ68" s="1"/>
  <c r="ABD68"/>
  <c r="ABM68" s="1"/>
  <c r="TQ68"/>
  <c r="TZ68" s="1"/>
  <c r="AD68"/>
  <c r="AM68" s="1"/>
  <c r="BD68"/>
  <c r="BM68" s="1"/>
  <c r="CH68"/>
  <c r="CD68"/>
  <c r="CM68" s="1"/>
  <c r="AQ68"/>
  <c r="AZ68" s="1"/>
  <c r="SD67"/>
  <c r="SM67" s="1"/>
  <c r="OH67"/>
  <c r="HU67"/>
  <c r="HQ67"/>
  <c r="HZ67" s="1"/>
  <c r="YH67"/>
  <c r="XU67"/>
  <c r="XQ67"/>
  <c r="XZ67" s="1"/>
  <c r="XH67"/>
  <c r="NU67"/>
  <c r="NQ67"/>
  <c r="NZ67" s="1"/>
  <c r="LU67"/>
  <c r="NH67"/>
  <c r="LH67"/>
  <c r="LD67"/>
  <c r="LM67" s="1"/>
  <c r="MU67"/>
  <c r="WH67"/>
  <c r="VU67"/>
  <c r="VQ67"/>
  <c r="VZ67" s="1"/>
  <c r="VH67"/>
  <c r="UQ67"/>
  <c r="UZ67" s="1"/>
  <c r="KU67"/>
  <c r="KD67"/>
  <c r="KM67" s="1"/>
  <c r="MH67"/>
  <c r="ACU67"/>
  <c r="ACQ67"/>
  <c r="ACZ67" s="1"/>
  <c r="HH67"/>
  <c r="ADU67"/>
  <c r="ADH67"/>
  <c r="UH67"/>
  <c r="GU67"/>
  <c r="GQ67"/>
  <c r="GZ67" s="1"/>
  <c r="GH67"/>
  <c r="IH67"/>
  <c r="ID67"/>
  <c r="IM67" s="1"/>
  <c r="FU67"/>
  <c r="IU67"/>
  <c r="IQ67"/>
  <c r="IZ67" s="1"/>
  <c r="FH67"/>
  <c r="EU67"/>
  <c r="EQ67"/>
  <c r="EZ67" s="1"/>
  <c r="AAU67"/>
  <c r="AAT67"/>
  <c r="ZH67"/>
  <c r="ZU67"/>
  <c r="TH67"/>
  <c r="SQ67"/>
  <c r="SZ67" s="1"/>
  <c r="ED67"/>
  <c r="EM67" s="1"/>
  <c r="DD67"/>
  <c r="DM67" s="1"/>
  <c r="QH67"/>
  <c r="RD67"/>
  <c r="RM67" s="1"/>
  <c r="QQ67"/>
  <c r="QZ67" s="1"/>
  <c r="CH67"/>
  <c r="AFX67"/>
  <c r="AFW67"/>
  <c r="AFV67"/>
  <c r="AQ67"/>
  <c r="SD66"/>
  <c r="SM66" s="1"/>
  <c r="OH66"/>
  <c r="HU66"/>
  <c r="YH66"/>
  <c r="YD66"/>
  <c r="YM66" s="1"/>
  <c r="XU66"/>
  <c r="XH66"/>
  <c r="NU66"/>
  <c r="LU66"/>
  <c r="LQ66"/>
  <c r="LZ66" s="1"/>
  <c r="NH66"/>
  <c r="LH66"/>
  <c r="MU66"/>
  <c r="WS66"/>
  <c r="WH66"/>
  <c r="WD66"/>
  <c r="WM66" s="1"/>
  <c r="VU66"/>
  <c r="VH66"/>
  <c r="VD66"/>
  <c r="VM66" s="1"/>
  <c r="KU66"/>
  <c r="KD66"/>
  <c r="KM66" s="1"/>
  <c r="MH66"/>
  <c r="ACU66"/>
  <c r="ACQ66"/>
  <c r="ACZ66" s="1"/>
  <c r="HH66"/>
  <c r="ADU66"/>
  <c r="ADQ66"/>
  <c r="ADZ66" s="1"/>
  <c r="ADH66"/>
  <c r="UH66"/>
  <c r="GU66"/>
  <c r="GH66"/>
  <c r="IH66"/>
  <c r="FU66"/>
  <c r="IU66"/>
  <c r="FH66"/>
  <c r="EU66"/>
  <c r="AAU66"/>
  <c r="AAT66"/>
  <c r="ZH66"/>
  <c r="ZU66"/>
  <c r="ZQ66"/>
  <c r="ZZ66" s="1"/>
  <c r="TH66"/>
  <c r="YQ66"/>
  <c r="YZ66" s="1"/>
  <c r="PQ66"/>
  <c r="PZ66" s="1"/>
  <c r="DQ66"/>
  <c r="DZ66" s="1"/>
  <c r="QH66"/>
  <c r="ACD66"/>
  <c r="ACM66" s="1"/>
  <c r="ABD66"/>
  <c r="ABM66" s="1"/>
  <c r="QQ66"/>
  <c r="QZ66" s="1"/>
  <c r="Q66"/>
  <c r="Z66" s="1"/>
  <c r="CH66"/>
  <c r="CD66"/>
  <c r="CM66" s="1"/>
  <c r="AFX66"/>
  <c r="AFW66"/>
  <c r="AFV66"/>
  <c r="AQ66"/>
  <c r="AZ66" s="1"/>
  <c r="OH65"/>
  <c r="OD65"/>
  <c r="OM65" s="1"/>
  <c r="HU65"/>
  <c r="YH65"/>
  <c r="YD65"/>
  <c r="YM65" s="1"/>
  <c r="XU65"/>
  <c r="XH65"/>
  <c r="NU65"/>
  <c r="NQ65"/>
  <c r="NZ65" s="1"/>
  <c r="LU65"/>
  <c r="NH65"/>
  <c r="LH65"/>
  <c r="MU65"/>
  <c r="WH65"/>
  <c r="VU65"/>
  <c r="VH65"/>
  <c r="VD65"/>
  <c r="VM65" s="1"/>
  <c r="KU65"/>
  <c r="KQ65"/>
  <c r="KZ65" s="1"/>
  <c r="MH65"/>
  <c r="ACU65"/>
  <c r="ACQ65"/>
  <c r="ACZ65" s="1"/>
  <c r="HH65"/>
  <c r="ADU65"/>
  <c r="ADQ65"/>
  <c r="ADZ65" s="1"/>
  <c r="ADH65"/>
  <c r="UH65"/>
  <c r="GU65"/>
  <c r="GH65"/>
  <c r="IH65"/>
  <c r="FU65"/>
  <c r="IU65"/>
  <c r="FH65"/>
  <c r="FD65"/>
  <c r="FM65" s="1"/>
  <c r="EU65"/>
  <c r="AAU65"/>
  <c r="AAT65"/>
  <c r="ZH65"/>
  <c r="ZD65"/>
  <c r="ZM65" s="1"/>
  <c r="ZU65"/>
  <c r="TH65"/>
  <c r="AEQ65"/>
  <c r="AEZ65" s="1"/>
  <c r="PQ65"/>
  <c r="PZ65" s="1"/>
  <c r="JD65"/>
  <c r="JM65" s="1"/>
  <c r="QH65"/>
  <c r="QQ65"/>
  <c r="QZ65" s="1"/>
  <c r="Q65"/>
  <c r="Z65" s="1"/>
  <c r="CH65"/>
  <c r="AQ65"/>
  <c r="AZ65" s="1"/>
  <c r="OH64"/>
  <c r="OD64"/>
  <c r="OM64" s="1"/>
  <c r="HU64"/>
  <c r="YH64"/>
  <c r="XU64"/>
  <c r="XH64"/>
  <c r="XD64"/>
  <c r="XM64" s="1"/>
  <c r="NU64"/>
  <c r="LU64"/>
  <c r="NH64"/>
  <c r="ND64"/>
  <c r="NM64" s="1"/>
  <c r="LH64"/>
  <c r="MU64"/>
  <c r="WS64"/>
  <c r="WH64"/>
  <c r="VU64"/>
  <c r="VH64"/>
  <c r="KU64"/>
  <c r="KD64"/>
  <c r="KM64" s="1"/>
  <c r="MH64"/>
  <c r="ACU64"/>
  <c r="HH64"/>
  <c r="ADU64"/>
  <c r="ADQ64"/>
  <c r="ADZ64" s="1"/>
  <c r="ADH64"/>
  <c r="UH64"/>
  <c r="UD64"/>
  <c r="UM64" s="1"/>
  <c r="GU64"/>
  <c r="GH64"/>
  <c r="IH64"/>
  <c r="ID64"/>
  <c r="IM64" s="1"/>
  <c r="FU64"/>
  <c r="IU64"/>
  <c r="IQ64"/>
  <c r="IZ64" s="1"/>
  <c r="FH64"/>
  <c r="EU64"/>
  <c r="EQ64"/>
  <c r="EZ64" s="1"/>
  <c r="AAU64"/>
  <c r="AAT64"/>
  <c r="ZH64"/>
  <c r="ZD64"/>
  <c r="ZM64" s="1"/>
  <c r="ZU64"/>
  <c r="TH64"/>
  <c r="DQ64"/>
  <c r="DZ64" s="1"/>
  <c r="JD64"/>
  <c r="JM64" s="1"/>
  <c r="QH64"/>
  <c r="ACD64"/>
  <c r="ACM64" s="1"/>
  <c r="ABQ64"/>
  <c r="ABZ64" s="1"/>
  <c r="CH64"/>
  <c r="AQ64"/>
  <c r="AZ64" s="1"/>
  <c r="OH63"/>
  <c r="OD63"/>
  <c r="OM63" s="1"/>
  <c r="HU63"/>
  <c r="YH63"/>
  <c r="XU63"/>
  <c r="XH63"/>
  <c r="NU63"/>
  <c r="LU63"/>
  <c r="NH63"/>
  <c r="LH63"/>
  <c r="LD63"/>
  <c r="LM63" s="1"/>
  <c r="MU63"/>
  <c r="WS63"/>
  <c r="WH63"/>
  <c r="VU63"/>
  <c r="VH63"/>
  <c r="VD63"/>
  <c r="VM63" s="1"/>
  <c r="KU63"/>
  <c r="KD63"/>
  <c r="KM63" s="1"/>
  <c r="MH63"/>
  <c r="ACU63"/>
  <c r="ACQ63"/>
  <c r="ACZ63" s="1"/>
  <c r="HH63"/>
  <c r="ADU63"/>
  <c r="ADH63"/>
  <c r="UH63"/>
  <c r="UD63"/>
  <c r="UM63" s="1"/>
  <c r="GU63"/>
  <c r="GH63"/>
  <c r="IH63"/>
  <c r="FU63"/>
  <c r="FQ63"/>
  <c r="FZ63" s="1"/>
  <c r="IU63"/>
  <c r="FH63"/>
  <c r="EU63"/>
  <c r="AAU63"/>
  <c r="AAT63"/>
  <c r="ZH63"/>
  <c r="ZU63"/>
  <c r="ZQ63"/>
  <c r="ZZ63" s="1"/>
  <c r="TH63"/>
  <c r="QH63"/>
  <c r="ABQ63"/>
  <c r="ABZ63" s="1"/>
  <c r="CH63"/>
  <c r="AQ63"/>
  <c r="AZ63" s="1"/>
  <c r="OH62"/>
  <c r="HU62"/>
  <c r="HQ62"/>
  <c r="HZ62" s="1"/>
  <c r="YH62"/>
  <c r="XU62"/>
  <c r="XQ62"/>
  <c r="XZ62" s="1"/>
  <c r="XH62"/>
  <c r="NU62"/>
  <c r="LU62"/>
  <c r="NH62"/>
  <c r="LH62"/>
  <c r="MU62"/>
  <c r="MQ62"/>
  <c r="MZ62" s="1"/>
  <c r="WS62"/>
  <c r="WH62"/>
  <c r="VU62"/>
  <c r="VH62"/>
  <c r="KU62"/>
  <c r="KD62"/>
  <c r="KM62" s="1"/>
  <c r="MH62"/>
  <c r="ACU62"/>
  <c r="HH62"/>
  <c r="ADU62"/>
  <c r="ADQ62"/>
  <c r="ADZ62" s="1"/>
  <c r="ADH62"/>
  <c r="UH62"/>
  <c r="UD62"/>
  <c r="UM62" s="1"/>
  <c r="GU62"/>
  <c r="GH62"/>
  <c r="IH62"/>
  <c r="ID62"/>
  <c r="IM62" s="1"/>
  <c r="FU62"/>
  <c r="IU62"/>
  <c r="IQ62"/>
  <c r="IZ62" s="1"/>
  <c r="FH62"/>
  <c r="EU62"/>
  <c r="EQ62"/>
  <c r="EZ62" s="1"/>
  <c r="AAU62"/>
  <c r="AAT62"/>
  <c r="ZH62"/>
  <c r="ZD62"/>
  <c r="ZM62" s="1"/>
  <c r="ZU62"/>
  <c r="TH62"/>
  <c r="ED62"/>
  <c r="EM62" s="1"/>
  <c r="DD62"/>
  <c r="DM62" s="1"/>
  <c r="QH62"/>
  <c r="ACD62"/>
  <c r="ACM62" s="1"/>
  <c r="CH62"/>
  <c r="AQ62"/>
  <c r="AZ62" s="1"/>
  <c r="OH61"/>
  <c r="OD61"/>
  <c r="OM61" s="1"/>
  <c r="HU61"/>
  <c r="YH61"/>
  <c r="XU61"/>
  <c r="XH61"/>
  <c r="NU61"/>
  <c r="LU61"/>
  <c r="LQ61"/>
  <c r="LZ61" s="1"/>
  <c r="NH61"/>
  <c r="LH61"/>
  <c r="LD61"/>
  <c r="LM61" s="1"/>
  <c r="MU61"/>
  <c r="WS61"/>
  <c r="WH61"/>
  <c r="VU61"/>
  <c r="VH61"/>
  <c r="UQ61"/>
  <c r="UZ61" s="1"/>
  <c r="KU61"/>
  <c r="MH61"/>
  <c r="ACU61"/>
  <c r="HH61"/>
  <c r="ADU61"/>
  <c r="ADH61"/>
  <c r="ADD61"/>
  <c r="ADM61" s="1"/>
  <c r="UH61"/>
  <c r="GU61"/>
  <c r="GQ61"/>
  <c r="GZ61" s="1"/>
  <c r="GH61"/>
  <c r="IH61"/>
  <c r="FU61"/>
  <c r="IU61"/>
  <c r="FH61"/>
  <c r="EU61"/>
  <c r="AAU61"/>
  <c r="AAT61"/>
  <c r="ZH61"/>
  <c r="ZD61"/>
  <c r="ZM61" s="1"/>
  <c r="ZU61"/>
  <c r="TH61"/>
  <c r="SQ61"/>
  <c r="SZ61" s="1"/>
  <c r="JD61"/>
  <c r="JM61" s="1"/>
  <c r="QH61"/>
  <c r="ACD61"/>
  <c r="ACM61" s="1"/>
  <c r="ABQ61"/>
  <c r="ABZ61" s="1"/>
  <c r="CH61"/>
  <c r="AQ61"/>
  <c r="AZ61" s="1"/>
  <c r="SD60"/>
  <c r="SM60" s="1"/>
  <c r="OH60"/>
  <c r="HU60"/>
  <c r="YH60"/>
  <c r="XU60"/>
  <c r="XH60"/>
  <c r="XD60"/>
  <c r="XM60" s="1"/>
  <c r="NU60"/>
  <c r="LU60"/>
  <c r="LQ60"/>
  <c r="LZ60" s="1"/>
  <c r="NH60"/>
  <c r="LH60"/>
  <c r="MU60"/>
  <c r="WH60"/>
  <c r="VU60"/>
  <c r="VH60"/>
  <c r="VD60"/>
  <c r="VM60" s="1"/>
  <c r="KU60"/>
  <c r="KQ60"/>
  <c r="KZ60" s="1"/>
  <c r="MH60"/>
  <c r="MD60"/>
  <c r="MM60" s="1"/>
  <c r="ACU60"/>
  <c r="HH60"/>
  <c r="ADU60"/>
  <c r="ADQ60"/>
  <c r="ADZ60" s="1"/>
  <c r="ADH60"/>
  <c r="UH60"/>
  <c r="UD60"/>
  <c r="UM60" s="1"/>
  <c r="GU60"/>
  <c r="GH60"/>
  <c r="IH60"/>
  <c r="FU60"/>
  <c r="FQ60"/>
  <c r="FZ60" s="1"/>
  <c r="IU60"/>
  <c r="FH60"/>
  <c r="EU60"/>
  <c r="EQ60"/>
  <c r="EZ60" s="1"/>
  <c r="AAU60"/>
  <c r="AAT60"/>
  <c r="ZH60"/>
  <c r="ZU60"/>
  <c r="TH60"/>
  <c r="TD60"/>
  <c r="TM60" s="1"/>
  <c r="YQ60"/>
  <c r="YZ60" s="1"/>
  <c r="DD60"/>
  <c r="DM60" s="1"/>
  <c r="QH60"/>
  <c r="RD60"/>
  <c r="RM60" s="1"/>
  <c r="ABD60"/>
  <c r="ABM60" s="1"/>
  <c r="AD60"/>
  <c r="AM60" s="1"/>
  <c r="CH60"/>
  <c r="AQ60"/>
  <c r="AZ60" s="1"/>
  <c r="OH59"/>
  <c r="HU59"/>
  <c r="YH59"/>
  <c r="XU59"/>
  <c r="XH59"/>
  <c r="NU59"/>
  <c r="NQ59"/>
  <c r="NZ59" s="1"/>
  <c r="LU59"/>
  <c r="NH59"/>
  <c r="LH59"/>
  <c r="MU59"/>
  <c r="WH59"/>
  <c r="VU59"/>
  <c r="VH59"/>
  <c r="UQ59"/>
  <c r="UZ59" s="1"/>
  <c r="KU59"/>
  <c r="KD59"/>
  <c r="KM59" s="1"/>
  <c r="MH59"/>
  <c r="ACU59"/>
  <c r="HH59"/>
  <c r="ADU59"/>
  <c r="ADH59"/>
  <c r="UH59"/>
  <c r="GU59"/>
  <c r="GH59"/>
  <c r="IH59"/>
  <c r="ID59"/>
  <c r="IM59" s="1"/>
  <c r="FU59"/>
  <c r="IU59"/>
  <c r="FH59"/>
  <c r="FD59"/>
  <c r="FM59" s="1"/>
  <c r="EU59"/>
  <c r="AAU59"/>
  <c r="AAT59"/>
  <c r="ZH59"/>
  <c r="ZD59"/>
  <c r="ZM59" s="1"/>
  <c r="ZU59"/>
  <c r="TH59"/>
  <c r="TD59"/>
  <c r="TM59" s="1"/>
  <c r="AEQ59"/>
  <c r="AEZ59" s="1"/>
  <c r="JD59"/>
  <c r="JM59" s="1"/>
  <c r="QH59"/>
  <c r="QQ59"/>
  <c r="QZ59" s="1"/>
  <c r="CH59"/>
  <c r="AFX59"/>
  <c r="AFW59"/>
  <c r="AFV59"/>
  <c r="AQ59"/>
  <c r="AZ59" s="1"/>
  <c r="OH58"/>
  <c r="HU58"/>
  <c r="YH58"/>
  <c r="YD58"/>
  <c r="YM58" s="1"/>
  <c r="XU58"/>
  <c r="XH58"/>
  <c r="NU58"/>
  <c r="LU58"/>
  <c r="NH58"/>
  <c r="LH58"/>
  <c r="MU58"/>
  <c r="MQ58"/>
  <c r="MZ58" s="1"/>
  <c r="WS58"/>
  <c r="WH58"/>
  <c r="VU58"/>
  <c r="VH58"/>
  <c r="UQ58"/>
  <c r="UZ58" s="1"/>
  <c r="KU58"/>
  <c r="MH58"/>
  <c r="MD58"/>
  <c r="MM58" s="1"/>
  <c r="ACU58"/>
  <c r="HH58"/>
  <c r="HD58"/>
  <c r="HM58" s="1"/>
  <c r="ADU58"/>
  <c r="ADH58"/>
  <c r="UH58"/>
  <c r="GU58"/>
  <c r="GH58"/>
  <c r="GD58"/>
  <c r="GM58" s="1"/>
  <c r="IH58"/>
  <c r="FU58"/>
  <c r="FQ58"/>
  <c r="FZ58" s="1"/>
  <c r="IU58"/>
  <c r="FH58"/>
  <c r="EU58"/>
  <c r="AAU58"/>
  <c r="AAT58"/>
  <c r="ZH58"/>
  <c r="ZD58"/>
  <c r="ZM58" s="1"/>
  <c r="ZU58"/>
  <c r="TH58"/>
  <c r="TD58"/>
  <c r="TM58" s="1"/>
  <c r="YQ58"/>
  <c r="YZ58" s="1"/>
  <c r="BQ58"/>
  <c r="BZ58" s="1"/>
  <c r="DQ58"/>
  <c r="DZ58" s="1"/>
  <c r="QH58"/>
  <c r="RD58"/>
  <c r="RM58" s="1"/>
  <c r="AD58"/>
  <c r="AM58" s="1"/>
  <c r="CH58"/>
  <c r="AQ58"/>
  <c r="AZ58" s="1"/>
  <c r="OH57"/>
  <c r="OD57"/>
  <c r="OM57" s="1"/>
  <c r="HU57"/>
  <c r="YH57"/>
  <c r="XU57"/>
  <c r="XH57"/>
  <c r="NU57"/>
  <c r="NQ57"/>
  <c r="NZ57" s="1"/>
  <c r="LU57"/>
  <c r="NH57"/>
  <c r="ND57"/>
  <c r="NM57" s="1"/>
  <c r="LH57"/>
  <c r="MU57"/>
  <c r="WS57"/>
  <c r="WH57"/>
  <c r="VU57"/>
  <c r="VQ57"/>
  <c r="VZ57" s="1"/>
  <c r="VH57"/>
  <c r="KU57"/>
  <c r="MH57"/>
  <c r="ACU57"/>
  <c r="HH57"/>
  <c r="ADU57"/>
  <c r="ADH57"/>
  <c r="ADD57"/>
  <c r="ADM57" s="1"/>
  <c r="UH57"/>
  <c r="GU57"/>
  <c r="GH57"/>
  <c r="IH57"/>
  <c r="FU57"/>
  <c r="IU57"/>
  <c r="FH57"/>
  <c r="FD57"/>
  <c r="FM57" s="1"/>
  <c r="EU57"/>
  <c r="AAU57"/>
  <c r="AAT57"/>
  <c r="ZH57"/>
  <c r="ZU57"/>
  <c r="TH57"/>
  <c r="TD57"/>
  <c r="TM57" s="1"/>
  <c r="DQ57"/>
  <c r="DZ57" s="1"/>
  <c r="JD57"/>
  <c r="JM57" s="1"/>
  <c r="QH57"/>
  <c r="TQ57"/>
  <c r="TZ57" s="1"/>
  <c r="AD57"/>
  <c r="AM57" s="1"/>
  <c r="CH57"/>
  <c r="AFX57"/>
  <c r="AFW57"/>
  <c r="AFV57"/>
  <c r="AQ57"/>
  <c r="AZ57" s="1"/>
  <c r="OH56"/>
  <c r="HU56"/>
  <c r="YH56"/>
  <c r="XU56"/>
  <c r="XH56"/>
  <c r="NU56"/>
  <c r="LU56"/>
  <c r="NH56"/>
  <c r="LH56"/>
  <c r="MU56"/>
  <c r="WS56"/>
  <c r="WH56"/>
  <c r="VU56"/>
  <c r="VH56"/>
  <c r="KU56"/>
  <c r="MH56"/>
  <c r="ACU56"/>
  <c r="HH56"/>
  <c r="ADU56"/>
  <c r="ADH56"/>
  <c r="UH56"/>
  <c r="GU56"/>
  <c r="GH56"/>
  <c r="IH56"/>
  <c r="FU56"/>
  <c r="IU56"/>
  <c r="FH56"/>
  <c r="EU56"/>
  <c r="AAU56"/>
  <c r="AAT56"/>
  <c r="ZH56"/>
  <c r="ZU56"/>
  <c r="TH56"/>
  <c r="QH56"/>
  <c r="CH56"/>
  <c r="AFX56"/>
  <c r="AFW56"/>
  <c r="AFV56"/>
  <c r="AQ56"/>
  <c r="AZ56" s="1"/>
  <c r="OH55"/>
  <c r="HQ55"/>
  <c r="HZ55" s="1"/>
  <c r="YH55"/>
  <c r="XU55"/>
  <c r="XH55"/>
  <c r="NU55"/>
  <c r="LU55"/>
  <c r="NH55"/>
  <c r="LH55"/>
  <c r="MU55"/>
  <c r="WS55"/>
  <c r="WH55"/>
  <c r="VU55"/>
  <c r="VH55"/>
  <c r="KU55"/>
  <c r="MH55"/>
  <c r="ACU55"/>
  <c r="HH55"/>
  <c r="ADU55"/>
  <c r="ADH55"/>
  <c r="UH55"/>
  <c r="GU55"/>
  <c r="GH55"/>
  <c r="IH55"/>
  <c r="FU55"/>
  <c r="IU55"/>
  <c r="FH55"/>
  <c r="EU55"/>
  <c r="AAU55"/>
  <c r="AAT55"/>
  <c r="ZH55"/>
  <c r="ZU55"/>
  <c r="TH55"/>
  <c r="QH55"/>
  <c r="CH55"/>
  <c r="AFX55"/>
  <c r="AFW55"/>
  <c r="AFV55"/>
  <c r="AQ55"/>
  <c r="AZ55" s="1"/>
  <c r="OH54"/>
  <c r="HU54"/>
  <c r="YH54"/>
  <c r="XU54"/>
  <c r="XQ54"/>
  <c r="XZ54" s="1"/>
  <c r="XH54"/>
  <c r="NU54"/>
  <c r="LU54"/>
  <c r="LQ54"/>
  <c r="LZ54" s="1"/>
  <c r="NH54"/>
  <c r="LH54"/>
  <c r="MU54"/>
  <c r="WH54"/>
  <c r="VU54"/>
  <c r="VH54"/>
  <c r="VD54"/>
  <c r="VM54" s="1"/>
  <c r="KU54"/>
  <c r="KQ54"/>
  <c r="KZ54" s="1"/>
  <c r="MH54"/>
  <c r="ACU54"/>
  <c r="HH54"/>
  <c r="ADU54"/>
  <c r="ADQ54"/>
  <c r="ADZ54" s="1"/>
  <c r="ADH54"/>
  <c r="UH54"/>
  <c r="GU54"/>
  <c r="GH54"/>
  <c r="IH54"/>
  <c r="FU54"/>
  <c r="IU54"/>
  <c r="IQ54"/>
  <c r="IZ54" s="1"/>
  <c r="FH54"/>
  <c r="EU54"/>
  <c r="AAU54"/>
  <c r="AAT54"/>
  <c r="ZH54"/>
  <c r="ZU54"/>
  <c r="TH54"/>
  <c r="AEQ54"/>
  <c r="AEZ54" s="1"/>
  <c r="PQ54"/>
  <c r="PZ54" s="1"/>
  <c r="DQ54"/>
  <c r="DZ54" s="1"/>
  <c r="QH54"/>
  <c r="RD54"/>
  <c r="RM54" s="1"/>
  <c r="AD54"/>
  <c r="AM54" s="1"/>
  <c r="BD54"/>
  <c r="BM54" s="1"/>
  <c r="CH54"/>
  <c r="AFX54"/>
  <c r="AFW54"/>
  <c r="AFV54"/>
  <c r="AQ54"/>
  <c r="AZ54" s="1"/>
  <c r="SD53"/>
  <c r="SM53" s="1"/>
  <c r="HU53"/>
  <c r="YH53"/>
  <c r="XU53"/>
  <c r="XQ53"/>
  <c r="XZ53" s="1"/>
  <c r="XH53"/>
  <c r="NU53"/>
  <c r="LU53"/>
  <c r="LQ53"/>
  <c r="LZ53" s="1"/>
  <c r="NH53"/>
  <c r="LH53"/>
  <c r="MU53"/>
  <c r="WS53"/>
  <c r="WH53"/>
  <c r="WD53"/>
  <c r="WM53" s="1"/>
  <c r="VU53"/>
  <c r="VH53"/>
  <c r="UQ53"/>
  <c r="UZ53" s="1"/>
  <c r="KU53"/>
  <c r="MH53"/>
  <c r="ACU53"/>
  <c r="HH53"/>
  <c r="HD53"/>
  <c r="HM53" s="1"/>
  <c r="ADU53"/>
  <c r="ADH53"/>
  <c r="UH53"/>
  <c r="UD53"/>
  <c r="UM53" s="1"/>
  <c r="GU53"/>
  <c r="GH53"/>
  <c r="IH53"/>
  <c r="FU53"/>
  <c r="IU53"/>
  <c r="IQ53"/>
  <c r="IZ53" s="1"/>
  <c r="FH53"/>
  <c r="EU53"/>
  <c r="AAU53"/>
  <c r="AAT53"/>
  <c r="ZH53"/>
  <c r="ZU53"/>
  <c r="TH53"/>
  <c r="TD53"/>
  <c r="TM53" s="1"/>
  <c r="SQ53"/>
  <c r="SZ53" s="1"/>
  <c r="DQ53"/>
  <c r="DZ53" s="1"/>
  <c r="QH53"/>
  <c r="RD53"/>
  <c r="RM53" s="1"/>
  <c r="TQ53"/>
  <c r="TZ53" s="1"/>
  <c r="CH53"/>
  <c r="CD53"/>
  <c r="CM53" s="1"/>
  <c r="AFX53"/>
  <c r="AFW53"/>
  <c r="AFV53"/>
  <c r="AQ53"/>
  <c r="AZ53" s="1"/>
  <c r="OH52"/>
  <c r="HU52"/>
  <c r="YH52"/>
  <c r="XU52"/>
  <c r="XH52"/>
  <c r="XD52"/>
  <c r="XM52" s="1"/>
  <c r="NU52"/>
  <c r="LU52"/>
  <c r="NH52"/>
  <c r="ND52"/>
  <c r="NM52" s="1"/>
  <c r="LH52"/>
  <c r="MU52"/>
  <c r="MQ52"/>
  <c r="MZ52" s="1"/>
  <c r="WS52"/>
  <c r="WH52"/>
  <c r="VU52"/>
  <c r="VH52"/>
  <c r="UQ52"/>
  <c r="UZ52" s="1"/>
  <c r="KU52"/>
  <c r="KD52"/>
  <c r="KM52" s="1"/>
  <c r="MH52"/>
  <c r="ACU52"/>
  <c r="HH52"/>
  <c r="ADU52"/>
  <c r="ADQ52"/>
  <c r="ADZ52" s="1"/>
  <c r="ADH52"/>
  <c r="UH52"/>
  <c r="GU52"/>
  <c r="GQ52"/>
  <c r="GZ52" s="1"/>
  <c r="GH52"/>
  <c r="IH52"/>
  <c r="ID52"/>
  <c r="IM52" s="1"/>
  <c r="FU52"/>
  <c r="IU52"/>
  <c r="FH52"/>
  <c r="FD52"/>
  <c r="FM52" s="1"/>
  <c r="EU52"/>
  <c r="AAU52"/>
  <c r="AAT52"/>
  <c r="ZH52"/>
  <c r="ZD52"/>
  <c r="ZM52" s="1"/>
  <c r="ZU52"/>
  <c r="TH52"/>
  <c r="SQ52"/>
  <c r="SZ52" s="1"/>
  <c r="ED52"/>
  <c r="EM52" s="1"/>
  <c r="DD52"/>
  <c r="DM52" s="1"/>
  <c r="QH52"/>
  <c r="RD52"/>
  <c r="RM52" s="1"/>
  <c r="ABQ52"/>
  <c r="ABZ52" s="1"/>
  <c r="TQ52"/>
  <c r="TZ52" s="1"/>
  <c r="BD52"/>
  <c r="BM52" s="1"/>
  <c r="CH52"/>
  <c r="AFX52"/>
  <c r="AFW52"/>
  <c r="AFV52"/>
  <c r="AQ52"/>
  <c r="SD51"/>
  <c r="SM51" s="1"/>
  <c r="HQ51"/>
  <c r="HZ51" s="1"/>
  <c r="YD51"/>
  <c r="XD51"/>
  <c r="LQ51"/>
  <c r="LD51"/>
  <c r="VQ51"/>
  <c r="UQ51"/>
  <c r="KD51"/>
  <c r="KM51" s="1"/>
  <c r="ACQ51"/>
  <c r="ADQ51"/>
  <c r="UD51"/>
  <c r="GD51"/>
  <c r="FQ51"/>
  <c r="FZ51" s="1"/>
  <c r="FD51"/>
  <c r="FM51" s="1"/>
  <c r="ZD51"/>
  <c r="ZQ51"/>
  <c r="BQ51"/>
  <c r="SQ51"/>
  <c r="DQ51"/>
  <c r="DD51"/>
  <c r="RD51"/>
  <c r="ABD51"/>
  <c r="TQ51"/>
  <c r="QQ51"/>
  <c r="Q51"/>
  <c r="Z51" s="1"/>
  <c r="CD51"/>
  <c r="CM51" s="1"/>
  <c r="AQ51"/>
  <c r="OD50"/>
  <c r="OM50" s="1"/>
  <c r="XQ50"/>
  <c r="XZ50" s="1"/>
  <c r="NQ50"/>
  <c r="NZ50" s="1"/>
  <c r="ND50"/>
  <c r="NM50" s="1"/>
  <c r="MQ50"/>
  <c r="MZ50" s="1"/>
  <c r="WS50"/>
  <c r="WD50"/>
  <c r="WM50" s="1"/>
  <c r="VD50"/>
  <c r="VM50" s="1"/>
  <c r="KQ50"/>
  <c r="KZ50" s="1"/>
  <c r="MD50"/>
  <c r="MM50" s="1"/>
  <c r="HD50"/>
  <c r="HM50" s="1"/>
  <c r="ADD50"/>
  <c r="ADM50" s="1"/>
  <c r="GQ50"/>
  <c r="GZ50" s="1"/>
  <c r="ID50"/>
  <c r="IM50" s="1"/>
  <c r="IQ50"/>
  <c r="IZ50" s="1"/>
  <c r="EQ50"/>
  <c r="EZ50" s="1"/>
  <c r="AAT50"/>
  <c r="ZQ50"/>
  <c r="ZZ50" s="1"/>
  <c r="YQ50"/>
  <c r="YZ50" s="1"/>
  <c r="BQ50"/>
  <c r="BZ50" s="1"/>
  <c r="PQ50"/>
  <c r="PZ50" s="1"/>
  <c r="DQ50"/>
  <c r="DZ50" s="1"/>
  <c r="JD50"/>
  <c r="JM50" s="1"/>
  <c r="ACD50"/>
  <c r="ACM50" s="1"/>
  <c r="ABQ50"/>
  <c r="ABZ50" s="1"/>
  <c r="ABD50"/>
  <c r="ABM50" s="1"/>
  <c r="TQ50"/>
  <c r="TZ50" s="1"/>
  <c r="AD50"/>
  <c r="AM50" s="1"/>
  <c r="BD50"/>
  <c r="BM50" s="1"/>
  <c r="AQ50"/>
  <c r="AZ50" s="1"/>
  <c r="SD49"/>
  <c r="SM49" s="1"/>
  <c r="OH49"/>
  <c r="HU49"/>
  <c r="HQ49"/>
  <c r="HZ49" s="1"/>
  <c r="YH49"/>
  <c r="XU49"/>
  <c r="XH49"/>
  <c r="XD49"/>
  <c r="XM49" s="1"/>
  <c r="NU49"/>
  <c r="LU49"/>
  <c r="NH49"/>
  <c r="LH49"/>
  <c r="MU49"/>
  <c r="MQ49"/>
  <c r="WS49"/>
  <c r="WH49"/>
  <c r="WD49"/>
  <c r="VU49"/>
  <c r="VH49"/>
  <c r="VD49"/>
  <c r="VM49" s="1"/>
  <c r="KU49"/>
  <c r="KQ49"/>
  <c r="MH49"/>
  <c r="MD49"/>
  <c r="ACU49"/>
  <c r="HH49"/>
  <c r="HD49"/>
  <c r="ADU49"/>
  <c r="ADH49"/>
  <c r="ADD49"/>
  <c r="UH49"/>
  <c r="GU49"/>
  <c r="GQ49"/>
  <c r="GZ49" s="1"/>
  <c r="GH49"/>
  <c r="IH49"/>
  <c r="FU49"/>
  <c r="IU49"/>
  <c r="FH49"/>
  <c r="EU49"/>
  <c r="AAU49"/>
  <c r="AAT49"/>
  <c r="ZH49"/>
  <c r="ZU49"/>
  <c r="TH49"/>
  <c r="QH49"/>
  <c r="CH49"/>
  <c r="AQ49"/>
  <c r="AZ49" s="1"/>
  <c r="OH48"/>
  <c r="HU48"/>
  <c r="YH48"/>
  <c r="XU48"/>
  <c r="XH48"/>
  <c r="NU48"/>
  <c r="LU48"/>
  <c r="NH48"/>
  <c r="LH48"/>
  <c r="MU48"/>
  <c r="WS48"/>
  <c r="WH48"/>
  <c r="VU48"/>
  <c r="VH48"/>
  <c r="KU48"/>
  <c r="MH48"/>
  <c r="ACU48"/>
  <c r="HH48"/>
  <c r="ADU48"/>
  <c r="ADH48"/>
  <c r="UH48"/>
  <c r="GU48"/>
  <c r="GH48"/>
  <c r="IH48"/>
  <c r="FU48"/>
  <c r="IU48"/>
  <c r="FH48"/>
  <c r="EU48"/>
  <c r="AAU48"/>
  <c r="AAT48"/>
  <c r="ZH48"/>
  <c r="ZU48"/>
  <c r="TH48"/>
  <c r="QH48"/>
  <c r="CH48"/>
  <c r="AFX48"/>
  <c r="AFW48"/>
  <c r="AFV48"/>
  <c r="AQ48"/>
  <c r="AZ48" s="1"/>
  <c r="OH47"/>
  <c r="HU47"/>
  <c r="YH47"/>
  <c r="XU47"/>
  <c r="XH47"/>
  <c r="NU47"/>
  <c r="LU47"/>
  <c r="NH47"/>
  <c r="LH47"/>
  <c r="MU47"/>
  <c r="WS47"/>
  <c r="WH47"/>
  <c r="VU47"/>
  <c r="VH47"/>
  <c r="KU47"/>
  <c r="MH47"/>
  <c r="ACU47"/>
  <c r="HH47"/>
  <c r="ADU47"/>
  <c r="ADH47"/>
  <c r="UH47"/>
  <c r="GU47"/>
  <c r="GH47"/>
  <c r="IH47"/>
  <c r="FU47"/>
  <c r="IU47"/>
  <c r="FH47"/>
  <c r="EU47"/>
  <c r="AAU47"/>
  <c r="AAT47"/>
  <c r="ZH47"/>
  <c r="ZU47"/>
  <c r="TH47"/>
  <c r="QH47"/>
  <c r="CH47"/>
  <c r="AFX47"/>
  <c r="AFW47"/>
  <c r="AFV47"/>
  <c r="AQ47"/>
  <c r="AZ47" s="1"/>
  <c r="OH46"/>
  <c r="HU46"/>
  <c r="YH46"/>
  <c r="XU46"/>
  <c r="XH46"/>
  <c r="NU46"/>
  <c r="LU46"/>
  <c r="NH46"/>
  <c r="LH46"/>
  <c r="MU46"/>
  <c r="WS46"/>
  <c r="WH46"/>
  <c r="VU46"/>
  <c r="VH46"/>
  <c r="KU46"/>
  <c r="MH46"/>
  <c r="ACU46"/>
  <c r="HH46"/>
  <c r="ADU46"/>
  <c r="ADH46"/>
  <c r="UH46"/>
  <c r="GU46"/>
  <c r="GH46"/>
  <c r="IH46"/>
  <c r="FU46"/>
  <c r="IU46"/>
  <c r="FH46"/>
  <c r="EU46"/>
  <c r="AAU46"/>
  <c r="AAT46"/>
  <c r="ZH46"/>
  <c r="ZU46"/>
  <c r="TH46"/>
  <c r="QH46"/>
  <c r="CH46"/>
  <c r="AQ46"/>
  <c r="AZ46" s="1"/>
  <c r="WS45"/>
  <c r="AAT45"/>
  <c r="ABD45"/>
  <c r="ABM45" s="1"/>
  <c r="TQ45"/>
  <c r="TZ45" s="1"/>
  <c r="AQ45"/>
  <c r="AZ45" s="1"/>
  <c r="OH44"/>
  <c r="HU44"/>
  <c r="YH44"/>
  <c r="XU44"/>
  <c r="XH44"/>
  <c r="NU44"/>
  <c r="LU44"/>
  <c r="NH44"/>
  <c r="LH44"/>
  <c r="MU44"/>
  <c r="WS44"/>
  <c r="WH44"/>
  <c r="VU44"/>
  <c r="VH44"/>
  <c r="KU44"/>
  <c r="MH44"/>
  <c r="ACU44"/>
  <c r="HH44"/>
  <c r="ADU44"/>
  <c r="ADH44"/>
  <c r="UH44"/>
  <c r="GU44"/>
  <c r="GH44"/>
  <c r="IH44"/>
  <c r="FU44"/>
  <c r="IU44"/>
  <c r="FH44"/>
  <c r="EU44"/>
  <c r="AAU44"/>
  <c r="AAT44"/>
  <c r="ZH44"/>
  <c r="ZU44"/>
  <c r="TH44"/>
  <c r="QH44"/>
  <c r="CH44"/>
  <c r="AQ44"/>
  <c r="OH43"/>
  <c r="HU43"/>
  <c r="YH43"/>
  <c r="XU43"/>
  <c r="XH43"/>
  <c r="NU43"/>
  <c r="LU43"/>
  <c r="NH43"/>
  <c r="LH43"/>
  <c r="MU43"/>
  <c r="WS43"/>
  <c r="WH43"/>
  <c r="VU43"/>
  <c r="VH43"/>
  <c r="KU43"/>
  <c r="MH43"/>
  <c r="ACU43"/>
  <c r="HH43"/>
  <c r="ADU43"/>
  <c r="ADH43"/>
  <c r="UH43"/>
  <c r="GU43"/>
  <c r="GH43"/>
  <c r="IH43"/>
  <c r="FU43"/>
  <c r="IU43"/>
  <c r="FH43"/>
  <c r="EU43"/>
  <c r="AAU43"/>
  <c r="AAT43"/>
  <c r="ZH43"/>
  <c r="ZU43"/>
  <c r="TH43"/>
  <c r="QH43"/>
  <c r="CH43"/>
  <c r="AQ43"/>
  <c r="AZ43" s="1"/>
  <c r="WS42"/>
  <c r="AAT42"/>
  <c r="ABD42"/>
  <c r="ABM42" s="1"/>
  <c r="TQ42"/>
  <c r="TZ42" s="1"/>
  <c r="AQ42"/>
  <c r="AZ42" s="1"/>
  <c r="HU41"/>
  <c r="NU41"/>
  <c r="NH41"/>
  <c r="MU41"/>
  <c r="WS41"/>
  <c r="VH41"/>
  <c r="KU41"/>
  <c r="MH41"/>
  <c r="HH41"/>
  <c r="ADH41"/>
  <c r="GU41"/>
  <c r="IH41"/>
  <c r="EU41"/>
  <c r="AAT41"/>
  <c r="TH41"/>
  <c r="QH41"/>
  <c r="AQ41"/>
  <c r="AZ41" s="1"/>
  <c r="WS40"/>
  <c r="AAT40"/>
  <c r="ABD40"/>
  <c r="ABM40" s="1"/>
  <c r="TQ40"/>
  <c r="TZ40" s="1"/>
  <c r="BD40"/>
  <c r="BM40" s="1"/>
  <c r="AQ40"/>
  <c r="AZ40" s="1"/>
  <c r="OH39"/>
  <c r="HU39"/>
  <c r="YH39"/>
  <c r="XU39"/>
  <c r="XH39"/>
  <c r="NU39"/>
  <c r="LU39"/>
  <c r="NH39"/>
  <c r="LH39"/>
  <c r="MU39"/>
  <c r="WS39"/>
  <c r="WH39"/>
  <c r="VU39"/>
  <c r="VH39"/>
  <c r="KU39"/>
  <c r="MH39"/>
  <c r="ACU39"/>
  <c r="HH39"/>
  <c r="ADU39"/>
  <c r="ADH39"/>
  <c r="UH39"/>
  <c r="GU39"/>
  <c r="GH39"/>
  <c r="IH39"/>
  <c r="FU39"/>
  <c r="IU39"/>
  <c r="FH39"/>
  <c r="EU39"/>
  <c r="AAU39"/>
  <c r="AAT39"/>
  <c r="ZH39"/>
  <c r="ZU39"/>
  <c r="TH39"/>
  <c r="QH39"/>
  <c r="CH39"/>
  <c r="AQ39"/>
  <c r="AZ39" s="1"/>
  <c r="OH38"/>
  <c r="HU38"/>
  <c r="YH38"/>
  <c r="XU38"/>
  <c r="XH38"/>
  <c r="NU38"/>
  <c r="LU38"/>
  <c r="NH38"/>
  <c r="LH38"/>
  <c r="MU38"/>
  <c r="WS38"/>
  <c r="WH38"/>
  <c r="VU38"/>
  <c r="VH38"/>
  <c r="KU38"/>
  <c r="MH38"/>
  <c r="ACU38"/>
  <c r="HH38"/>
  <c r="ADU38"/>
  <c r="ADH38"/>
  <c r="UH38"/>
  <c r="GU38"/>
  <c r="GH38"/>
  <c r="IH38"/>
  <c r="FU38"/>
  <c r="IU38"/>
  <c r="FH38"/>
  <c r="EU38"/>
  <c r="AAU38"/>
  <c r="AAT38"/>
  <c r="ZH38"/>
  <c r="ZU38"/>
  <c r="TH38"/>
  <c r="QH38"/>
  <c r="CH38"/>
  <c r="AQ38"/>
  <c r="AZ38" s="1"/>
  <c r="OH37"/>
  <c r="HU37"/>
  <c r="YH37"/>
  <c r="XU37"/>
  <c r="XH37"/>
  <c r="NU37"/>
  <c r="LU37"/>
  <c r="NH37"/>
  <c r="LH37"/>
  <c r="MU37"/>
  <c r="WS37"/>
  <c r="WH37"/>
  <c r="VU37"/>
  <c r="VH37"/>
  <c r="KU37"/>
  <c r="MH37"/>
  <c r="ACU37"/>
  <c r="HH37"/>
  <c r="ADU37"/>
  <c r="ADH37"/>
  <c r="UH37"/>
  <c r="GU37"/>
  <c r="GH37"/>
  <c r="IH37"/>
  <c r="FU37"/>
  <c r="IU37"/>
  <c r="FH37"/>
  <c r="EU37"/>
  <c r="AAU37"/>
  <c r="AAT37"/>
  <c r="ZH37"/>
  <c r="ZU37"/>
  <c r="TH37"/>
  <c r="QH37"/>
  <c r="CH37"/>
  <c r="AQ37"/>
  <c r="AZ37" s="1"/>
  <c r="WS36"/>
  <c r="ABD36"/>
  <c r="ABM36" s="1"/>
  <c r="TQ36"/>
  <c r="TZ36" s="1"/>
  <c r="AQ36"/>
  <c r="AZ36" s="1"/>
  <c r="WS35"/>
  <c r="ABE35"/>
  <c r="ABN35" s="1"/>
  <c r="ABD35"/>
  <c r="ABM35" s="1"/>
  <c r="TR35"/>
  <c r="UA35" s="1"/>
  <c r="TQ35"/>
  <c r="TZ35" s="1"/>
  <c r="R35"/>
  <c r="AA35" s="1"/>
  <c r="AQ35"/>
  <c r="AZ35" s="1"/>
  <c r="SE34"/>
  <c r="SN34" s="1"/>
  <c r="OH34"/>
  <c r="OE34"/>
  <c r="ON34" s="1"/>
  <c r="HU34"/>
  <c r="HR34"/>
  <c r="IA34" s="1"/>
  <c r="YH34"/>
  <c r="YE34"/>
  <c r="YN34" s="1"/>
  <c r="XU34"/>
  <c r="XR34"/>
  <c r="YA34" s="1"/>
  <c r="XH34"/>
  <c r="XE34"/>
  <c r="XN34" s="1"/>
  <c r="NU34"/>
  <c r="NR34"/>
  <c r="OA34" s="1"/>
  <c r="LU34"/>
  <c r="LR34"/>
  <c r="MA34" s="1"/>
  <c r="NH34"/>
  <c r="NE34"/>
  <c r="NN34" s="1"/>
  <c r="LH34"/>
  <c r="LE34"/>
  <c r="LN34" s="1"/>
  <c r="MU34"/>
  <c r="MR34"/>
  <c r="NA34" s="1"/>
  <c r="WS34"/>
  <c r="WH34"/>
  <c r="WE34"/>
  <c r="WN34" s="1"/>
  <c r="VU34"/>
  <c r="VR34"/>
  <c r="WA34" s="1"/>
  <c r="VH34"/>
  <c r="VE34"/>
  <c r="VN34" s="1"/>
  <c r="UR34"/>
  <c r="VA34" s="1"/>
  <c r="KU34"/>
  <c r="KR34"/>
  <c r="LA34" s="1"/>
  <c r="KE34"/>
  <c r="KN34" s="1"/>
  <c r="MH34"/>
  <c r="ME34"/>
  <c r="MN34" s="1"/>
  <c r="ACU34"/>
  <c r="ACR34"/>
  <c r="ADA34" s="1"/>
  <c r="HH34"/>
  <c r="HE34"/>
  <c r="HN34" s="1"/>
  <c r="ADU34"/>
  <c r="ADR34"/>
  <c r="AEA34" s="1"/>
  <c r="ADH34"/>
  <c r="ADE34"/>
  <c r="ADN34" s="1"/>
  <c r="UH34"/>
  <c r="UE34"/>
  <c r="UN34" s="1"/>
  <c r="GU34"/>
  <c r="GR34"/>
  <c r="HA34" s="1"/>
  <c r="GH34"/>
  <c r="GE34"/>
  <c r="GN34" s="1"/>
  <c r="IH34"/>
  <c r="IE34"/>
  <c r="IN34" s="1"/>
  <c r="FU34"/>
  <c r="FR34"/>
  <c r="GA34" s="1"/>
  <c r="IU34"/>
  <c r="IR34"/>
  <c r="JA34" s="1"/>
  <c r="FH34"/>
  <c r="FE34"/>
  <c r="FN34" s="1"/>
  <c r="EU34"/>
  <c r="ER34"/>
  <c r="FA34" s="1"/>
  <c r="AAU34"/>
  <c r="AAT34"/>
  <c r="ZH34"/>
  <c r="ZE34"/>
  <c r="ZN34" s="1"/>
  <c r="ZU34"/>
  <c r="ZR34"/>
  <c r="AAA34" s="1"/>
  <c r="TH34"/>
  <c r="TE34"/>
  <c r="TN34" s="1"/>
  <c r="YR34"/>
  <c r="ZA34" s="1"/>
  <c r="AER34"/>
  <c r="AFA34" s="1"/>
  <c r="BR34"/>
  <c r="CA34" s="1"/>
  <c r="SR34"/>
  <c r="TA34" s="1"/>
  <c r="PR34"/>
  <c r="QA34" s="1"/>
  <c r="EE34"/>
  <c r="EN34" s="1"/>
  <c r="DR34"/>
  <c r="EA34" s="1"/>
  <c r="JE34"/>
  <c r="JN34" s="1"/>
  <c r="QH34"/>
  <c r="QE34"/>
  <c r="QN34" s="1"/>
  <c r="ACE34"/>
  <c r="ACN34" s="1"/>
  <c r="RE34"/>
  <c r="RN34" s="1"/>
  <c r="ABR34"/>
  <c r="ACA34" s="1"/>
  <c r="ABE34"/>
  <c r="ABN34" s="1"/>
  <c r="TR34"/>
  <c r="UA34" s="1"/>
  <c r="QR34"/>
  <c r="RA34" s="1"/>
  <c r="R34"/>
  <c r="AA34" s="1"/>
  <c r="BE34"/>
  <c r="BN34" s="1"/>
  <c r="CH34"/>
  <c r="CE34"/>
  <c r="CN34" s="1"/>
  <c r="AQ34"/>
  <c r="AZ34" s="1"/>
  <c r="SE33"/>
  <c r="SN33" s="1"/>
  <c r="OH33"/>
  <c r="OE33"/>
  <c r="ON33" s="1"/>
  <c r="HU33"/>
  <c r="HR33"/>
  <c r="IA33" s="1"/>
  <c r="YH33"/>
  <c r="YE33"/>
  <c r="YN33" s="1"/>
  <c r="XU33"/>
  <c r="XH33"/>
  <c r="NU33"/>
  <c r="LU33"/>
  <c r="NH33"/>
  <c r="LH33"/>
  <c r="MU33"/>
  <c r="WS33"/>
  <c r="WH33"/>
  <c r="VU33"/>
  <c r="VH33"/>
  <c r="KU33"/>
  <c r="MH33"/>
  <c r="ACU33"/>
  <c r="HH33"/>
  <c r="ADU33"/>
  <c r="ADH33"/>
  <c r="UH33"/>
  <c r="GU33"/>
  <c r="GH33"/>
  <c r="IH33"/>
  <c r="FU33"/>
  <c r="IU33"/>
  <c r="FH33"/>
  <c r="EU33"/>
  <c r="AAU33"/>
  <c r="AAT33"/>
  <c r="ZH33"/>
  <c r="ZU33"/>
  <c r="TH33"/>
  <c r="QH33"/>
  <c r="CH33"/>
  <c r="AQ33"/>
  <c r="SE32"/>
  <c r="SN32" s="1"/>
  <c r="OH32"/>
  <c r="OE32"/>
  <c r="ON32" s="1"/>
  <c r="HU32"/>
  <c r="HR32"/>
  <c r="IA32" s="1"/>
  <c r="YH32"/>
  <c r="YE32"/>
  <c r="YN32" s="1"/>
  <c r="XU32"/>
  <c r="XH32"/>
  <c r="NU32"/>
  <c r="LU32"/>
  <c r="NH32"/>
  <c r="LH32"/>
  <c r="MU32"/>
  <c r="WS32"/>
  <c r="WH32"/>
  <c r="VU32"/>
  <c r="VH32"/>
  <c r="KU32"/>
  <c r="MH32"/>
  <c r="ACU32"/>
  <c r="HH32"/>
  <c r="ADU32"/>
  <c r="ADH32"/>
  <c r="UH32"/>
  <c r="GU32"/>
  <c r="GH32"/>
  <c r="IH32"/>
  <c r="FU32"/>
  <c r="IU32"/>
  <c r="FH32"/>
  <c r="EU32"/>
  <c r="AAU32"/>
  <c r="AAT32"/>
  <c r="ZH32"/>
  <c r="ZU32"/>
  <c r="TH32"/>
  <c r="QH32"/>
  <c r="CH32"/>
  <c r="AQ32"/>
  <c r="AZ32" s="1"/>
  <c r="SE31"/>
  <c r="SN31" s="1"/>
  <c r="HU31"/>
  <c r="HR31"/>
  <c r="IA31" s="1"/>
  <c r="YH31"/>
  <c r="YE31"/>
  <c r="XU31"/>
  <c r="XH31"/>
  <c r="NU31"/>
  <c r="LU31"/>
  <c r="NH31"/>
  <c r="LH31"/>
  <c r="MU31"/>
  <c r="WS31"/>
  <c r="WH31"/>
  <c r="VU31"/>
  <c r="VH31"/>
  <c r="KU31"/>
  <c r="MH31"/>
  <c r="ACU31"/>
  <c r="HH31"/>
  <c r="ADU31"/>
  <c r="ADH31"/>
  <c r="UH31"/>
  <c r="GU31"/>
  <c r="GH31"/>
  <c r="IH31"/>
  <c r="FU31"/>
  <c r="IU31"/>
  <c r="FH31"/>
  <c r="EU31"/>
  <c r="AAU31"/>
  <c r="AAT31"/>
  <c r="ZH31"/>
  <c r="ZU31"/>
  <c r="TH31"/>
  <c r="QH31"/>
  <c r="CH31"/>
  <c r="AQ31"/>
  <c r="AZ31" s="1"/>
  <c r="SE30"/>
  <c r="SN30" s="1"/>
  <c r="OH30"/>
  <c r="OE30"/>
  <c r="HU30"/>
  <c r="HR30"/>
  <c r="IA30" s="1"/>
  <c r="YH30"/>
  <c r="YE30"/>
  <c r="XU30"/>
  <c r="XR30"/>
  <c r="XH30"/>
  <c r="XE30"/>
  <c r="NU30"/>
  <c r="NR30"/>
  <c r="LU30"/>
  <c r="LR30"/>
  <c r="NH30"/>
  <c r="NE30"/>
  <c r="LH30"/>
  <c r="LE30"/>
  <c r="MU30"/>
  <c r="MR30"/>
  <c r="WS30"/>
  <c r="WH30"/>
  <c r="WE30"/>
  <c r="VU30"/>
  <c r="VR30"/>
  <c r="VH30"/>
  <c r="VE30"/>
  <c r="UR30"/>
  <c r="KU30"/>
  <c r="KR30"/>
  <c r="KE30"/>
  <c r="KN30" s="1"/>
  <c r="MH30"/>
  <c r="ME30"/>
  <c r="ACU30"/>
  <c r="ACR30"/>
  <c r="HH30"/>
  <c r="HE30"/>
  <c r="ADU30"/>
  <c r="ADR30"/>
  <c r="ADH30"/>
  <c r="ADE30"/>
  <c r="UH30"/>
  <c r="UE30"/>
  <c r="GU30"/>
  <c r="GR30"/>
  <c r="HA30" s="1"/>
  <c r="GH30"/>
  <c r="GE30"/>
  <c r="IH30"/>
  <c r="IE30"/>
  <c r="IN30" s="1"/>
  <c r="FU30"/>
  <c r="FR30"/>
  <c r="GA30" s="1"/>
  <c r="IU30"/>
  <c r="IR30"/>
  <c r="FH30"/>
  <c r="FE30"/>
  <c r="FN30" s="1"/>
  <c r="EU30"/>
  <c r="ER30"/>
  <c r="FA30" s="1"/>
  <c r="AAU30"/>
  <c r="AAT30"/>
  <c r="ZH30"/>
  <c r="ZE30"/>
  <c r="ZU30"/>
  <c r="ZR30"/>
  <c r="TH30"/>
  <c r="TE30"/>
  <c r="YR30"/>
  <c r="AER30"/>
  <c r="AFA30" s="1"/>
  <c r="BR30"/>
  <c r="SR30"/>
  <c r="PR30"/>
  <c r="EE30"/>
  <c r="DR30"/>
  <c r="JE30"/>
  <c r="JN30" s="1"/>
  <c r="QH30"/>
  <c r="QE30"/>
  <c r="ACE30"/>
  <c r="RE30"/>
  <c r="ABR30"/>
  <c r="ABE30"/>
  <c r="TR30"/>
  <c r="QR30"/>
  <c r="R30"/>
  <c r="AA30" s="1"/>
  <c r="BE30"/>
  <c r="CH30"/>
  <c r="CE30"/>
  <c r="CN30" s="1"/>
  <c r="AFX30"/>
  <c r="AFW30"/>
  <c r="AFV30"/>
  <c r="AQ30"/>
  <c r="WS29"/>
  <c r="ABE29"/>
  <c r="ABN29" s="1"/>
  <c r="ABD29"/>
  <c r="ABM29" s="1"/>
  <c r="TR29"/>
  <c r="UA29" s="1"/>
  <c r="TQ29"/>
  <c r="TZ29" s="1"/>
  <c r="QR29"/>
  <c r="RA29" s="1"/>
  <c r="R29"/>
  <c r="AA29" s="1"/>
  <c r="AQ29"/>
  <c r="AZ29" s="1"/>
  <c r="SE28"/>
  <c r="SN28" s="1"/>
  <c r="OH28"/>
  <c r="OE28"/>
  <c r="ON28" s="1"/>
  <c r="HU28"/>
  <c r="HR28"/>
  <c r="IA28" s="1"/>
  <c r="YH28"/>
  <c r="YE28"/>
  <c r="YN28" s="1"/>
  <c r="XU28"/>
  <c r="XH28"/>
  <c r="NU28"/>
  <c r="LU28"/>
  <c r="NH28"/>
  <c r="LH28"/>
  <c r="MU28"/>
  <c r="WS28"/>
  <c r="WH28"/>
  <c r="VU28"/>
  <c r="VH28"/>
  <c r="KU28"/>
  <c r="MH28"/>
  <c r="ACU28"/>
  <c r="HH28"/>
  <c r="ADU28"/>
  <c r="ADH28"/>
  <c r="UH28"/>
  <c r="GU28"/>
  <c r="GH28"/>
  <c r="IH28"/>
  <c r="FU28"/>
  <c r="IU28"/>
  <c r="FH28"/>
  <c r="EU28"/>
  <c r="AAU28"/>
  <c r="AAT28"/>
  <c r="ZH28"/>
  <c r="ZU28"/>
  <c r="TH28"/>
  <c r="QH28"/>
  <c r="CH28"/>
  <c r="AQ28"/>
  <c r="SE27"/>
  <c r="SN27" s="1"/>
  <c r="OH27"/>
  <c r="OE27"/>
  <c r="ON27" s="1"/>
  <c r="HU27"/>
  <c r="HR27"/>
  <c r="IA27" s="1"/>
  <c r="YH27"/>
  <c r="YE27"/>
  <c r="YN27" s="1"/>
  <c r="XU27"/>
  <c r="XH27"/>
  <c r="NU27"/>
  <c r="LU27"/>
  <c r="NH27"/>
  <c r="LH27"/>
  <c r="MU27"/>
  <c r="WS27"/>
  <c r="WH27"/>
  <c r="VU27"/>
  <c r="VH27"/>
  <c r="KU27"/>
  <c r="MH27"/>
  <c r="ACU27"/>
  <c r="HH27"/>
  <c r="ADU27"/>
  <c r="ADH27"/>
  <c r="UH27"/>
  <c r="GU27"/>
  <c r="GH27"/>
  <c r="IH27"/>
  <c r="FU27"/>
  <c r="IU27"/>
  <c r="FH27"/>
  <c r="EU27"/>
  <c r="AAU27"/>
  <c r="AAT27"/>
  <c r="ZH27"/>
  <c r="ZU27"/>
  <c r="TH27"/>
  <c r="QH27"/>
  <c r="CH27"/>
  <c r="AQ27"/>
  <c r="AZ27" s="1"/>
  <c r="SE26"/>
  <c r="SN26" s="1"/>
  <c r="OH26"/>
  <c r="OE26"/>
  <c r="ON26" s="1"/>
  <c r="HU26"/>
  <c r="HR26"/>
  <c r="IA26" s="1"/>
  <c r="YH26"/>
  <c r="YE26"/>
  <c r="YN26" s="1"/>
  <c r="XU26"/>
  <c r="XH26"/>
  <c r="NU26"/>
  <c r="LU26"/>
  <c r="NH26"/>
  <c r="LH26"/>
  <c r="MU26"/>
  <c r="WS26"/>
  <c r="WH26"/>
  <c r="VU26"/>
  <c r="VH26"/>
  <c r="KU26"/>
  <c r="ACU26"/>
  <c r="HH26"/>
  <c r="ADU26"/>
  <c r="ADH26"/>
  <c r="UH26"/>
  <c r="GU26"/>
  <c r="GH26"/>
  <c r="IH26"/>
  <c r="FU26"/>
  <c r="IU26"/>
  <c r="FH26"/>
  <c r="EU26"/>
  <c r="AAU26"/>
  <c r="AAT26"/>
  <c r="ZH26"/>
  <c r="ZU26"/>
  <c r="TH26"/>
  <c r="QH26"/>
  <c r="CH26"/>
  <c r="AQ26"/>
  <c r="AZ26" s="1"/>
  <c r="WS25"/>
  <c r="WH25"/>
  <c r="WE25"/>
  <c r="WN25" s="1"/>
  <c r="ME25"/>
  <c r="MN25" s="1"/>
  <c r="TE25"/>
  <c r="TN25" s="1"/>
  <c r="ABE25"/>
  <c r="ABN25" s="1"/>
  <c r="ABD25"/>
  <c r="ABM25" s="1"/>
  <c r="TR25"/>
  <c r="UA25" s="1"/>
  <c r="TQ25"/>
  <c r="TZ25" s="1"/>
  <c r="R25"/>
  <c r="AA25" s="1"/>
  <c r="AQ25"/>
  <c r="SE24"/>
  <c r="SN24" s="1"/>
  <c r="OH24"/>
  <c r="OE24"/>
  <c r="HU24"/>
  <c r="HR24"/>
  <c r="IA24" s="1"/>
  <c r="YH24"/>
  <c r="YE24"/>
  <c r="XU24"/>
  <c r="XR24"/>
  <c r="XH24"/>
  <c r="XE24"/>
  <c r="NU24"/>
  <c r="NR24"/>
  <c r="LU24"/>
  <c r="LR24"/>
  <c r="NH24"/>
  <c r="NE24"/>
  <c r="LH24"/>
  <c r="LE24"/>
  <c r="MU24"/>
  <c r="MR24"/>
  <c r="WS24"/>
  <c r="WH24"/>
  <c r="WE24"/>
  <c r="VU24"/>
  <c r="VR24"/>
  <c r="VH24"/>
  <c r="VE24"/>
  <c r="UR24"/>
  <c r="KU24"/>
  <c r="KR24"/>
  <c r="KE24"/>
  <c r="KN24" s="1"/>
  <c r="MH24"/>
  <c r="ME24"/>
  <c r="ACU24"/>
  <c r="ACR24"/>
  <c r="HH24"/>
  <c r="HE24"/>
  <c r="ADU24"/>
  <c r="ADR24"/>
  <c r="ADH24"/>
  <c r="ADE24"/>
  <c r="UH24"/>
  <c r="UE24"/>
  <c r="GU24"/>
  <c r="GR24"/>
  <c r="HA24" s="1"/>
  <c r="GH24"/>
  <c r="GE24"/>
  <c r="IH24"/>
  <c r="IE24"/>
  <c r="IN24" s="1"/>
  <c r="FU24"/>
  <c r="FR24"/>
  <c r="GA24" s="1"/>
  <c r="IU24"/>
  <c r="IR24"/>
  <c r="FH24"/>
  <c r="FE24"/>
  <c r="FN24" s="1"/>
  <c r="EU24"/>
  <c r="ER24"/>
  <c r="FA24" s="1"/>
  <c r="AAU24"/>
  <c r="AAT24"/>
  <c r="ZH24"/>
  <c r="ZE24"/>
  <c r="ZU24"/>
  <c r="ZR24"/>
  <c r="TH24"/>
  <c r="TE24"/>
  <c r="YR24"/>
  <c r="AER24"/>
  <c r="AFA24" s="1"/>
  <c r="BR24"/>
  <c r="SR24"/>
  <c r="PR24"/>
  <c r="EE24"/>
  <c r="DR24"/>
  <c r="JE24"/>
  <c r="JN24" s="1"/>
  <c r="QH24"/>
  <c r="QE24"/>
  <c r="ACE24"/>
  <c r="RE24"/>
  <c r="ABR24"/>
  <c r="ABE24"/>
  <c r="TR24"/>
  <c r="QR24"/>
  <c r="R24"/>
  <c r="AA24" s="1"/>
  <c r="BE24"/>
  <c r="CH24"/>
  <c r="CE24"/>
  <c r="CN24" s="1"/>
  <c r="AFX24"/>
  <c r="AFW24"/>
  <c r="AFV24"/>
  <c r="AQ24"/>
  <c r="WS23"/>
  <c r="ABD23"/>
  <c r="TQ23"/>
  <c r="AQ23"/>
  <c r="OG22"/>
  <c r="HU22"/>
  <c r="HT22"/>
  <c r="YH22"/>
  <c r="YG22"/>
  <c r="XU22"/>
  <c r="XT22"/>
  <c r="XH22"/>
  <c r="XG22"/>
  <c r="NU22"/>
  <c r="NT22"/>
  <c r="LU22"/>
  <c r="LT22"/>
  <c r="NH22"/>
  <c r="NG22"/>
  <c r="LH22"/>
  <c r="LG22"/>
  <c r="MT22"/>
  <c r="WH22"/>
  <c r="WG22"/>
  <c r="VU22"/>
  <c r="VT22"/>
  <c r="VH22"/>
  <c r="VG22"/>
  <c r="UT22"/>
  <c r="KU22"/>
  <c r="KT22"/>
  <c r="KG22"/>
  <c r="MG22"/>
  <c r="ACU22"/>
  <c r="ACT22"/>
  <c r="HH22"/>
  <c r="HG22"/>
  <c r="ADU22"/>
  <c r="ADH22"/>
  <c r="UH22"/>
  <c r="UG22"/>
  <c r="GU22"/>
  <c r="GT22"/>
  <c r="GH22"/>
  <c r="GG22"/>
  <c r="IH22"/>
  <c r="IG22"/>
  <c r="FU22"/>
  <c r="FT22"/>
  <c r="IU22"/>
  <c r="IT22"/>
  <c r="FH22"/>
  <c r="FG22"/>
  <c r="EU22"/>
  <c r="ET22"/>
  <c r="AAG22"/>
  <c r="ZH22"/>
  <c r="ZG22"/>
  <c r="ZU22"/>
  <c r="ZT22"/>
  <c r="TH22"/>
  <c r="TG22"/>
  <c r="YT22"/>
  <c r="AET22"/>
  <c r="BT22"/>
  <c r="ST22"/>
  <c r="PT22"/>
  <c r="EG22"/>
  <c r="DT22"/>
  <c r="JG22"/>
  <c r="QH22"/>
  <c r="QG22"/>
  <c r="ACG22"/>
  <c r="RG22"/>
  <c r="ABT22"/>
  <c r="ABG22"/>
  <c r="TT22"/>
  <c r="QT22"/>
  <c r="CG22"/>
  <c r="AT22"/>
  <c r="OH21"/>
  <c r="OG21"/>
  <c r="HU21"/>
  <c r="HT21"/>
  <c r="YH21"/>
  <c r="YG21"/>
  <c r="XU21"/>
  <c r="XT21"/>
  <c r="XH21"/>
  <c r="XG21"/>
  <c r="NU21"/>
  <c r="NT21"/>
  <c r="LU21"/>
  <c r="LT21"/>
  <c r="NH21"/>
  <c r="NG21"/>
  <c r="LH21"/>
  <c r="LG21"/>
  <c r="MT21"/>
  <c r="WH21"/>
  <c r="WG21"/>
  <c r="VU21"/>
  <c r="VT21"/>
  <c r="VH21"/>
  <c r="VG21"/>
  <c r="UT21"/>
  <c r="KU21"/>
  <c r="KT21"/>
  <c r="KG21"/>
  <c r="MG21"/>
  <c r="ACU21"/>
  <c r="ACT21"/>
  <c r="HH21"/>
  <c r="HG21"/>
  <c r="ADU21"/>
  <c r="ADH21"/>
  <c r="UH21"/>
  <c r="UG21"/>
  <c r="GU21"/>
  <c r="GT21"/>
  <c r="GH21"/>
  <c r="GG21"/>
  <c r="IH21"/>
  <c r="IG21"/>
  <c r="FU21"/>
  <c r="FT21"/>
  <c r="IU21"/>
  <c r="IT21"/>
  <c r="FH21"/>
  <c r="FG21"/>
  <c r="EU21"/>
  <c r="ET21"/>
  <c r="AAG21"/>
  <c r="ZH21"/>
  <c r="ZG21"/>
  <c r="ZU21"/>
  <c r="ZT21"/>
  <c r="TH21"/>
  <c r="TG21"/>
  <c r="YT21"/>
  <c r="AET21"/>
  <c r="BT21"/>
  <c r="ST21"/>
  <c r="PT21"/>
  <c r="EG21"/>
  <c r="DT21"/>
  <c r="JG21"/>
  <c r="QH21"/>
  <c r="QG21"/>
  <c r="ACG21"/>
  <c r="RG21"/>
  <c r="ABT21"/>
  <c r="ABG21"/>
  <c r="TT21"/>
  <c r="QT21"/>
  <c r="AG21"/>
  <c r="T21"/>
  <c r="BG21"/>
  <c r="CH21"/>
  <c r="CG21"/>
  <c r="AT21"/>
  <c r="WS20"/>
  <c r="WD20"/>
  <c r="VD20"/>
  <c r="KQ20"/>
  <c r="AQ20"/>
  <c r="SE19"/>
  <c r="SN19" s="1"/>
  <c r="SD19"/>
  <c r="SM19" s="1"/>
  <c r="OH19"/>
  <c r="OE19"/>
  <c r="ON19" s="1"/>
  <c r="OD19"/>
  <c r="OM19" s="1"/>
  <c r="HU19"/>
  <c r="HR19"/>
  <c r="IA19" s="1"/>
  <c r="YH19"/>
  <c r="YE19"/>
  <c r="YN19" s="1"/>
  <c r="YD19"/>
  <c r="YM19" s="1"/>
  <c r="XU19"/>
  <c r="XR19"/>
  <c r="YA19" s="1"/>
  <c r="XH19"/>
  <c r="XE19"/>
  <c r="XN19" s="1"/>
  <c r="XD19"/>
  <c r="XM19" s="1"/>
  <c r="NU19"/>
  <c r="NR19"/>
  <c r="OA19" s="1"/>
  <c r="LU19"/>
  <c r="LR19"/>
  <c r="MA19" s="1"/>
  <c r="LQ19"/>
  <c r="LZ19" s="1"/>
  <c r="NH19"/>
  <c r="NE19"/>
  <c r="NN19" s="1"/>
  <c r="ND19"/>
  <c r="NM19" s="1"/>
  <c r="LH19"/>
  <c r="LE19"/>
  <c r="LN19" s="1"/>
  <c r="LD19"/>
  <c r="LM19" s="1"/>
  <c r="MU19"/>
  <c r="MR19"/>
  <c r="NA19" s="1"/>
  <c r="WH19"/>
  <c r="WE19"/>
  <c r="WN19" s="1"/>
  <c r="WD19"/>
  <c r="WM19" s="1"/>
  <c r="VU19"/>
  <c r="VR19"/>
  <c r="WA19" s="1"/>
  <c r="VH19"/>
  <c r="VE19"/>
  <c r="VN19" s="1"/>
  <c r="UR19"/>
  <c r="VA19" s="1"/>
  <c r="KU19"/>
  <c r="KR19"/>
  <c r="LA19" s="1"/>
  <c r="KQ19"/>
  <c r="KZ19" s="1"/>
  <c r="KE19"/>
  <c r="KN19" s="1"/>
  <c r="MH19"/>
  <c r="ME19"/>
  <c r="MN19" s="1"/>
  <c r="ACU19"/>
  <c r="ACR19"/>
  <c r="ADA19" s="1"/>
  <c r="HH19"/>
  <c r="HE19"/>
  <c r="HN19" s="1"/>
  <c r="HD19"/>
  <c r="HM19" s="1"/>
  <c r="ADU19"/>
  <c r="ADR19"/>
  <c r="AEA19" s="1"/>
  <c r="ADH19"/>
  <c r="ADE19"/>
  <c r="ADN19" s="1"/>
  <c r="ADD19"/>
  <c r="ADM19" s="1"/>
  <c r="UH19"/>
  <c r="UE19"/>
  <c r="UN19" s="1"/>
  <c r="GU19"/>
  <c r="GR19"/>
  <c r="HA19" s="1"/>
  <c r="GH19"/>
  <c r="GE19"/>
  <c r="GN19" s="1"/>
  <c r="IH19"/>
  <c r="IE19"/>
  <c r="IN19" s="1"/>
  <c r="ID19"/>
  <c r="IM19" s="1"/>
  <c r="FU19"/>
  <c r="FR19"/>
  <c r="GA19" s="1"/>
  <c r="IU19"/>
  <c r="IR19"/>
  <c r="JA19" s="1"/>
  <c r="FH19"/>
  <c r="FE19"/>
  <c r="FN19" s="1"/>
  <c r="FD19"/>
  <c r="FM19" s="1"/>
  <c r="EU19"/>
  <c r="ER19"/>
  <c r="FA19" s="1"/>
  <c r="EQ19"/>
  <c r="EZ19" s="1"/>
  <c r="AAU19"/>
  <c r="AAT19"/>
  <c r="ZH19"/>
  <c r="ZE19"/>
  <c r="ZN19" s="1"/>
  <c r="ZU19"/>
  <c r="ZR19"/>
  <c r="AAA19" s="1"/>
  <c r="TH19"/>
  <c r="TE19"/>
  <c r="TN19" s="1"/>
  <c r="YR19"/>
  <c r="ZA19" s="1"/>
  <c r="YQ19"/>
  <c r="YZ19" s="1"/>
  <c r="AER19"/>
  <c r="AFA19" s="1"/>
  <c r="BR19"/>
  <c r="CA19" s="1"/>
  <c r="BQ19"/>
  <c r="BZ19" s="1"/>
  <c r="SR19"/>
  <c r="TA19" s="1"/>
  <c r="PR19"/>
  <c r="QA19" s="1"/>
  <c r="PQ19"/>
  <c r="PZ19" s="1"/>
  <c r="EE19"/>
  <c r="EN19" s="1"/>
  <c r="DR19"/>
  <c r="EA19" s="1"/>
  <c r="JE19"/>
  <c r="JN19" s="1"/>
  <c r="QH19"/>
  <c r="QE19"/>
  <c r="QN19" s="1"/>
  <c r="ACE19"/>
  <c r="ACN19" s="1"/>
  <c r="RE19"/>
  <c r="RN19" s="1"/>
  <c r="ABR19"/>
  <c r="ACA19" s="1"/>
  <c r="ABE19"/>
  <c r="ABN19" s="1"/>
  <c r="TR19"/>
  <c r="UA19" s="1"/>
  <c r="QR19"/>
  <c r="RA19" s="1"/>
  <c r="R19"/>
  <c r="AA19" s="1"/>
  <c r="BE19"/>
  <c r="BN19" s="1"/>
  <c r="CH19"/>
  <c r="CE19"/>
  <c r="CN19" s="1"/>
  <c r="AQ19"/>
  <c r="AZ19" s="1"/>
  <c r="SE18"/>
  <c r="SN18" s="1"/>
  <c r="SD18"/>
  <c r="SM18" s="1"/>
  <c r="OH18"/>
  <c r="OE18"/>
  <c r="ON18" s="1"/>
  <c r="OD18"/>
  <c r="OM18" s="1"/>
  <c r="HU18"/>
  <c r="HR18"/>
  <c r="IA18" s="1"/>
  <c r="HQ18"/>
  <c r="HZ18" s="1"/>
  <c r="YH18"/>
  <c r="YE18"/>
  <c r="YN18" s="1"/>
  <c r="XU18"/>
  <c r="XR18"/>
  <c r="YA18" s="1"/>
  <c r="XQ18"/>
  <c r="XZ18" s="1"/>
  <c r="XH18"/>
  <c r="XE18"/>
  <c r="XN18" s="1"/>
  <c r="NU18"/>
  <c r="NR18"/>
  <c r="OA18" s="1"/>
  <c r="NQ18"/>
  <c r="NZ18" s="1"/>
  <c r="LU18"/>
  <c r="LR18"/>
  <c r="MA18" s="1"/>
  <c r="NH18"/>
  <c r="NE18"/>
  <c r="NN18" s="1"/>
  <c r="LH18"/>
  <c r="LE18"/>
  <c r="LN18" s="1"/>
  <c r="MU18"/>
  <c r="MR18"/>
  <c r="NA18" s="1"/>
  <c r="MQ18"/>
  <c r="MZ18" s="1"/>
  <c r="WS18"/>
  <c r="WH18"/>
  <c r="WE18"/>
  <c r="WN18" s="1"/>
  <c r="VU18"/>
  <c r="VR18"/>
  <c r="WA18" s="1"/>
  <c r="VQ18"/>
  <c r="VZ18" s="1"/>
  <c r="VH18"/>
  <c r="VE18"/>
  <c r="VN18" s="1"/>
  <c r="VD18"/>
  <c r="VM18" s="1"/>
  <c r="UR18"/>
  <c r="VA18" s="1"/>
  <c r="UQ18"/>
  <c r="UZ18" s="1"/>
  <c r="KU18"/>
  <c r="KR18"/>
  <c r="LA18" s="1"/>
  <c r="KE18"/>
  <c r="KN18" s="1"/>
  <c r="KD18"/>
  <c r="KM18" s="1"/>
  <c r="MH18"/>
  <c r="ME18"/>
  <c r="MN18" s="1"/>
  <c r="ACU18"/>
  <c r="ACR18"/>
  <c r="ADA18" s="1"/>
  <c r="ACQ18"/>
  <c r="ACZ18" s="1"/>
  <c r="HH18"/>
  <c r="HE18"/>
  <c r="HN18" s="1"/>
  <c r="ADU18"/>
  <c r="ADR18"/>
  <c r="AEA18" s="1"/>
  <c r="ADQ18"/>
  <c r="ADZ18" s="1"/>
  <c r="ADH18"/>
  <c r="ADE18"/>
  <c r="ADN18" s="1"/>
  <c r="UH18"/>
  <c r="UE18"/>
  <c r="UN18" s="1"/>
  <c r="UD18"/>
  <c r="UM18" s="1"/>
  <c r="GU18"/>
  <c r="GR18"/>
  <c r="HA18" s="1"/>
  <c r="GH18"/>
  <c r="GE18"/>
  <c r="GN18" s="1"/>
  <c r="GD18"/>
  <c r="GM18" s="1"/>
  <c r="IH18"/>
  <c r="IE18"/>
  <c r="IN18" s="1"/>
  <c r="FU18"/>
  <c r="FR18"/>
  <c r="GA18" s="1"/>
  <c r="FQ18"/>
  <c r="FZ18" s="1"/>
  <c r="IU18"/>
  <c r="IR18"/>
  <c r="JA18" s="1"/>
  <c r="FH18"/>
  <c r="FE18"/>
  <c r="FN18" s="1"/>
  <c r="EU18"/>
  <c r="ER18"/>
  <c r="FA18" s="1"/>
  <c r="AAU18"/>
  <c r="AAT18"/>
  <c r="ZH18"/>
  <c r="ZE18"/>
  <c r="ZN18" s="1"/>
  <c r="ZU18"/>
  <c r="ZR18"/>
  <c r="AAA18" s="1"/>
  <c r="TH18"/>
  <c r="TE18"/>
  <c r="TN18" s="1"/>
  <c r="YR18"/>
  <c r="ZA18" s="1"/>
  <c r="AER18"/>
  <c r="AFA18" s="1"/>
  <c r="BR18"/>
  <c r="CA18" s="1"/>
  <c r="SR18"/>
  <c r="TA18" s="1"/>
  <c r="PR18"/>
  <c r="QA18" s="1"/>
  <c r="EE18"/>
  <c r="EN18" s="1"/>
  <c r="DR18"/>
  <c r="EA18" s="1"/>
  <c r="JE18"/>
  <c r="JN18" s="1"/>
  <c r="QH18"/>
  <c r="QE18"/>
  <c r="QN18" s="1"/>
  <c r="ACE18"/>
  <c r="ACN18" s="1"/>
  <c r="RE18"/>
  <c r="RN18" s="1"/>
  <c r="ABR18"/>
  <c r="ACA18" s="1"/>
  <c r="ABE18"/>
  <c r="ABN18" s="1"/>
  <c r="TR18"/>
  <c r="UA18" s="1"/>
  <c r="QR18"/>
  <c r="RA18" s="1"/>
  <c r="R18"/>
  <c r="AA18" s="1"/>
  <c r="BE18"/>
  <c r="BN18" s="1"/>
  <c r="CH18"/>
  <c r="CE18"/>
  <c r="CN18" s="1"/>
  <c r="SE17"/>
  <c r="SN17" s="1"/>
  <c r="OH17"/>
  <c r="OE17"/>
  <c r="ON17" s="1"/>
  <c r="HU17"/>
  <c r="HR17"/>
  <c r="IA17" s="1"/>
  <c r="YH17"/>
  <c r="YE17"/>
  <c r="YN17" s="1"/>
  <c r="XU17"/>
  <c r="XR17"/>
  <c r="YA17" s="1"/>
  <c r="XH17"/>
  <c r="XE17"/>
  <c r="XN17" s="1"/>
  <c r="NU17"/>
  <c r="NR17"/>
  <c r="OA17" s="1"/>
  <c r="LU17"/>
  <c r="LR17"/>
  <c r="MA17" s="1"/>
  <c r="NH17"/>
  <c r="NE17"/>
  <c r="NN17" s="1"/>
  <c r="LH17"/>
  <c r="LE17"/>
  <c r="LN17" s="1"/>
  <c r="MU17"/>
  <c r="MR17"/>
  <c r="NA17" s="1"/>
  <c r="WS17"/>
  <c r="WH17"/>
  <c r="WE17"/>
  <c r="WN17" s="1"/>
  <c r="VU17"/>
  <c r="VR17"/>
  <c r="WA17" s="1"/>
  <c r="VH17"/>
  <c r="VE17"/>
  <c r="VN17" s="1"/>
  <c r="UR17"/>
  <c r="VA17" s="1"/>
  <c r="KU17"/>
  <c r="KR17"/>
  <c r="LA17" s="1"/>
  <c r="KE17"/>
  <c r="KN17" s="1"/>
  <c r="MH17"/>
  <c r="ME17"/>
  <c r="MN17" s="1"/>
  <c r="ACU17"/>
  <c r="ACR17"/>
  <c r="ADA17" s="1"/>
  <c r="HH17"/>
  <c r="HE17"/>
  <c r="HN17" s="1"/>
  <c r="ADU17"/>
  <c r="ADR17"/>
  <c r="AEA17" s="1"/>
  <c r="ADH17"/>
  <c r="ADE17"/>
  <c r="ADN17" s="1"/>
  <c r="UH17"/>
  <c r="UE17"/>
  <c r="UN17" s="1"/>
  <c r="GU17"/>
  <c r="GR17"/>
  <c r="HA17" s="1"/>
  <c r="GH17"/>
  <c r="GE17"/>
  <c r="GN17" s="1"/>
  <c r="IH17"/>
  <c r="IE17"/>
  <c r="IN17" s="1"/>
  <c r="FU17"/>
  <c r="FR17"/>
  <c r="GA17" s="1"/>
  <c r="IU17"/>
  <c r="IR17"/>
  <c r="JA17" s="1"/>
  <c r="FH17"/>
  <c r="FE17"/>
  <c r="FN17" s="1"/>
  <c r="EU17"/>
  <c r="ER17"/>
  <c r="FA17" s="1"/>
  <c r="AAU17"/>
  <c r="AAT17"/>
  <c r="ZH17"/>
  <c r="ZE17"/>
  <c r="ZN17" s="1"/>
  <c r="ZU17"/>
  <c r="ZR17"/>
  <c r="AAA17" s="1"/>
  <c r="TH17"/>
  <c r="TE17"/>
  <c r="TN17" s="1"/>
  <c r="YR17"/>
  <c r="ZA17" s="1"/>
  <c r="AER17"/>
  <c r="AFA17" s="1"/>
  <c r="BR17"/>
  <c r="CA17" s="1"/>
  <c r="SR17"/>
  <c r="TA17" s="1"/>
  <c r="PR17"/>
  <c r="QA17" s="1"/>
  <c r="EE17"/>
  <c r="EN17" s="1"/>
  <c r="DR17"/>
  <c r="EA17" s="1"/>
  <c r="JE17"/>
  <c r="JN17" s="1"/>
  <c r="QH17"/>
  <c r="QE17"/>
  <c r="QN17" s="1"/>
  <c r="ACE17"/>
  <c r="ACN17" s="1"/>
  <c r="RE17"/>
  <c r="RN17" s="1"/>
  <c r="ABR17"/>
  <c r="ACA17" s="1"/>
  <c r="ABE17"/>
  <c r="ABN17" s="1"/>
  <c r="TR17"/>
  <c r="UA17" s="1"/>
  <c r="QR17"/>
  <c r="RA17" s="1"/>
  <c r="R17"/>
  <c r="AA17" s="1"/>
  <c r="BE17"/>
  <c r="BN17" s="1"/>
  <c r="CH17"/>
  <c r="CE17"/>
  <c r="CN17" s="1"/>
  <c r="AFX17"/>
  <c r="AFW17"/>
  <c r="AFV17"/>
  <c r="AQ17"/>
  <c r="AZ17" s="1"/>
  <c r="SE16"/>
  <c r="SN16" s="1"/>
  <c r="OH16"/>
  <c r="OE16"/>
  <c r="ON16" s="1"/>
  <c r="HU16"/>
  <c r="HR16"/>
  <c r="IA16" s="1"/>
  <c r="YH16"/>
  <c r="YE16"/>
  <c r="YN16" s="1"/>
  <c r="XU16"/>
  <c r="XR16"/>
  <c r="YA16" s="1"/>
  <c r="XH16"/>
  <c r="XE16"/>
  <c r="XN16" s="1"/>
  <c r="NU16"/>
  <c r="NR16"/>
  <c r="OA16" s="1"/>
  <c r="LU16"/>
  <c r="LR16"/>
  <c r="MA16" s="1"/>
  <c r="NH16"/>
  <c r="NE16"/>
  <c r="NN16" s="1"/>
  <c r="LH16"/>
  <c r="LE16"/>
  <c r="LN16" s="1"/>
  <c r="MU16"/>
  <c r="MR16"/>
  <c r="NA16" s="1"/>
  <c r="WS16"/>
  <c r="WH16"/>
  <c r="WE16"/>
  <c r="WN16" s="1"/>
  <c r="VU16"/>
  <c r="VR16"/>
  <c r="WA16" s="1"/>
  <c r="VH16"/>
  <c r="VE16"/>
  <c r="VN16" s="1"/>
  <c r="UR16"/>
  <c r="VA16" s="1"/>
  <c r="KU16"/>
  <c r="KR16"/>
  <c r="LA16" s="1"/>
  <c r="KE16"/>
  <c r="KN16" s="1"/>
  <c r="MH16"/>
  <c r="ME16"/>
  <c r="MN16" s="1"/>
  <c r="ACU16"/>
  <c r="ACR16"/>
  <c r="ADA16" s="1"/>
  <c r="HH16"/>
  <c r="HE16"/>
  <c r="HN16" s="1"/>
  <c r="ADU16"/>
  <c r="ADR16"/>
  <c r="AEA16" s="1"/>
  <c r="ADH16"/>
  <c r="ADE16"/>
  <c r="ADN16" s="1"/>
  <c r="UH16"/>
  <c r="UE16"/>
  <c r="UN16" s="1"/>
  <c r="GU16"/>
  <c r="GR16"/>
  <c r="HA16" s="1"/>
  <c r="GH16"/>
  <c r="GE16"/>
  <c r="GN16" s="1"/>
  <c r="IH16"/>
  <c r="IE16"/>
  <c r="IN16" s="1"/>
  <c r="FU16"/>
  <c r="FR16"/>
  <c r="GA16" s="1"/>
  <c r="IU16"/>
  <c r="IR16"/>
  <c r="JA16" s="1"/>
  <c r="FH16"/>
  <c r="FE16"/>
  <c r="FN16" s="1"/>
  <c r="EU16"/>
  <c r="ER16"/>
  <c r="FA16" s="1"/>
  <c r="AAU16"/>
  <c r="AAT16"/>
  <c r="ZH16"/>
  <c r="ZE16"/>
  <c r="ZN16" s="1"/>
  <c r="ZU16"/>
  <c r="ZR16"/>
  <c r="AAA16" s="1"/>
  <c r="TH16"/>
  <c r="TE16"/>
  <c r="TN16" s="1"/>
  <c r="YR16"/>
  <c r="ZA16" s="1"/>
  <c r="AER16"/>
  <c r="AFA16" s="1"/>
  <c r="BR16"/>
  <c r="CA16" s="1"/>
  <c r="SR16"/>
  <c r="TA16" s="1"/>
  <c r="PR16"/>
  <c r="QA16" s="1"/>
  <c r="EE16"/>
  <c r="EN16" s="1"/>
  <c r="DR16"/>
  <c r="EA16" s="1"/>
  <c r="JE16"/>
  <c r="JN16" s="1"/>
  <c r="QH16"/>
  <c r="QE16"/>
  <c r="QN16" s="1"/>
  <c r="ACE16"/>
  <c r="ACN16" s="1"/>
  <c r="RE16"/>
  <c r="RN16" s="1"/>
  <c r="ABR16"/>
  <c r="ACA16" s="1"/>
  <c r="ABE16"/>
  <c r="ABN16" s="1"/>
  <c r="TR16"/>
  <c r="UA16" s="1"/>
  <c r="QR16"/>
  <c r="RA16" s="1"/>
  <c r="R16"/>
  <c r="AA16" s="1"/>
  <c r="BE16"/>
  <c r="BN16" s="1"/>
  <c r="CH16"/>
  <c r="CE16"/>
  <c r="CN16" s="1"/>
  <c r="AQ16"/>
  <c r="AZ16" s="1"/>
  <c r="WS15"/>
  <c r="ABE15"/>
  <c r="ABN15" s="1"/>
  <c r="ABD15"/>
  <c r="ABM15" s="1"/>
  <c r="TR15"/>
  <c r="UA15" s="1"/>
  <c r="TQ15"/>
  <c r="TZ15" s="1"/>
  <c r="R15"/>
  <c r="AA15" s="1"/>
  <c r="BE15"/>
  <c r="BN15" s="1"/>
  <c r="AQ15"/>
  <c r="AZ15" s="1"/>
  <c r="SE14"/>
  <c r="SN14" s="1"/>
  <c r="OE14"/>
  <c r="ON14" s="1"/>
  <c r="HR14"/>
  <c r="IA14" s="1"/>
  <c r="YE14"/>
  <c r="YN14" s="1"/>
  <c r="XR14"/>
  <c r="YA14" s="1"/>
  <c r="XE14"/>
  <c r="XN14" s="1"/>
  <c r="NR14"/>
  <c r="OA14" s="1"/>
  <c r="LR14"/>
  <c r="MA14" s="1"/>
  <c r="NE14"/>
  <c r="NN14" s="1"/>
  <c r="LE14"/>
  <c r="LN14" s="1"/>
  <c r="MR14"/>
  <c r="NA14" s="1"/>
  <c r="WS14"/>
  <c r="WE14"/>
  <c r="WN14" s="1"/>
  <c r="VR14"/>
  <c r="WA14" s="1"/>
  <c r="VE14"/>
  <c r="VN14" s="1"/>
  <c r="UR14"/>
  <c r="VA14" s="1"/>
  <c r="KR14"/>
  <c r="LA14" s="1"/>
  <c r="KE14"/>
  <c r="KN14" s="1"/>
  <c r="ME14"/>
  <c r="ACR14"/>
  <c r="ADA14" s="1"/>
  <c r="HE14"/>
  <c r="HN14" s="1"/>
  <c r="ADR14"/>
  <c r="AEA14" s="1"/>
  <c r="ADE14"/>
  <c r="ADN14" s="1"/>
  <c r="UE14"/>
  <c r="UN14" s="1"/>
  <c r="GR14"/>
  <c r="HA14" s="1"/>
  <c r="GH14"/>
  <c r="GE14"/>
  <c r="GN14" s="1"/>
  <c r="IE14"/>
  <c r="IN14" s="1"/>
  <c r="FU14"/>
  <c r="FR14"/>
  <c r="GA14" s="1"/>
  <c r="IR14"/>
  <c r="JA14" s="1"/>
  <c r="FE14"/>
  <c r="FN14" s="1"/>
  <c r="ER14"/>
  <c r="FA14" s="1"/>
  <c r="ZH14"/>
  <c r="ZE14"/>
  <c r="ZN14" s="1"/>
  <c r="ZR14"/>
  <c r="AAA14" s="1"/>
  <c r="TE14"/>
  <c r="TN14" s="1"/>
  <c r="YR14"/>
  <c r="ZA14" s="1"/>
  <c r="AER14"/>
  <c r="AFA14" s="1"/>
  <c r="BR14"/>
  <c r="CA14" s="1"/>
  <c r="SR14"/>
  <c r="TA14" s="1"/>
  <c r="PR14"/>
  <c r="QA14" s="1"/>
  <c r="EE14"/>
  <c r="EN14" s="1"/>
  <c r="DR14"/>
  <c r="EA14" s="1"/>
  <c r="JE14"/>
  <c r="JN14" s="1"/>
  <c r="QE14"/>
  <c r="QN14" s="1"/>
  <c r="ACE14"/>
  <c r="ACN14" s="1"/>
  <c r="RE14"/>
  <c r="RN14" s="1"/>
  <c r="ABR14"/>
  <c r="ABE14"/>
  <c r="ABN14" s="1"/>
  <c r="TR14"/>
  <c r="UA14" s="1"/>
  <c r="QR14"/>
  <c r="RA14" s="1"/>
  <c r="R14"/>
  <c r="AA14" s="1"/>
  <c r="BE14"/>
  <c r="BN14" s="1"/>
  <c r="CE14"/>
  <c r="CN14" s="1"/>
  <c r="AQ14"/>
  <c r="AZ14" s="1"/>
  <c r="KZ20" l="1"/>
  <c r="ABM23"/>
  <c r="UA24"/>
  <c r="ACN24"/>
  <c r="EA24"/>
  <c r="CA24"/>
  <c r="VA24"/>
  <c r="NA24"/>
  <c r="NN24"/>
  <c r="OA24"/>
  <c r="YA24"/>
  <c r="UA30"/>
  <c r="ACN30"/>
  <c r="EA30"/>
  <c r="CA30"/>
  <c r="VA30"/>
  <c r="NA30"/>
  <c r="NN30"/>
  <c r="OA30"/>
  <c r="YA30"/>
  <c r="AZ44"/>
  <c r="ADM49"/>
  <c r="KZ49"/>
  <c r="MZ49"/>
  <c r="AZ51"/>
  <c r="TZ51"/>
  <c r="DZ51"/>
  <c r="ZM51"/>
  <c r="UM51"/>
  <c r="UZ51"/>
  <c r="XM51"/>
  <c r="AZ52"/>
  <c r="AZ81"/>
  <c r="BZ81"/>
  <c r="VM20"/>
  <c r="BN24"/>
  <c r="ABN24"/>
  <c r="QN24"/>
  <c r="EN24"/>
  <c r="AAA24"/>
  <c r="GN24"/>
  <c r="UN24"/>
  <c r="AEA24"/>
  <c r="ADA24"/>
  <c r="VN24"/>
  <c r="WN24"/>
  <c r="AZ25"/>
  <c r="BN30"/>
  <c r="ABN30"/>
  <c r="QN30"/>
  <c r="EN30"/>
  <c r="AAA30"/>
  <c r="GN30"/>
  <c r="UN30"/>
  <c r="AEA30"/>
  <c r="ADA30"/>
  <c r="VN30"/>
  <c r="WN30"/>
  <c r="WM49"/>
  <c r="ABM51"/>
  <c r="SZ51"/>
  <c r="ADZ51"/>
  <c r="VZ51"/>
  <c r="YM51"/>
  <c r="AZ82"/>
  <c r="WM20"/>
  <c r="AZ23"/>
  <c r="ACA24"/>
  <c r="QA24"/>
  <c r="ZA24"/>
  <c r="LA24"/>
  <c r="LN24"/>
  <c r="MA24"/>
  <c r="XN24"/>
  <c r="YN24"/>
  <c r="ON24"/>
  <c r="ACA30"/>
  <c r="QA30"/>
  <c r="ZA30"/>
  <c r="LA30"/>
  <c r="LN30"/>
  <c r="MA30"/>
  <c r="XN30"/>
  <c r="YN30"/>
  <c r="ON30"/>
  <c r="YN31"/>
  <c r="MM49"/>
  <c r="RM51"/>
  <c r="BZ51"/>
  <c r="ACZ51"/>
  <c r="LM51"/>
  <c r="ACM81"/>
  <c r="MM81"/>
  <c r="TZ82"/>
  <c r="AZ83"/>
  <c r="AZ86"/>
  <c r="AZ20"/>
  <c r="TZ23"/>
  <c r="AZ24"/>
  <c r="RA24"/>
  <c r="RN24"/>
  <c r="TA24"/>
  <c r="TN24"/>
  <c r="ZN24"/>
  <c r="JA24"/>
  <c r="ADN24"/>
  <c r="HN24"/>
  <c r="MN24"/>
  <c r="WA24"/>
  <c r="AZ28"/>
  <c r="AZ30"/>
  <c r="RA30"/>
  <c r="RN30"/>
  <c r="TA30"/>
  <c r="TN30"/>
  <c r="ZN30"/>
  <c r="JA30"/>
  <c r="ADN30"/>
  <c r="HN30"/>
  <c r="MN30"/>
  <c r="WA30"/>
  <c r="AZ33"/>
  <c r="HM49"/>
  <c r="QZ51"/>
  <c r="DM51"/>
  <c r="ZZ51"/>
  <c r="GM51"/>
  <c r="LZ51"/>
  <c r="AZ67"/>
  <c r="ABM82"/>
  <c r="AZ111"/>
  <c r="AZ115"/>
  <c r="AZ119"/>
  <c r="CP36"/>
  <c r="AFC36"/>
  <c r="JP36"/>
  <c r="AFE34"/>
  <c r="AFN34" s="1"/>
  <c r="AFE18"/>
  <c r="AFN18" s="1"/>
  <c r="AFE17"/>
  <c r="AFN17" s="1"/>
  <c r="AFE19"/>
  <c r="AFN19" s="1"/>
  <c r="CT21"/>
  <c r="AFE30"/>
  <c r="AFE14"/>
  <c r="AFE16"/>
  <c r="AFN16" s="1"/>
  <c r="AFE24"/>
  <c r="AAH124"/>
  <c r="P82" i="26"/>
  <c r="AEH124" i="4"/>
  <c r="P91" i="26"/>
  <c r="UU124" i="4"/>
  <c r="P68" i="26"/>
  <c r="AFP36" i="4"/>
  <c r="AEE37"/>
  <c r="AEN37" s="1"/>
  <c r="AAR37"/>
  <c r="ABA37" s="1"/>
  <c r="AAE37"/>
  <c r="AAN37" s="1"/>
  <c r="YE37"/>
  <c r="YN37" s="1"/>
  <c r="RR37"/>
  <c r="SA37" s="1"/>
  <c r="SE37"/>
  <c r="SN37" s="1"/>
  <c r="PE37"/>
  <c r="PN37" s="1"/>
  <c r="OE37"/>
  <c r="ON37" s="1"/>
  <c r="OR37"/>
  <c r="PA37" s="1"/>
  <c r="HR37"/>
  <c r="IA37" s="1"/>
  <c r="AR37"/>
  <c r="BA37" s="1"/>
  <c r="AE37"/>
  <c r="AN37" s="1"/>
  <c r="D38"/>
  <c r="AFV25"/>
  <c r="AFW121"/>
  <c r="AFX122"/>
  <c r="AFX119"/>
  <c r="AFV121"/>
  <c r="AFW122"/>
  <c r="CJ123"/>
  <c r="Y123"/>
  <c r="Y125" s="1"/>
  <c r="QW123"/>
  <c r="QW125" s="1"/>
  <c r="ABL123"/>
  <c r="ABL125" s="1"/>
  <c r="ACI123"/>
  <c r="ACI125" s="1"/>
  <c r="JK123"/>
  <c r="JK125" s="1"/>
  <c r="SX123"/>
  <c r="SX125" s="1"/>
  <c r="AFY120"/>
  <c r="BI123"/>
  <c r="BI125" s="1"/>
  <c r="AK123"/>
  <c r="AK125" s="1"/>
  <c r="TV123"/>
  <c r="TV125" s="1"/>
  <c r="ABX123"/>
  <c r="ABX125" s="1"/>
  <c r="QL123"/>
  <c r="QL125" s="1"/>
  <c r="DW123"/>
  <c r="DW125" s="1"/>
  <c r="EI123"/>
  <c r="EI125" s="1"/>
  <c r="PY123"/>
  <c r="PY125" s="1"/>
  <c r="BW123"/>
  <c r="BW125" s="1"/>
  <c r="AEV123"/>
  <c r="AEV125" s="1"/>
  <c r="YY123"/>
  <c r="YY125" s="1"/>
  <c r="ZY123"/>
  <c r="ZY125" s="1"/>
  <c r="EY123"/>
  <c r="EY125" s="1"/>
  <c r="FK123"/>
  <c r="FK125" s="1"/>
  <c r="IW123"/>
  <c r="IW125" s="1"/>
  <c r="IK123"/>
  <c r="IK125" s="1"/>
  <c r="GY123"/>
  <c r="GY125" s="1"/>
  <c r="UK123"/>
  <c r="UK125" s="1"/>
  <c r="ADJ123"/>
  <c r="ADJ125" s="1"/>
  <c r="HL123"/>
  <c r="HL125" s="1"/>
  <c r="ACX123"/>
  <c r="ACX125" s="1"/>
  <c r="MJ123"/>
  <c r="MJ125" s="1"/>
  <c r="KY123"/>
  <c r="KY125" s="1"/>
  <c r="VJ123"/>
  <c r="VJ125" s="1"/>
  <c r="WL123"/>
  <c r="WL125" s="1"/>
  <c r="WX123"/>
  <c r="WX125" s="1"/>
  <c r="MW123"/>
  <c r="MW125" s="1"/>
  <c r="NL123"/>
  <c r="NL125" s="1"/>
  <c r="LX123"/>
  <c r="LX125" s="1"/>
  <c r="NW123"/>
  <c r="NW125" s="1"/>
  <c r="XY123"/>
  <c r="XY125" s="1"/>
  <c r="HW123"/>
  <c r="HW125" s="1"/>
  <c r="SL123"/>
  <c r="SL125" s="1"/>
  <c r="AFX16"/>
  <c r="AFW18"/>
  <c r="AFW119"/>
  <c r="AFX120"/>
  <c r="AFY121"/>
  <c r="AFV122"/>
  <c r="AFY46"/>
  <c r="AFY58"/>
  <c r="AFX60"/>
  <c r="AFV61"/>
  <c r="AFX62"/>
  <c r="AFX63"/>
  <c r="AFX76"/>
  <c r="AFX83"/>
  <c r="AFY84"/>
  <c r="AFV85"/>
  <c r="AFX105"/>
  <c r="AFY111"/>
  <c r="AFW113"/>
  <c r="AFV119"/>
  <c r="AFW120"/>
  <c r="AFX121"/>
  <c r="AFY122"/>
  <c r="TH14"/>
  <c r="TI123"/>
  <c r="TI125" s="1"/>
  <c r="ADU14"/>
  <c r="ADV123"/>
  <c r="ADV125" s="1"/>
  <c r="LH14"/>
  <c r="LI123"/>
  <c r="LI125" s="1"/>
  <c r="OH14"/>
  <c r="OI123"/>
  <c r="OI125" s="1"/>
  <c r="CL123"/>
  <c r="CL125" s="1"/>
  <c r="W123"/>
  <c r="W125" s="1"/>
  <c r="TX123"/>
  <c r="TX125" s="1"/>
  <c r="QJ123"/>
  <c r="QJ125" s="1"/>
  <c r="EK123"/>
  <c r="EK125" s="1"/>
  <c r="SV123"/>
  <c r="SV125" s="1"/>
  <c r="BY123"/>
  <c r="BY125" s="1"/>
  <c r="YW123"/>
  <c r="YW125" s="1"/>
  <c r="ZW123"/>
  <c r="ZW125" s="1"/>
  <c r="AAU14"/>
  <c r="AAV123"/>
  <c r="AAV125" s="1"/>
  <c r="FH14"/>
  <c r="FI123"/>
  <c r="FI125" s="1"/>
  <c r="IY123"/>
  <c r="IY125" s="1"/>
  <c r="UH14"/>
  <c r="UI123"/>
  <c r="ADX123"/>
  <c r="ADX125" s="1"/>
  <c r="ACU14"/>
  <c r="ACV123"/>
  <c r="ACV125" s="1"/>
  <c r="ML123"/>
  <c r="ML125" s="1"/>
  <c r="VX123"/>
  <c r="VX125" s="1"/>
  <c r="LK123"/>
  <c r="LK125" s="1"/>
  <c r="LU14"/>
  <c r="LV123"/>
  <c r="LV125" s="1"/>
  <c r="NY123"/>
  <c r="NY125" s="1"/>
  <c r="XW123"/>
  <c r="SJ123"/>
  <c r="AV123"/>
  <c r="AV125" s="1"/>
  <c r="CH14"/>
  <c r="CI123"/>
  <c r="CI125" s="1"/>
  <c r="BL123"/>
  <c r="BL125" s="1"/>
  <c r="X123"/>
  <c r="X125" s="1"/>
  <c r="AJ123"/>
  <c r="AJ127" s="1"/>
  <c r="QV123"/>
  <c r="QV125" s="1"/>
  <c r="TY123"/>
  <c r="TY125" s="1"/>
  <c r="ABK123"/>
  <c r="ABK125" s="1"/>
  <c r="ABW123"/>
  <c r="ABW125" s="1"/>
  <c r="ACL123"/>
  <c r="ACL125" s="1"/>
  <c r="QK123"/>
  <c r="QK125" s="1"/>
  <c r="JJ123"/>
  <c r="JJ125" s="1"/>
  <c r="DV123"/>
  <c r="DV125" s="1"/>
  <c r="EL123"/>
  <c r="EL125" s="1"/>
  <c r="PX123"/>
  <c r="PX125" s="1"/>
  <c r="SW123"/>
  <c r="SW125" s="1"/>
  <c r="BV123"/>
  <c r="BV125" s="1"/>
  <c r="AEY123"/>
  <c r="AEY125" s="1"/>
  <c r="YX123"/>
  <c r="YX125" s="1"/>
  <c r="TL123"/>
  <c r="TL125" s="1"/>
  <c r="ZX123"/>
  <c r="ZX125" s="1"/>
  <c r="AAW123"/>
  <c r="AAW125" s="1"/>
  <c r="EX123"/>
  <c r="EX125" s="1"/>
  <c r="FJ123"/>
  <c r="FJ125" s="1"/>
  <c r="IU14"/>
  <c r="IV123"/>
  <c r="IV125" s="1"/>
  <c r="IJ123"/>
  <c r="IJ125" s="1"/>
  <c r="GX123"/>
  <c r="GX125" s="1"/>
  <c r="UJ123"/>
  <c r="ADH14"/>
  <c r="ADI123"/>
  <c r="ADI125" s="1"/>
  <c r="ADY123"/>
  <c r="ADY125" s="1"/>
  <c r="HK123"/>
  <c r="HK125" s="1"/>
  <c r="ACW123"/>
  <c r="ACW125" s="1"/>
  <c r="MH14"/>
  <c r="MI123"/>
  <c r="MI125" s="1"/>
  <c r="KX123"/>
  <c r="KX125" s="1"/>
  <c r="VH14"/>
  <c r="VI123"/>
  <c r="VI125" s="1"/>
  <c r="VY123"/>
  <c r="VY125" s="1"/>
  <c r="WK123"/>
  <c r="WK125" s="1"/>
  <c r="WW123"/>
  <c r="WW125" s="1"/>
  <c r="MU14"/>
  <c r="MV123"/>
  <c r="MV125" s="1"/>
  <c r="LL123"/>
  <c r="LL125" s="1"/>
  <c r="NK123"/>
  <c r="NK125" s="1"/>
  <c r="LW123"/>
  <c r="LW125" s="1"/>
  <c r="NU14"/>
  <c r="NV123"/>
  <c r="NV125" s="1"/>
  <c r="XL123"/>
  <c r="XL125" s="1"/>
  <c r="XX123"/>
  <c r="XX125" s="1"/>
  <c r="YJ123"/>
  <c r="YJ125" s="1"/>
  <c r="HU14"/>
  <c r="HV123"/>
  <c r="HV125" s="1"/>
  <c r="OL123"/>
  <c r="OL125" s="1"/>
  <c r="SK123"/>
  <c r="SK125" s="1"/>
  <c r="AFW14"/>
  <c r="AW123"/>
  <c r="AW125" s="1"/>
  <c r="AAT14"/>
  <c r="AAQ123"/>
  <c r="AFY19"/>
  <c r="VU14"/>
  <c r="VV123"/>
  <c r="VV125" s="1"/>
  <c r="AX123"/>
  <c r="AX125" s="1"/>
  <c r="CK123"/>
  <c r="CK125" s="1"/>
  <c r="BJ123"/>
  <c r="BJ125" s="1"/>
  <c r="V123"/>
  <c r="V125" s="1"/>
  <c r="AL123"/>
  <c r="AL125" s="1"/>
  <c r="QX123"/>
  <c r="QX125" s="1"/>
  <c r="TW123"/>
  <c r="TW125" s="1"/>
  <c r="ABI123"/>
  <c r="ABI125" s="1"/>
  <c r="ABY123"/>
  <c r="ABY125" s="1"/>
  <c r="ACJ123"/>
  <c r="ACJ125" s="1"/>
  <c r="QH14"/>
  <c r="QI123"/>
  <c r="QI125" s="1"/>
  <c r="JL123"/>
  <c r="JL125" s="1"/>
  <c r="DX123"/>
  <c r="DX125" s="1"/>
  <c r="EJ123"/>
  <c r="EJ125" s="1"/>
  <c r="PV123"/>
  <c r="PV125" s="1"/>
  <c r="SY123"/>
  <c r="SY125" s="1"/>
  <c r="BX123"/>
  <c r="BX125" s="1"/>
  <c r="AEW123"/>
  <c r="AEW125" s="1"/>
  <c r="YV123"/>
  <c r="YV125" s="1"/>
  <c r="TJ123"/>
  <c r="TJ125" s="1"/>
  <c r="ZU14"/>
  <c r="ZV123"/>
  <c r="ZV125" s="1"/>
  <c r="EU14"/>
  <c r="EV123"/>
  <c r="EV125" s="1"/>
  <c r="FL123"/>
  <c r="FL125" s="1"/>
  <c r="IX123"/>
  <c r="IX125" s="1"/>
  <c r="IL123"/>
  <c r="IL125" s="1"/>
  <c r="GU14"/>
  <c r="GV123"/>
  <c r="GV125" s="1"/>
  <c r="UL123"/>
  <c r="UL125" s="1"/>
  <c r="ADK123"/>
  <c r="ADK125" s="1"/>
  <c r="ADW123"/>
  <c r="ADW125" s="1"/>
  <c r="HH14"/>
  <c r="HI123"/>
  <c r="HI125" s="1"/>
  <c r="ACY123"/>
  <c r="ACY125" s="1"/>
  <c r="MK123"/>
  <c r="MK125" s="1"/>
  <c r="KU14"/>
  <c r="KV123"/>
  <c r="KV125" s="1"/>
  <c r="VK123"/>
  <c r="VK125" s="1"/>
  <c r="VW123"/>
  <c r="VW125" s="1"/>
  <c r="WH14"/>
  <c r="WI123"/>
  <c r="WI125" s="1"/>
  <c r="WY123"/>
  <c r="WY125" s="1"/>
  <c r="MX123"/>
  <c r="MX125" s="1"/>
  <c r="LJ123"/>
  <c r="LJ125" s="1"/>
  <c r="NH14"/>
  <c r="NI123"/>
  <c r="NI125" s="1"/>
  <c r="LY123"/>
  <c r="LY125" s="1"/>
  <c r="NX123"/>
  <c r="NX125" s="1"/>
  <c r="XJ123"/>
  <c r="XU14"/>
  <c r="XV123"/>
  <c r="HX123"/>
  <c r="HX125" s="1"/>
  <c r="OJ123"/>
  <c r="OJ125" s="1"/>
  <c r="SI123"/>
  <c r="AFW25"/>
  <c r="XH14"/>
  <c r="XI123"/>
  <c r="BK123"/>
  <c r="BK125" s="1"/>
  <c r="AI123"/>
  <c r="AI127" s="1"/>
  <c r="QY123"/>
  <c r="QY125" s="1"/>
  <c r="ABJ123"/>
  <c r="ABJ125" s="1"/>
  <c r="ABV123"/>
  <c r="ABV125" s="1"/>
  <c r="ACK123"/>
  <c r="ACK125" s="1"/>
  <c r="JI123"/>
  <c r="JI125" s="1"/>
  <c r="DY123"/>
  <c r="DY125" s="1"/>
  <c r="PW123"/>
  <c r="PW125" s="1"/>
  <c r="AEX123"/>
  <c r="AEX125" s="1"/>
  <c r="TK123"/>
  <c r="TK125" s="1"/>
  <c r="EW123"/>
  <c r="EW125" s="1"/>
  <c r="IH14"/>
  <c r="II123"/>
  <c r="II125" s="1"/>
  <c r="GW123"/>
  <c r="GW125" s="1"/>
  <c r="ADL123"/>
  <c r="ADL125" s="1"/>
  <c r="HJ123"/>
  <c r="HJ125" s="1"/>
  <c r="KW123"/>
  <c r="KW125" s="1"/>
  <c r="VL123"/>
  <c r="VL125" s="1"/>
  <c r="WJ123"/>
  <c r="WJ125" s="1"/>
  <c r="WV123"/>
  <c r="WV125" s="1"/>
  <c r="MY123"/>
  <c r="MY125" s="1"/>
  <c r="NJ123"/>
  <c r="NJ125" s="1"/>
  <c r="XK123"/>
  <c r="XK125" s="1"/>
  <c r="YH14"/>
  <c r="YI123"/>
  <c r="YI125" s="1"/>
  <c r="HY123"/>
  <c r="HY125" s="1"/>
  <c r="OK123"/>
  <c r="OK125" s="1"/>
  <c r="AFV22"/>
  <c r="AGB22" s="1"/>
  <c r="AFV26"/>
  <c r="AFW33"/>
  <c r="AFV34"/>
  <c r="AFX38"/>
  <c r="AFY38"/>
  <c r="AFW39"/>
  <c r="AFX41"/>
  <c r="AFW43"/>
  <c r="AFV44"/>
  <c r="AFW64"/>
  <c r="AFV65"/>
  <c r="AFW68"/>
  <c r="AFX69"/>
  <c r="AFX70"/>
  <c r="AFV72"/>
  <c r="AFX86"/>
  <c r="AFW93"/>
  <c r="AFV94"/>
  <c r="AFY95"/>
  <c r="AFW105"/>
  <c r="AFX111"/>
  <c r="AFV113"/>
  <c r="AFW49"/>
  <c r="AFW79"/>
  <c r="AFY81"/>
  <c r="AFY105"/>
  <c r="AFV111"/>
  <c r="AFX113"/>
  <c r="AFX21"/>
  <c r="AFV105"/>
  <c r="AFW111"/>
  <c r="AFY113"/>
  <c r="AFV14"/>
  <c r="AFW16"/>
  <c r="AFV18"/>
  <c r="AFX19"/>
  <c r="AFW21"/>
  <c r="AGC21" s="1"/>
  <c r="AFX25"/>
  <c r="AFX27"/>
  <c r="AFY27"/>
  <c r="AFX28"/>
  <c r="AFY28"/>
  <c r="AFX31"/>
  <c r="AFY31"/>
  <c r="AFX32"/>
  <c r="AFY32"/>
  <c r="AFV33"/>
  <c r="AFY34"/>
  <c r="AFX37"/>
  <c r="AFY37"/>
  <c r="AFW38"/>
  <c r="AFV39"/>
  <c r="AFW41"/>
  <c r="AFV43"/>
  <c r="AFY44"/>
  <c r="AFX46"/>
  <c r="AFV49"/>
  <c r="AFV58"/>
  <c r="AFY60"/>
  <c r="AFW61"/>
  <c r="AFY62"/>
  <c r="AFY63"/>
  <c r="AFY64"/>
  <c r="AFX65"/>
  <c r="AFV69"/>
  <c r="AFV70"/>
  <c r="AFX72"/>
  <c r="AFV76"/>
  <c r="AFY79"/>
  <c r="AFW81"/>
  <c r="AFV83"/>
  <c r="AFW84"/>
  <c r="AFX85"/>
  <c r="AFV86"/>
  <c r="AFX94"/>
  <c r="AFW95"/>
  <c r="AFY119"/>
  <c r="AFV120"/>
  <c r="AFY25"/>
  <c r="AFW58"/>
  <c r="AFV60"/>
  <c r="AFX61"/>
  <c r="AFV62"/>
  <c r="AFV63"/>
  <c r="AFV64"/>
  <c r="AFY65"/>
  <c r="AFV68"/>
  <c r="AFY68"/>
  <c r="AFW69"/>
  <c r="AFW70"/>
  <c r="AFY72"/>
  <c r="AFW76"/>
  <c r="AFV79"/>
  <c r="AFX81"/>
  <c r="AFW83"/>
  <c r="AFX84"/>
  <c r="AFY85"/>
  <c r="AFW86"/>
  <c r="AFV93"/>
  <c r="AFY93"/>
  <c r="AFY94"/>
  <c r="AFX95"/>
  <c r="AFX14"/>
  <c r="AFY16"/>
  <c r="AFX18"/>
  <c r="AFV19"/>
  <c r="AFY21"/>
  <c r="AFW22"/>
  <c r="AGC22" s="1"/>
  <c r="AFW26"/>
  <c r="AFV27"/>
  <c r="AFV28"/>
  <c r="AFV31"/>
  <c r="AFV32"/>
  <c r="AFX33"/>
  <c r="AFY33"/>
  <c r="AFW34"/>
  <c r="AFV37"/>
  <c r="AFX39"/>
  <c r="AFY39"/>
  <c r="AFY41"/>
  <c r="AFX43"/>
  <c r="AFW44"/>
  <c r="AFV46"/>
  <c r="AFX49"/>
  <c r="AFX58"/>
  <c r="AFW60"/>
  <c r="AFY61"/>
  <c r="AFW62"/>
  <c r="AFW63"/>
  <c r="AFY14"/>
  <c r="AFV16"/>
  <c r="AFY18"/>
  <c r="AFW19"/>
  <c r="AFV21"/>
  <c r="AGB21" s="1"/>
  <c r="AFX22"/>
  <c r="AFY22"/>
  <c r="AFX26"/>
  <c r="AFY26"/>
  <c r="AFW27"/>
  <c r="AFW28"/>
  <c r="AFW31"/>
  <c r="AFW32"/>
  <c r="AFX34"/>
  <c r="AFW37"/>
  <c r="AFV38"/>
  <c r="AFV41"/>
  <c r="AFY43"/>
  <c r="AFX44"/>
  <c r="AFW46"/>
  <c r="AFY49"/>
  <c r="AFX64"/>
  <c r="AFW65"/>
  <c r="AFX68"/>
  <c r="AFY69"/>
  <c r="AFY70"/>
  <c r="AFW72"/>
  <c r="AFY76"/>
  <c r="AFX79"/>
  <c r="AFV81"/>
  <c r="AFY83"/>
  <c r="AFV84"/>
  <c r="AFW85"/>
  <c r="AFY86"/>
  <c r="AFX93"/>
  <c r="AFW94"/>
  <c r="AFV95"/>
  <c r="CD46"/>
  <c r="CM46" s="1"/>
  <c r="AR17"/>
  <c r="AR15"/>
  <c r="BA15" s="1"/>
  <c r="AR16"/>
  <c r="CD19"/>
  <c r="CM19" s="1"/>
  <c r="AR26"/>
  <c r="BA26" s="1"/>
  <c r="AR33"/>
  <c r="BA33" s="1"/>
  <c r="AR23"/>
  <c r="BA23" s="1"/>
  <c r="AR35"/>
  <c r="BA35" s="1"/>
  <c r="AR30"/>
  <c r="BA30" s="1"/>
  <c r="AR32"/>
  <c r="BA32" s="1"/>
  <c r="AR36"/>
  <c r="BA36" s="1"/>
  <c r="AR18"/>
  <c r="AR24"/>
  <c r="BA24" s="1"/>
  <c r="AR27"/>
  <c r="BA27" s="1"/>
  <c r="AR31"/>
  <c r="BA31" s="1"/>
  <c r="AR34"/>
  <c r="AED123"/>
  <c r="AED125" s="1"/>
  <c r="TQ20"/>
  <c r="TZ20" s="1"/>
  <c r="EQ20"/>
  <c r="EZ20" s="1"/>
  <c r="IQ20"/>
  <c r="ID20"/>
  <c r="IM20" s="1"/>
  <c r="GQ20"/>
  <c r="GZ20" s="1"/>
  <c r="ADD20"/>
  <c r="HD20"/>
  <c r="MD20"/>
  <c r="MQ20"/>
  <c r="ND20"/>
  <c r="NQ20"/>
  <c r="XQ20"/>
  <c r="OD20"/>
  <c r="AR20"/>
  <c r="BA20" s="1"/>
  <c r="TR20"/>
  <c r="CD20"/>
  <c r="CM20" s="1"/>
  <c r="Q20"/>
  <c r="Z20" s="1"/>
  <c r="QQ20"/>
  <c r="ABD20"/>
  <c r="ABG20" s="1"/>
  <c r="RD20"/>
  <c r="DD20"/>
  <c r="ED20"/>
  <c r="SQ20"/>
  <c r="AEQ20"/>
  <c r="AEZ20" s="1"/>
  <c r="TD20"/>
  <c r="TM20" s="1"/>
  <c r="ZD20"/>
  <c r="ZG20" s="1"/>
  <c r="R20"/>
  <c r="AA20" s="1"/>
  <c r="ABE20"/>
  <c r="AEF14"/>
  <c r="AEF25"/>
  <c r="AEF30"/>
  <c r="AEF31"/>
  <c r="AEF36"/>
  <c r="AEF42"/>
  <c r="AEF45"/>
  <c r="AEF47"/>
  <c r="AEF50"/>
  <c r="AEF51"/>
  <c r="AEF52"/>
  <c r="AEF60"/>
  <c r="AEF73"/>
  <c r="AEF81"/>
  <c r="AEF86"/>
  <c r="AEF94"/>
  <c r="AEF98"/>
  <c r="AEF99"/>
  <c r="AEF103"/>
  <c r="AEF114"/>
  <c r="AEF115"/>
  <c r="AEF117"/>
  <c r="AEF121"/>
  <c r="AEF16"/>
  <c r="AEF18"/>
  <c r="AEF20"/>
  <c r="AEF23"/>
  <c r="AEF27"/>
  <c r="AEF28"/>
  <c r="AEF32"/>
  <c r="AEF33"/>
  <c r="AEF35"/>
  <c r="AEF38"/>
  <c r="AEF41"/>
  <c r="AEF56"/>
  <c r="AEF58"/>
  <c r="AEF61"/>
  <c r="AEF63"/>
  <c r="AEF65"/>
  <c r="AEF69"/>
  <c r="AEF71"/>
  <c r="AEF80"/>
  <c r="AEF84"/>
  <c r="AEF100"/>
  <c r="AEF104"/>
  <c r="AEF106"/>
  <c r="AEF108"/>
  <c r="AEF110"/>
  <c r="AEF118"/>
  <c r="AEF119"/>
  <c r="AEF15"/>
  <c r="AEF24"/>
  <c r="AEF40"/>
  <c r="AEF44"/>
  <c r="AEF46"/>
  <c r="AEF48"/>
  <c r="AEF49"/>
  <c r="AEF53"/>
  <c r="AEF66"/>
  <c r="AEF67"/>
  <c r="AEF75"/>
  <c r="AEF76"/>
  <c r="AEF77"/>
  <c r="AEF78"/>
  <c r="AEF79"/>
  <c r="AEF82"/>
  <c r="AEF93"/>
  <c r="AEF95"/>
  <c r="AEF96"/>
  <c r="AEF97"/>
  <c r="AEF102"/>
  <c r="AEF109"/>
  <c r="AEF111"/>
  <c r="AEF113"/>
  <c r="AEF116"/>
  <c r="AEF122"/>
  <c r="AEF17"/>
  <c r="AEF19"/>
  <c r="AEF26"/>
  <c r="AEF29"/>
  <c r="AEF34"/>
  <c r="AEF37"/>
  <c r="AEF39"/>
  <c r="AEF43"/>
  <c r="AEF54"/>
  <c r="AEF55"/>
  <c r="AEF57"/>
  <c r="AEF59"/>
  <c r="AEF62"/>
  <c r="AEF64"/>
  <c r="AEF68"/>
  <c r="AEF70"/>
  <c r="AEF72"/>
  <c r="AEF74"/>
  <c r="U81"/>
  <c r="AEF83"/>
  <c r="AEF85"/>
  <c r="AEF101"/>
  <c r="AEF105"/>
  <c r="AEF107"/>
  <c r="AEF112"/>
  <c r="AEF120"/>
  <c r="CF14"/>
  <c r="CD14"/>
  <c r="CM14" s="1"/>
  <c r="S14"/>
  <c r="Q14"/>
  <c r="Z14" s="1"/>
  <c r="QS14"/>
  <c r="QQ14"/>
  <c r="QZ14" s="1"/>
  <c r="ABF14"/>
  <c r="ABD14"/>
  <c r="ABM14" s="1"/>
  <c r="RF14"/>
  <c r="RD14"/>
  <c r="RM14" s="1"/>
  <c r="QF14"/>
  <c r="QD14"/>
  <c r="QM14" s="1"/>
  <c r="DF14"/>
  <c r="DD14"/>
  <c r="DM14" s="1"/>
  <c r="EF14"/>
  <c r="ED14"/>
  <c r="EM14" s="1"/>
  <c r="SS14"/>
  <c r="SQ14"/>
  <c r="SZ14" s="1"/>
  <c r="AES14"/>
  <c r="AEQ14"/>
  <c r="AEZ14" s="1"/>
  <c r="TF14"/>
  <c r="TD14"/>
  <c r="TM14" s="1"/>
  <c r="ZF14"/>
  <c r="ZD14"/>
  <c r="ZM14" s="1"/>
  <c r="GS14"/>
  <c r="GQ14"/>
  <c r="GZ14" s="1"/>
  <c r="ADF14"/>
  <c r="ADD14"/>
  <c r="ADM14" s="1"/>
  <c r="HF14"/>
  <c r="HD14"/>
  <c r="HM14" s="1"/>
  <c r="MF14"/>
  <c r="MD14"/>
  <c r="MG14" s="1"/>
  <c r="KS14"/>
  <c r="KQ14"/>
  <c r="KZ14" s="1"/>
  <c r="VF14"/>
  <c r="VD14"/>
  <c r="VM14" s="1"/>
  <c r="WF14"/>
  <c r="WD14"/>
  <c r="WM14" s="1"/>
  <c r="BF15"/>
  <c r="BD15"/>
  <c r="BM15" s="1"/>
  <c r="AF15"/>
  <c r="AD15"/>
  <c r="AM15" s="1"/>
  <c r="ABS15"/>
  <c r="ABQ15"/>
  <c r="ABZ15" s="1"/>
  <c r="ACF15"/>
  <c r="ACD15"/>
  <c r="ACM15" s="1"/>
  <c r="JF15"/>
  <c r="JD15"/>
  <c r="JM15" s="1"/>
  <c r="DS15"/>
  <c r="DQ15"/>
  <c r="DZ15" s="1"/>
  <c r="PS15"/>
  <c r="PQ15"/>
  <c r="PZ15" s="1"/>
  <c r="BS15"/>
  <c r="BQ15"/>
  <c r="BZ15" s="1"/>
  <c r="YS15"/>
  <c r="YQ15"/>
  <c r="YZ15" s="1"/>
  <c r="ZS15"/>
  <c r="ZQ15"/>
  <c r="ZZ15" s="1"/>
  <c r="AAF15"/>
  <c r="ES15"/>
  <c r="EQ15"/>
  <c r="EZ15" s="1"/>
  <c r="IS15"/>
  <c r="IQ15"/>
  <c r="IF15"/>
  <c r="ID15"/>
  <c r="IM15" s="1"/>
  <c r="GS15"/>
  <c r="GQ15"/>
  <c r="GZ15" s="1"/>
  <c r="ADF15"/>
  <c r="ADD15"/>
  <c r="HF15"/>
  <c r="HD15"/>
  <c r="MF15"/>
  <c r="MD15"/>
  <c r="KS15"/>
  <c r="KQ15"/>
  <c r="VF15"/>
  <c r="VD15"/>
  <c r="WF15"/>
  <c r="WD15"/>
  <c r="MR15"/>
  <c r="NA15" s="1"/>
  <c r="NE15"/>
  <c r="NN15" s="1"/>
  <c r="NR15"/>
  <c r="OA15" s="1"/>
  <c r="XR15"/>
  <c r="YA15" s="1"/>
  <c r="OE15"/>
  <c r="ON15" s="1"/>
  <c r="AAF16"/>
  <c r="AAG16"/>
  <c r="ES16"/>
  <c r="EQ16"/>
  <c r="EZ16" s="1"/>
  <c r="IS16"/>
  <c r="IQ16"/>
  <c r="IF16"/>
  <c r="ID16"/>
  <c r="IM16" s="1"/>
  <c r="MS16"/>
  <c r="MQ16"/>
  <c r="NF16"/>
  <c r="ND16"/>
  <c r="NS16"/>
  <c r="NQ16"/>
  <c r="NZ16" s="1"/>
  <c r="XS16"/>
  <c r="XQ16"/>
  <c r="XZ16" s="1"/>
  <c r="DE17"/>
  <c r="DN17" s="1"/>
  <c r="FF17"/>
  <c r="FD17"/>
  <c r="FM17" s="1"/>
  <c r="FS17"/>
  <c r="FQ17"/>
  <c r="FZ17" s="1"/>
  <c r="GF17"/>
  <c r="GD17"/>
  <c r="LF17"/>
  <c r="LD17"/>
  <c r="LS17"/>
  <c r="LQ17"/>
  <c r="XF17"/>
  <c r="XD17"/>
  <c r="YF17"/>
  <c r="YD17"/>
  <c r="YM17" s="1"/>
  <c r="AAF18"/>
  <c r="ES18"/>
  <c r="EQ18"/>
  <c r="EZ18" s="1"/>
  <c r="IS18"/>
  <c r="IQ18"/>
  <c r="IZ18" s="1"/>
  <c r="IF18"/>
  <c r="ID18"/>
  <c r="IM18" s="1"/>
  <c r="NF18"/>
  <c r="ND18"/>
  <c r="NM18" s="1"/>
  <c r="DE19"/>
  <c r="DN19" s="1"/>
  <c r="FS19"/>
  <c r="FQ19"/>
  <c r="FZ19" s="1"/>
  <c r="GF19"/>
  <c r="GD19"/>
  <c r="GM19" s="1"/>
  <c r="HS19"/>
  <c r="HQ19"/>
  <c r="HZ19" s="1"/>
  <c r="BE20"/>
  <c r="ABR20"/>
  <c r="ACE20"/>
  <c r="JE20"/>
  <c r="JN20" s="1"/>
  <c r="DR20"/>
  <c r="PR20"/>
  <c r="BR20"/>
  <c r="YR20"/>
  <c r="ZR20"/>
  <c r="ER20"/>
  <c r="FA20" s="1"/>
  <c r="IR20"/>
  <c r="IE20"/>
  <c r="IN20" s="1"/>
  <c r="GR20"/>
  <c r="HA20" s="1"/>
  <c r="ADE20"/>
  <c r="HE20"/>
  <c r="ME20"/>
  <c r="KR20"/>
  <c r="LA20" s="1"/>
  <c r="VE20"/>
  <c r="VN20" s="1"/>
  <c r="WE20"/>
  <c r="LF20"/>
  <c r="LD20"/>
  <c r="LS20"/>
  <c r="LQ20"/>
  <c r="LZ20" s="1"/>
  <c r="XF20"/>
  <c r="XD20"/>
  <c r="YF20"/>
  <c r="YD20"/>
  <c r="HS20"/>
  <c r="HQ20"/>
  <c r="HZ20" s="1"/>
  <c r="SF20"/>
  <c r="SD20"/>
  <c r="SM20" s="1"/>
  <c r="LF23"/>
  <c r="LD23"/>
  <c r="LS23"/>
  <c r="LQ23"/>
  <c r="XF23"/>
  <c r="XD23"/>
  <c r="YF23"/>
  <c r="YD23"/>
  <c r="HS23"/>
  <c r="HQ23"/>
  <c r="HZ23" s="1"/>
  <c r="SF23"/>
  <c r="SD23"/>
  <c r="SM23" s="1"/>
  <c r="BF24"/>
  <c r="BD24"/>
  <c r="BM24" s="1"/>
  <c r="AF24"/>
  <c r="AD24"/>
  <c r="AM24" s="1"/>
  <c r="TS24"/>
  <c r="TQ24"/>
  <c r="TZ24" s="1"/>
  <c r="ABS24"/>
  <c r="ABQ24"/>
  <c r="ABZ24" s="1"/>
  <c r="ACF24"/>
  <c r="ACD24"/>
  <c r="ACM24" s="1"/>
  <c r="JF24"/>
  <c r="JD24"/>
  <c r="JM24" s="1"/>
  <c r="DS24"/>
  <c r="DQ24"/>
  <c r="DZ24" s="1"/>
  <c r="PS24"/>
  <c r="PQ24"/>
  <c r="PZ24" s="1"/>
  <c r="BS24"/>
  <c r="BQ24"/>
  <c r="BZ24" s="1"/>
  <c r="YS24"/>
  <c r="YQ24"/>
  <c r="YZ24" s="1"/>
  <c r="ZS24"/>
  <c r="ZQ24"/>
  <c r="UF24"/>
  <c r="UD24"/>
  <c r="ADS24"/>
  <c r="ADQ24"/>
  <c r="ADZ24" s="1"/>
  <c r="ACS24"/>
  <c r="ACQ24"/>
  <c r="ACZ24" s="1"/>
  <c r="MS24"/>
  <c r="MQ24"/>
  <c r="MZ24" s="1"/>
  <c r="NF24"/>
  <c r="ND24"/>
  <c r="NM24" s="1"/>
  <c r="NS24"/>
  <c r="NQ24"/>
  <c r="NZ24" s="1"/>
  <c r="XS24"/>
  <c r="XQ24"/>
  <c r="CF25"/>
  <c r="CD25"/>
  <c r="CM25" s="1"/>
  <c r="S25"/>
  <c r="Q25"/>
  <c r="Z25" s="1"/>
  <c r="QS25"/>
  <c r="QQ25"/>
  <c r="QZ25" s="1"/>
  <c r="RF25"/>
  <c r="RD25"/>
  <c r="RM25" s="1"/>
  <c r="QF25"/>
  <c r="QD25"/>
  <c r="QM25" s="1"/>
  <c r="DF25"/>
  <c r="DD25"/>
  <c r="DM25" s="1"/>
  <c r="EF25"/>
  <c r="ED25"/>
  <c r="EM25" s="1"/>
  <c r="SS25"/>
  <c r="SQ25"/>
  <c r="SZ25" s="1"/>
  <c r="AES25"/>
  <c r="AEQ25"/>
  <c r="AEZ25" s="1"/>
  <c r="TF25"/>
  <c r="TD25"/>
  <c r="TM25" s="1"/>
  <c r="ZF25"/>
  <c r="ZD25"/>
  <c r="ZM25" s="1"/>
  <c r="FF25"/>
  <c r="FD25"/>
  <c r="FM25" s="1"/>
  <c r="FS25"/>
  <c r="FQ25"/>
  <c r="FZ25" s="1"/>
  <c r="GF25"/>
  <c r="GD25"/>
  <c r="GM25" s="1"/>
  <c r="UF25"/>
  <c r="UD25"/>
  <c r="UM25" s="1"/>
  <c r="ADS25"/>
  <c r="ADQ25"/>
  <c r="ADZ25" s="1"/>
  <c r="ACS25"/>
  <c r="ACQ25"/>
  <c r="ACZ25" s="1"/>
  <c r="KF25"/>
  <c r="KD25"/>
  <c r="KM25" s="1"/>
  <c r="US25"/>
  <c r="UQ25"/>
  <c r="UZ25" s="1"/>
  <c r="VS25"/>
  <c r="VQ25"/>
  <c r="VZ25" s="1"/>
  <c r="LE25"/>
  <c r="LN25" s="1"/>
  <c r="LR25"/>
  <c r="MA25" s="1"/>
  <c r="XE25"/>
  <c r="XN25" s="1"/>
  <c r="YE25"/>
  <c r="HR25"/>
  <c r="IA25" s="1"/>
  <c r="SE25"/>
  <c r="SN25" s="1"/>
  <c r="FF26"/>
  <c r="FD26"/>
  <c r="FM26" s="1"/>
  <c r="FS26"/>
  <c r="FQ26"/>
  <c r="FZ26" s="1"/>
  <c r="GF26"/>
  <c r="GD26"/>
  <c r="GM26" s="1"/>
  <c r="LF26"/>
  <c r="LD26"/>
  <c r="LS26"/>
  <c r="LQ26"/>
  <c r="XF26"/>
  <c r="XD26"/>
  <c r="YF26"/>
  <c r="YD26"/>
  <c r="YM26" s="1"/>
  <c r="AAF27"/>
  <c r="ES27"/>
  <c r="EQ27"/>
  <c r="EZ27" s="1"/>
  <c r="IS27"/>
  <c r="IQ27"/>
  <c r="IF27"/>
  <c r="ID27"/>
  <c r="IM27" s="1"/>
  <c r="MS27"/>
  <c r="MQ27"/>
  <c r="MZ27" s="1"/>
  <c r="NF27"/>
  <c r="ND27"/>
  <c r="NS27"/>
  <c r="NQ27"/>
  <c r="XS27"/>
  <c r="XQ27"/>
  <c r="XZ27" s="1"/>
  <c r="AR28"/>
  <c r="BA28" s="1"/>
  <c r="AAF28"/>
  <c r="ES28"/>
  <c r="EQ28"/>
  <c r="EZ28" s="1"/>
  <c r="IS28"/>
  <c r="IQ28"/>
  <c r="IZ28" s="1"/>
  <c r="IF28"/>
  <c r="ID28"/>
  <c r="IM28" s="1"/>
  <c r="MS28"/>
  <c r="MQ28"/>
  <c r="MZ28" s="1"/>
  <c r="NF28"/>
  <c r="ND28"/>
  <c r="NM28" s="1"/>
  <c r="NS28"/>
  <c r="NQ28"/>
  <c r="NZ28" s="1"/>
  <c r="XS28"/>
  <c r="XQ28"/>
  <c r="XZ28" s="1"/>
  <c r="CE29"/>
  <c r="CN29" s="1"/>
  <c r="RE29"/>
  <c r="RN29" s="1"/>
  <c r="QE29"/>
  <c r="QN29" s="1"/>
  <c r="DE29"/>
  <c r="DN29" s="1"/>
  <c r="EE29"/>
  <c r="EN29" s="1"/>
  <c r="SR29"/>
  <c r="TA29" s="1"/>
  <c r="AER29"/>
  <c r="AFA29" s="1"/>
  <c r="TE29"/>
  <c r="TN29" s="1"/>
  <c r="ZE29"/>
  <c r="ZN29" s="1"/>
  <c r="FE29"/>
  <c r="FN29" s="1"/>
  <c r="FR29"/>
  <c r="GA29" s="1"/>
  <c r="GE29"/>
  <c r="GN29" s="1"/>
  <c r="UE29"/>
  <c r="UN29" s="1"/>
  <c r="ADR29"/>
  <c r="AEA29" s="1"/>
  <c r="ACR29"/>
  <c r="ADA29" s="1"/>
  <c r="KE29"/>
  <c r="KN29" s="1"/>
  <c r="UR29"/>
  <c r="VA29" s="1"/>
  <c r="VR29"/>
  <c r="WA29" s="1"/>
  <c r="MS29"/>
  <c r="MQ29"/>
  <c r="MZ29" s="1"/>
  <c r="NF29"/>
  <c r="ND29"/>
  <c r="NM29" s="1"/>
  <c r="NS29"/>
  <c r="NQ29"/>
  <c r="NZ29" s="1"/>
  <c r="XS29"/>
  <c r="XQ29"/>
  <c r="OF29"/>
  <c r="OD29"/>
  <c r="OM29" s="1"/>
  <c r="CF30"/>
  <c r="CD30"/>
  <c r="CM30" s="1"/>
  <c r="S30"/>
  <c r="Q30"/>
  <c r="QS30"/>
  <c r="QQ30"/>
  <c r="QZ30" s="1"/>
  <c r="ABF30"/>
  <c r="ABD30"/>
  <c r="ABG30" s="1"/>
  <c r="RF30"/>
  <c r="RD30"/>
  <c r="RM30" s="1"/>
  <c r="QF30"/>
  <c r="QD30"/>
  <c r="QG30" s="1"/>
  <c r="DF30"/>
  <c r="DD30"/>
  <c r="EF30"/>
  <c r="ED30"/>
  <c r="EG30" s="1"/>
  <c r="SS30"/>
  <c r="SQ30"/>
  <c r="SZ30" s="1"/>
  <c r="AES30"/>
  <c r="AEQ30"/>
  <c r="AEZ30" s="1"/>
  <c r="TF30"/>
  <c r="TD30"/>
  <c r="ZF30"/>
  <c r="ZD30"/>
  <c r="ZG30" s="1"/>
  <c r="GS30"/>
  <c r="GQ30"/>
  <c r="GZ30" s="1"/>
  <c r="ADF30"/>
  <c r="ADD30"/>
  <c r="HF30"/>
  <c r="HD30"/>
  <c r="HM30" s="1"/>
  <c r="MF30"/>
  <c r="MD30"/>
  <c r="MG30" s="1"/>
  <c r="KS30"/>
  <c r="KQ30"/>
  <c r="KZ30" s="1"/>
  <c r="VF30"/>
  <c r="VD30"/>
  <c r="VG30" s="1"/>
  <c r="WF30"/>
  <c r="WD30"/>
  <c r="WM30" s="1"/>
  <c r="OF30"/>
  <c r="OD30"/>
  <c r="OG30" s="1"/>
  <c r="CF31"/>
  <c r="CD31"/>
  <c r="CM31" s="1"/>
  <c r="S31"/>
  <c r="Q31"/>
  <c r="Z31" s="1"/>
  <c r="QS31"/>
  <c r="QQ31"/>
  <c r="QZ31" s="1"/>
  <c r="ABF31"/>
  <c r="ABD31"/>
  <c r="ABM31" s="1"/>
  <c r="RF31"/>
  <c r="RD31"/>
  <c r="RM31" s="1"/>
  <c r="QF31"/>
  <c r="QD31"/>
  <c r="QM31" s="1"/>
  <c r="DF31"/>
  <c r="DD31"/>
  <c r="DM31" s="1"/>
  <c r="EF31"/>
  <c r="ED31"/>
  <c r="EM31" s="1"/>
  <c r="SS31"/>
  <c r="SQ31"/>
  <c r="SZ31" s="1"/>
  <c r="AES31"/>
  <c r="AEQ31"/>
  <c r="AEZ31" s="1"/>
  <c r="TF31"/>
  <c r="TD31"/>
  <c r="TM31" s="1"/>
  <c r="ZF31"/>
  <c r="ZD31"/>
  <c r="ZM31" s="1"/>
  <c r="GS31"/>
  <c r="GQ31"/>
  <c r="GZ31" s="1"/>
  <c r="ADF31"/>
  <c r="ADD31"/>
  <c r="ADM31" s="1"/>
  <c r="HF31"/>
  <c r="HD31"/>
  <c r="HM31" s="1"/>
  <c r="MF31"/>
  <c r="MD31"/>
  <c r="MM31" s="1"/>
  <c r="KS31"/>
  <c r="KQ31"/>
  <c r="KZ31" s="1"/>
  <c r="VF31"/>
  <c r="VD31"/>
  <c r="VM31" s="1"/>
  <c r="WF31"/>
  <c r="WD31"/>
  <c r="WM31" s="1"/>
  <c r="OE31"/>
  <c r="ON31" s="1"/>
  <c r="AAF32"/>
  <c r="AAG32"/>
  <c r="ES32"/>
  <c r="EQ32"/>
  <c r="EZ32" s="1"/>
  <c r="IS32"/>
  <c r="IQ32"/>
  <c r="IZ32" s="1"/>
  <c r="IF32"/>
  <c r="ID32"/>
  <c r="IM32" s="1"/>
  <c r="MS32"/>
  <c r="MQ32"/>
  <c r="MZ32" s="1"/>
  <c r="NF32"/>
  <c r="ND32"/>
  <c r="NM32" s="1"/>
  <c r="NS32"/>
  <c r="NQ32"/>
  <c r="XS32"/>
  <c r="XQ32"/>
  <c r="AAF33"/>
  <c r="ES33"/>
  <c r="EQ33"/>
  <c r="EZ33" s="1"/>
  <c r="IS33"/>
  <c r="IQ33"/>
  <c r="IZ33" s="1"/>
  <c r="IF33"/>
  <c r="ID33"/>
  <c r="IM33" s="1"/>
  <c r="MS33"/>
  <c r="MQ33"/>
  <c r="MZ33" s="1"/>
  <c r="NF33"/>
  <c r="ND33"/>
  <c r="NM33" s="1"/>
  <c r="NS33"/>
  <c r="NQ33"/>
  <c r="NZ33" s="1"/>
  <c r="XS33"/>
  <c r="XQ33"/>
  <c r="XZ33" s="1"/>
  <c r="DE34"/>
  <c r="DN34" s="1"/>
  <c r="FF34"/>
  <c r="FD34"/>
  <c r="FM34" s="1"/>
  <c r="FS34"/>
  <c r="FQ34"/>
  <c r="FZ34" s="1"/>
  <c r="GF34"/>
  <c r="GD34"/>
  <c r="GM34" s="1"/>
  <c r="LF34"/>
  <c r="LD34"/>
  <c r="LM34" s="1"/>
  <c r="LS34"/>
  <c r="LQ34"/>
  <c r="LZ34" s="1"/>
  <c r="XF34"/>
  <c r="XD34"/>
  <c r="XM34" s="1"/>
  <c r="YF34"/>
  <c r="YD34"/>
  <c r="BE35"/>
  <c r="BN35" s="1"/>
  <c r="ABR35"/>
  <c r="ACA35" s="1"/>
  <c r="ACE35"/>
  <c r="ACN35" s="1"/>
  <c r="JE35"/>
  <c r="JN35" s="1"/>
  <c r="DR35"/>
  <c r="EA35" s="1"/>
  <c r="PR35"/>
  <c r="QA35" s="1"/>
  <c r="BR35"/>
  <c r="CA35" s="1"/>
  <c r="YR35"/>
  <c r="ZA35" s="1"/>
  <c r="ZR35"/>
  <c r="AAA35" s="1"/>
  <c r="ER35"/>
  <c r="FA35" s="1"/>
  <c r="IR35"/>
  <c r="JA35" s="1"/>
  <c r="IE35"/>
  <c r="IN35" s="1"/>
  <c r="GR35"/>
  <c r="HA35" s="1"/>
  <c r="ADE35"/>
  <c r="ADN35" s="1"/>
  <c r="HE35"/>
  <c r="HN35" s="1"/>
  <c r="ME35"/>
  <c r="MN35" s="1"/>
  <c r="KR35"/>
  <c r="LA35" s="1"/>
  <c r="VE35"/>
  <c r="VN35" s="1"/>
  <c r="WE35"/>
  <c r="WN35" s="1"/>
  <c r="LF35"/>
  <c r="LD35"/>
  <c r="LS35"/>
  <c r="LQ35"/>
  <c r="XF35"/>
  <c r="XD35"/>
  <c r="YF35"/>
  <c r="YD35"/>
  <c r="HS35"/>
  <c r="HQ35"/>
  <c r="HZ35" s="1"/>
  <c r="SF35"/>
  <c r="SD35"/>
  <c r="SM35" s="1"/>
  <c r="CF36"/>
  <c r="CD36"/>
  <c r="CM36" s="1"/>
  <c r="S36"/>
  <c r="Q36"/>
  <c r="Z36" s="1"/>
  <c r="QS36"/>
  <c r="QQ36"/>
  <c r="QZ36" s="1"/>
  <c r="RF36"/>
  <c r="RD36"/>
  <c r="RM36" s="1"/>
  <c r="QF36"/>
  <c r="QD36"/>
  <c r="DF36"/>
  <c r="DD36"/>
  <c r="DM36" s="1"/>
  <c r="EF36"/>
  <c r="ED36"/>
  <c r="EM36" s="1"/>
  <c r="SS36"/>
  <c r="SQ36"/>
  <c r="SZ36" s="1"/>
  <c r="AES36"/>
  <c r="AEQ36"/>
  <c r="AEZ36" s="1"/>
  <c r="TF36"/>
  <c r="TD36"/>
  <c r="ZF36"/>
  <c r="ZD36"/>
  <c r="FF36"/>
  <c r="FD36"/>
  <c r="FM36" s="1"/>
  <c r="FS36"/>
  <c r="FQ36"/>
  <c r="FZ36" s="1"/>
  <c r="GF36"/>
  <c r="GD36"/>
  <c r="UF36"/>
  <c r="UD36"/>
  <c r="ADS36"/>
  <c r="ADQ36"/>
  <c r="ACS36"/>
  <c r="ACQ36"/>
  <c r="KF36"/>
  <c r="KD36"/>
  <c r="KM36" s="1"/>
  <c r="US36"/>
  <c r="UQ36"/>
  <c r="VS36"/>
  <c r="VQ36"/>
  <c r="LE36"/>
  <c r="LN36" s="1"/>
  <c r="LR36"/>
  <c r="MA36" s="1"/>
  <c r="XE36"/>
  <c r="XN36" s="1"/>
  <c r="YE36"/>
  <c r="YN36" s="1"/>
  <c r="HR36"/>
  <c r="IA36" s="1"/>
  <c r="SE36"/>
  <c r="SN36" s="1"/>
  <c r="FF37"/>
  <c r="FD37"/>
  <c r="FM37" s="1"/>
  <c r="FS37"/>
  <c r="FQ37"/>
  <c r="FZ37" s="1"/>
  <c r="GF37"/>
  <c r="GD37"/>
  <c r="GM37" s="1"/>
  <c r="LF37"/>
  <c r="LD37"/>
  <c r="LM37" s="1"/>
  <c r="LS37"/>
  <c r="LQ37"/>
  <c r="XF37"/>
  <c r="XD37"/>
  <c r="XM37" s="1"/>
  <c r="YF37"/>
  <c r="YD37"/>
  <c r="YM37" s="1"/>
  <c r="AAF38"/>
  <c r="AAG38"/>
  <c r="ES38"/>
  <c r="EQ38"/>
  <c r="EZ38" s="1"/>
  <c r="IS38"/>
  <c r="IQ38"/>
  <c r="IZ38" s="1"/>
  <c r="IF38"/>
  <c r="ID38"/>
  <c r="IM38" s="1"/>
  <c r="MS38"/>
  <c r="MQ38"/>
  <c r="NF38"/>
  <c r="ND38"/>
  <c r="NM38" s="1"/>
  <c r="NS38"/>
  <c r="NQ38"/>
  <c r="NZ38" s="1"/>
  <c r="XS38"/>
  <c r="XQ38"/>
  <c r="XZ38" s="1"/>
  <c r="FF39"/>
  <c r="FD39"/>
  <c r="FM39" s="1"/>
  <c r="FS39"/>
  <c r="FQ39"/>
  <c r="FZ39" s="1"/>
  <c r="GF39"/>
  <c r="GD39"/>
  <c r="LF39"/>
  <c r="LD39"/>
  <c r="LM39" s="1"/>
  <c r="LS39"/>
  <c r="LQ39"/>
  <c r="LZ39" s="1"/>
  <c r="XF39"/>
  <c r="XD39"/>
  <c r="XM39" s="1"/>
  <c r="YF39"/>
  <c r="YD39"/>
  <c r="YM39" s="1"/>
  <c r="ZS40"/>
  <c r="ZQ40"/>
  <c r="AAF40"/>
  <c r="ES40"/>
  <c r="EQ40"/>
  <c r="EZ40" s="1"/>
  <c r="IS40"/>
  <c r="IQ40"/>
  <c r="IZ40" s="1"/>
  <c r="IF40"/>
  <c r="ID40"/>
  <c r="IM40" s="1"/>
  <c r="GS40"/>
  <c r="GQ40"/>
  <c r="GZ40" s="1"/>
  <c r="ADF40"/>
  <c r="ADD40"/>
  <c r="ADM40" s="1"/>
  <c r="HF40"/>
  <c r="HD40"/>
  <c r="HM40" s="1"/>
  <c r="MF40"/>
  <c r="MD40"/>
  <c r="MM40" s="1"/>
  <c r="KS40"/>
  <c r="KQ40"/>
  <c r="KZ40" s="1"/>
  <c r="VF40"/>
  <c r="VD40"/>
  <c r="VM40" s="1"/>
  <c r="WF40"/>
  <c r="WD40"/>
  <c r="WM40" s="1"/>
  <c r="ZS41"/>
  <c r="ZQ41"/>
  <c r="ZZ41" s="1"/>
  <c r="ES41"/>
  <c r="EQ41"/>
  <c r="EZ41" s="1"/>
  <c r="IS41"/>
  <c r="IQ41"/>
  <c r="IF41"/>
  <c r="ID41"/>
  <c r="IM41" s="1"/>
  <c r="US41"/>
  <c r="UQ41"/>
  <c r="VS41"/>
  <c r="VQ41"/>
  <c r="HS41"/>
  <c r="HQ41"/>
  <c r="HZ41" s="1"/>
  <c r="SF41"/>
  <c r="SD41"/>
  <c r="SM41" s="1"/>
  <c r="CF42"/>
  <c r="CD42"/>
  <c r="CM42" s="1"/>
  <c r="S42"/>
  <c r="Q42"/>
  <c r="Z42" s="1"/>
  <c r="QS42"/>
  <c r="QQ42"/>
  <c r="QZ42" s="1"/>
  <c r="RF42"/>
  <c r="RD42"/>
  <c r="RM42" s="1"/>
  <c r="QF42"/>
  <c r="QD42"/>
  <c r="QM42" s="1"/>
  <c r="DF42"/>
  <c r="DD42"/>
  <c r="DM42" s="1"/>
  <c r="EF42"/>
  <c r="ED42"/>
  <c r="EM42" s="1"/>
  <c r="SS42"/>
  <c r="SQ42"/>
  <c r="SZ42" s="1"/>
  <c r="AES42"/>
  <c r="AEQ42"/>
  <c r="AEZ42" s="1"/>
  <c r="TF42"/>
  <c r="TD42"/>
  <c r="TM42" s="1"/>
  <c r="ZF42"/>
  <c r="ZD42"/>
  <c r="ZM42" s="1"/>
  <c r="FF42"/>
  <c r="FD42"/>
  <c r="FM42" s="1"/>
  <c r="FS42"/>
  <c r="FQ42"/>
  <c r="FZ42" s="1"/>
  <c r="GF42"/>
  <c r="GD42"/>
  <c r="GM42" s="1"/>
  <c r="UF42"/>
  <c r="UD42"/>
  <c r="UM42" s="1"/>
  <c r="ADS42"/>
  <c r="ADQ42"/>
  <c r="ADZ42" s="1"/>
  <c r="ACS42"/>
  <c r="ACQ42"/>
  <c r="ACZ42" s="1"/>
  <c r="KF42"/>
  <c r="KD42"/>
  <c r="KM42" s="1"/>
  <c r="US42"/>
  <c r="UQ42"/>
  <c r="UZ42" s="1"/>
  <c r="VS42"/>
  <c r="VQ42"/>
  <c r="VZ42" s="1"/>
  <c r="FF43"/>
  <c r="FD43"/>
  <c r="FM43" s="1"/>
  <c r="FS43"/>
  <c r="FQ43"/>
  <c r="FZ43" s="1"/>
  <c r="GF43"/>
  <c r="GD43"/>
  <c r="GM43" s="1"/>
  <c r="LF43"/>
  <c r="LD43"/>
  <c r="LM43" s="1"/>
  <c r="LS43"/>
  <c r="LQ43"/>
  <c r="LZ43" s="1"/>
  <c r="XF43"/>
  <c r="XD43"/>
  <c r="XM43" s="1"/>
  <c r="YF43"/>
  <c r="YD43"/>
  <c r="YM43" s="1"/>
  <c r="BF44"/>
  <c r="BD44"/>
  <c r="BM44" s="1"/>
  <c r="AF44"/>
  <c r="AD44"/>
  <c r="AM44" s="1"/>
  <c r="TS44"/>
  <c r="TQ44"/>
  <c r="TZ44" s="1"/>
  <c r="ABS44"/>
  <c r="ABQ44"/>
  <c r="ABZ44" s="1"/>
  <c r="ACF44"/>
  <c r="ACD44"/>
  <c r="ACM44" s="1"/>
  <c r="JF44"/>
  <c r="JD44"/>
  <c r="JM44" s="1"/>
  <c r="DS44"/>
  <c r="DQ44"/>
  <c r="DZ44" s="1"/>
  <c r="PS44"/>
  <c r="PQ44"/>
  <c r="PZ44" s="1"/>
  <c r="BS44"/>
  <c r="BQ44"/>
  <c r="BZ44" s="1"/>
  <c r="YS44"/>
  <c r="YQ44"/>
  <c r="YZ44" s="1"/>
  <c r="ZS44"/>
  <c r="ZQ44"/>
  <c r="ZZ44" s="1"/>
  <c r="UF44"/>
  <c r="UD44"/>
  <c r="UM44" s="1"/>
  <c r="ADS44"/>
  <c r="ADQ44"/>
  <c r="ADZ44" s="1"/>
  <c r="ACS44"/>
  <c r="ACQ44"/>
  <c r="ACZ44" s="1"/>
  <c r="KF44"/>
  <c r="KD44"/>
  <c r="KM44" s="1"/>
  <c r="US44"/>
  <c r="UQ44"/>
  <c r="UZ44" s="1"/>
  <c r="VS44"/>
  <c r="VQ44"/>
  <c r="VZ44" s="1"/>
  <c r="HS44"/>
  <c r="HQ44"/>
  <c r="HZ44" s="1"/>
  <c r="SF44"/>
  <c r="SD44"/>
  <c r="SM44" s="1"/>
  <c r="CF45"/>
  <c r="CD45"/>
  <c r="CM45" s="1"/>
  <c r="S45"/>
  <c r="Q45"/>
  <c r="Z45" s="1"/>
  <c r="QS45"/>
  <c r="QQ45"/>
  <c r="QZ45" s="1"/>
  <c r="RF45"/>
  <c r="RD45"/>
  <c r="RM45" s="1"/>
  <c r="QF45"/>
  <c r="QD45"/>
  <c r="QM45" s="1"/>
  <c r="DF45"/>
  <c r="DD45"/>
  <c r="DM45" s="1"/>
  <c r="EF45"/>
  <c r="ED45"/>
  <c r="EM45" s="1"/>
  <c r="SS45"/>
  <c r="SQ45"/>
  <c r="SZ45" s="1"/>
  <c r="AES45"/>
  <c r="AEQ45"/>
  <c r="AEZ45" s="1"/>
  <c r="TF45"/>
  <c r="TD45"/>
  <c r="TM45" s="1"/>
  <c r="ZF45"/>
  <c r="ZD45"/>
  <c r="ZM45" s="1"/>
  <c r="FF45"/>
  <c r="FD45"/>
  <c r="FM45" s="1"/>
  <c r="FS45"/>
  <c r="FQ45"/>
  <c r="FZ45" s="1"/>
  <c r="GF45"/>
  <c r="GD45"/>
  <c r="GM45" s="1"/>
  <c r="UF45"/>
  <c r="UD45"/>
  <c r="UM45" s="1"/>
  <c r="ADS45"/>
  <c r="ADQ45"/>
  <c r="ADZ45" s="1"/>
  <c r="ACS45"/>
  <c r="ACQ45"/>
  <c r="ACZ45" s="1"/>
  <c r="KF45"/>
  <c r="KD45"/>
  <c r="KM45" s="1"/>
  <c r="US45"/>
  <c r="UQ45"/>
  <c r="UZ45" s="1"/>
  <c r="VS45"/>
  <c r="VQ45"/>
  <c r="VZ45" s="1"/>
  <c r="BF46"/>
  <c r="BD46"/>
  <c r="BM46" s="1"/>
  <c r="AF46"/>
  <c r="AD46"/>
  <c r="AM46" s="1"/>
  <c r="TS46"/>
  <c r="TQ46"/>
  <c r="TZ46" s="1"/>
  <c r="ABS46"/>
  <c r="ABQ46"/>
  <c r="ABZ46" s="1"/>
  <c r="ACF46"/>
  <c r="ACD46"/>
  <c r="ACM46" s="1"/>
  <c r="JF46"/>
  <c r="JD46"/>
  <c r="JM46" s="1"/>
  <c r="DS46"/>
  <c r="DQ46"/>
  <c r="DZ46" s="1"/>
  <c r="PS46"/>
  <c r="PQ46"/>
  <c r="PZ46" s="1"/>
  <c r="BS46"/>
  <c r="BQ46"/>
  <c r="BZ46" s="1"/>
  <c r="YS46"/>
  <c r="YQ46"/>
  <c r="YZ46" s="1"/>
  <c r="ZS46"/>
  <c r="ZQ46"/>
  <c r="ZZ46" s="1"/>
  <c r="UF46"/>
  <c r="UD46"/>
  <c r="UM46" s="1"/>
  <c r="ADS46"/>
  <c r="ADQ46"/>
  <c r="ADZ46" s="1"/>
  <c r="ACS46"/>
  <c r="ACQ46"/>
  <c r="ACZ46" s="1"/>
  <c r="KF46"/>
  <c r="KD46"/>
  <c r="KM46" s="1"/>
  <c r="US46"/>
  <c r="UQ46"/>
  <c r="UZ46" s="1"/>
  <c r="VS46"/>
  <c r="VQ46"/>
  <c r="VZ46" s="1"/>
  <c r="HS46"/>
  <c r="HQ46"/>
  <c r="HZ46" s="1"/>
  <c r="SF46"/>
  <c r="SD46"/>
  <c r="SM46" s="1"/>
  <c r="CF47"/>
  <c r="CD47"/>
  <c r="CM47" s="1"/>
  <c r="S47"/>
  <c r="Q47"/>
  <c r="Z47" s="1"/>
  <c r="QS47"/>
  <c r="QQ47"/>
  <c r="ABF47"/>
  <c r="ABD47"/>
  <c r="ABM47" s="1"/>
  <c r="RF47"/>
  <c r="RD47"/>
  <c r="QF47"/>
  <c r="QD47"/>
  <c r="QM47" s="1"/>
  <c r="DF47"/>
  <c r="DD47"/>
  <c r="DM47" s="1"/>
  <c r="EF47"/>
  <c r="ED47"/>
  <c r="EM47" s="1"/>
  <c r="SS47"/>
  <c r="SQ47"/>
  <c r="AES47"/>
  <c r="AEQ47"/>
  <c r="AEZ47" s="1"/>
  <c r="TF47"/>
  <c r="TD47"/>
  <c r="ZF47"/>
  <c r="ZD47"/>
  <c r="ZM47" s="1"/>
  <c r="GS47"/>
  <c r="GQ47"/>
  <c r="GZ47" s="1"/>
  <c r="ADF47"/>
  <c r="ADD47"/>
  <c r="ADM47" s="1"/>
  <c r="HF47"/>
  <c r="HD47"/>
  <c r="MF47"/>
  <c r="MD47"/>
  <c r="KS47"/>
  <c r="KQ47"/>
  <c r="VF47"/>
  <c r="VD47"/>
  <c r="VM47" s="1"/>
  <c r="WF47"/>
  <c r="WD47"/>
  <c r="WM47" s="1"/>
  <c r="OF47"/>
  <c r="OD47"/>
  <c r="OM47" s="1"/>
  <c r="BF48"/>
  <c r="BD48"/>
  <c r="AF48"/>
  <c r="AD48"/>
  <c r="AM48" s="1"/>
  <c r="TS48"/>
  <c r="TQ48"/>
  <c r="ABS48"/>
  <c r="ABQ48"/>
  <c r="ABZ48" s="1"/>
  <c r="ACF48"/>
  <c r="ACD48"/>
  <c r="JF48"/>
  <c r="JD48"/>
  <c r="JM48" s="1"/>
  <c r="DS48"/>
  <c r="DQ48"/>
  <c r="PS48"/>
  <c r="PQ48"/>
  <c r="PZ48" s="1"/>
  <c r="BS48"/>
  <c r="BQ48"/>
  <c r="YS48"/>
  <c r="YQ48"/>
  <c r="YZ48" s="1"/>
  <c r="ZS48"/>
  <c r="ZQ48"/>
  <c r="UF48"/>
  <c r="UD48"/>
  <c r="UM48" s="1"/>
  <c r="ADS48"/>
  <c r="ADQ48"/>
  <c r="ADZ48" s="1"/>
  <c r="ACS48"/>
  <c r="ACQ48"/>
  <c r="ACZ48" s="1"/>
  <c r="KF48"/>
  <c r="KD48"/>
  <c r="KM48" s="1"/>
  <c r="US48"/>
  <c r="UQ48"/>
  <c r="UZ48" s="1"/>
  <c r="VS48"/>
  <c r="VQ48"/>
  <c r="HS48"/>
  <c r="HQ48"/>
  <c r="HZ48" s="1"/>
  <c r="SF48"/>
  <c r="SD48"/>
  <c r="SM48" s="1"/>
  <c r="BF49"/>
  <c r="BD49"/>
  <c r="BG49" s="1"/>
  <c r="AF49"/>
  <c r="AD49"/>
  <c r="AM49" s="1"/>
  <c r="TS49"/>
  <c r="TQ49"/>
  <c r="TT49" s="1"/>
  <c r="ABS49"/>
  <c r="ABQ49"/>
  <c r="ABZ49" s="1"/>
  <c r="ACF49"/>
  <c r="ACD49"/>
  <c r="ACG49" s="1"/>
  <c r="JF49"/>
  <c r="JD49"/>
  <c r="JM49" s="1"/>
  <c r="DS49"/>
  <c r="DQ49"/>
  <c r="DT49" s="1"/>
  <c r="PS49"/>
  <c r="PQ49"/>
  <c r="PZ49" s="1"/>
  <c r="BS49"/>
  <c r="BQ49"/>
  <c r="BT49" s="1"/>
  <c r="YS49"/>
  <c r="YQ49"/>
  <c r="YZ49" s="1"/>
  <c r="ZS49"/>
  <c r="ZQ49"/>
  <c r="ZT49" s="1"/>
  <c r="UF49"/>
  <c r="UD49"/>
  <c r="UM49" s="1"/>
  <c r="ADS49"/>
  <c r="ADQ49"/>
  <c r="ADZ49" s="1"/>
  <c r="ACS49"/>
  <c r="ACQ49"/>
  <c r="ACZ49" s="1"/>
  <c r="KF49"/>
  <c r="KD49"/>
  <c r="KM49" s="1"/>
  <c r="US49"/>
  <c r="UQ49"/>
  <c r="UZ49" s="1"/>
  <c r="VS49"/>
  <c r="VQ49"/>
  <c r="VZ49" s="1"/>
  <c r="CF50"/>
  <c r="CD50"/>
  <c r="CM50" s="1"/>
  <c r="S50"/>
  <c r="Q50"/>
  <c r="Z50" s="1"/>
  <c r="QS50"/>
  <c r="QQ50"/>
  <c r="QZ50" s="1"/>
  <c r="RF50"/>
  <c r="RD50"/>
  <c r="RM50" s="1"/>
  <c r="QF50"/>
  <c r="QD50"/>
  <c r="DF50"/>
  <c r="DD50"/>
  <c r="DM50" s="1"/>
  <c r="EF50"/>
  <c r="ED50"/>
  <c r="EM50" s="1"/>
  <c r="SS50"/>
  <c r="SQ50"/>
  <c r="SZ50" s="1"/>
  <c r="AES50"/>
  <c r="AEQ50"/>
  <c r="AEZ50" s="1"/>
  <c r="TF50"/>
  <c r="TD50"/>
  <c r="TM50" s="1"/>
  <c r="ZF50"/>
  <c r="ZD50"/>
  <c r="FF50"/>
  <c r="FD50"/>
  <c r="FM50" s="1"/>
  <c r="FS50"/>
  <c r="FQ50"/>
  <c r="FZ50" s="1"/>
  <c r="GF50"/>
  <c r="GD50"/>
  <c r="GM50" s="1"/>
  <c r="UF50"/>
  <c r="UD50"/>
  <c r="ADS50"/>
  <c r="ADQ50"/>
  <c r="ADZ50" s="1"/>
  <c r="ACS50"/>
  <c r="ACQ50"/>
  <c r="ACZ50" s="1"/>
  <c r="KF50"/>
  <c r="KD50"/>
  <c r="KM50" s="1"/>
  <c r="US50"/>
  <c r="UQ50"/>
  <c r="VS50"/>
  <c r="VQ50"/>
  <c r="VZ50" s="1"/>
  <c r="QF51"/>
  <c r="QD51"/>
  <c r="QM51" s="1"/>
  <c r="EF51"/>
  <c r="ED51"/>
  <c r="AES51"/>
  <c r="AEQ51"/>
  <c r="AEZ51" s="1"/>
  <c r="TF51"/>
  <c r="TD51"/>
  <c r="MS51"/>
  <c r="MQ51"/>
  <c r="NF51"/>
  <c r="ND51"/>
  <c r="NS51"/>
  <c r="NQ51"/>
  <c r="XS51"/>
  <c r="XQ51"/>
  <c r="OF51"/>
  <c r="OD51"/>
  <c r="CF52"/>
  <c r="CD52"/>
  <c r="CM52" s="1"/>
  <c r="S52"/>
  <c r="Q52"/>
  <c r="Z52" s="1"/>
  <c r="QS52"/>
  <c r="QQ52"/>
  <c r="QZ52" s="1"/>
  <c r="ABF52"/>
  <c r="ABD52"/>
  <c r="ABM52" s="1"/>
  <c r="QF52"/>
  <c r="QD52"/>
  <c r="QM52" s="1"/>
  <c r="AES52"/>
  <c r="AEQ52"/>
  <c r="AEZ52" s="1"/>
  <c r="TF52"/>
  <c r="TD52"/>
  <c r="TM52" s="1"/>
  <c r="ADF52"/>
  <c r="ADD52"/>
  <c r="ADM52" s="1"/>
  <c r="HF52"/>
  <c r="HD52"/>
  <c r="HM52" s="1"/>
  <c r="MF52"/>
  <c r="MD52"/>
  <c r="MM52" s="1"/>
  <c r="KS52"/>
  <c r="KQ52"/>
  <c r="KZ52" s="1"/>
  <c r="VF52"/>
  <c r="VD52"/>
  <c r="VM52" s="1"/>
  <c r="WF52"/>
  <c r="WD52"/>
  <c r="WM52" s="1"/>
  <c r="OF52"/>
  <c r="OD52"/>
  <c r="OM52" s="1"/>
  <c r="BF53"/>
  <c r="BD53"/>
  <c r="BM53" s="1"/>
  <c r="AF53"/>
  <c r="AD53"/>
  <c r="AM53" s="1"/>
  <c r="ABS53"/>
  <c r="ABQ53"/>
  <c r="ABZ53" s="1"/>
  <c r="ACF53"/>
  <c r="ACD53"/>
  <c r="JF53"/>
  <c r="JD53"/>
  <c r="JM53" s="1"/>
  <c r="PS53"/>
  <c r="PQ53"/>
  <c r="BS53"/>
  <c r="BQ53"/>
  <c r="BZ53" s="1"/>
  <c r="YS53"/>
  <c r="YQ53"/>
  <c r="ZS53"/>
  <c r="ZQ53"/>
  <c r="ZZ53" s="1"/>
  <c r="ADS53"/>
  <c r="ADQ53"/>
  <c r="ADZ53" s="1"/>
  <c r="ACS53"/>
  <c r="ACQ53"/>
  <c r="ACZ53" s="1"/>
  <c r="KF53"/>
  <c r="KD53"/>
  <c r="KM53" s="1"/>
  <c r="VS53"/>
  <c r="VQ53"/>
  <c r="VZ53" s="1"/>
  <c r="FF54"/>
  <c r="FD54"/>
  <c r="FM54" s="1"/>
  <c r="FS54"/>
  <c r="FQ54"/>
  <c r="FZ54" s="1"/>
  <c r="GF54"/>
  <c r="GD54"/>
  <c r="HS54"/>
  <c r="HQ54"/>
  <c r="HZ54" s="1"/>
  <c r="SF54"/>
  <c r="SD54"/>
  <c r="SM54" s="1"/>
  <c r="CF55"/>
  <c r="CD55"/>
  <c r="CM55" s="1"/>
  <c r="S55"/>
  <c r="Q55"/>
  <c r="Z55" s="1"/>
  <c r="QS55"/>
  <c r="QQ55"/>
  <c r="ABF55"/>
  <c r="ABD55"/>
  <c r="RF55"/>
  <c r="RD55"/>
  <c r="QF55"/>
  <c r="QD55"/>
  <c r="DF55"/>
  <c r="DD55"/>
  <c r="DM55" s="1"/>
  <c r="DS55"/>
  <c r="DQ55"/>
  <c r="PS55"/>
  <c r="PQ55"/>
  <c r="BS55"/>
  <c r="BQ55"/>
  <c r="YS55"/>
  <c r="YQ55"/>
  <c r="GS55"/>
  <c r="GQ55"/>
  <c r="GZ55" s="1"/>
  <c r="ADF55"/>
  <c r="ADD55"/>
  <c r="ADM55" s="1"/>
  <c r="HF55"/>
  <c r="HD55"/>
  <c r="HM55" s="1"/>
  <c r="MF55"/>
  <c r="MD55"/>
  <c r="KS55"/>
  <c r="KQ55"/>
  <c r="KZ55" s="1"/>
  <c r="VF55"/>
  <c r="VD55"/>
  <c r="WF55"/>
  <c r="WD55"/>
  <c r="OF55"/>
  <c r="OD55"/>
  <c r="OM55" s="1"/>
  <c r="AAF56"/>
  <c r="AAG56"/>
  <c r="ES56"/>
  <c r="EQ56"/>
  <c r="EZ56" s="1"/>
  <c r="IS56"/>
  <c r="IQ56"/>
  <c r="IZ56" s="1"/>
  <c r="IF56"/>
  <c r="ID56"/>
  <c r="IM56" s="1"/>
  <c r="MS56"/>
  <c r="MQ56"/>
  <c r="MZ56" s="1"/>
  <c r="NF56"/>
  <c r="ND56"/>
  <c r="NM56" s="1"/>
  <c r="NS56"/>
  <c r="NQ56"/>
  <c r="NZ56" s="1"/>
  <c r="XS56"/>
  <c r="XQ56"/>
  <c r="XZ56" s="1"/>
  <c r="FS57"/>
  <c r="FQ57"/>
  <c r="FZ57" s="1"/>
  <c r="GF57"/>
  <c r="GD57"/>
  <c r="GM57" s="1"/>
  <c r="LF57"/>
  <c r="LD57"/>
  <c r="LM57" s="1"/>
  <c r="LS57"/>
  <c r="LQ57"/>
  <c r="LZ57" s="1"/>
  <c r="XF57"/>
  <c r="XD57"/>
  <c r="XM57" s="1"/>
  <c r="YF57"/>
  <c r="YD57"/>
  <c r="YM57" s="1"/>
  <c r="AAF58"/>
  <c r="ES58"/>
  <c r="EQ58"/>
  <c r="EZ58" s="1"/>
  <c r="IS58"/>
  <c r="IQ58"/>
  <c r="IZ58" s="1"/>
  <c r="IF58"/>
  <c r="ID58"/>
  <c r="IM58" s="1"/>
  <c r="NF58"/>
  <c r="ND58"/>
  <c r="NS58"/>
  <c r="NQ58"/>
  <c r="XS58"/>
  <c r="XQ58"/>
  <c r="XZ58" s="1"/>
  <c r="FS59"/>
  <c r="FQ59"/>
  <c r="FZ59" s="1"/>
  <c r="GF59"/>
  <c r="GD59"/>
  <c r="GM59" s="1"/>
  <c r="HS59"/>
  <c r="HQ59"/>
  <c r="HZ59" s="1"/>
  <c r="SF59"/>
  <c r="SD59"/>
  <c r="SM59" s="1"/>
  <c r="CF60"/>
  <c r="CD60"/>
  <c r="CM60" s="1"/>
  <c r="S60"/>
  <c r="Q60"/>
  <c r="Z60" s="1"/>
  <c r="QS60"/>
  <c r="QQ60"/>
  <c r="QZ60" s="1"/>
  <c r="QF60"/>
  <c r="QD60"/>
  <c r="EF60"/>
  <c r="ED60"/>
  <c r="EM60" s="1"/>
  <c r="SS60"/>
  <c r="SQ60"/>
  <c r="AES60"/>
  <c r="AEQ60"/>
  <c r="AEZ60" s="1"/>
  <c r="ZF60"/>
  <c r="ZD60"/>
  <c r="ZM60" s="1"/>
  <c r="GS60"/>
  <c r="GQ60"/>
  <c r="GZ60" s="1"/>
  <c r="ADF60"/>
  <c r="ADD60"/>
  <c r="ADM60" s="1"/>
  <c r="HF60"/>
  <c r="HD60"/>
  <c r="HM60" s="1"/>
  <c r="WF60"/>
  <c r="WD60"/>
  <c r="LF60"/>
  <c r="LD60"/>
  <c r="LM60" s="1"/>
  <c r="YF60"/>
  <c r="YD60"/>
  <c r="AAF61"/>
  <c r="AAG61"/>
  <c r="ES61"/>
  <c r="EQ61"/>
  <c r="EZ61" s="1"/>
  <c r="IS61"/>
  <c r="IQ61"/>
  <c r="IZ61" s="1"/>
  <c r="IF61"/>
  <c r="ID61"/>
  <c r="IM61" s="1"/>
  <c r="MS61"/>
  <c r="MQ61"/>
  <c r="NF61"/>
  <c r="ND61"/>
  <c r="NM61" s="1"/>
  <c r="NS61"/>
  <c r="NQ61"/>
  <c r="XS61"/>
  <c r="XQ61"/>
  <c r="FF62"/>
  <c r="FD62"/>
  <c r="FM62" s="1"/>
  <c r="FS62"/>
  <c r="FQ62"/>
  <c r="FZ62" s="1"/>
  <c r="GF62"/>
  <c r="GD62"/>
  <c r="GM62" s="1"/>
  <c r="LF62"/>
  <c r="LD62"/>
  <c r="LS62"/>
  <c r="LQ62"/>
  <c r="LZ62" s="1"/>
  <c r="XF62"/>
  <c r="XD62"/>
  <c r="YF62"/>
  <c r="YD62"/>
  <c r="YM62" s="1"/>
  <c r="AAF63"/>
  <c r="AAG63"/>
  <c r="ES63"/>
  <c r="EQ63"/>
  <c r="EZ63" s="1"/>
  <c r="IS63"/>
  <c r="IQ63"/>
  <c r="IF63"/>
  <c r="ID63"/>
  <c r="IM63" s="1"/>
  <c r="MS63"/>
  <c r="MQ63"/>
  <c r="NF63"/>
  <c r="ND63"/>
  <c r="NM63" s="1"/>
  <c r="NS63"/>
  <c r="NQ63"/>
  <c r="NZ63" s="1"/>
  <c r="XS63"/>
  <c r="XQ63"/>
  <c r="XZ63" s="1"/>
  <c r="FF64"/>
  <c r="FD64"/>
  <c r="FM64" s="1"/>
  <c r="FS64"/>
  <c r="FQ64"/>
  <c r="FZ64" s="1"/>
  <c r="GF64"/>
  <c r="GD64"/>
  <c r="GM64" s="1"/>
  <c r="LF64"/>
  <c r="LD64"/>
  <c r="LM64" s="1"/>
  <c r="LS64"/>
  <c r="LQ64"/>
  <c r="LZ64" s="1"/>
  <c r="YF64"/>
  <c r="YD64"/>
  <c r="YM64" s="1"/>
  <c r="AAF65"/>
  <c r="AAG65"/>
  <c r="ES65"/>
  <c r="EQ65"/>
  <c r="EZ65" s="1"/>
  <c r="IS65"/>
  <c r="IQ65"/>
  <c r="IF65"/>
  <c r="ID65"/>
  <c r="IM65" s="1"/>
  <c r="BF66"/>
  <c r="BD66"/>
  <c r="AF66"/>
  <c r="AD66"/>
  <c r="AM66" s="1"/>
  <c r="TS66"/>
  <c r="TQ66"/>
  <c r="ABS66"/>
  <c r="ABQ66"/>
  <c r="ABZ66" s="1"/>
  <c r="JF66"/>
  <c r="JD66"/>
  <c r="JM66" s="1"/>
  <c r="BS66"/>
  <c r="BQ66"/>
  <c r="BT66" s="1"/>
  <c r="UF66"/>
  <c r="UD66"/>
  <c r="UM66" s="1"/>
  <c r="US66"/>
  <c r="UQ66"/>
  <c r="UZ66" s="1"/>
  <c r="VS66"/>
  <c r="VQ66"/>
  <c r="VZ66" s="1"/>
  <c r="HS66"/>
  <c r="HQ66"/>
  <c r="HZ66" s="1"/>
  <c r="BF67"/>
  <c r="BD67"/>
  <c r="BM67" s="1"/>
  <c r="AF67"/>
  <c r="AD67"/>
  <c r="AM67" s="1"/>
  <c r="TS67"/>
  <c r="TQ67"/>
  <c r="TZ67" s="1"/>
  <c r="ABS67"/>
  <c r="ABQ67"/>
  <c r="ABZ67" s="1"/>
  <c r="ACF67"/>
  <c r="ACD67"/>
  <c r="ACM67" s="1"/>
  <c r="JF67"/>
  <c r="JD67"/>
  <c r="JM67" s="1"/>
  <c r="DS67"/>
  <c r="DQ67"/>
  <c r="DZ67" s="1"/>
  <c r="PS67"/>
  <c r="PQ67"/>
  <c r="PZ67" s="1"/>
  <c r="BS67"/>
  <c r="BQ67"/>
  <c r="BZ67" s="1"/>
  <c r="YS67"/>
  <c r="YQ67"/>
  <c r="YZ67" s="1"/>
  <c r="ZS67"/>
  <c r="ZQ67"/>
  <c r="ZZ67" s="1"/>
  <c r="UF67"/>
  <c r="UD67"/>
  <c r="UM67" s="1"/>
  <c r="ADS67"/>
  <c r="ADQ67"/>
  <c r="ADZ67" s="1"/>
  <c r="MS67"/>
  <c r="MQ67"/>
  <c r="MZ67" s="1"/>
  <c r="NF67"/>
  <c r="ND67"/>
  <c r="NM67" s="1"/>
  <c r="FS68"/>
  <c r="FQ68"/>
  <c r="FZ68" s="1"/>
  <c r="LF68"/>
  <c r="LD68"/>
  <c r="LM68" s="1"/>
  <c r="LS68"/>
  <c r="LQ68"/>
  <c r="LZ68" s="1"/>
  <c r="XF68"/>
  <c r="XD68"/>
  <c r="YF68"/>
  <c r="YD68"/>
  <c r="YM68" s="1"/>
  <c r="AAF69"/>
  <c r="ES69"/>
  <c r="EQ69"/>
  <c r="EZ69" s="1"/>
  <c r="IS69"/>
  <c r="IQ69"/>
  <c r="IZ69" s="1"/>
  <c r="IF69"/>
  <c r="ID69"/>
  <c r="IM69" s="1"/>
  <c r="MS69"/>
  <c r="MQ69"/>
  <c r="MZ69" s="1"/>
  <c r="NF69"/>
  <c r="ND69"/>
  <c r="NM69" s="1"/>
  <c r="NS69"/>
  <c r="NQ69"/>
  <c r="XS69"/>
  <c r="XQ69"/>
  <c r="XZ69" s="1"/>
  <c r="FF70"/>
  <c r="FD70"/>
  <c r="FM70" s="1"/>
  <c r="FS70"/>
  <c r="FQ70"/>
  <c r="FZ70" s="1"/>
  <c r="GF70"/>
  <c r="GD70"/>
  <c r="LF70"/>
  <c r="LD70"/>
  <c r="LS70"/>
  <c r="LQ70"/>
  <c r="LZ70" s="1"/>
  <c r="XF70"/>
  <c r="XD70"/>
  <c r="YF70"/>
  <c r="YD70"/>
  <c r="AAF71"/>
  <c r="AAG71"/>
  <c r="ES71"/>
  <c r="EQ71"/>
  <c r="EZ71" s="1"/>
  <c r="IS71"/>
  <c r="IQ71"/>
  <c r="IF71"/>
  <c r="ID71"/>
  <c r="IM71" s="1"/>
  <c r="MS71"/>
  <c r="MQ71"/>
  <c r="MZ71" s="1"/>
  <c r="NF71"/>
  <c r="ND71"/>
  <c r="NM71" s="1"/>
  <c r="NS71"/>
  <c r="NQ71"/>
  <c r="XS71"/>
  <c r="XQ71"/>
  <c r="FF72"/>
  <c r="FD72"/>
  <c r="FM72" s="1"/>
  <c r="FS72"/>
  <c r="FQ72"/>
  <c r="FZ72" s="1"/>
  <c r="GF72"/>
  <c r="GD72"/>
  <c r="GM72" s="1"/>
  <c r="LF72"/>
  <c r="LD72"/>
  <c r="LS72"/>
  <c r="LQ72"/>
  <c r="LZ72" s="1"/>
  <c r="XF72"/>
  <c r="XD72"/>
  <c r="XM72" s="1"/>
  <c r="YF72"/>
  <c r="YD72"/>
  <c r="YM72" s="1"/>
  <c r="CF73"/>
  <c r="CD73"/>
  <c r="CM73" s="1"/>
  <c r="S73"/>
  <c r="Q73"/>
  <c r="Z73" s="1"/>
  <c r="QS73"/>
  <c r="QQ73"/>
  <c r="QZ73" s="1"/>
  <c r="ABF73"/>
  <c r="ABD73"/>
  <c r="ABM73" s="1"/>
  <c r="RF73"/>
  <c r="RD73"/>
  <c r="RM73" s="1"/>
  <c r="QF73"/>
  <c r="QD73"/>
  <c r="QM73" s="1"/>
  <c r="DF73"/>
  <c r="DD73"/>
  <c r="DM73" s="1"/>
  <c r="EF73"/>
  <c r="ED73"/>
  <c r="EM73" s="1"/>
  <c r="SS73"/>
  <c r="SQ73"/>
  <c r="SZ73" s="1"/>
  <c r="AES73"/>
  <c r="AEQ73"/>
  <c r="AEZ73" s="1"/>
  <c r="TF73"/>
  <c r="TD73"/>
  <c r="TM73" s="1"/>
  <c r="ZF73"/>
  <c r="ZD73"/>
  <c r="ZM73" s="1"/>
  <c r="GS73"/>
  <c r="GQ73"/>
  <c r="GZ73" s="1"/>
  <c r="ADF73"/>
  <c r="ADD73"/>
  <c r="ADM73" s="1"/>
  <c r="HF73"/>
  <c r="HD73"/>
  <c r="HM73" s="1"/>
  <c r="MF73"/>
  <c r="MD73"/>
  <c r="MM73" s="1"/>
  <c r="KS73"/>
  <c r="KQ73"/>
  <c r="KZ73" s="1"/>
  <c r="VF73"/>
  <c r="VD73"/>
  <c r="VM73" s="1"/>
  <c r="WF73"/>
  <c r="WD73"/>
  <c r="WM73" s="1"/>
  <c r="OF73"/>
  <c r="OD73"/>
  <c r="OM73" s="1"/>
  <c r="BF74"/>
  <c r="BD74"/>
  <c r="BM74" s="1"/>
  <c r="AF74"/>
  <c r="AD74"/>
  <c r="AM74" s="1"/>
  <c r="ABS74"/>
  <c r="ABQ74"/>
  <c r="ABZ74" s="1"/>
  <c r="ACF74"/>
  <c r="ACD74"/>
  <c r="ACM74" s="1"/>
  <c r="JF74"/>
  <c r="JD74"/>
  <c r="JM74" s="1"/>
  <c r="DS74"/>
  <c r="DQ74"/>
  <c r="DZ74" s="1"/>
  <c r="PS74"/>
  <c r="PQ74"/>
  <c r="PZ74" s="1"/>
  <c r="BS74"/>
  <c r="BQ74"/>
  <c r="BZ74" s="1"/>
  <c r="YS74"/>
  <c r="YQ74"/>
  <c r="YZ74" s="1"/>
  <c r="MS74"/>
  <c r="MQ74"/>
  <c r="MZ74" s="1"/>
  <c r="NF74"/>
  <c r="ND74"/>
  <c r="NS74"/>
  <c r="NQ74"/>
  <c r="NZ74" s="1"/>
  <c r="XS74"/>
  <c r="XQ74"/>
  <c r="OF74"/>
  <c r="OD74"/>
  <c r="OM74" s="1"/>
  <c r="BF75"/>
  <c r="BD75"/>
  <c r="BM75" s="1"/>
  <c r="AF75"/>
  <c r="AD75"/>
  <c r="AM75" s="1"/>
  <c r="ABS75"/>
  <c r="ABQ75"/>
  <c r="ABZ75" s="1"/>
  <c r="ACF75"/>
  <c r="ACD75"/>
  <c r="ACM75" s="1"/>
  <c r="JF75"/>
  <c r="JD75"/>
  <c r="JM75" s="1"/>
  <c r="DS75"/>
  <c r="DQ75"/>
  <c r="DZ75" s="1"/>
  <c r="PS75"/>
  <c r="PQ75"/>
  <c r="PZ75" s="1"/>
  <c r="BS75"/>
  <c r="BQ75"/>
  <c r="BZ75" s="1"/>
  <c r="YS75"/>
  <c r="YQ75"/>
  <c r="YZ75" s="1"/>
  <c r="ZS75"/>
  <c r="ZQ75"/>
  <c r="ZZ75" s="1"/>
  <c r="AAF75"/>
  <c r="ES75"/>
  <c r="EQ75"/>
  <c r="EZ75" s="1"/>
  <c r="IS75"/>
  <c r="IQ75"/>
  <c r="IZ75" s="1"/>
  <c r="IF75"/>
  <c r="ID75"/>
  <c r="IM75" s="1"/>
  <c r="GS75"/>
  <c r="GQ75"/>
  <c r="GZ75" s="1"/>
  <c r="ADF75"/>
  <c r="ADD75"/>
  <c r="ADM75" s="1"/>
  <c r="HF75"/>
  <c r="HD75"/>
  <c r="HM75" s="1"/>
  <c r="MF75"/>
  <c r="MD75"/>
  <c r="MM75" s="1"/>
  <c r="KS75"/>
  <c r="KQ75"/>
  <c r="KZ75" s="1"/>
  <c r="VF75"/>
  <c r="VD75"/>
  <c r="VM75" s="1"/>
  <c r="WF75"/>
  <c r="WD75"/>
  <c r="WM75" s="1"/>
  <c r="DS76"/>
  <c r="DQ76"/>
  <c r="PS76"/>
  <c r="PQ76"/>
  <c r="BS76"/>
  <c r="BQ76"/>
  <c r="BZ76" s="1"/>
  <c r="YS76"/>
  <c r="YQ76"/>
  <c r="ZS76"/>
  <c r="ZQ76"/>
  <c r="MS76"/>
  <c r="MQ76"/>
  <c r="MZ76" s="1"/>
  <c r="NF76"/>
  <c r="ND76"/>
  <c r="NS76"/>
  <c r="NQ76"/>
  <c r="XS76"/>
  <c r="XQ76"/>
  <c r="XZ76" s="1"/>
  <c r="OF76"/>
  <c r="OD76"/>
  <c r="BF77"/>
  <c r="BD77"/>
  <c r="BM77" s="1"/>
  <c r="AF77"/>
  <c r="AD77"/>
  <c r="AM77" s="1"/>
  <c r="ABS77"/>
  <c r="ABQ77"/>
  <c r="ABZ77" s="1"/>
  <c r="ACF77"/>
  <c r="ACD77"/>
  <c r="ACM77" s="1"/>
  <c r="JF77"/>
  <c r="JD77"/>
  <c r="JM77" s="1"/>
  <c r="DS77"/>
  <c r="DQ77"/>
  <c r="DZ77" s="1"/>
  <c r="PS77"/>
  <c r="PQ77"/>
  <c r="PZ77" s="1"/>
  <c r="BS77"/>
  <c r="BQ77"/>
  <c r="BZ77" s="1"/>
  <c r="YS77"/>
  <c r="YQ77"/>
  <c r="YZ77" s="1"/>
  <c r="ZS77"/>
  <c r="ZQ77"/>
  <c r="ZZ77" s="1"/>
  <c r="AAF77"/>
  <c r="ES77"/>
  <c r="EQ77"/>
  <c r="EZ77" s="1"/>
  <c r="IS77"/>
  <c r="IQ77"/>
  <c r="IZ77" s="1"/>
  <c r="IF77"/>
  <c r="ID77"/>
  <c r="IM77" s="1"/>
  <c r="GS77"/>
  <c r="GQ77"/>
  <c r="GZ77" s="1"/>
  <c r="ADF77"/>
  <c r="ADD77"/>
  <c r="HF77"/>
  <c r="HD77"/>
  <c r="HM77" s="1"/>
  <c r="MF77"/>
  <c r="MD77"/>
  <c r="MM77" s="1"/>
  <c r="KS77"/>
  <c r="KQ77"/>
  <c r="KZ77" s="1"/>
  <c r="VF77"/>
  <c r="VD77"/>
  <c r="VM77" s="1"/>
  <c r="WF77"/>
  <c r="WD77"/>
  <c r="WM77" s="1"/>
  <c r="DS78"/>
  <c r="DQ78"/>
  <c r="PS78"/>
  <c r="PQ78"/>
  <c r="PZ78" s="1"/>
  <c r="BS78"/>
  <c r="BQ78"/>
  <c r="YS78"/>
  <c r="YQ78"/>
  <c r="YZ78" s="1"/>
  <c r="ZS78"/>
  <c r="ZQ78"/>
  <c r="ZZ78" s="1"/>
  <c r="FF78"/>
  <c r="FD78"/>
  <c r="FM78" s="1"/>
  <c r="FS78"/>
  <c r="FQ78"/>
  <c r="FZ78" s="1"/>
  <c r="GF78"/>
  <c r="GD78"/>
  <c r="GM78" s="1"/>
  <c r="UF78"/>
  <c r="UD78"/>
  <c r="ADS78"/>
  <c r="ADQ78"/>
  <c r="ADZ78" s="1"/>
  <c r="ACS78"/>
  <c r="ACQ78"/>
  <c r="ACZ78" s="1"/>
  <c r="KF78"/>
  <c r="KD78"/>
  <c r="KM78" s="1"/>
  <c r="US78"/>
  <c r="UQ78"/>
  <c r="VS78"/>
  <c r="VQ78"/>
  <c r="VZ78" s="1"/>
  <c r="HS78"/>
  <c r="HQ78"/>
  <c r="HZ78" s="1"/>
  <c r="SF78"/>
  <c r="SD78"/>
  <c r="SM78" s="1"/>
  <c r="CF79"/>
  <c r="CD79"/>
  <c r="CM79" s="1"/>
  <c r="S79"/>
  <c r="Q79"/>
  <c r="Z79" s="1"/>
  <c r="QS79"/>
  <c r="QQ79"/>
  <c r="QZ79" s="1"/>
  <c r="ABF79"/>
  <c r="ABD79"/>
  <c r="ABG79" s="1"/>
  <c r="RF79"/>
  <c r="RD79"/>
  <c r="RM79" s="1"/>
  <c r="QF79"/>
  <c r="QD79"/>
  <c r="QM79" s="1"/>
  <c r="DF79"/>
  <c r="DD79"/>
  <c r="DM79" s="1"/>
  <c r="DS79"/>
  <c r="DQ79"/>
  <c r="DZ79" s="1"/>
  <c r="PS79"/>
  <c r="PQ79"/>
  <c r="PZ79" s="1"/>
  <c r="BS79"/>
  <c r="BQ79"/>
  <c r="BZ79" s="1"/>
  <c r="YS79"/>
  <c r="YQ79"/>
  <c r="YZ79" s="1"/>
  <c r="ZS79"/>
  <c r="ZQ79"/>
  <c r="ZZ79" s="1"/>
  <c r="VS79"/>
  <c r="VQ79"/>
  <c r="VZ79" s="1"/>
  <c r="HS79"/>
  <c r="HQ79"/>
  <c r="HZ79" s="1"/>
  <c r="SF79"/>
  <c r="SD79"/>
  <c r="SM79" s="1"/>
  <c r="LF80"/>
  <c r="LD80"/>
  <c r="LM80" s="1"/>
  <c r="LS80"/>
  <c r="LQ80"/>
  <c r="LZ80" s="1"/>
  <c r="XF80"/>
  <c r="XD80"/>
  <c r="XM80" s="1"/>
  <c r="YF80"/>
  <c r="YD80"/>
  <c r="YM80" s="1"/>
  <c r="HS80"/>
  <c r="HQ80"/>
  <c r="HZ80" s="1"/>
  <c r="SF80"/>
  <c r="SD80"/>
  <c r="SM80" s="1"/>
  <c r="DS81"/>
  <c r="DQ81"/>
  <c r="DZ81" s="1"/>
  <c r="PS81"/>
  <c r="PQ81"/>
  <c r="PZ81" s="1"/>
  <c r="YS81"/>
  <c r="YQ81"/>
  <c r="YZ81" s="1"/>
  <c r="TF81"/>
  <c r="TD81"/>
  <c r="ZF81"/>
  <c r="ZD81"/>
  <c r="ZM81" s="1"/>
  <c r="FF81"/>
  <c r="FD81"/>
  <c r="FM81" s="1"/>
  <c r="FS81"/>
  <c r="FQ81"/>
  <c r="FZ81" s="1"/>
  <c r="GF81"/>
  <c r="GD81"/>
  <c r="UF81"/>
  <c r="UD81"/>
  <c r="ADS81"/>
  <c r="ADQ81"/>
  <c r="ADZ81" s="1"/>
  <c r="ACS81"/>
  <c r="ACQ81"/>
  <c r="KF81"/>
  <c r="KD81"/>
  <c r="KM81" s="1"/>
  <c r="MS81"/>
  <c r="MQ81"/>
  <c r="NF81"/>
  <c r="ND81"/>
  <c r="NS81"/>
  <c r="NQ81"/>
  <c r="NZ81" s="1"/>
  <c r="XS81"/>
  <c r="XQ81"/>
  <c r="XZ81" s="1"/>
  <c r="BF82"/>
  <c r="BD82"/>
  <c r="AF82"/>
  <c r="AD82"/>
  <c r="AM82" s="1"/>
  <c r="ABS82"/>
  <c r="ABQ82"/>
  <c r="ACF82"/>
  <c r="ACD82"/>
  <c r="JF82"/>
  <c r="JD82"/>
  <c r="JM82" s="1"/>
  <c r="DS82"/>
  <c r="DQ82"/>
  <c r="PS82"/>
  <c r="PQ82"/>
  <c r="BS82"/>
  <c r="BQ82"/>
  <c r="YS82"/>
  <c r="YQ82"/>
  <c r="ZS82"/>
  <c r="ZQ82"/>
  <c r="AAF82"/>
  <c r="ES82"/>
  <c r="EQ82"/>
  <c r="EZ82" s="1"/>
  <c r="IS82"/>
  <c r="IQ82"/>
  <c r="IZ82" s="1"/>
  <c r="IF82"/>
  <c r="ID82"/>
  <c r="IM82" s="1"/>
  <c r="GS82"/>
  <c r="GQ82"/>
  <c r="GZ82" s="1"/>
  <c r="ADF82"/>
  <c r="ADD82"/>
  <c r="ADM82" s="1"/>
  <c r="HF82"/>
  <c r="HD82"/>
  <c r="HM82" s="1"/>
  <c r="MF82"/>
  <c r="MD82"/>
  <c r="MM82" s="1"/>
  <c r="KS82"/>
  <c r="KQ82"/>
  <c r="KZ82" s="1"/>
  <c r="VF82"/>
  <c r="VD82"/>
  <c r="VM82" s="1"/>
  <c r="WF82"/>
  <c r="WD82"/>
  <c r="WM82" s="1"/>
  <c r="FF83"/>
  <c r="FD83"/>
  <c r="FM83" s="1"/>
  <c r="FS83"/>
  <c r="FQ83"/>
  <c r="FZ83" s="1"/>
  <c r="GF83"/>
  <c r="GD83"/>
  <c r="GM83" s="1"/>
  <c r="LF83"/>
  <c r="LD83"/>
  <c r="LM83" s="1"/>
  <c r="LS83"/>
  <c r="LQ83"/>
  <c r="LZ83" s="1"/>
  <c r="XF83"/>
  <c r="XD83"/>
  <c r="XM83" s="1"/>
  <c r="YF83"/>
  <c r="YD83"/>
  <c r="YM83" s="1"/>
  <c r="AAF84"/>
  <c r="ES84"/>
  <c r="EQ84"/>
  <c r="EZ84" s="1"/>
  <c r="IS84"/>
  <c r="IQ84"/>
  <c r="IZ84" s="1"/>
  <c r="IF84"/>
  <c r="ID84"/>
  <c r="IM84" s="1"/>
  <c r="MS84"/>
  <c r="MQ84"/>
  <c r="MZ84" s="1"/>
  <c r="NF84"/>
  <c r="ND84"/>
  <c r="NM84" s="1"/>
  <c r="NS84"/>
  <c r="NQ84"/>
  <c r="NZ84" s="1"/>
  <c r="XS84"/>
  <c r="XQ84"/>
  <c r="XZ84" s="1"/>
  <c r="FF85"/>
  <c r="FD85"/>
  <c r="FM85" s="1"/>
  <c r="FS85"/>
  <c r="FQ85"/>
  <c r="FZ85" s="1"/>
  <c r="GF85"/>
  <c r="GD85"/>
  <c r="GM85" s="1"/>
  <c r="LF85"/>
  <c r="LD85"/>
  <c r="LS85"/>
  <c r="LQ85"/>
  <c r="LZ85" s="1"/>
  <c r="XF85"/>
  <c r="XD85"/>
  <c r="YF85"/>
  <c r="YD85"/>
  <c r="YM85" s="1"/>
  <c r="TF86"/>
  <c r="TD86"/>
  <c r="TM86" s="1"/>
  <c r="ZF86"/>
  <c r="ZD86"/>
  <c r="ZG86" s="1"/>
  <c r="GS86"/>
  <c r="GQ86"/>
  <c r="GZ86" s="1"/>
  <c r="ADF86"/>
  <c r="ADD86"/>
  <c r="ADG86" s="1"/>
  <c r="HF86"/>
  <c r="HD86"/>
  <c r="HM86" s="1"/>
  <c r="MF86"/>
  <c r="MD86"/>
  <c r="KS86"/>
  <c r="KQ86"/>
  <c r="KZ86" s="1"/>
  <c r="VF86"/>
  <c r="VD86"/>
  <c r="VG86" s="1"/>
  <c r="WF86"/>
  <c r="WD86"/>
  <c r="WM86" s="1"/>
  <c r="BF93"/>
  <c r="BD93"/>
  <c r="BM93" s="1"/>
  <c r="AF93"/>
  <c r="AD93"/>
  <c r="AM93" s="1"/>
  <c r="TS93"/>
  <c r="TQ93"/>
  <c r="TZ93" s="1"/>
  <c r="ABS93"/>
  <c r="ABQ93"/>
  <c r="ABZ93" s="1"/>
  <c r="JF93"/>
  <c r="JD93"/>
  <c r="JM93" s="1"/>
  <c r="DS93"/>
  <c r="DQ93"/>
  <c r="DZ93" s="1"/>
  <c r="PS93"/>
  <c r="PQ93"/>
  <c r="PZ93" s="1"/>
  <c r="BS93"/>
  <c r="BQ93"/>
  <c r="BZ93" s="1"/>
  <c r="YS93"/>
  <c r="YQ93"/>
  <c r="YZ93" s="1"/>
  <c r="ZS93"/>
  <c r="ZQ93"/>
  <c r="ZZ93" s="1"/>
  <c r="ADS93"/>
  <c r="ADQ93"/>
  <c r="ADZ93" s="1"/>
  <c r="KF93"/>
  <c r="KD93"/>
  <c r="KM93" s="1"/>
  <c r="US93"/>
  <c r="UQ93"/>
  <c r="UZ93" s="1"/>
  <c r="VS93"/>
  <c r="VQ93"/>
  <c r="VZ93" s="1"/>
  <c r="SF93"/>
  <c r="SD93"/>
  <c r="SM93" s="1"/>
  <c r="CF94"/>
  <c r="CD94"/>
  <c r="CM94" s="1"/>
  <c r="S94"/>
  <c r="Q94"/>
  <c r="Z94" s="1"/>
  <c r="QS94"/>
  <c r="QQ94"/>
  <c r="RF94"/>
  <c r="RD94"/>
  <c r="RM94" s="1"/>
  <c r="QF94"/>
  <c r="QD94"/>
  <c r="DF94"/>
  <c r="DD94"/>
  <c r="DM94" s="1"/>
  <c r="EF94"/>
  <c r="ED94"/>
  <c r="SS94"/>
  <c r="SQ94"/>
  <c r="SZ94" s="1"/>
  <c r="TF94"/>
  <c r="TD94"/>
  <c r="ZF94"/>
  <c r="ZD94"/>
  <c r="GS94"/>
  <c r="GQ94"/>
  <c r="GZ94" s="1"/>
  <c r="ADF94"/>
  <c r="ADD94"/>
  <c r="ADM94" s="1"/>
  <c r="HF94"/>
  <c r="HD94"/>
  <c r="MF94"/>
  <c r="MD94"/>
  <c r="MM94" s="1"/>
  <c r="KS94"/>
  <c r="KQ94"/>
  <c r="VF94"/>
  <c r="VD94"/>
  <c r="VM94" s="1"/>
  <c r="WF94"/>
  <c r="WD94"/>
  <c r="WM94" s="1"/>
  <c r="LF94"/>
  <c r="LD94"/>
  <c r="LM94" s="1"/>
  <c r="LS94"/>
  <c r="LQ94"/>
  <c r="LZ94" s="1"/>
  <c r="DS95"/>
  <c r="DQ95"/>
  <c r="DZ95" s="1"/>
  <c r="PS95"/>
  <c r="PQ95"/>
  <c r="BS95"/>
  <c r="BQ95"/>
  <c r="YS95"/>
  <c r="YQ95"/>
  <c r="ZS95"/>
  <c r="ZQ95"/>
  <c r="ZZ95" s="1"/>
  <c r="FF95"/>
  <c r="FD95"/>
  <c r="FM95" s="1"/>
  <c r="FS95"/>
  <c r="FQ95"/>
  <c r="FZ95" s="1"/>
  <c r="GF95"/>
  <c r="GD95"/>
  <c r="LF95"/>
  <c r="LD95"/>
  <c r="LS95"/>
  <c r="LQ95"/>
  <c r="XF95"/>
  <c r="XD95"/>
  <c r="XM95" s="1"/>
  <c r="YF95"/>
  <c r="YD95"/>
  <c r="ZS96"/>
  <c r="ZQ96"/>
  <c r="ZZ96" s="1"/>
  <c r="MS96"/>
  <c r="MQ96"/>
  <c r="NF96"/>
  <c r="ND96"/>
  <c r="NS96"/>
  <c r="NQ96"/>
  <c r="XS96"/>
  <c r="XQ96"/>
  <c r="OF96"/>
  <c r="OD96"/>
  <c r="BS97"/>
  <c r="BQ97"/>
  <c r="BZ97" s="1"/>
  <c r="ZS97"/>
  <c r="ZQ97"/>
  <c r="ADS97"/>
  <c r="ADQ97"/>
  <c r="ADZ97" s="1"/>
  <c r="ACS97"/>
  <c r="ACQ97"/>
  <c r="KF97"/>
  <c r="KD97"/>
  <c r="KM97" s="1"/>
  <c r="CF98"/>
  <c r="CD98"/>
  <c r="CM98" s="1"/>
  <c r="ABF98"/>
  <c r="ABD98"/>
  <c r="QF98"/>
  <c r="QD98"/>
  <c r="SS98"/>
  <c r="SQ98"/>
  <c r="AES98"/>
  <c r="AEQ98"/>
  <c r="AEZ98" s="1"/>
  <c r="GS98"/>
  <c r="GQ98"/>
  <c r="GZ98" s="1"/>
  <c r="ADF98"/>
  <c r="ADD98"/>
  <c r="HF98"/>
  <c r="HD98"/>
  <c r="HM98" s="1"/>
  <c r="MF98"/>
  <c r="MD98"/>
  <c r="OF98"/>
  <c r="OD98"/>
  <c r="OM98" s="1"/>
  <c r="CF99"/>
  <c r="CD99"/>
  <c r="CM99" s="1"/>
  <c r="S99"/>
  <c r="Q99"/>
  <c r="Z99" s="1"/>
  <c r="QS99"/>
  <c r="QQ99"/>
  <c r="QZ99" s="1"/>
  <c r="ABF99"/>
  <c r="ABD99"/>
  <c r="ABM99" s="1"/>
  <c r="RF99"/>
  <c r="RD99"/>
  <c r="RM99" s="1"/>
  <c r="QF99"/>
  <c r="QD99"/>
  <c r="QM99" s="1"/>
  <c r="DF99"/>
  <c r="DD99"/>
  <c r="DM99" s="1"/>
  <c r="EF99"/>
  <c r="ED99"/>
  <c r="EM99" s="1"/>
  <c r="SS99"/>
  <c r="SQ99"/>
  <c r="SZ99" s="1"/>
  <c r="AES99"/>
  <c r="AEQ99"/>
  <c r="AEZ99" s="1"/>
  <c r="TF99"/>
  <c r="TD99"/>
  <c r="TM99" s="1"/>
  <c r="ZF99"/>
  <c r="ZD99"/>
  <c r="ZM99" s="1"/>
  <c r="GS99"/>
  <c r="GQ99"/>
  <c r="GZ99" s="1"/>
  <c r="ADF99"/>
  <c r="ADD99"/>
  <c r="ADM99" s="1"/>
  <c r="HF99"/>
  <c r="HD99"/>
  <c r="HM99" s="1"/>
  <c r="MF99"/>
  <c r="MD99"/>
  <c r="MM99" s="1"/>
  <c r="KS99"/>
  <c r="KQ99"/>
  <c r="KZ99" s="1"/>
  <c r="VF99"/>
  <c r="VD99"/>
  <c r="VM99" s="1"/>
  <c r="WF99"/>
  <c r="WD99"/>
  <c r="WM99" s="1"/>
  <c r="AAF100"/>
  <c r="ES100"/>
  <c r="EQ100"/>
  <c r="EZ100" s="1"/>
  <c r="IS100"/>
  <c r="IQ100"/>
  <c r="IF100"/>
  <c r="ID100"/>
  <c r="IM100" s="1"/>
  <c r="MS100"/>
  <c r="MQ100"/>
  <c r="MZ100" s="1"/>
  <c r="NF100"/>
  <c r="ND100"/>
  <c r="NS100"/>
  <c r="NQ100"/>
  <c r="XS100"/>
  <c r="XQ100"/>
  <c r="XZ100" s="1"/>
  <c r="MS101"/>
  <c r="MQ101"/>
  <c r="MZ101" s="1"/>
  <c r="NF101"/>
  <c r="ND101"/>
  <c r="NM101" s="1"/>
  <c r="NS101"/>
  <c r="NQ101"/>
  <c r="NZ101" s="1"/>
  <c r="XS101"/>
  <c r="XQ101"/>
  <c r="XZ101" s="1"/>
  <c r="OF101"/>
  <c r="OD101"/>
  <c r="OM101" s="1"/>
  <c r="BF102"/>
  <c r="BD102"/>
  <c r="AF102"/>
  <c r="AD102"/>
  <c r="AM102" s="1"/>
  <c r="TS102"/>
  <c r="TQ102"/>
  <c r="ABS102"/>
  <c r="ABQ102"/>
  <c r="ACF102"/>
  <c r="ACD102"/>
  <c r="JF102"/>
  <c r="JD102"/>
  <c r="JM102" s="1"/>
  <c r="DS102"/>
  <c r="DQ102"/>
  <c r="PS102"/>
  <c r="PQ102"/>
  <c r="BS102"/>
  <c r="BQ102"/>
  <c r="YS102"/>
  <c r="YQ102"/>
  <c r="ZS102"/>
  <c r="ZQ102"/>
  <c r="UF102"/>
  <c r="UD102"/>
  <c r="UM102" s="1"/>
  <c r="ADS102"/>
  <c r="ADQ102"/>
  <c r="ACS102"/>
  <c r="ACQ102"/>
  <c r="KF102"/>
  <c r="KD102"/>
  <c r="KM102" s="1"/>
  <c r="US102"/>
  <c r="UQ102"/>
  <c r="VS102"/>
  <c r="VQ102"/>
  <c r="HS102"/>
  <c r="HQ102"/>
  <c r="HZ102" s="1"/>
  <c r="SF102"/>
  <c r="SD102"/>
  <c r="SM102" s="1"/>
  <c r="CF103"/>
  <c r="CD103"/>
  <c r="CM103" s="1"/>
  <c r="S103"/>
  <c r="Q103"/>
  <c r="Z103" s="1"/>
  <c r="QS103"/>
  <c r="QQ103"/>
  <c r="QZ103" s="1"/>
  <c r="RF103"/>
  <c r="RD103"/>
  <c r="RM103" s="1"/>
  <c r="QF103"/>
  <c r="QD103"/>
  <c r="DF103"/>
  <c r="DD103"/>
  <c r="DM103" s="1"/>
  <c r="EF103"/>
  <c r="ED103"/>
  <c r="EM103" s="1"/>
  <c r="SS103"/>
  <c r="SQ103"/>
  <c r="SZ103" s="1"/>
  <c r="AES103"/>
  <c r="AEQ103"/>
  <c r="AEZ103" s="1"/>
  <c r="TF103"/>
  <c r="TD103"/>
  <c r="TM103" s="1"/>
  <c r="ZF103"/>
  <c r="ZD103"/>
  <c r="ZM103" s="1"/>
  <c r="FF103"/>
  <c r="FD103"/>
  <c r="FM103" s="1"/>
  <c r="FS103"/>
  <c r="FQ103"/>
  <c r="FZ103" s="1"/>
  <c r="GF103"/>
  <c r="GD103"/>
  <c r="UF103"/>
  <c r="UD103"/>
  <c r="ADS103"/>
  <c r="ADQ103"/>
  <c r="ACS103"/>
  <c r="ACQ103"/>
  <c r="KF103"/>
  <c r="KD103"/>
  <c r="KM103" s="1"/>
  <c r="US103"/>
  <c r="UQ103"/>
  <c r="VS103"/>
  <c r="VQ103"/>
  <c r="CF104"/>
  <c r="CD104"/>
  <c r="CM104" s="1"/>
  <c r="S104"/>
  <c r="Q104"/>
  <c r="Z104" s="1"/>
  <c r="QS104"/>
  <c r="QQ104"/>
  <c r="QZ104" s="1"/>
  <c r="ABF104"/>
  <c r="ABD104"/>
  <c r="ABM104" s="1"/>
  <c r="RF104"/>
  <c r="RD104"/>
  <c r="RM104" s="1"/>
  <c r="QF104"/>
  <c r="QD104"/>
  <c r="QM104" s="1"/>
  <c r="DF104"/>
  <c r="DD104"/>
  <c r="DM104" s="1"/>
  <c r="LF104"/>
  <c r="LD104"/>
  <c r="LM104" s="1"/>
  <c r="LS104"/>
  <c r="LQ104"/>
  <c r="LZ104" s="1"/>
  <c r="XF104"/>
  <c r="XD104"/>
  <c r="XM104" s="1"/>
  <c r="YF104"/>
  <c r="YD104"/>
  <c r="YM104" s="1"/>
  <c r="BF105"/>
  <c r="BD105"/>
  <c r="AF105"/>
  <c r="AD105"/>
  <c r="AM105" s="1"/>
  <c r="TS105"/>
  <c r="TQ105"/>
  <c r="ABS105"/>
  <c r="ABQ105"/>
  <c r="ACF105"/>
  <c r="ACD105"/>
  <c r="JF105"/>
  <c r="JD105"/>
  <c r="JM105" s="1"/>
  <c r="FF105"/>
  <c r="FD105"/>
  <c r="FM105" s="1"/>
  <c r="FS105"/>
  <c r="FQ105"/>
  <c r="FZ105" s="1"/>
  <c r="GF105"/>
  <c r="GD105"/>
  <c r="GM105" s="1"/>
  <c r="UF105"/>
  <c r="UD105"/>
  <c r="ADS105"/>
  <c r="ADQ105"/>
  <c r="ACS105"/>
  <c r="ACQ105"/>
  <c r="KF105"/>
  <c r="KD105"/>
  <c r="KM105" s="1"/>
  <c r="VS105"/>
  <c r="VQ105"/>
  <c r="HS105"/>
  <c r="HQ105"/>
  <c r="HZ105" s="1"/>
  <c r="SF105"/>
  <c r="SD105"/>
  <c r="SM105" s="1"/>
  <c r="MS107"/>
  <c r="MQ107"/>
  <c r="NF107"/>
  <c r="ND107"/>
  <c r="NS107"/>
  <c r="NQ107"/>
  <c r="XS107"/>
  <c r="XQ107"/>
  <c r="OF107"/>
  <c r="OD107"/>
  <c r="BF108"/>
  <c r="BD108"/>
  <c r="AF108"/>
  <c r="AD108"/>
  <c r="AM108" s="1"/>
  <c r="TS108"/>
  <c r="TQ108"/>
  <c r="ABS108"/>
  <c r="ABQ108"/>
  <c r="ACF108"/>
  <c r="ACD108"/>
  <c r="JF108"/>
  <c r="JD108"/>
  <c r="JM108" s="1"/>
  <c r="US108"/>
  <c r="UQ108"/>
  <c r="LF108"/>
  <c r="LD108"/>
  <c r="LM108" s="1"/>
  <c r="LS108"/>
  <c r="LQ108"/>
  <c r="XF108"/>
  <c r="XD108"/>
  <c r="YF108"/>
  <c r="YD108"/>
  <c r="BF109"/>
  <c r="BD109"/>
  <c r="BM109" s="1"/>
  <c r="AF109"/>
  <c r="AD109"/>
  <c r="AM109" s="1"/>
  <c r="ABS109"/>
  <c r="ABQ109"/>
  <c r="ABZ109" s="1"/>
  <c r="ACF109"/>
  <c r="ACD109"/>
  <c r="ACM109" s="1"/>
  <c r="JF109"/>
  <c r="JD109"/>
  <c r="JM109" s="1"/>
  <c r="DS109"/>
  <c r="DQ109"/>
  <c r="DZ109" s="1"/>
  <c r="PS109"/>
  <c r="PQ109"/>
  <c r="PZ109" s="1"/>
  <c r="BS109"/>
  <c r="BQ109"/>
  <c r="BZ109" s="1"/>
  <c r="YS109"/>
  <c r="YQ109"/>
  <c r="YZ109" s="1"/>
  <c r="ZS109"/>
  <c r="ZQ109"/>
  <c r="ZZ109" s="1"/>
  <c r="AAF109"/>
  <c r="ES109"/>
  <c r="EQ109"/>
  <c r="EZ109" s="1"/>
  <c r="IS109"/>
  <c r="IQ109"/>
  <c r="IF109"/>
  <c r="ID109"/>
  <c r="IM109" s="1"/>
  <c r="GS109"/>
  <c r="GQ109"/>
  <c r="GZ109" s="1"/>
  <c r="ADF109"/>
  <c r="ADD109"/>
  <c r="ADM109" s="1"/>
  <c r="HF109"/>
  <c r="HD109"/>
  <c r="HM109" s="1"/>
  <c r="MF109"/>
  <c r="MD109"/>
  <c r="MM109" s="1"/>
  <c r="KS109"/>
  <c r="KQ109"/>
  <c r="VF109"/>
  <c r="VD109"/>
  <c r="VM109" s="1"/>
  <c r="WF109"/>
  <c r="WD109"/>
  <c r="WM109" s="1"/>
  <c r="LF110"/>
  <c r="LD110"/>
  <c r="LM110" s="1"/>
  <c r="LS110"/>
  <c r="LQ110"/>
  <c r="XF110"/>
  <c r="XD110"/>
  <c r="XM110" s="1"/>
  <c r="YF110"/>
  <c r="YD110"/>
  <c r="HS110"/>
  <c r="HQ110"/>
  <c r="HZ110" s="1"/>
  <c r="SF110"/>
  <c r="SD110"/>
  <c r="SM110" s="1"/>
  <c r="BF111"/>
  <c r="BD111"/>
  <c r="BG111" s="1"/>
  <c r="AF111"/>
  <c r="AD111"/>
  <c r="AM111" s="1"/>
  <c r="TS111"/>
  <c r="TQ111"/>
  <c r="TT111" s="1"/>
  <c r="ABS111"/>
  <c r="ABQ111"/>
  <c r="ABZ111" s="1"/>
  <c r="ACF111"/>
  <c r="ACD111"/>
  <c r="ACG111" s="1"/>
  <c r="JF111"/>
  <c r="JD111"/>
  <c r="JM111" s="1"/>
  <c r="DS111"/>
  <c r="DQ111"/>
  <c r="DT111" s="1"/>
  <c r="PS111"/>
  <c r="PQ111"/>
  <c r="PZ111" s="1"/>
  <c r="BS111"/>
  <c r="BQ111"/>
  <c r="BZ111" s="1"/>
  <c r="YS111"/>
  <c r="YQ111"/>
  <c r="YZ111" s="1"/>
  <c r="ZS111"/>
  <c r="ZQ111"/>
  <c r="ZT111" s="1"/>
  <c r="UF111"/>
  <c r="UD111"/>
  <c r="ADS111"/>
  <c r="ADQ111"/>
  <c r="ADT111" s="1"/>
  <c r="ACS111"/>
  <c r="ACQ111"/>
  <c r="ACZ111" s="1"/>
  <c r="KF111"/>
  <c r="KD111"/>
  <c r="KM111" s="1"/>
  <c r="US111"/>
  <c r="UQ111"/>
  <c r="UZ111" s="1"/>
  <c r="VS111"/>
  <c r="VQ111"/>
  <c r="VT111" s="1"/>
  <c r="HS111"/>
  <c r="HQ111"/>
  <c r="HZ111" s="1"/>
  <c r="SF111"/>
  <c r="SD111"/>
  <c r="SM111" s="1"/>
  <c r="MS112"/>
  <c r="MQ112"/>
  <c r="MZ112" s="1"/>
  <c r="NF112"/>
  <c r="ND112"/>
  <c r="NM112" s="1"/>
  <c r="NS112"/>
  <c r="NQ112"/>
  <c r="NZ112" s="1"/>
  <c r="XS112"/>
  <c r="XQ112"/>
  <c r="XZ112" s="1"/>
  <c r="OF112"/>
  <c r="OD112"/>
  <c r="OM112" s="1"/>
  <c r="BF113"/>
  <c r="BD113"/>
  <c r="BM113" s="1"/>
  <c r="AF113"/>
  <c r="AD113"/>
  <c r="AM113" s="1"/>
  <c r="TS113"/>
  <c r="TQ113"/>
  <c r="TZ113" s="1"/>
  <c r="ABS113"/>
  <c r="ABQ113"/>
  <c r="ACF113"/>
  <c r="ACD113"/>
  <c r="ACM113" s="1"/>
  <c r="JF113"/>
  <c r="JD113"/>
  <c r="JM113" s="1"/>
  <c r="DS113"/>
  <c r="DQ113"/>
  <c r="DZ113" s="1"/>
  <c r="PS113"/>
  <c r="PQ113"/>
  <c r="BS113"/>
  <c r="BQ113"/>
  <c r="BZ113" s="1"/>
  <c r="YS113"/>
  <c r="YQ113"/>
  <c r="ZS113"/>
  <c r="ZQ113"/>
  <c r="ZZ113" s="1"/>
  <c r="UF113"/>
  <c r="UD113"/>
  <c r="ADS113"/>
  <c r="ADQ113"/>
  <c r="ADZ113" s="1"/>
  <c r="ACS113"/>
  <c r="ACQ113"/>
  <c r="KF113"/>
  <c r="KD113"/>
  <c r="KM113" s="1"/>
  <c r="US113"/>
  <c r="UQ113"/>
  <c r="VS113"/>
  <c r="VQ113"/>
  <c r="VZ113" s="1"/>
  <c r="HS113"/>
  <c r="HQ113"/>
  <c r="HZ113" s="1"/>
  <c r="SF113"/>
  <c r="SD113"/>
  <c r="SM113" s="1"/>
  <c r="CF114"/>
  <c r="CD114"/>
  <c r="CM114" s="1"/>
  <c r="S114"/>
  <c r="Q114"/>
  <c r="Z114" s="1"/>
  <c r="QS114"/>
  <c r="QQ114"/>
  <c r="ABF114"/>
  <c r="ABD114"/>
  <c r="ABM114" s="1"/>
  <c r="RF114"/>
  <c r="RD114"/>
  <c r="QF114"/>
  <c r="QD114"/>
  <c r="QM114" s="1"/>
  <c r="DF114"/>
  <c r="DD114"/>
  <c r="DM114" s="1"/>
  <c r="EF114"/>
  <c r="ED114"/>
  <c r="EM114" s="1"/>
  <c r="SS114"/>
  <c r="SQ114"/>
  <c r="AES114"/>
  <c r="AEQ114"/>
  <c r="AEZ114" s="1"/>
  <c r="TF114"/>
  <c r="TD114"/>
  <c r="ZF114"/>
  <c r="ZD114"/>
  <c r="ZM114" s="1"/>
  <c r="GS114"/>
  <c r="GQ114"/>
  <c r="GZ114" s="1"/>
  <c r="ADF114"/>
  <c r="ADD114"/>
  <c r="ADM114" s="1"/>
  <c r="HF114"/>
  <c r="HD114"/>
  <c r="MF114"/>
  <c r="MD114"/>
  <c r="MM114" s="1"/>
  <c r="KS114"/>
  <c r="KQ114"/>
  <c r="VF114"/>
  <c r="VD114"/>
  <c r="VM114" s="1"/>
  <c r="WF114"/>
  <c r="WD114"/>
  <c r="OF114"/>
  <c r="OD114"/>
  <c r="OM114" s="1"/>
  <c r="CF115"/>
  <c r="CD115"/>
  <c r="CM115" s="1"/>
  <c r="RF115"/>
  <c r="RD115"/>
  <c r="RM115" s="1"/>
  <c r="QF115"/>
  <c r="QD115"/>
  <c r="QM115" s="1"/>
  <c r="EF115"/>
  <c r="ED115"/>
  <c r="EM115" s="1"/>
  <c r="TF115"/>
  <c r="TD115"/>
  <c r="TM115" s="1"/>
  <c r="GF115"/>
  <c r="GD115"/>
  <c r="GM115" s="1"/>
  <c r="ADS115"/>
  <c r="ADQ115"/>
  <c r="ADZ115" s="1"/>
  <c r="ACS115"/>
  <c r="ACQ115"/>
  <c r="ACZ115" s="1"/>
  <c r="US115"/>
  <c r="UQ115"/>
  <c r="UZ115" s="1"/>
  <c r="NS115"/>
  <c r="NQ115"/>
  <c r="NZ115" s="1"/>
  <c r="OF115"/>
  <c r="OD115"/>
  <c r="OM115" s="1"/>
  <c r="BF116"/>
  <c r="BD116"/>
  <c r="BM116" s="1"/>
  <c r="AF116"/>
  <c r="AD116"/>
  <c r="AM116" s="1"/>
  <c r="TS116"/>
  <c r="TQ116"/>
  <c r="TZ116" s="1"/>
  <c r="ABS116"/>
  <c r="ABQ116"/>
  <c r="ACF116"/>
  <c r="ACD116"/>
  <c r="ACM116" s="1"/>
  <c r="JF116"/>
  <c r="JD116"/>
  <c r="JM116" s="1"/>
  <c r="DS116"/>
  <c r="DQ116"/>
  <c r="DZ116" s="1"/>
  <c r="PS116"/>
  <c r="PQ116"/>
  <c r="BS116"/>
  <c r="BQ116"/>
  <c r="BZ116" s="1"/>
  <c r="YS116"/>
  <c r="YQ116"/>
  <c r="ZS116"/>
  <c r="ZQ116"/>
  <c r="ZZ116" s="1"/>
  <c r="UF116"/>
  <c r="UD116"/>
  <c r="ADS116"/>
  <c r="ADQ116"/>
  <c r="ADZ116" s="1"/>
  <c r="ACS116"/>
  <c r="ACQ116"/>
  <c r="KF116"/>
  <c r="KD116"/>
  <c r="KM116" s="1"/>
  <c r="US116"/>
  <c r="UQ116"/>
  <c r="VS116"/>
  <c r="VQ116"/>
  <c r="VZ116" s="1"/>
  <c r="HS116"/>
  <c r="HQ116"/>
  <c r="HZ116" s="1"/>
  <c r="SF116"/>
  <c r="SD116"/>
  <c r="SM116" s="1"/>
  <c r="CF117"/>
  <c r="CD117"/>
  <c r="CM117" s="1"/>
  <c r="S117"/>
  <c r="Q117"/>
  <c r="Z117" s="1"/>
  <c r="QS117"/>
  <c r="QQ117"/>
  <c r="QZ117" s="1"/>
  <c r="RF117"/>
  <c r="RD117"/>
  <c r="RM117" s="1"/>
  <c r="QF117"/>
  <c r="QD117"/>
  <c r="DF117"/>
  <c r="DD117"/>
  <c r="DM117" s="1"/>
  <c r="EF117"/>
  <c r="ED117"/>
  <c r="EM117" s="1"/>
  <c r="SS117"/>
  <c r="SQ117"/>
  <c r="SZ117" s="1"/>
  <c r="AES117"/>
  <c r="AEQ117"/>
  <c r="AEZ117" s="1"/>
  <c r="TF117"/>
  <c r="TD117"/>
  <c r="TM117" s="1"/>
  <c r="ZF117"/>
  <c r="ZD117"/>
  <c r="ZM117" s="1"/>
  <c r="FF117"/>
  <c r="FD117"/>
  <c r="FM117" s="1"/>
  <c r="FS117"/>
  <c r="FQ117"/>
  <c r="FZ117" s="1"/>
  <c r="GF117"/>
  <c r="GD117"/>
  <c r="GM117" s="1"/>
  <c r="UF117"/>
  <c r="UD117"/>
  <c r="ADS117"/>
  <c r="ADQ117"/>
  <c r="ADZ117" s="1"/>
  <c r="ACS117"/>
  <c r="ACQ117"/>
  <c r="ACZ117" s="1"/>
  <c r="KF117"/>
  <c r="KD117"/>
  <c r="KM117" s="1"/>
  <c r="US117"/>
  <c r="UQ117"/>
  <c r="UZ117" s="1"/>
  <c r="VS117"/>
  <c r="VQ117"/>
  <c r="VZ117" s="1"/>
  <c r="EF118"/>
  <c r="ED118"/>
  <c r="SS118"/>
  <c r="SQ118"/>
  <c r="AES118"/>
  <c r="AEQ118"/>
  <c r="AEZ118" s="1"/>
  <c r="AAF118"/>
  <c r="AAG118"/>
  <c r="ES118"/>
  <c r="EQ118"/>
  <c r="EZ118" s="1"/>
  <c r="IS118"/>
  <c r="IQ118"/>
  <c r="IF118"/>
  <c r="ID118"/>
  <c r="IM118" s="1"/>
  <c r="MS118"/>
  <c r="MQ118"/>
  <c r="NF118"/>
  <c r="ND118"/>
  <c r="NS118"/>
  <c r="NQ118"/>
  <c r="XS118"/>
  <c r="XQ118"/>
  <c r="XZ118" s="1"/>
  <c r="OF118"/>
  <c r="OD118"/>
  <c r="AAF119"/>
  <c r="ES119"/>
  <c r="EQ119"/>
  <c r="EZ119" s="1"/>
  <c r="IS119"/>
  <c r="IQ119"/>
  <c r="IZ119" s="1"/>
  <c r="IF119"/>
  <c r="ID119"/>
  <c r="IM119" s="1"/>
  <c r="MS119"/>
  <c r="MQ119"/>
  <c r="MZ119" s="1"/>
  <c r="NF119"/>
  <c r="ND119"/>
  <c r="NM119" s="1"/>
  <c r="NS119"/>
  <c r="NQ119"/>
  <c r="NZ119" s="1"/>
  <c r="XS119"/>
  <c r="XQ119"/>
  <c r="XZ119" s="1"/>
  <c r="FF120"/>
  <c r="FG120"/>
  <c r="FS120"/>
  <c r="GF120"/>
  <c r="GG120"/>
  <c r="LF120"/>
  <c r="LS120"/>
  <c r="LT120"/>
  <c r="XF120"/>
  <c r="XD120"/>
  <c r="XM120" s="1"/>
  <c r="YF120"/>
  <c r="YD120"/>
  <c r="YM120" s="1"/>
  <c r="HS120"/>
  <c r="HQ120"/>
  <c r="HZ120" s="1"/>
  <c r="SF120"/>
  <c r="SG120"/>
  <c r="CF121"/>
  <c r="CD121"/>
  <c r="CM121" s="1"/>
  <c r="S121"/>
  <c r="Q121"/>
  <c r="Z121" s="1"/>
  <c r="QS121"/>
  <c r="ABF121"/>
  <c r="ABD121"/>
  <c r="RF121"/>
  <c r="RD121"/>
  <c r="RM121" s="1"/>
  <c r="QF121"/>
  <c r="QD121"/>
  <c r="DF121"/>
  <c r="DD121"/>
  <c r="DM121" s="1"/>
  <c r="EF121"/>
  <c r="ED121"/>
  <c r="EM121" s="1"/>
  <c r="SS121"/>
  <c r="SQ121"/>
  <c r="SZ121" s="1"/>
  <c r="AES121"/>
  <c r="AEQ121"/>
  <c r="AEZ121" s="1"/>
  <c r="TF121"/>
  <c r="TD121"/>
  <c r="TM121" s="1"/>
  <c r="ZF121"/>
  <c r="ZD121"/>
  <c r="GS121"/>
  <c r="GQ121"/>
  <c r="GZ121" s="1"/>
  <c r="ADF121"/>
  <c r="ADD121"/>
  <c r="HF121"/>
  <c r="HD121"/>
  <c r="HM121" s="1"/>
  <c r="MF121"/>
  <c r="MD121"/>
  <c r="KS121"/>
  <c r="KQ121"/>
  <c r="KZ121" s="1"/>
  <c r="VF121"/>
  <c r="VD121"/>
  <c r="VM121" s="1"/>
  <c r="WF121"/>
  <c r="WD121"/>
  <c r="WM121" s="1"/>
  <c r="OF121"/>
  <c r="OD121"/>
  <c r="OM121" s="1"/>
  <c r="BF122"/>
  <c r="BD122"/>
  <c r="BM122" s="1"/>
  <c r="AF122"/>
  <c r="AD122"/>
  <c r="AM122" s="1"/>
  <c r="TS122"/>
  <c r="TQ122"/>
  <c r="ABS122"/>
  <c r="ABQ122"/>
  <c r="ACF122"/>
  <c r="ACD122"/>
  <c r="JF122"/>
  <c r="JD122"/>
  <c r="JM122" s="1"/>
  <c r="DS122"/>
  <c r="DQ122"/>
  <c r="DZ122" s="1"/>
  <c r="PS122"/>
  <c r="PQ122"/>
  <c r="BS122"/>
  <c r="BQ122"/>
  <c r="BZ122" s="1"/>
  <c r="YS122"/>
  <c r="YQ122"/>
  <c r="ZS122"/>
  <c r="ZQ122"/>
  <c r="ZZ122" s="1"/>
  <c r="UF122"/>
  <c r="UD122"/>
  <c r="UM122" s="1"/>
  <c r="ADS122"/>
  <c r="ADQ122"/>
  <c r="ADZ122" s="1"/>
  <c r="ACS122"/>
  <c r="ACQ122"/>
  <c r="KF122"/>
  <c r="KD122"/>
  <c r="KM122" s="1"/>
  <c r="US122"/>
  <c r="UQ122"/>
  <c r="VS122"/>
  <c r="VQ122"/>
  <c r="VZ122" s="1"/>
  <c r="HS122"/>
  <c r="HQ122"/>
  <c r="HZ122" s="1"/>
  <c r="SF122"/>
  <c r="SD122"/>
  <c r="SM122" s="1"/>
  <c r="DE14"/>
  <c r="DN14" s="1"/>
  <c r="FF14"/>
  <c r="FD14"/>
  <c r="FM14" s="1"/>
  <c r="FS14"/>
  <c r="FQ14"/>
  <c r="FZ14" s="1"/>
  <c r="GF14"/>
  <c r="GD14"/>
  <c r="GM14" s="1"/>
  <c r="LF14"/>
  <c r="LD14"/>
  <c r="LM14" s="1"/>
  <c r="LS14"/>
  <c r="LQ14"/>
  <c r="LZ14" s="1"/>
  <c r="XF14"/>
  <c r="XD14"/>
  <c r="XM14" s="1"/>
  <c r="YF14"/>
  <c r="YD14"/>
  <c r="YM14" s="1"/>
  <c r="ABR15"/>
  <c r="ACA15" s="1"/>
  <c r="ACE15"/>
  <c r="JE15"/>
  <c r="DR15"/>
  <c r="EA15" s="1"/>
  <c r="PR15"/>
  <c r="QA15" s="1"/>
  <c r="BR15"/>
  <c r="YR15"/>
  <c r="ZA15" s="1"/>
  <c r="ZR15"/>
  <c r="AAA15" s="1"/>
  <c r="ER15"/>
  <c r="FA15" s="1"/>
  <c r="IR15"/>
  <c r="IE15"/>
  <c r="IN15" s="1"/>
  <c r="GR15"/>
  <c r="HA15" s="1"/>
  <c r="ADE15"/>
  <c r="HE15"/>
  <c r="ME15"/>
  <c r="MN15" s="1"/>
  <c r="KR15"/>
  <c r="LA15" s="1"/>
  <c r="VE15"/>
  <c r="WE15"/>
  <c r="LF15"/>
  <c r="LD15"/>
  <c r="LM15" s="1"/>
  <c r="LS15"/>
  <c r="LQ15"/>
  <c r="LZ15" s="1"/>
  <c r="XF15"/>
  <c r="XD15"/>
  <c r="XM15" s="1"/>
  <c r="YF15"/>
  <c r="YD15"/>
  <c r="YM15" s="1"/>
  <c r="HS15"/>
  <c r="HQ15"/>
  <c r="HZ15" s="1"/>
  <c r="SF15"/>
  <c r="SD15"/>
  <c r="SM15" s="1"/>
  <c r="CF16"/>
  <c r="CD16"/>
  <c r="CM16" s="1"/>
  <c r="S16"/>
  <c r="Q16"/>
  <c r="Z16" s="1"/>
  <c r="QS16"/>
  <c r="QQ16"/>
  <c r="ABF16"/>
  <c r="ABD16"/>
  <c r="RF16"/>
  <c r="RD16"/>
  <c r="RM16" s="1"/>
  <c r="QF16"/>
  <c r="QD16"/>
  <c r="DF16"/>
  <c r="DD16"/>
  <c r="DM16" s="1"/>
  <c r="EF16"/>
  <c r="ED16"/>
  <c r="SS16"/>
  <c r="SQ16"/>
  <c r="SZ16" s="1"/>
  <c r="AES16"/>
  <c r="AEQ16"/>
  <c r="AEZ16" s="1"/>
  <c r="TF16"/>
  <c r="TD16"/>
  <c r="ZF16"/>
  <c r="ZD16"/>
  <c r="GS16"/>
  <c r="GQ16"/>
  <c r="GZ16" s="1"/>
  <c r="ADF16"/>
  <c r="ADD16"/>
  <c r="ADM16" s="1"/>
  <c r="HF16"/>
  <c r="HD16"/>
  <c r="HM16" s="1"/>
  <c r="MF16"/>
  <c r="MD16"/>
  <c r="MM16" s="1"/>
  <c r="KS16"/>
  <c r="KQ16"/>
  <c r="KZ16" s="1"/>
  <c r="VF16"/>
  <c r="VD16"/>
  <c r="WF16"/>
  <c r="WD16"/>
  <c r="WM16" s="1"/>
  <c r="OF16"/>
  <c r="OD16"/>
  <c r="OM16" s="1"/>
  <c r="BF17"/>
  <c r="BD17"/>
  <c r="AF17"/>
  <c r="AD17"/>
  <c r="AM17" s="1"/>
  <c r="TS17"/>
  <c r="TQ17"/>
  <c r="TZ17" s="1"/>
  <c r="ABS17"/>
  <c r="ABQ17"/>
  <c r="ACF17"/>
  <c r="ACD17"/>
  <c r="JF17"/>
  <c r="JD17"/>
  <c r="JM17" s="1"/>
  <c r="DS17"/>
  <c r="DQ17"/>
  <c r="DZ17" s="1"/>
  <c r="PS17"/>
  <c r="PQ17"/>
  <c r="BS17"/>
  <c r="BQ17"/>
  <c r="BZ17" s="1"/>
  <c r="YS17"/>
  <c r="YQ17"/>
  <c r="ZS17"/>
  <c r="ZQ17"/>
  <c r="UF17"/>
  <c r="UD17"/>
  <c r="ADS17"/>
  <c r="ADQ17"/>
  <c r="ADZ17" s="1"/>
  <c r="ACS17"/>
  <c r="ACQ17"/>
  <c r="ACZ17" s="1"/>
  <c r="KF17"/>
  <c r="KD17"/>
  <c r="KM17" s="1"/>
  <c r="US17"/>
  <c r="UQ17"/>
  <c r="VS17"/>
  <c r="VQ17"/>
  <c r="VZ17" s="1"/>
  <c r="HS17"/>
  <c r="HQ17"/>
  <c r="HZ17" s="1"/>
  <c r="SF17"/>
  <c r="SD17"/>
  <c r="SM17" s="1"/>
  <c r="CD18"/>
  <c r="CM18" s="1"/>
  <c r="S18"/>
  <c r="Q18"/>
  <c r="Z18" s="1"/>
  <c r="QS18"/>
  <c r="QQ18"/>
  <c r="ABF18"/>
  <c r="ABD18"/>
  <c r="RF18"/>
  <c r="RD18"/>
  <c r="QF18"/>
  <c r="QD18"/>
  <c r="QM18" s="1"/>
  <c r="DF18"/>
  <c r="DD18"/>
  <c r="DM18" s="1"/>
  <c r="EF18"/>
  <c r="ED18"/>
  <c r="SS18"/>
  <c r="SQ18"/>
  <c r="AES18"/>
  <c r="AEQ18"/>
  <c r="AEZ18" s="1"/>
  <c r="TF18"/>
  <c r="TD18"/>
  <c r="TM18" s="1"/>
  <c r="ZF18"/>
  <c r="ZD18"/>
  <c r="GS18"/>
  <c r="GQ18"/>
  <c r="GZ18" s="1"/>
  <c r="ADF18"/>
  <c r="ADD18"/>
  <c r="HF18"/>
  <c r="HD18"/>
  <c r="HM18" s="1"/>
  <c r="MF18"/>
  <c r="MD18"/>
  <c r="MM18" s="1"/>
  <c r="KS18"/>
  <c r="KQ18"/>
  <c r="WF18"/>
  <c r="WD18"/>
  <c r="WM18" s="1"/>
  <c r="BF19"/>
  <c r="BD19"/>
  <c r="BM19" s="1"/>
  <c r="AF19"/>
  <c r="AD19"/>
  <c r="AM19" s="1"/>
  <c r="TS19"/>
  <c r="TQ19"/>
  <c r="ABS19"/>
  <c r="ABQ19"/>
  <c r="ACF19"/>
  <c r="ACD19"/>
  <c r="JF19"/>
  <c r="JD19"/>
  <c r="JM19" s="1"/>
  <c r="DS19"/>
  <c r="DQ19"/>
  <c r="DZ19" s="1"/>
  <c r="ZS19"/>
  <c r="ZQ19"/>
  <c r="UF19"/>
  <c r="UD19"/>
  <c r="ADS19"/>
  <c r="ADQ19"/>
  <c r="ACS19"/>
  <c r="ACQ19"/>
  <c r="KF19"/>
  <c r="KD19"/>
  <c r="KM19" s="1"/>
  <c r="US19"/>
  <c r="UQ19"/>
  <c r="UZ19" s="1"/>
  <c r="VS19"/>
  <c r="VQ19"/>
  <c r="MS19"/>
  <c r="MQ19"/>
  <c r="NS19"/>
  <c r="NQ19"/>
  <c r="NZ19" s="1"/>
  <c r="XS19"/>
  <c r="XQ19"/>
  <c r="QF20"/>
  <c r="QD20"/>
  <c r="FF20"/>
  <c r="FD20"/>
  <c r="FM20" s="1"/>
  <c r="FS20"/>
  <c r="FQ20"/>
  <c r="FZ20" s="1"/>
  <c r="GF20"/>
  <c r="GD20"/>
  <c r="UF20"/>
  <c r="UD20"/>
  <c r="ADS20"/>
  <c r="ADQ20"/>
  <c r="ACS20"/>
  <c r="ACQ20"/>
  <c r="KF20"/>
  <c r="KD20"/>
  <c r="KM20" s="1"/>
  <c r="US20"/>
  <c r="UQ20"/>
  <c r="VS20"/>
  <c r="VQ20"/>
  <c r="LE20"/>
  <c r="LR20"/>
  <c r="XE20"/>
  <c r="YE20"/>
  <c r="HR20"/>
  <c r="IA20" s="1"/>
  <c r="SE20"/>
  <c r="SN20" s="1"/>
  <c r="CF23"/>
  <c r="CD23"/>
  <c r="CM23" s="1"/>
  <c r="S23"/>
  <c r="Q23"/>
  <c r="Z23" s="1"/>
  <c r="QS23"/>
  <c r="QQ23"/>
  <c r="RF23"/>
  <c r="RD23"/>
  <c r="QF23"/>
  <c r="QD23"/>
  <c r="QM23" s="1"/>
  <c r="DF23"/>
  <c r="DD23"/>
  <c r="EF23"/>
  <c r="ED23"/>
  <c r="SS23"/>
  <c r="SQ23"/>
  <c r="AES23"/>
  <c r="AEQ23"/>
  <c r="AEZ23" s="1"/>
  <c r="TF23"/>
  <c r="TD23"/>
  <c r="ZF23"/>
  <c r="ZD23"/>
  <c r="FF23"/>
  <c r="FD23"/>
  <c r="FM23" s="1"/>
  <c r="FS23"/>
  <c r="FQ23"/>
  <c r="FZ23" s="1"/>
  <c r="GF23"/>
  <c r="GD23"/>
  <c r="UF23"/>
  <c r="UD23"/>
  <c r="ADS23"/>
  <c r="ADQ23"/>
  <c r="ACS23"/>
  <c r="ACQ23"/>
  <c r="KF23"/>
  <c r="KD23"/>
  <c r="KM23" s="1"/>
  <c r="US23"/>
  <c r="UQ23"/>
  <c r="VS23"/>
  <c r="VQ23"/>
  <c r="YE23"/>
  <c r="YN23" s="1"/>
  <c r="HR23"/>
  <c r="IA23" s="1"/>
  <c r="SE23"/>
  <c r="SN23" s="1"/>
  <c r="AAF24"/>
  <c r="AAG24"/>
  <c r="ES24"/>
  <c r="EQ24"/>
  <c r="EZ24" s="1"/>
  <c r="IS24"/>
  <c r="IQ24"/>
  <c r="IZ24" s="1"/>
  <c r="IF24"/>
  <c r="ID24"/>
  <c r="IM24" s="1"/>
  <c r="KS24"/>
  <c r="KQ24"/>
  <c r="KZ24" s="1"/>
  <c r="VF24"/>
  <c r="VD24"/>
  <c r="VM24" s="1"/>
  <c r="WF24"/>
  <c r="WD24"/>
  <c r="OF24"/>
  <c r="OD24"/>
  <c r="CE25"/>
  <c r="CN25" s="1"/>
  <c r="QR25"/>
  <c r="RA25" s="1"/>
  <c r="RE25"/>
  <c r="RN25" s="1"/>
  <c r="QE25"/>
  <c r="QN25" s="1"/>
  <c r="DE25"/>
  <c r="DN25" s="1"/>
  <c r="EE25"/>
  <c r="EN25" s="1"/>
  <c r="SR25"/>
  <c r="TA25" s="1"/>
  <c r="AER25"/>
  <c r="AFA25" s="1"/>
  <c r="ZE25"/>
  <c r="ZN25" s="1"/>
  <c r="FE25"/>
  <c r="FN25" s="1"/>
  <c r="FR25"/>
  <c r="GA25" s="1"/>
  <c r="GE25"/>
  <c r="GN25" s="1"/>
  <c r="UE25"/>
  <c r="UN25" s="1"/>
  <c r="ADR25"/>
  <c r="AEA25" s="1"/>
  <c r="ACR25"/>
  <c r="ADA25" s="1"/>
  <c r="KE25"/>
  <c r="KN25" s="1"/>
  <c r="UR25"/>
  <c r="VA25" s="1"/>
  <c r="VR25"/>
  <c r="WA25" s="1"/>
  <c r="MS25"/>
  <c r="MQ25"/>
  <c r="MZ25" s="1"/>
  <c r="NF25"/>
  <c r="ND25"/>
  <c r="NM25" s="1"/>
  <c r="NS25"/>
  <c r="NQ25"/>
  <c r="NZ25" s="1"/>
  <c r="XS25"/>
  <c r="XQ25"/>
  <c r="XZ25" s="1"/>
  <c r="OF25"/>
  <c r="OD25"/>
  <c r="OM25" s="1"/>
  <c r="BF26"/>
  <c r="BD26"/>
  <c r="AF26"/>
  <c r="AD26"/>
  <c r="AM26" s="1"/>
  <c r="TS26"/>
  <c r="TQ26"/>
  <c r="ABS26"/>
  <c r="ABQ26"/>
  <c r="ABZ26" s="1"/>
  <c r="ACF26"/>
  <c r="ACD26"/>
  <c r="JF26"/>
  <c r="JD26"/>
  <c r="JM26" s="1"/>
  <c r="DS26"/>
  <c r="DQ26"/>
  <c r="PS26"/>
  <c r="PQ26"/>
  <c r="PZ26" s="1"/>
  <c r="BS26"/>
  <c r="BQ26"/>
  <c r="YS26"/>
  <c r="YQ26"/>
  <c r="ZS26"/>
  <c r="ZQ26"/>
  <c r="ZZ26" s="1"/>
  <c r="UF26"/>
  <c r="UD26"/>
  <c r="UM26" s="1"/>
  <c r="ADS26"/>
  <c r="ADQ26"/>
  <c r="ADZ26" s="1"/>
  <c r="ACS26"/>
  <c r="ACQ26"/>
  <c r="ACZ26" s="1"/>
  <c r="KF26"/>
  <c r="KD26"/>
  <c r="KM26" s="1"/>
  <c r="US26"/>
  <c r="UQ26"/>
  <c r="VS26"/>
  <c r="VQ26"/>
  <c r="VZ26" s="1"/>
  <c r="HS26"/>
  <c r="HQ26"/>
  <c r="HZ26" s="1"/>
  <c r="SF26"/>
  <c r="SD26"/>
  <c r="SM26" s="1"/>
  <c r="CF27"/>
  <c r="CD27"/>
  <c r="CM27" s="1"/>
  <c r="S27"/>
  <c r="Q27"/>
  <c r="Z27" s="1"/>
  <c r="QS27"/>
  <c r="QQ27"/>
  <c r="ABF27"/>
  <c r="ABD27"/>
  <c r="RF27"/>
  <c r="RD27"/>
  <c r="QF27"/>
  <c r="QD27"/>
  <c r="DF27"/>
  <c r="DD27"/>
  <c r="DM27" s="1"/>
  <c r="EF27"/>
  <c r="ED27"/>
  <c r="SS27"/>
  <c r="SQ27"/>
  <c r="SZ27" s="1"/>
  <c r="AES27"/>
  <c r="AEQ27"/>
  <c r="AEZ27" s="1"/>
  <c r="TF27"/>
  <c r="TD27"/>
  <c r="TM27" s="1"/>
  <c r="ZF27"/>
  <c r="ZD27"/>
  <c r="GS27"/>
  <c r="GQ27"/>
  <c r="GZ27" s="1"/>
  <c r="ADF27"/>
  <c r="ADD27"/>
  <c r="ADM27" s="1"/>
  <c r="HF27"/>
  <c r="HD27"/>
  <c r="HM27" s="1"/>
  <c r="MF27"/>
  <c r="MD27"/>
  <c r="KS27"/>
  <c r="KQ27"/>
  <c r="KZ27" s="1"/>
  <c r="VF27"/>
  <c r="VD27"/>
  <c r="WF27"/>
  <c r="WD27"/>
  <c r="WM27" s="1"/>
  <c r="OF27"/>
  <c r="OD27"/>
  <c r="OM27" s="1"/>
  <c r="CF28"/>
  <c r="CD28"/>
  <c r="CM28" s="1"/>
  <c r="S28"/>
  <c r="Q28"/>
  <c r="Z28" s="1"/>
  <c r="QS28"/>
  <c r="QQ28"/>
  <c r="QZ28" s="1"/>
  <c r="ABF28"/>
  <c r="ABD28"/>
  <c r="ABM28" s="1"/>
  <c r="RF28"/>
  <c r="RD28"/>
  <c r="RM28" s="1"/>
  <c r="QF28"/>
  <c r="QD28"/>
  <c r="QM28" s="1"/>
  <c r="DF28"/>
  <c r="DD28"/>
  <c r="DM28" s="1"/>
  <c r="EF28"/>
  <c r="ED28"/>
  <c r="EM28" s="1"/>
  <c r="SS28"/>
  <c r="SQ28"/>
  <c r="SZ28" s="1"/>
  <c r="AES28"/>
  <c r="AEQ28"/>
  <c r="AEZ28" s="1"/>
  <c r="TF28"/>
  <c r="TD28"/>
  <c r="TM28" s="1"/>
  <c r="ZF28"/>
  <c r="ZD28"/>
  <c r="ZM28" s="1"/>
  <c r="GS28"/>
  <c r="GQ28"/>
  <c r="GZ28" s="1"/>
  <c r="ADF28"/>
  <c r="ADD28"/>
  <c r="ADM28" s="1"/>
  <c r="HF28"/>
  <c r="HD28"/>
  <c r="HM28" s="1"/>
  <c r="MF28"/>
  <c r="MD28"/>
  <c r="MM28" s="1"/>
  <c r="KS28"/>
  <c r="KQ28"/>
  <c r="KZ28" s="1"/>
  <c r="VF28"/>
  <c r="VD28"/>
  <c r="VM28" s="1"/>
  <c r="WF28"/>
  <c r="WD28"/>
  <c r="WM28" s="1"/>
  <c r="OF28"/>
  <c r="OD28"/>
  <c r="BF29"/>
  <c r="BD29"/>
  <c r="BM29" s="1"/>
  <c r="AF29"/>
  <c r="AD29"/>
  <c r="AM29" s="1"/>
  <c r="ABS29"/>
  <c r="ABQ29"/>
  <c r="ABZ29" s="1"/>
  <c r="ACF29"/>
  <c r="ACD29"/>
  <c r="ACM29" s="1"/>
  <c r="JF29"/>
  <c r="JD29"/>
  <c r="JM29" s="1"/>
  <c r="DS29"/>
  <c r="DQ29"/>
  <c r="DZ29" s="1"/>
  <c r="PS29"/>
  <c r="PQ29"/>
  <c r="PZ29" s="1"/>
  <c r="BS29"/>
  <c r="BQ29"/>
  <c r="BZ29" s="1"/>
  <c r="YS29"/>
  <c r="YQ29"/>
  <c r="YZ29" s="1"/>
  <c r="ZS29"/>
  <c r="ZQ29"/>
  <c r="AAF29"/>
  <c r="AAG29"/>
  <c r="ES29"/>
  <c r="EQ29"/>
  <c r="EZ29" s="1"/>
  <c r="IS29"/>
  <c r="IQ29"/>
  <c r="IF29"/>
  <c r="ID29"/>
  <c r="IM29" s="1"/>
  <c r="GS29"/>
  <c r="GQ29"/>
  <c r="GZ29" s="1"/>
  <c r="ADF29"/>
  <c r="ADD29"/>
  <c r="ADM29" s="1"/>
  <c r="HF29"/>
  <c r="HD29"/>
  <c r="MF29"/>
  <c r="MD29"/>
  <c r="KS29"/>
  <c r="KQ29"/>
  <c r="KZ29" s="1"/>
  <c r="VF29"/>
  <c r="VD29"/>
  <c r="VM29" s="1"/>
  <c r="WF29"/>
  <c r="WD29"/>
  <c r="MR29"/>
  <c r="NA29" s="1"/>
  <c r="NE29"/>
  <c r="NN29" s="1"/>
  <c r="NR29"/>
  <c r="OA29" s="1"/>
  <c r="XR29"/>
  <c r="YA29" s="1"/>
  <c r="OE29"/>
  <c r="ON29" s="1"/>
  <c r="DE30"/>
  <c r="FF30"/>
  <c r="FD30"/>
  <c r="FM30" s="1"/>
  <c r="FS30"/>
  <c r="FQ30"/>
  <c r="FZ30" s="1"/>
  <c r="GF30"/>
  <c r="GD30"/>
  <c r="GM30" s="1"/>
  <c r="LF30"/>
  <c r="LD30"/>
  <c r="LM30" s="1"/>
  <c r="LS30"/>
  <c r="LQ30"/>
  <c r="XF30"/>
  <c r="XD30"/>
  <c r="YF30"/>
  <c r="YD30"/>
  <c r="YM30" s="1"/>
  <c r="FF31"/>
  <c r="FD31"/>
  <c r="FM31" s="1"/>
  <c r="FS31"/>
  <c r="FQ31"/>
  <c r="FZ31" s="1"/>
  <c r="GF31"/>
  <c r="GD31"/>
  <c r="GM31" s="1"/>
  <c r="LF31"/>
  <c r="LD31"/>
  <c r="LM31" s="1"/>
  <c r="LS31"/>
  <c r="LQ31"/>
  <c r="LZ31" s="1"/>
  <c r="XF31"/>
  <c r="XD31"/>
  <c r="XM31" s="1"/>
  <c r="YF31"/>
  <c r="YD31"/>
  <c r="YM31" s="1"/>
  <c r="HS31"/>
  <c r="HQ31"/>
  <c r="HZ31" s="1"/>
  <c r="SF31"/>
  <c r="SD31"/>
  <c r="SM31" s="1"/>
  <c r="CF32"/>
  <c r="CD32"/>
  <c r="CM32" s="1"/>
  <c r="S32"/>
  <c r="Q32"/>
  <c r="Z32" s="1"/>
  <c r="QS32"/>
  <c r="QQ32"/>
  <c r="ABF32"/>
  <c r="ABD32"/>
  <c r="RF32"/>
  <c r="RD32"/>
  <c r="QF32"/>
  <c r="QD32"/>
  <c r="DF32"/>
  <c r="DD32"/>
  <c r="DM32" s="1"/>
  <c r="EF32"/>
  <c r="ED32"/>
  <c r="SS32"/>
  <c r="SQ32"/>
  <c r="AES32"/>
  <c r="AEQ32"/>
  <c r="AEZ32" s="1"/>
  <c r="TF32"/>
  <c r="TD32"/>
  <c r="ZF32"/>
  <c r="ZD32"/>
  <c r="ZM32" s="1"/>
  <c r="GS32"/>
  <c r="GQ32"/>
  <c r="GZ32" s="1"/>
  <c r="ADF32"/>
  <c r="ADD32"/>
  <c r="HF32"/>
  <c r="HD32"/>
  <c r="HM32" s="1"/>
  <c r="MF32"/>
  <c r="MD32"/>
  <c r="MM32" s="1"/>
  <c r="KS32"/>
  <c r="KQ32"/>
  <c r="VF32"/>
  <c r="VD32"/>
  <c r="VM32" s="1"/>
  <c r="WF32"/>
  <c r="WD32"/>
  <c r="WM32" s="1"/>
  <c r="OF32"/>
  <c r="OD32"/>
  <c r="OM32" s="1"/>
  <c r="CF33"/>
  <c r="CD33"/>
  <c r="CM33" s="1"/>
  <c r="S33"/>
  <c r="Q33"/>
  <c r="Z33" s="1"/>
  <c r="QS33"/>
  <c r="QQ33"/>
  <c r="QZ33" s="1"/>
  <c r="ABF33"/>
  <c r="ABD33"/>
  <c r="ABM33" s="1"/>
  <c r="RF33"/>
  <c r="RD33"/>
  <c r="RM33" s="1"/>
  <c r="QF33"/>
  <c r="QD33"/>
  <c r="QM33" s="1"/>
  <c r="DF33"/>
  <c r="DD33"/>
  <c r="DM33" s="1"/>
  <c r="EF33"/>
  <c r="ED33"/>
  <c r="EM33" s="1"/>
  <c r="SS33"/>
  <c r="SQ33"/>
  <c r="SZ33" s="1"/>
  <c r="AES33"/>
  <c r="AEQ33"/>
  <c r="AEZ33" s="1"/>
  <c r="TF33"/>
  <c r="TD33"/>
  <c r="TM33" s="1"/>
  <c r="ZF33"/>
  <c r="ZD33"/>
  <c r="ZM33" s="1"/>
  <c r="GS33"/>
  <c r="GQ33"/>
  <c r="GZ33" s="1"/>
  <c r="ADF33"/>
  <c r="ADD33"/>
  <c r="ADM33" s="1"/>
  <c r="HF33"/>
  <c r="HD33"/>
  <c r="HM33" s="1"/>
  <c r="MF33"/>
  <c r="MD33"/>
  <c r="MM33" s="1"/>
  <c r="KS33"/>
  <c r="KQ33"/>
  <c r="KZ33" s="1"/>
  <c r="VF33"/>
  <c r="VD33"/>
  <c r="VM33" s="1"/>
  <c r="WF33"/>
  <c r="WD33"/>
  <c r="WM33" s="1"/>
  <c r="OF33"/>
  <c r="OD33"/>
  <c r="OM33" s="1"/>
  <c r="BF34"/>
  <c r="BD34"/>
  <c r="BM34" s="1"/>
  <c r="AF34"/>
  <c r="AD34"/>
  <c r="AM34" s="1"/>
  <c r="TS34"/>
  <c r="TQ34"/>
  <c r="ABS34"/>
  <c r="ABQ34"/>
  <c r="ACF34"/>
  <c r="ACD34"/>
  <c r="JF34"/>
  <c r="JD34"/>
  <c r="JM34" s="1"/>
  <c r="DS34"/>
  <c r="DQ34"/>
  <c r="PS34"/>
  <c r="PQ34"/>
  <c r="BS34"/>
  <c r="BQ34"/>
  <c r="YS34"/>
  <c r="YQ34"/>
  <c r="ZS34"/>
  <c r="ZQ34"/>
  <c r="UF34"/>
  <c r="UD34"/>
  <c r="UM34" s="1"/>
  <c r="ADS34"/>
  <c r="ADQ34"/>
  <c r="ACS34"/>
  <c r="ACQ34"/>
  <c r="ACZ34" s="1"/>
  <c r="KF34"/>
  <c r="KD34"/>
  <c r="KM34" s="1"/>
  <c r="US34"/>
  <c r="UQ34"/>
  <c r="VS34"/>
  <c r="VQ34"/>
  <c r="VZ34" s="1"/>
  <c r="HS34"/>
  <c r="HQ34"/>
  <c r="HZ34" s="1"/>
  <c r="SF34"/>
  <c r="SD34"/>
  <c r="SM34" s="1"/>
  <c r="CF35"/>
  <c r="CD35"/>
  <c r="CM35" s="1"/>
  <c r="S35"/>
  <c r="Q35"/>
  <c r="Z35" s="1"/>
  <c r="QS35"/>
  <c r="QQ35"/>
  <c r="QZ35" s="1"/>
  <c r="RF35"/>
  <c r="RD35"/>
  <c r="RM35" s="1"/>
  <c r="QF35"/>
  <c r="QD35"/>
  <c r="DF35"/>
  <c r="DD35"/>
  <c r="DM35" s="1"/>
  <c r="EF35"/>
  <c r="ED35"/>
  <c r="EM35" s="1"/>
  <c r="SS35"/>
  <c r="SQ35"/>
  <c r="SZ35" s="1"/>
  <c r="AES35"/>
  <c r="AEQ35"/>
  <c r="AEZ35" s="1"/>
  <c r="TF35"/>
  <c r="TD35"/>
  <c r="ZF35"/>
  <c r="ZD35"/>
  <c r="FF35"/>
  <c r="FD35"/>
  <c r="FM35" s="1"/>
  <c r="FS35"/>
  <c r="FQ35"/>
  <c r="FZ35" s="1"/>
  <c r="GF35"/>
  <c r="GD35"/>
  <c r="UF35"/>
  <c r="UD35"/>
  <c r="ADS35"/>
  <c r="ADQ35"/>
  <c r="ACS35"/>
  <c r="ACQ35"/>
  <c r="KF35"/>
  <c r="KD35"/>
  <c r="KM35" s="1"/>
  <c r="US35"/>
  <c r="UQ35"/>
  <c r="VS35"/>
  <c r="VQ35"/>
  <c r="LE35"/>
  <c r="LN35" s="1"/>
  <c r="LR35"/>
  <c r="MA35" s="1"/>
  <c r="XE35"/>
  <c r="XN35" s="1"/>
  <c r="YE35"/>
  <c r="YN35" s="1"/>
  <c r="HR35"/>
  <c r="IA35" s="1"/>
  <c r="SE35"/>
  <c r="SN35" s="1"/>
  <c r="CE36"/>
  <c r="CN36" s="1"/>
  <c r="QR36"/>
  <c r="RA36" s="1"/>
  <c r="RE36"/>
  <c r="RN36" s="1"/>
  <c r="QE36"/>
  <c r="QN36" s="1"/>
  <c r="DE36"/>
  <c r="DN36" s="1"/>
  <c r="EE36"/>
  <c r="EN36" s="1"/>
  <c r="SR36"/>
  <c r="TA36" s="1"/>
  <c r="AER36"/>
  <c r="AFA36" s="1"/>
  <c r="TE36"/>
  <c r="TN36" s="1"/>
  <c r="ZE36"/>
  <c r="ZN36" s="1"/>
  <c r="FE36"/>
  <c r="FN36" s="1"/>
  <c r="FR36"/>
  <c r="GA36" s="1"/>
  <c r="GE36"/>
  <c r="GN36" s="1"/>
  <c r="UE36"/>
  <c r="UN36" s="1"/>
  <c r="ADR36"/>
  <c r="AEA36" s="1"/>
  <c r="ACR36"/>
  <c r="ADA36" s="1"/>
  <c r="KE36"/>
  <c r="KN36" s="1"/>
  <c r="UR36"/>
  <c r="VA36" s="1"/>
  <c r="VR36"/>
  <c r="WA36" s="1"/>
  <c r="MS36"/>
  <c r="MQ36"/>
  <c r="MZ36" s="1"/>
  <c r="NF36"/>
  <c r="ND36"/>
  <c r="NM36" s="1"/>
  <c r="NS36"/>
  <c r="NQ36"/>
  <c r="NZ36" s="1"/>
  <c r="XS36"/>
  <c r="XQ36"/>
  <c r="XZ36" s="1"/>
  <c r="OF36"/>
  <c r="OD36"/>
  <c r="OM36" s="1"/>
  <c r="BF37"/>
  <c r="BD37"/>
  <c r="BM37" s="1"/>
  <c r="AF37"/>
  <c r="AD37"/>
  <c r="AM37" s="1"/>
  <c r="TS37"/>
  <c r="TQ37"/>
  <c r="ABS37"/>
  <c r="ABQ37"/>
  <c r="ACF37"/>
  <c r="ACD37"/>
  <c r="ACM37" s="1"/>
  <c r="JF37"/>
  <c r="JD37"/>
  <c r="JM37" s="1"/>
  <c r="DS37"/>
  <c r="DQ37"/>
  <c r="DZ37" s="1"/>
  <c r="PS37"/>
  <c r="PQ37"/>
  <c r="BS37"/>
  <c r="BQ37"/>
  <c r="YS37"/>
  <c r="YQ37"/>
  <c r="ZS37"/>
  <c r="ZQ37"/>
  <c r="UF37"/>
  <c r="UD37"/>
  <c r="UM37" s="1"/>
  <c r="ADS37"/>
  <c r="ADQ37"/>
  <c r="ADZ37" s="1"/>
  <c r="ACS37"/>
  <c r="ACQ37"/>
  <c r="ACZ37" s="1"/>
  <c r="KF37"/>
  <c r="KD37"/>
  <c r="KM37" s="1"/>
  <c r="US37"/>
  <c r="UQ37"/>
  <c r="VS37"/>
  <c r="VQ37"/>
  <c r="VZ37" s="1"/>
  <c r="HS37"/>
  <c r="HQ37"/>
  <c r="HZ37" s="1"/>
  <c r="SF37"/>
  <c r="SD37"/>
  <c r="SM37" s="1"/>
  <c r="CF38"/>
  <c r="CD38"/>
  <c r="CM38" s="1"/>
  <c r="S38"/>
  <c r="Q38"/>
  <c r="Z38" s="1"/>
  <c r="QS38"/>
  <c r="QQ38"/>
  <c r="QZ38" s="1"/>
  <c r="ABF38"/>
  <c r="ABD38"/>
  <c r="RF38"/>
  <c r="RD38"/>
  <c r="QF38"/>
  <c r="QD38"/>
  <c r="DF38"/>
  <c r="DD38"/>
  <c r="DM38" s="1"/>
  <c r="EF38"/>
  <c r="ED38"/>
  <c r="SS38"/>
  <c r="SQ38"/>
  <c r="AES38"/>
  <c r="AEQ38"/>
  <c r="AEZ38" s="1"/>
  <c r="TF38"/>
  <c r="TD38"/>
  <c r="ZF38"/>
  <c r="ZD38"/>
  <c r="GS38"/>
  <c r="GQ38"/>
  <c r="GZ38" s="1"/>
  <c r="ADF38"/>
  <c r="ADD38"/>
  <c r="HF38"/>
  <c r="HD38"/>
  <c r="HM38" s="1"/>
  <c r="MF38"/>
  <c r="MD38"/>
  <c r="MM38" s="1"/>
  <c r="KS38"/>
  <c r="KQ38"/>
  <c r="VF38"/>
  <c r="VD38"/>
  <c r="VM38" s="1"/>
  <c r="WF38"/>
  <c r="WD38"/>
  <c r="OF38"/>
  <c r="OD38"/>
  <c r="OM38" s="1"/>
  <c r="BF39"/>
  <c r="BD39"/>
  <c r="AF39"/>
  <c r="AD39"/>
  <c r="AM39" s="1"/>
  <c r="TS39"/>
  <c r="TQ39"/>
  <c r="TZ39" s="1"/>
  <c r="ABS39"/>
  <c r="ABQ39"/>
  <c r="ACF39"/>
  <c r="ACD39"/>
  <c r="ACM39" s="1"/>
  <c r="JF39"/>
  <c r="JD39"/>
  <c r="JM39" s="1"/>
  <c r="DS39"/>
  <c r="DQ39"/>
  <c r="PS39"/>
  <c r="PQ39"/>
  <c r="BS39"/>
  <c r="BQ39"/>
  <c r="BZ39" s="1"/>
  <c r="YS39"/>
  <c r="YQ39"/>
  <c r="ZS39"/>
  <c r="ZQ39"/>
  <c r="UF39"/>
  <c r="UD39"/>
  <c r="ADS39"/>
  <c r="ADQ39"/>
  <c r="ACS39"/>
  <c r="ACQ39"/>
  <c r="ACZ39" s="1"/>
  <c r="KF39"/>
  <c r="KD39"/>
  <c r="KM39" s="1"/>
  <c r="US39"/>
  <c r="UQ39"/>
  <c r="VS39"/>
  <c r="VQ39"/>
  <c r="HS39"/>
  <c r="HQ39"/>
  <c r="HZ39" s="1"/>
  <c r="SF39"/>
  <c r="SD39"/>
  <c r="SM39" s="1"/>
  <c r="CF40"/>
  <c r="CD40"/>
  <c r="CM40" s="1"/>
  <c r="S40"/>
  <c r="Q40"/>
  <c r="Z40" s="1"/>
  <c r="QS40"/>
  <c r="QQ40"/>
  <c r="QZ40" s="1"/>
  <c r="RF40"/>
  <c r="RD40"/>
  <c r="RM40" s="1"/>
  <c r="QF40"/>
  <c r="QD40"/>
  <c r="DF40"/>
  <c r="DD40"/>
  <c r="DM40" s="1"/>
  <c r="EF40"/>
  <c r="ED40"/>
  <c r="EM40" s="1"/>
  <c r="SS40"/>
  <c r="SQ40"/>
  <c r="SZ40" s="1"/>
  <c r="AES40"/>
  <c r="AEQ40"/>
  <c r="AEZ40" s="1"/>
  <c r="LF40"/>
  <c r="LD40"/>
  <c r="LS40"/>
  <c r="LQ40"/>
  <c r="XF40"/>
  <c r="XD40"/>
  <c r="YF40"/>
  <c r="YD40"/>
  <c r="HS40"/>
  <c r="HQ40"/>
  <c r="HZ40" s="1"/>
  <c r="SF40"/>
  <c r="SD40"/>
  <c r="SM40" s="1"/>
  <c r="CF41"/>
  <c r="CD41"/>
  <c r="CM41" s="1"/>
  <c r="S41"/>
  <c r="Q41"/>
  <c r="Z41" s="1"/>
  <c r="QS41"/>
  <c r="QQ41"/>
  <c r="ABF41"/>
  <c r="ABD41"/>
  <c r="ABM41" s="1"/>
  <c r="RF41"/>
  <c r="RD41"/>
  <c r="QF41"/>
  <c r="QD41"/>
  <c r="QM41" s="1"/>
  <c r="DF41"/>
  <c r="DD41"/>
  <c r="DM41" s="1"/>
  <c r="EF41"/>
  <c r="ED41"/>
  <c r="SS41"/>
  <c r="SQ41"/>
  <c r="AES41"/>
  <c r="AEQ41"/>
  <c r="AEZ41" s="1"/>
  <c r="UF41"/>
  <c r="UD41"/>
  <c r="ADS41"/>
  <c r="ADQ41"/>
  <c r="ACS41"/>
  <c r="ACQ41"/>
  <c r="ACZ41" s="1"/>
  <c r="KF41"/>
  <c r="KD41"/>
  <c r="KM41" s="1"/>
  <c r="MS41"/>
  <c r="MQ41"/>
  <c r="MZ41" s="1"/>
  <c r="NF41"/>
  <c r="ND41"/>
  <c r="NM41" s="1"/>
  <c r="NS41"/>
  <c r="NQ41"/>
  <c r="XS41"/>
  <c r="XQ41"/>
  <c r="MS42"/>
  <c r="MQ42"/>
  <c r="MZ42" s="1"/>
  <c r="NF42"/>
  <c r="ND42"/>
  <c r="NM42" s="1"/>
  <c r="NS42"/>
  <c r="NQ42"/>
  <c r="NZ42" s="1"/>
  <c r="XS42"/>
  <c r="XQ42"/>
  <c r="XZ42" s="1"/>
  <c r="OF42"/>
  <c r="OD42"/>
  <c r="OM42" s="1"/>
  <c r="BF43"/>
  <c r="BD43"/>
  <c r="AF43"/>
  <c r="AD43"/>
  <c r="AM43" s="1"/>
  <c r="TS43"/>
  <c r="TQ43"/>
  <c r="ABS43"/>
  <c r="ABQ43"/>
  <c r="ACF43"/>
  <c r="ACD43"/>
  <c r="JF43"/>
  <c r="JD43"/>
  <c r="JM43" s="1"/>
  <c r="DS43"/>
  <c r="DQ43"/>
  <c r="PS43"/>
  <c r="PQ43"/>
  <c r="BS43"/>
  <c r="BQ43"/>
  <c r="YS43"/>
  <c r="YQ43"/>
  <c r="YZ43" s="1"/>
  <c r="ZS43"/>
  <c r="ZQ43"/>
  <c r="ZZ43" s="1"/>
  <c r="UF43"/>
  <c r="UD43"/>
  <c r="ADS43"/>
  <c r="ADQ43"/>
  <c r="ADZ43" s="1"/>
  <c r="ACS43"/>
  <c r="ACQ43"/>
  <c r="KF43"/>
  <c r="KD43"/>
  <c r="KM43" s="1"/>
  <c r="US43"/>
  <c r="UQ43"/>
  <c r="VS43"/>
  <c r="VQ43"/>
  <c r="VZ43" s="1"/>
  <c r="HS43"/>
  <c r="HQ43"/>
  <c r="HZ43" s="1"/>
  <c r="SF43"/>
  <c r="SD43"/>
  <c r="SM43" s="1"/>
  <c r="AAF44"/>
  <c r="ES44"/>
  <c r="EQ44"/>
  <c r="EZ44" s="1"/>
  <c r="IS44"/>
  <c r="IQ44"/>
  <c r="IZ44" s="1"/>
  <c r="IF44"/>
  <c r="ID44"/>
  <c r="IM44" s="1"/>
  <c r="MS44"/>
  <c r="MQ44"/>
  <c r="MZ44" s="1"/>
  <c r="NF44"/>
  <c r="ND44"/>
  <c r="NM44" s="1"/>
  <c r="NS44"/>
  <c r="NQ44"/>
  <c r="NZ44" s="1"/>
  <c r="XS44"/>
  <c r="XQ44"/>
  <c r="XZ44" s="1"/>
  <c r="MS45"/>
  <c r="MQ45"/>
  <c r="MZ45" s="1"/>
  <c r="NF45"/>
  <c r="ND45"/>
  <c r="NM45" s="1"/>
  <c r="NS45"/>
  <c r="NQ45"/>
  <c r="NZ45" s="1"/>
  <c r="XS45"/>
  <c r="XQ45"/>
  <c r="XZ45" s="1"/>
  <c r="OF45"/>
  <c r="OD45"/>
  <c r="OM45" s="1"/>
  <c r="AAF46"/>
  <c r="AAG46"/>
  <c r="ES46"/>
  <c r="EQ46"/>
  <c r="EZ46" s="1"/>
  <c r="IS46"/>
  <c r="IQ46"/>
  <c r="IZ46" s="1"/>
  <c r="IF46"/>
  <c r="ID46"/>
  <c r="IM46" s="1"/>
  <c r="MS46"/>
  <c r="MQ46"/>
  <c r="MZ46" s="1"/>
  <c r="NF46"/>
  <c r="ND46"/>
  <c r="NM46" s="1"/>
  <c r="NS46"/>
  <c r="NQ46"/>
  <c r="NZ46" s="1"/>
  <c r="XS46"/>
  <c r="XQ46"/>
  <c r="XZ46" s="1"/>
  <c r="FF47"/>
  <c r="FD47"/>
  <c r="FM47" s="1"/>
  <c r="FS47"/>
  <c r="FQ47"/>
  <c r="FZ47" s="1"/>
  <c r="GF47"/>
  <c r="GD47"/>
  <c r="GM47" s="1"/>
  <c r="LF47"/>
  <c r="LD47"/>
  <c r="LM47" s="1"/>
  <c r="LS47"/>
  <c r="LQ47"/>
  <c r="XF47"/>
  <c r="XD47"/>
  <c r="YF47"/>
  <c r="YD47"/>
  <c r="AAF48"/>
  <c r="ES48"/>
  <c r="EQ48"/>
  <c r="EZ48" s="1"/>
  <c r="IS48"/>
  <c r="IQ48"/>
  <c r="IZ48" s="1"/>
  <c r="IF48"/>
  <c r="ID48"/>
  <c r="IM48" s="1"/>
  <c r="MS48"/>
  <c r="MQ48"/>
  <c r="MZ48" s="1"/>
  <c r="NF48"/>
  <c r="ND48"/>
  <c r="NS48"/>
  <c r="NQ48"/>
  <c r="NZ48" s="1"/>
  <c r="XS48"/>
  <c r="XQ48"/>
  <c r="XZ48" s="1"/>
  <c r="AAF49"/>
  <c r="AAG49"/>
  <c r="ES49"/>
  <c r="EQ49"/>
  <c r="EZ49" s="1"/>
  <c r="IS49"/>
  <c r="IQ49"/>
  <c r="IZ49" s="1"/>
  <c r="IF49"/>
  <c r="ID49"/>
  <c r="IM49" s="1"/>
  <c r="NF49"/>
  <c r="ND49"/>
  <c r="NS49"/>
  <c r="NQ49"/>
  <c r="XS49"/>
  <c r="XQ49"/>
  <c r="XZ49" s="1"/>
  <c r="FS52"/>
  <c r="FQ52"/>
  <c r="FZ52" s="1"/>
  <c r="GF52"/>
  <c r="GD52"/>
  <c r="GM52" s="1"/>
  <c r="LF52"/>
  <c r="LD52"/>
  <c r="LM52" s="1"/>
  <c r="LS52"/>
  <c r="LQ52"/>
  <c r="LZ52" s="1"/>
  <c r="YF52"/>
  <c r="YD52"/>
  <c r="YM52" s="1"/>
  <c r="AAF53"/>
  <c r="AAG53"/>
  <c r="ES53"/>
  <c r="EQ53"/>
  <c r="EZ53" s="1"/>
  <c r="IF53"/>
  <c r="ID53"/>
  <c r="IM53" s="1"/>
  <c r="MS53"/>
  <c r="MQ53"/>
  <c r="NF53"/>
  <c r="ND53"/>
  <c r="NM53" s="1"/>
  <c r="NS53"/>
  <c r="NQ53"/>
  <c r="OF53"/>
  <c r="OD53"/>
  <c r="OM53" s="1"/>
  <c r="TS54"/>
  <c r="TQ54"/>
  <c r="ABS54"/>
  <c r="ABQ54"/>
  <c r="ABZ54" s="1"/>
  <c r="ACF54"/>
  <c r="ACD54"/>
  <c r="JF54"/>
  <c r="JD54"/>
  <c r="JM54" s="1"/>
  <c r="BS54"/>
  <c r="BQ54"/>
  <c r="YS54"/>
  <c r="YQ54"/>
  <c r="YZ54" s="1"/>
  <c r="ZS54"/>
  <c r="ZQ54"/>
  <c r="ZZ54" s="1"/>
  <c r="UF54"/>
  <c r="UD54"/>
  <c r="UM54" s="1"/>
  <c r="ACS54"/>
  <c r="ACQ54"/>
  <c r="ACZ54" s="1"/>
  <c r="KF54"/>
  <c r="KD54"/>
  <c r="KM54" s="1"/>
  <c r="US54"/>
  <c r="UQ54"/>
  <c r="VS54"/>
  <c r="VQ54"/>
  <c r="VZ54" s="1"/>
  <c r="MS54"/>
  <c r="MQ54"/>
  <c r="MZ54" s="1"/>
  <c r="NF54"/>
  <c r="ND54"/>
  <c r="NM54" s="1"/>
  <c r="NS54"/>
  <c r="NQ54"/>
  <c r="NZ54" s="1"/>
  <c r="ZS55"/>
  <c r="ZQ55"/>
  <c r="ZZ55" s="1"/>
  <c r="FF55"/>
  <c r="FD55"/>
  <c r="FM55" s="1"/>
  <c r="FS55"/>
  <c r="FQ55"/>
  <c r="FZ55" s="1"/>
  <c r="GF55"/>
  <c r="GD55"/>
  <c r="GM55" s="1"/>
  <c r="LF55"/>
  <c r="LD55"/>
  <c r="LM55" s="1"/>
  <c r="LS55"/>
  <c r="LQ55"/>
  <c r="LZ55" s="1"/>
  <c r="XF55"/>
  <c r="XD55"/>
  <c r="XM55" s="1"/>
  <c r="YF55"/>
  <c r="YD55"/>
  <c r="CF56"/>
  <c r="CD56"/>
  <c r="CM56" s="1"/>
  <c r="S56"/>
  <c r="Q56"/>
  <c r="Z56" s="1"/>
  <c r="QS56"/>
  <c r="QQ56"/>
  <c r="QZ56" s="1"/>
  <c r="ABF56"/>
  <c r="ABD56"/>
  <c r="ABM56" s="1"/>
  <c r="RF56"/>
  <c r="RD56"/>
  <c r="RM56" s="1"/>
  <c r="QF56"/>
  <c r="QD56"/>
  <c r="QM56" s="1"/>
  <c r="DF56"/>
  <c r="DD56"/>
  <c r="DM56" s="1"/>
  <c r="EF56"/>
  <c r="ED56"/>
  <c r="EM56" s="1"/>
  <c r="SS56"/>
  <c r="SQ56"/>
  <c r="SZ56" s="1"/>
  <c r="AES56"/>
  <c r="AEQ56"/>
  <c r="AEZ56" s="1"/>
  <c r="TF56"/>
  <c r="TD56"/>
  <c r="TM56" s="1"/>
  <c r="ZF56"/>
  <c r="ZD56"/>
  <c r="ZM56" s="1"/>
  <c r="GS56"/>
  <c r="GQ56"/>
  <c r="GZ56" s="1"/>
  <c r="ADF56"/>
  <c r="ADD56"/>
  <c r="ADM56" s="1"/>
  <c r="HF56"/>
  <c r="HD56"/>
  <c r="HM56" s="1"/>
  <c r="MF56"/>
  <c r="MD56"/>
  <c r="MM56" s="1"/>
  <c r="KS56"/>
  <c r="KQ56"/>
  <c r="KZ56" s="1"/>
  <c r="VF56"/>
  <c r="VD56"/>
  <c r="VM56" s="1"/>
  <c r="WF56"/>
  <c r="WD56"/>
  <c r="WM56" s="1"/>
  <c r="OF56"/>
  <c r="OD56"/>
  <c r="OM56" s="1"/>
  <c r="BF57"/>
  <c r="BD57"/>
  <c r="ABS57"/>
  <c r="ABQ57"/>
  <c r="ABZ57" s="1"/>
  <c r="ACF57"/>
  <c r="ACD57"/>
  <c r="PS57"/>
  <c r="PQ57"/>
  <c r="BS57"/>
  <c r="BQ57"/>
  <c r="YS57"/>
  <c r="YQ57"/>
  <c r="ZS57"/>
  <c r="ZQ57"/>
  <c r="ZZ57" s="1"/>
  <c r="UF57"/>
  <c r="UD57"/>
  <c r="ADS57"/>
  <c r="ADQ57"/>
  <c r="ADZ57" s="1"/>
  <c r="ACS57"/>
  <c r="ACQ57"/>
  <c r="ACZ57" s="1"/>
  <c r="KF57"/>
  <c r="KD57"/>
  <c r="KM57" s="1"/>
  <c r="US57"/>
  <c r="UQ57"/>
  <c r="HS57"/>
  <c r="HQ57"/>
  <c r="HZ57" s="1"/>
  <c r="SF57"/>
  <c r="SD57"/>
  <c r="SM57" s="1"/>
  <c r="CF58"/>
  <c r="CD58"/>
  <c r="CM58" s="1"/>
  <c r="S58"/>
  <c r="Q58"/>
  <c r="Z58" s="1"/>
  <c r="QS58"/>
  <c r="QQ58"/>
  <c r="QZ58" s="1"/>
  <c r="ABF58"/>
  <c r="ABD58"/>
  <c r="QF58"/>
  <c r="QD58"/>
  <c r="QM58" s="1"/>
  <c r="DF58"/>
  <c r="DD58"/>
  <c r="DM58" s="1"/>
  <c r="EF58"/>
  <c r="ED58"/>
  <c r="EM58" s="1"/>
  <c r="SS58"/>
  <c r="SQ58"/>
  <c r="AES58"/>
  <c r="AEQ58"/>
  <c r="AEZ58" s="1"/>
  <c r="GS58"/>
  <c r="GQ58"/>
  <c r="GZ58" s="1"/>
  <c r="ADF58"/>
  <c r="ADD58"/>
  <c r="ADM58" s="1"/>
  <c r="KS58"/>
  <c r="KQ58"/>
  <c r="VF58"/>
  <c r="VD58"/>
  <c r="WF58"/>
  <c r="WD58"/>
  <c r="OF58"/>
  <c r="OD58"/>
  <c r="BF59"/>
  <c r="BD59"/>
  <c r="AF59"/>
  <c r="AD59"/>
  <c r="AM59" s="1"/>
  <c r="TS59"/>
  <c r="TQ59"/>
  <c r="ABS59"/>
  <c r="ABQ59"/>
  <c r="ABZ59" s="1"/>
  <c r="ACF59"/>
  <c r="ACD59"/>
  <c r="DS59"/>
  <c r="DQ59"/>
  <c r="DZ59" s="1"/>
  <c r="PS59"/>
  <c r="PQ59"/>
  <c r="BS59"/>
  <c r="BQ59"/>
  <c r="BZ59" s="1"/>
  <c r="YS59"/>
  <c r="YQ59"/>
  <c r="ZS59"/>
  <c r="ZQ59"/>
  <c r="ZZ59" s="1"/>
  <c r="UF59"/>
  <c r="UD59"/>
  <c r="UM59" s="1"/>
  <c r="ADS59"/>
  <c r="ADQ59"/>
  <c r="ADZ59" s="1"/>
  <c r="ACS59"/>
  <c r="ACQ59"/>
  <c r="VS59"/>
  <c r="VQ59"/>
  <c r="VZ59" s="1"/>
  <c r="MS59"/>
  <c r="MQ59"/>
  <c r="MZ59" s="1"/>
  <c r="NF59"/>
  <c r="ND59"/>
  <c r="NM59" s="1"/>
  <c r="XS59"/>
  <c r="XQ59"/>
  <c r="FF60"/>
  <c r="FD60"/>
  <c r="FM60" s="1"/>
  <c r="GF60"/>
  <c r="GD60"/>
  <c r="HS60"/>
  <c r="HQ60"/>
  <c r="HZ60" s="1"/>
  <c r="CF61"/>
  <c r="CD61"/>
  <c r="CM61" s="1"/>
  <c r="S61"/>
  <c r="Q61"/>
  <c r="Z61" s="1"/>
  <c r="QS61"/>
  <c r="QQ61"/>
  <c r="ABF61"/>
  <c r="ABD61"/>
  <c r="RF61"/>
  <c r="RD61"/>
  <c r="QF61"/>
  <c r="QD61"/>
  <c r="DF61"/>
  <c r="DD61"/>
  <c r="DM61" s="1"/>
  <c r="EF61"/>
  <c r="ED61"/>
  <c r="AES61"/>
  <c r="AEQ61"/>
  <c r="AEZ61" s="1"/>
  <c r="TF61"/>
  <c r="TD61"/>
  <c r="TM61" s="1"/>
  <c r="HF61"/>
  <c r="HD61"/>
  <c r="MF61"/>
  <c r="MD61"/>
  <c r="KS61"/>
  <c r="KQ61"/>
  <c r="VF61"/>
  <c r="VD61"/>
  <c r="WF61"/>
  <c r="WD61"/>
  <c r="BF62"/>
  <c r="BD62"/>
  <c r="AF62"/>
  <c r="AD62"/>
  <c r="AM62" s="1"/>
  <c r="TS62"/>
  <c r="TQ62"/>
  <c r="ABS62"/>
  <c r="ABQ62"/>
  <c r="JF62"/>
  <c r="JD62"/>
  <c r="JM62" s="1"/>
  <c r="DS62"/>
  <c r="DQ62"/>
  <c r="PS62"/>
  <c r="PQ62"/>
  <c r="BS62"/>
  <c r="BQ62"/>
  <c r="YS62"/>
  <c r="YQ62"/>
  <c r="ZS62"/>
  <c r="ZQ62"/>
  <c r="ACS62"/>
  <c r="ACQ62"/>
  <c r="US62"/>
  <c r="UQ62"/>
  <c r="VS62"/>
  <c r="VQ62"/>
  <c r="SF62"/>
  <c r="SD62"/>
  <c r="SM62" s="1"/>
  <c r="CF63"/>
  <c r="CD63"/>
  <c r="CM63" s="1"/>
  <c r="S63"/>
  <c r="Q63"/>
  <c r="Z63" s="1"/>
  <c r="QS63"/>
  <c r="QQ63"/>
  <c r="ABF63"/>
  <c r="ABD63"/>
  <c r="RF63"/>
  <c r="RD63"/>
  <c r="QF63"/>
  <c r="QD63"/>
  <c r="DF63"/>
  <c r="DD63"/>
  <c r="DM63" s="1"/>
  <c r="EF63"/>
  <c r="ED63"/>
  <c r="SS63"/>
  <c r="SQ63"/>
  <c r="AES63"/>
  <c r="AEQ63"/>
  <c r="AEZ63" s="1"/>
  <c r="TF63"/>
  <c r="TD63"/>
  <c r="ZF63"/>
  <c r="ZD63"/>
  <c r="GS63"/>
  <c r="GQ63"/>
  <c r="GZ63" s="1"/>
  <c r="ADF63"/>
  <c r="ADD63"/>
  <c r="HF63"/>
  <c r="HD63"/>
  <c r="MF63"/>
  <c r="MD63"/>
  <c r="KS63"/>
  <c r="KQ63"/>
  <c r="WF63"/>
  <c r="WD63"/>
  <c r="WM63" s="1"/>
  <c r="BF64"/>
  <c r="BD64"/>
  <c r="AF64"/>
  <c r="AD64"/>
  <c r="AM64" s="1"/>
  <c r="TS64"/>
  <c r="TQ64"/>
  <c r="PS64"/>
  <c r="PQ64"/>
  <c r="BS64"/>
  <c r="BQ64"/>
  <c r="YS64"/>
  <c r="YQ64"/>
  <c r="ZS64"/>
  <c r="ZQ64"/>
  <c r="ACS64"/>
  <c r="ACQ64"/>
  <c r="US64"/>
  <c r="UQ64"/>
  <c r="UZ64" s="1"/>
  <c r="VS64"/>
  <c r="VQ64"/>
  <c r="HS64"/>
  <c r="HQ64"/>
  <c r="HZ64" s="1"/>
  <c r="SF64"/>
  <c r="SD64"/>
  <c r="SM64" s="1"/>
  <c r="CF65"/>
  <c r="CD65"/>
  <c r="CM65" s="1"/>
  <c r="ABF65"/>
  <c r="ABD65"/>
  <c r="ABM65" s="1"/>
  <c r="RF65"/>
  <c r="RD65"/>
  <c r="QF65"/>
  <c r="QD65"/>
  <c r="DF65"/>
  <c r="DD65"/>
  <c r="DM65" s="1"/>
  <c r="EF65"/>
  <c r="ED65"/>
  <c r="SS65"/>
  <c r="SQ65"/>
  <c r="TF65"/>
  <c r="TD65"/>
  <c r="GS65"/>
  <c r="GQ65"/>
  <c r="GZ65" s="1"/>
  <c r="ADF65"/>
  <c r="ADD65"/>
  <c r="HF65"/>
  <c r="HD65"/>
  <c r="HM65" s="1"/>
  <c r="MF65"/>
  <c r="MD65"/>
  <c r="WF65"/>
  <c r="WD65"/>
  <c r="WM65" s="1"/>
  <c r="LF65"/>
  <c r="LD65"/>
  <c r="LS65"/>
  <c r="LQ65"/>
  <c r="LZ65" s="1"/>
  <c r="XF65"/>
  <c r="XD65"/>
  <c r="AAF66"/>
  <c r="AAG66"/>
  <c r="ES66"/>
  <c r="EQ66"/>
  <c r="EZ66" s="1"/>
  <c r="IS66"/>
  <c r="IQ66"/>
  <c r="IZ66" s="1"/>
  <c r="IF66"/>
  <c r="ID66"/>
  <c r="IM66" s="1"/>
  <c r="MS66"/>
  <c r="MQ66"/>
  <c r="MZ66" s="1"/>
  <c r="NF66"/>
  <c r="ND66"/>
  <c r="NS66"/>
  <c r="NQ66"/>
  <c r="NZ66" s="1"/>
  <c r="XS66"/>
  <c r="XQ66"/>
  <c r="OF67"/>
  <c r="OD67"/>
  <c r="OM67" s="1"/>
  <c r="ACF68"/>
  <c r="ACD68"/>
  <c r="JF68"/>
  <c r="JD68"/>
  <c r="JM68" s="1"/>
  <c r="DS68"/>
  <c r="DQ68"/>
  <c r="PS68"/>
  <c r="PQ68"/>
  <c r="BS68"/>
  <c r="BQ68"/>
  <c r="YS68"/>
  <c r="YQ68"/>
  <c r="UF68"/>
  <c r="UD68"/>
  <c r="UM68" s="1"/>
  <c r="ACS68"/>
  <c r="ACQ68"/>
  <c r="US68"/>
  <c r="UQ68"/>
  <c r="UZ68" s="1"/>
  <c r="SF68"/>
  <c r="SD68"/>
  <c r="SM68" s="1"/>
  <c r="CF69"/>
  <c r="CD69"/>
  <c r="CM69" s="1"/>
  <c r="S69"/>
  <c r="Q69"/>
  <c r="Z69" s="1"/>
  <c r="QS69"/>
  <c r="QQ69"/>
  <c r="ABF69"/>
  <c r="ABD69"/>
  <c r="RF69"/>
  <c r="RD69"/>
  <c r="QF69"/>
  <c r="QD69"/>
  <c r="DF69"/>
  <c r="DD69"/>
  <c r="DM69" s="1"/>
  <c r="EF69"/>
  <c r="ED69"/>
  <c r="SS69"/>
  <c r="SQ69"/>
  <c r="AES69"/>
  <c r="AEQ69"/>
  <c r="AEZ69" s="1"/>
  <c r="TF69"/>
  <c r="TD69"/>
  <c r="ZF69"/>
  <c r="ZD69"/>
  <c r="GS69"/>
  <c r="GQ69"/>
  <c r="GZ69" s="1"/>
  <c r="ADF69"/>
  <c r="ADD69"/>
  <c r="HF69"/>
  <c r="HD69"/>
  <c r="HM69" s="1"/>
  <c r="MF69"/>
  <c r="MD69"/>
  <c r="MM69" s="1"/>
  <c r="KS69"/>
  <c r="KQ69"/>
  <c r="KZ69" s="1"/>
  <c r="VF69"/>
  <c r="VD69"/>
  <c r="WF69"/>
  <c r="WD69"/>
  <c r="WM69" s="1"/>
  <c r="OF69"/>
  <c r="OD69"/>
  <c r="OM69" s="1"/>
  <c r="BF70"/>
  <c r="BD70"/>
  <c r="AF70"/>
  <c r="AD70"/>
  <c r="AM70" s="1"/>
  <c r="TS70"/>
  <c r="TQ70"/>
  <c r="ABS70"/>
  <c r="ABQ70"/>
  <c r="ACF70"/>
  <c r="ACD70"/>
  <c r="JF70"/>
  <c r="JD70"/>
  <c r="JM70" s="1"/>
  <c r="DS70"/>
  <c r="DQ70"/>
  <c r="PS70"/>
  <c r="PQ70"/>
  <c r="BS70"/>
  <c r="BQ70"/>
  <c r="YS70"/>
  <c r="YQ70"/>
  <c r="ZS70"/>
  <c r="ZQ70"/>
  <c r="UF70"/>
  <c r="UD70"/>
  <c r="ADS70"/>
  <c r="ADQ70"/>
  <c r="ADZ70" s="1"/>
  <c r="ACS70"/>
  <c r="ACQ70"/>
  <c r="KF70"/>
  <c r="KD70"/>
  <c r="KM70" s="1"/>
  <c r="US70"/>
  <c r="UQ70"/>
  <c r="UZ70" s="1"/>
  <c r="VS70"/>
  <c r="VQ70"/>
  <c r="VZ70" s="1"/>
  <c r="HS70"/>
  <c r="HQ70"/>
  <c r="HZ70" s="1"/>
  <c r="SF70"/>
  <c r="SD70"/>
  <c r="SM70" s="1"/>
  <c r="CF71"/>
  <c r="CD71"/>
  <c r="CM71" s="1"/>
  <c r="S71"/>
  <c r="Q71"/>
  <c r="Z71" s="1"/>
  <c r="QS71"/>
  <c r="QQ71"/>
  <c r="ABF71"/>
  <c r="ABD71"/>
  <c r="RF71"/>
  <c r="RD71"/>
  <c r="QF71"/>
  <c r="QD71"/>
  <c r="DF71"/>
  <c r="DD71"/>
  <c r="DM71" s="1"/>
  <c r="EF71"/>
  <c r="ED71"/>
  <c r="SS71"/>
  <c r="SQ71"/>
  <c r="AES71"/>
  <c r="AEQ71"/>
  <c r="AEZ71" s="1"/>
  <c r="TF71"/>
  <c r="TD71"/>
  <c r="ZF71"/>
  <c r="ZD71"/>
  <c r="GS71"/>
  <c r="GQ71"/>
  <c r="GZ71" s="1"/>
  <c r="ADF71"/>
  <c r="ADD71"/>
  <c r="HF71"/>
  <c r="HD71"/>
  <c r="HM71" s="1"/>
  <c r="MF71"/>
  <c r="MD71"/>
  <c r="KS71"/>
  <c r="KQ71"/>
  <c r="VF71"/>
  <c r="VD71"/>
  <c r="WF71"/>
  <c r="WD71"/>
  <c r="WM71" s="1"/>
  <c r="OF71"/>
  <c r="OD71"/>
  <c r="BF72"/>
  <c r="BD72"/>
  <c r="AF72"/>
  <c r="AD72"/>
  <c r="AM72" s="1"/>
  <c r="TS72"/>
  <c r="TQ72"/>
  <c r="ABS72"/>
  <c r="ABQ72"/>
  <c r="ACF72"/>
  <c r="ACD72"/>
  <c r="JF72"/>
  <c r="JD72"/>
  <c r="JM72" s="1"/>
  <c r="DS72"/>
  <c r="DQ72"/>
  <c r="PS72"/>
  <c r="PQ72"/>
  <c r="BS72"/>
  <c r="BQ72"/>
  <c r="YS72"/>
  <c r="YQ72"/>
  <c r="ZS72"/>
  <c r="ZQ72"/>
  <c r="UF72"/>
  <c r="UD72"/>
  <c r="UM72" s="1"/>
  <c r="ADS72"/>
  <c r="ADQ72"/>
  <c r="ACS72"/>
  <c r="ACQ72"/>
  <c r="ACZ72" s="1"/>
  <c r="KF72"/>
  <c r="KD72"/>
  <c r="KM72" s="1"/>
  <c r="US72"/>
  <c r="UQ72"/>
  <c r="VS72"/>
  <c r="VQ72"/>
  <c r="HS72"/>
  <c r="HQ72"/>
  <c r="HZ72" s="1"/>
  <c r="SF72"/>
  <c r="SD72"/>
  <c r="SM72" s="1"/>
  <c r="FF73"/>
  <c r="FD73"/>
  <c r="FM73" s="1"/>
  <c r="FS73"/>
  <c r="FQ73"/>
  <c r="FZ73" s="1"/>
  <c r="GF73"/>
  <c r="GD73"/>
  <c r="GM73" s="1"/>
  <c r="LF73"/>
  <c r="LD73"/>
  <c r="LM73" s="1"/>
  <c r="LS73"/>
  <c r="LQ73"/>
  <c r="LZ73" s="1"/>
  <c r="XF73"/>
  <c r="XD73"/>
  <c r="XM73" s="1"/>
  <c r="YF73"/>
  <c r="YD73"/>
  <c r="YM73" s="1"/>
  <c r="ZS74"/>
  <c r="ZQ74"/>
  <c r="AAF74"/>
  <c r="ES74"/>
  <c r="EQ74"/>
  <c r="EZ74" s="1"/>
  <c r="IS74"/>
  <c r="IQ74"/>
  <c r="IZ74" s="1"/>
  <c r="IF74"/>
  <c r="ID74"/>
  <c r="IM74" s="1"/>
  <c r="GS74"/>
  <c r="GQ74"/>
  <c r="GZ74" s="1"/>
  <c r="ADF74"/>
  <c r="ADD74"/>
  <c r="HF74"/>
  <c r="HD74"/>
  <c r="MF74"/>
  <c r="MD74"/>
  <c r="KS74"/>
  <c r="KQ74"/>
  <c r="VF74"/>
  <c r="VD74"/>
  <c r="WF74"/>
  <c r="WD74"/>
  <c r="LF75"/>
  <c r="LD75"/>
  <c r="LS75"/>
  <c r="LQ75"/>
  <c r="XF75"/>
  <c r="XD75"/>
  <c r="YF75"/>
  <c r="YD75"/>
  <c r="YM75" s="1"/>
  <c r="HS75"/>
  <c r="HQ75"/>
  <c r="HZ75" s="1"/>
  <c r="SF75"/>
  <c r="SD75"/>
  <c r="SM75" s="1"/>
  <c r="CF76"/>
  <c r="CD76"/>
  <c r="CM76" s="1"/>
  <c r="S76"/>
  <c r="Q76"/>
  <c r="Z76" s="1"/>
  <c r="QS76"/>
  <c r="QQ76"/>
  <c r="QZ76" s="1"/>
  <c r="ABF76"/>
  <c r="ABD76"/>
  <c r="RF76"/>
  <c r="RD76"/>
  <c r="RM76" s="1"/>
  <c r="QF76"/>
  <c r="QD76"/>
  <c r="DF76"/>
  <c r="DD76"/>
  <c r="DM76" s="1"/>
  <c r="AAF76"/>
  <c r="ES76"/>
  <c r="EQ76"/>
  <c r="EZ76" s="1"/>
  <c r="IS76"/>
  <c r="IQ76"/>
  <c r="IZ76" s="1"/>
  <c r="IF76"/>
  <c r="ID76"/>
  <c r="IM76" s="1"/>
  <c r="GS76"/>
  <c r="GQ76"/>
  <c r="GZ76" s="1"/>
  <c r="ADF76"/>
  <c r="ADD76"/>
  <c r="ADM76" s="1"/>
  <c r="HF76"/>
  <c r="HD76"/>
  <c r="HM76" s="1"/>
  <c r="MF76"/>
  <c r="MD76"/>
  <c r="MM76" s="1"/>
  <c r="KS76"/>
  <c r="KQ76"/>
  <c r="VF76"/>
  <c r="VD76"/>
  <c r="WF76"/>
  <c r="WD76"/>
  <c r="WM76" s="1"/>
  <c r="LF77"/>
  <c r="LD77"/>
  <c r="LM77" s="1"/>
  <c r="LS77"/>
  <c r="LQ77"/>
  <c r="LZ77" s="1"/>
  <c r="XF77"/>
  <c r="XD77"/>
  <c r="XM77" s="1"/>
  <c r="YF77"/>
  <c r="YD77"/>
  <c r="YM77" s="1"/>
  <c r="HS77"/>
  <c r="HQ77"/>
  <c r="HZ77" s="1"/>
  <c r="SF77"/>
  <c r="SD77"/>
  <c r="SM77" s="1"/>
  <c r="CF78"/>
  <c r="CD78"/>
  <c r="CM78" s="1"/>
  <c r="S78"/>
  <c r="Q78"/>
  <c r="Z78" s="1"/>
  <c r="QS78"/>
  <c r="QQ78"/>
  <c r="ABF78"/>
  <c r="ABD78"/>
  <c r="RF78"/>
  <c r="RD78"/>
  <c r="QF78"/>
  <c r="QD78"/>
  <c r="DF78"/>
  <c r="DD78"/>
  <c r="DM78" s="1"/>
  <c r="AAF78"/>
  <c r="MS78"/>
  <c r="MQ78"/>
  <c r="MZ78" s="1"/>
  <c r="NF78"/>
  <c r="ND78"/>
  <c r="NM78" s="1"/>
  <c r="NS78"/>
  <c r="NQ78"/>
  <c r="NZ78" s="1"/>
  <c r="XS78"/>
  <c r="XQ78"/>
  <c r="XZ78" s="1"/>
  <c r="AAF79"/>
  <c r="ES79"/>
  <c r="EQ79"/>
  <c r="EZ79" s="1"/>
  <c r="IS79"/>
  <c r="IQ79"/>
  <c r="IZ79" s="1"/>
  <c r="IF79"/>
  <c r="ID79"/>
  <c r="IM79" s="1"/>
  <c r="GS79"/>
  <c r="GQ79"/>
  <c r="GZ79" s="1"/>
  <c r="ADF79"/>
  <c r="ADD79"/>
  <c r="ADM79" s="1"/>
  <c r="HF79"/>
  <c r="HD79"/>
  <c r="HM79" s="1"/>
  <c r="MF79"/>
  <c r="MD79"/>
  <c r="MM79" s="1"/>
  <c r="KS79"/>
  <c r="KQ79"/>
  <c r="KZ79" s="1"/>
  <c r="MS79"/>
  <c r="MQ79"/>
  <c r="MZ79" s="1"/>
  <c r="NF79"/>
  <c r="ND79"/>
  <c r="NM79" s="1"/>
  <c r="NS79"/>
  <c r="NQ79"/>
  <c r="NZ79" s="1"/>
  <c r="XS79"/>
  <c r="XQ79"/>
  <c r="XZ79" s="1"/>
  <c r="CF80"/>
  <c r="CD80"/>
  <c r="CM80" s="1"/>
  <c r="S80"/>
  <c r="Q80"/>
  <c r="Z80" s="1"/>
  <c r="QS80"/>
  <c r="QQ80"/>
  <c r="QZ80" s="1"/>
  <c r="RF80"/>
  <c r="RD80"/>
  <c r="RM80" s="1"/>
  <c r="QF80"/>
  <c r="QD80"/>
  <c r="DF80"/>
  <c r="DD80"/>
  <c r="DM80" s="1"/>
  <c r="EF80"/>
  <c r="ED80"/>
  <c r="EM80" s="1"/>
  <c r="SS80"/>
  <c r="SQ80"/>
  <c r="SZ80" s="1"/>
  <c r="AES80"/>
  <c r="AEQ80"/>
  <c r="AEZ80" s="1"/>
  <c r="TF80"/>
  <c r="TD80"/>
  <c r="TM80" s="1"/>
  <c r="ZF80"/>
  <c r="ZD80"/>
  <c r="ZM80" s="1"/>
  <c r="FF80"/>
  <c r="FD80"/>
  <c r="FM80" s="1"/>
  <c r="FS80"/>
  <c r="FQ80"/>
  <c r="FZ80" s="1"/>
  <c r="GF80"/>
  <c r="GD80"/>
  <c r="GM80" s="1"/>
  <c r="UF80"/>
  <c r="UD80"/>
  <c r="UM80" s="1"/>
  <c r="ADS80"/>
  <c r="ADQ80"/>
  <c r="ADZ80" s="1"/>
  <c r="ACS80"/>
  <c r="ACQ80"/>
  <c r="ACZ80" s="1"/>
  <c r="KF80"/>
  <c r="KD80"/>
  <c r="KM80" s="1"/>
  <c r="US80"/>
  <c r="UQ80"/>
  <c r="UZ80" s="1"/>
  <c r="VS80"/>
  <c r="VQ80"/>
  <c r="VZ80" s="1"/>
  <c r="BF81"/>
  <c r="BD81"/>
  <c r="BM81" s="1"/>
  <c r="AF81"/>
  <c r="AD81"/>
  <c r="AM81" s="1"/>
  <c r="TS81"/>
  <c r="TQ81"/>
  <c r="TZ81" s="1"/>
  <c r="ABS81"/>
  <c r="ABQ81"/>
  <c r="JF81"/>
  <c r="JD81"/>
  <c r="JM81" s="1"/>
  <c r="AAF81"/>
  <c r="KS81"/>
  <c r="KQ81"/>
  <c r="KZ81" s="1"/>
  <c r="VF81"/>
  <c r="VD81"/>
  <c r="WF81"/>
  <c r="WD81"/>
  <c r="OF81"/>
  <c r="OD81"/>
  <c r="OM81" s="1"/>
  <c r="LF82"/>
  <c r="LD82"/>
  <c r="LM82" s="1"/>
  <c r="LS82"/>
  <c r="LQ82"/>
  <c r="LT82" s="1"/>
  <c r="XF82"/>
  <c r="XD82"/>
  <c r="XM82" s="1"/>
  <c r="YF82"/>
  <c r="YD82"/>
  <c r="YM82" s="1"/>
  <c r="HS82"/>
  <c r="HQ82"/>
  <c r="HZ82" s="1"/>
  <c r="SF82"/>
  <c r="SD82"/>
  <c r="SM82" s="1"/>
  <c r="BF83"/>
  <c r="BD83"/>
  <c r="BM83" s="1"/>
  <c r="AF83"/>
  <c r="AD83"/>
  <c r="AM83" s="1"/>
  <c r="TS83"/>
  <c r="TQ83"/>
  <c r="TZ83" s="1"/>
  <c r="ABS83"/>
  <c r="ABQ83"/>
  <c r="ABZ83" s="1"/>
  <c r="ACF83"/>
  <c r="ACD83"/>
  <c r="ACM83" s="1"/>
  <c r="JF83"/>
  <c r="JD83"/>
  <c r="JM83" s="1"/>
  <c r="DS83"/>
  <c r="DQ83"/>
  <c r="DZ83" s="1"/>
  <c r="PS83"/>
  <c r="PQ83"/>
  <c r="PZ83" s="1"/>
  <c r="BS83"/>
  <c r="BQ83"/>
  <c r="BZ83" s="1"/>
  <c r="YS83"/>
  <c r="YQ83"/>
  <c r="YZ83" s="1"/>
  <c r="ZS83"/>
  <c r="ZQ83"/>
  <c r="ZZ83" s="1"/>
  <c r="UF83"/>
  <c r="UD83"/>
  <c r="UM83" s="1"/>
  <c r="ADS83"/>
  <c r="ADQ83"/>
  <c r="ADZ83" s="1"/>
  <c r="ACS83"/>
  <c r="ACQ83"/>
  <c r="ACZ83" s="1"/>
  <c r="KF83"/>
  <c r="KD83"/>
  <c r="KM83" s="1"/>
  <c r="US83"/>
  <c r="UQ83"/>
  <c r="UZ83" s="1"/>
  <c r="VS83"/>
  <c r="VQ83"/>
  <c r="VZ83" s="1"/>
  <c r="HS83"/>
  <c r="HQ83"/>
  <c r="HZ83" s="1"/>
  <c r="SF83"/>
  <c r="SD83"/>
  <c r="SM83" s="1"/>
  <c r="CF84"/>
  <c r="CD84"/>
  <c r="CM84" s="1"/>
  <c r="S84"/>
  <c r="Q84"/>
  <c r="Z84" s="1"/>
  <c r="QS84"/>
  <c r="QQ84"/>
  <c r="ABF84"/>
  <c r="ABD84"/>
  <c r="RF84"/>
  <c r="RD84"/>
  <c r="QF84"/>
  <c r="QD84"/>
  <c r="DF84"/>
  <c r="DD84"/>
  <c r="DM84" s="1"/>
  <c r="EF84"/>
  <c r="ED84"/>
  <c r="SS84"/>
  <c r="SQ84"/>
  <c r="AES84"/>
  <c r="AEQ84"/>
  <c r="AEZ84" s="1"/>
  <c r="TF84"/>
  <c r="TD84"/>
  <c r="TM84" s="1"/>
  <c r="ZF84"/>
  <c r="ZD84"/>
  <c r="GS84"/>
  <c r="GQ84"/>
  <c r="GZ84" s="1"/>
  <c r="ADF84"/>
  <c r="ADD84"/>
  <c r="HF84"/>
  <c r="HD84"/>
  <c r="HM84" s="1"/>
  <c r="MF84"/>
  <c r="MD84"/>
  <c r="KS84"/>
  <c r="KQ84"/>
  <c r="KZ84" s="1"/>
  <c r="VF84"/>
  <c r="VD84"/>
  <c r="WF84"/>
  <c r="WD84"/>
  <c r="WM84" s="1"/>
  <c r="OF84"/>
  <c r="OD84"/>
  <c r="BF85"/>
  <c r="BD85"/>
  <c r="AF85"/>
  <c r="AD85"/>
  <c r="AM85" s="1"/>
  <c r="TS85"/>
  <c r="TQ85"/>
  <c r="ABS85"/>
  <c r="ABQ85"/>
  <c r="ACF85"/>
  <c r="ACD85"/>
  <c r="ACM85" s="1"/>
  <c r="JF85"/>
  <c r="JD85"/>
  <c r="JM85" s="1"/>
  <c r="DS85"/>
  <c r="DQ85"/>
  <c r="PS85"/>
  <c r="PQ85"/>
  <c r="BS85"/>
  <c r="BQ85"/>
  <c r="YS85"/>
  <c r="YQ85"/>
  <c r="ZS85"/>
  <c r="ZQ85"/>
  <c r="UF85"/>
  <c r="UD85"/>
  <c r="ADS85"/>
  <c r="ADQ85"/>
  <c r="ACS85"/>
  <c r="ACQ85"/>
  <c r="KF85"/>
  <c r="KD85"/>
  <c r="KM85" s="1"/>
  <c r="US85"/>
  <c r="UQ85"/>
  <c r="VS85"/>
  <c r="VQ85"/>
  <c r="HS85"/>
  <c r="HQ85"/>
  <c r="HZ85" s="1"/>
  <c r="SF85"/>
  <c r="SD85"/>
  <c r="SM85" s="1"/>
  <c r="BF86"/>
  <c r="BD86"/>
  <c r="BM86" s="1"/>
  <c r="AF86"/>
  <c r="AD86"/>
  <c r="AM86" s="1"/>
  <c r="TS86"/>
  <c r="TQ86"/>
  <c r="TZ86" s="1"/>
  <c r="ABS86"/>
  <c r="ABQ86"/>
  <c r="ABT86" s="1"/>
  <c r="ACF86"/>
  <c r="ACD86"/>
  <c r="ACM86" s="1"/>
  <c r="JF86"/>
  <c r="JD86"/>
  <c r="JM86" s="1"/>
  <c r="DS86"/>
  <c r="DQ86"/>
  <c r="DZ86" s="1"/>
  <c r="PS86"/>
  <c r="PQ86"/>
  <c r="PT86" s="1"/>
  <c r="BS86"/>
  <c r="BQ86"/>
  <c r="YS86"/>
  <c r="YQ86"/>
  <c r="YT86" s="1"/>
  <c r="FF86"/>
  <c r="FD86"/>
  <c r="FM86" s="1"/>
  <c r="FS86"/>
  <c r="FQ86"/>
  <c r="FZ86" s="1"/>
  <c r="GF86"/>
  <c r="GD86"/>
  <c r="GM86" s="1"/>
  <c r="LF86"/>
  <c r="LD86"/>
  <c r="LG86" s="1"/>
  <c r="LS86"/>
  <c r="LQ86"/>
  <c r="LZ86" s="1"/>
  <c r="XF86"/>
  <c r="XD86"/>
  <c r="XG86" s="1"/>
  <c r="YF86"/>
  <c r="YD86"/>
  <c r="YM86" s="1"/>
  <c r="HS86"/>
  <c r="HQ86"/>
  <c r="HZ86" s="1"/>
  <c r="SF86"/>
  <c r="SD86"/>
  <c r="SM86" s="1"/>
  <c r="AAF93"/>
  <c r="AAG93"/>
  <c r="ES93"/>
  <c r="EQ93"/>
  <c r="EZ93" s="1"/>
  <c r="IS93"/>
  <c r="IQ93"/>
  <c r="IZ93" s="1"/>
  <c r="IF93"/>
  <c r="ID93"/>
  <c r="IM93" s="1"/>
  <c r="FS94"/>
  <c r="FQ94"/>
  <c r="FZ94" s="1"/>
  <c r="HS94"/>
  <c r="HQ94"/>
  <c r="HZ94" s="1"/>
  <c r="SF94"/>
  <c r="SD94"/>
  <c r="SM94" s="1"/>
  <c r="CF95"/>
  <c r="CD95"/>
  <c r="CM95" s="1"/>
  <c r="S95"/>
  <c r="Q95"/>
  <c r="Z95" s="1"/>
  <c r="QS95"/>
  <c r="QQ95"/>
  <c r="ABF95"/>
  <c r="ABD95"/>
  <c r="ABM95" s="1"/>
  <c r="RF95"/>
  <c r="RD95"/>
  <c r="QF95"/>
  <c r="QD95"/>
  <c r="QM95" s="1"/>
  <c r="DF95"/>
  <c r="DD95"/>
  <c r="DM95" s="1"/>
  <c r="AAF95"/>
  <c r="UF95"/>
  <c r="UD95"/>
  <c r="ADS95"/>
  <c r="ADQ95"/>
  <c r="ADZ95" s="1"/>
  <c r="ACS95"/>
  <c r="ACQ95"/>
  <c r="ACZ95" s="1"/>
  <c r="KF95"/>
  <c r="KD95"/>
  <c r="KM95" s="1"/>
  <c r="US95"/>
  <c r="UQ95"/>
  <c r="UZ95" s="1"/>
  <c r="VS95"/>
  <c r="VQ95"/>
  <c r="VZ95" s="1"/>
  <c r="HS95"/>
  <c r="HQ95"/>
  <c r="HZ95" s="1"/>
  <c r="SF95"/>
  <c r="SD95"/>
  <c r="SM95" s="1"/>
  <c r="AAF96"/>
  <c r="ES96"/>
  <c r="EQ96"/>
  <c r="EZ96" s="1"/>
  <c r="IS96"/>
  <c r="IQ96"/>
  <c r="IZ96" s="1"/>
  <c r="IF96"/>
  <c r="ID96"/>
  <c r="IM96" s="1"/>
  <c r="ES97"/>
  <c r="EQ97"/>
  <c r="EZ97" s="1"/>
  <c r="IS97"/>
  <c r="IQ97"/>
  <c r="IF97"/>
  <c r="ID97"/>
  <c r="IM97" s="1"/>
  <c r="MS97"/>
  <c r="MQ97"/>
  <c r="NF97"/>
  <c r="ND97"/>
  <c r="NS97"/>
  <c r="NQ97"/>
  <c r="NZ97" s="1"/>
  <c r="XS97"/>
  <c r="XQ97"/>
  <c r="FF98"/>
  <c r="FD98"/>
  <c r="FM98" s="1"/>
  <c r="FS98"/>
  <c r="FQ98"/>
  <c r="FZ98" s="1"/>
  <c r="LF98"/>
  <c r="LD98"/>
  <c r="LM98" s="1"/>
  <c r="LS98"/>
  <c r="LQ98"/>
  <c r="LZ98" s="1"/>
  <c r="FF99"/>
  <c r="FD99"/>
  <c r="FM99" s="1"/>
  <c r="FS99"/>
  <c r="FQ99"/>
  <c r="FZ99" s="1"/>
  <c r="GF99"/>
  <c r="GD99"/>
  <c r="GM99" s="1"/>
  <c r="LF99"/>
  <c r="LD99"/>
  <c r="LM99" s="1"/>
  <c r="LS99"/>
  <c r="LQ99"/>
  <c r="LZ99" s="1"/>
  <c r="XF99"/>
  <c r="XD99"/>
  <c r="XM99" s="1"/>
  <c r="YF99"/>
  <c r="YD99"/>
  <c r="YM99" s="1"/>
  <c r="HS99"/>
  <c r="HQ99"/>
  <c r="HZ99" s="1"/>
  <c r="SF99"/>
  <c r="SD99"/>
  <c r="SM99" s="1"/>
  <c r="CF100"/>
  <c r="CD100"/>
  <c r="CM100" s="1"/>
  <c r="S100"/>
  <c r="Q100"/>
  <c r="Z100" s="1"/>
  <c r="QS100"/>
  <c r="QQ100"/>
  <c r="QZ100" s="1"/>
  <c r="ABF100"/>
  <c r="ABD100"/>
  <c r="RF100"/>
  <c r="RD100"/>
  <c r="QF100"/>
  <c r="QD100"/>
  <c r="DF100"/>
  <c r="DD100"/>
  <c r="DM100" s="1"/>
  <c r="EF100"/>
  <c r="ED100"/>
  <c r="SS100"/>
  <c r="SQ100"/>
  <c r="AES100"/>
  <c r="AEQ100"/>
  <c r="AEZ100" s="1"/>
  <c r="TF100"/>
  <c r="TD100"/>
  <c r="ZF100"/>
  <c r="ZD100"/>
  <c r="ZM100" s="1"/>
  <c r="GS100"/>
  <c r="GQ100"/>
  <c r="GZ100" s="1"/>
  <c r="ADF100"/>
  <c r="ADD100"/>
  <c r="ADM100" s="1"/>
  <c r="HF100"/>
  <c r="HD100"/>
  <c r="MF100"/>
  <c r="MD100"/>
  <c r="MM100" s="1"/>
  <c r="KS100"/>
  <c r="KQ100"/>
  <c r="KZ100" s="1"/>
  <c r="VF100"/>
  <c r="VD100"/>
  <c r="VM100" s="1"/>
  <c r="WF100"/>
  <c r="WD100"/>
  <c r="WM100" s="1"/>
  <c r="OF100"/>
  <c r="OD100"/>
  <c r="OM100" s="1"/>
  <c r="BF101"/>
  <c r="BD101"/>
  <c r="BM101" s="1"/>
  <c r="AF101"/>
  <c r="AD101"/>
  <c r="AM101" s="1"/>
  <c r="ABS101"/>
  <c r="ABQ101"/>
  <c r="ABZ101" s="1"/>
  <c r="ACF101"/>
  <c r="ACD101"/>
  <c r="ACM101" s="1"/>
  <c r="JF101"/>
  <c r="JD101"/>
  <c r="JM101" s="1"/>
  <c r="DS101"/>
  <c r="DQ101"/>
  <c r="DZ101" s="1"/>
  <c r="PS101"/>
  <c r="PQ101"/>
  <c r="PZ101" s="1"/>
  <c r="BS101"/>
  <c r="BQ101"/>
  <c r="BZ101" s="1"/>
  <c r="YS101"/>
  <c r="YQ101"/>
  <c r="YZ101" s="1"/>
  <c r="ZS101"/>
  <c r="ZQ101"/>
  <c r="ZZ101" s="1"/>
  <c r="AAF101"/>
  <c r="ES101"/>
  <c r="EQ101"/>
  <c r="EZ101" s="1"/>
  <c r="IS101"/>
  <c r="IQ101"/>
  <c r="IZ101" s="1"/>
  <c r="IF101"/>
  <c r="ID101"/>
  <c r="IM101" s="1"/>
  <c r="GS101"/>
  <c r="GQ101"/>
  <c r="GZ101" s="1"/>
  <c r="ADF101"/>
  <c r="ADD101"/>
  <c r="ADM101" s="1"/>
  <c r="HF101"/>
  <c r="HD101"/>
  <c r="HM101" s="1"/>
  <c r="MF101"/>
  <c r="MD101"/>
  <c r="MM101" s="1"/>
  <c r="KS101"/>
  <c r="KQ101"/>
  <c r="KZ101" s="1"/>
  <c r="VF101"/>
  <c r="VD101"/>
  <c r="VM101" s="1"/>
  <c r="WF101"/>
  <c r="WD101"/>
  <c r="WM101" s="1"/>
  <c r="AAF102"/>
  <c r="ES102"/>
  <c r="EQ102"/>
  <c r="EZ102" s="1"/>
  <c r="IS102"/>
  <c r="IQ102"/>
  <c r="IZ102" s="1"/>
  <c r="IF102"/>
  <c r="ID102"/>
  <c r="IM102" s="1"/>
  <c r="MS102"/>
  <c r="MQ102"/>
  <c r="MZ102" s="1"/>
  <c r="NF102"/>
  <c r="ND102"/>
  <c r="NM102" s="1"/>
  <c r="NS102"/>
  <c r="NQ102"/>
  <c r="NZ102" s="1"/>
  <c r="XS102"/>
  <c r="XQ102"/>
  <c r="XZ102" s="1"/>
  <c r="MS103"/>
  <c r="MQ103"/>
  <c r="MZ103" s="1"/>
  <c r="NF103"/>
  <c r="ND103"/>
  <c r="NM103" s="1"/>
  <c r="NS103"/>
  <c r="NQ103"/>
  <c r="NZ103" s="1"/>
  <c r="XS103"/>
  <c r="XQ103"/>
  <c r="XZ103" s="1"/>
  <c r="OF103"/>
  <c r="OD103"/>
  <c r="OM103" s="1"/>
  <c r="EF104"/>
  <c r="ED104"/>
  <c r="EM104" s="1"/>
  <c r="SS104"/>
  <c r="SQ104"/>
  <c r="SZ104" s="1"/>
  <c r="AES104"/>
  <c r="AEQ104"/>
  <c r="AEZ104" s="1"/>
  <c r="TF104"/>
  <c r="TD104"/>
  <c r="TM104" s="1"/>
  <c r="ZF104"/>
  <c r="ZD104"/>
  <c r="ZM104" s="1"/>
  <c r="FF104"/>
  <c r="FD104"/>
  <c r="FM104" s="1"/>
  <c r="FS104"/>
  <c r="FQ104"/>
  <c r="FZ104" s="1"/>
  <c r="GF104"/>
  <c r="GD104"/>
  <c r="GM104" s="1"/>
  <c r="UF104"/>
  <c r="UD104"/>
  <c r="UM104" s="1"/>
  <c r="ADS104"/>
  <c r="ADQ104"/>
  <c r="ADZ104" s="1"/>
  <c r="ACS104"/>
  <c r="ACQ104"/>
  <c r="ACZ104" s="1"/>
  <c r="KF104"/>
  <c r="KD104"/>
  <c r="KM104" s="1"/>
  <c r="US104"/>
  <c r="UQ104"/>
  <c r="UZ104" s="1"/>
  <c r="VS104"/>
  <c r="VQ104"/>
  <c r="VZ104" s="1"/>
  <c r="HS104"/>
  <c r="HQ104"/>
  <c r="HZ104" s="1"/>
  <c r="SF104"/>
  <c r="SD104"/>
  <c r="SM104" s="1"/>
  <c r="EF105"/>
  <c r="ED105"/>
  <c r="SS105"/>
  <c r="SQ105"/>
  <c r="SZ105" s="1"/>
  <c r="AES105"/>
  <c r="AEQ105"/>
  <c r="AEZ105" s="1"/>
  <c r="ZS105"/>
  <c r="ZQ105"/>
  <c r="ZZ105" s="1"/>
  <c r="AAF105"/>
  <c r="KS105"/>
  <c r="KQ105"/>
  <c r="KZ105" s="1"/>
  <c r="MS105"/>
  <c r="MQ105"/>
  <c r="MZ105" s="1"/>
  <c r="NF105"/>
  <c r="ND105"/>
  <c r="NM105" s="1"/>
  <c r="NS105"/>
  <c r="NQ105"/>
  <c r="XS105"/>
  <c r="XQ105"/>
  <c r="XZ105" s="1"/>
  <c r="CF106"/>
  <c r="CD106"/>
  <c r="CM106" s="1"/>
  <c r="S106"/>
  <c r="Q106"/>
  <c r="Z106" s="1"/>
  <c r="QS106"/>
  <c r="QQ106"/>
  <c r="QZ106" s="1"/>
  <c r="RF106"/>
  <c r="RD106"/>
  <c r="RM106" s="1"/>
  <c r="QF106"/>
  <c r="QD106"/>
  <c r="DF106"/>
  <c r="DD106"/>
  <c r="DM106" s="1"/>
  <c r="EF106"/>
  <c r="ED106"/>
  <c r="EM106" s="1"/>
  <c r="SS106"/>
  <c r="SQ106"/>
  <c r="SZ106" s="1"/>
  <c r="AES106"/>
  <c r="AEQ106"/>
  <c r="AEZ106" s="1"/>
  <c r="TF106"/>
  <c r="TD106"/>
  <c r="TM106" s="1"/>
  <c r="ZF106"/>
  <c r="ZD106"/>
  <c r="FF106"/>
  <c r="FD106"/>
  <c r="FM106" s="1"/>
  <c r="FS106"/>
  <c r="FQ106"/>
  <c r="FZ106" s="1"/>
  <c r="GF106"/>
  <c r="GD106"/>
  <c r="GM106" s="1"/>
  <c r="UF106"/>
  <c r="UD106"/>
  <c r="ADS106"/>
  <c r="ADQ106"/>
  <c r="ADZ106" s="1"/>
  <c r="ACS106"/>
  <c r="ACQ106"/>
  <c r="US106"/>
  <c r="UQ106"/>
  <c r="UZ106" s="1"/>
  <c r="MS106"/>
  <c r="MQ106"/>
  <c r="NF106"/>
  <c r="ND106"/>
  <c r="NM106" s="1"/>
  <c r="NS106"/>
  <c r="NQ106"/>
  <c r="XS106"/>
  <c r="XQ106"/>
  <c r="XZ106" s="1"/>
  <c r="OF106"/>
  <c r="OD106"/>
  <c r="BF107"/>
  <c r="BD107"/>
  <c r="BM107" s="1"/>
  <c r="AF107"/>
  <c r="AD107"/>
  <c r="AM107" s="1"/>
  <c r="ABS107"/>
  <c r="ABQ107"/>
  <c r="ABZ107" s="1"/>
  <c r="ACF107"/>
  <c r="ACD107"/>
  <c r="ACM107" s="1"/>
  <c r="JF107"/>
  <c r="JD107"/>
  <c r="JM107" s="1"/>
  <c r="DS107"/>
  <c r="DQ107"/>
  <c r="DZ107" s="1"/>
  <c r="PS107"/>
  <c r="PQ107"/>
  <c r="PZ107" s="1"/>
  <c r="BS107"/>
  <c r="BQ107"/>
  <c r="BZ107" s="1"/>
  <c r="YS107"/>
  <c r="YQ107"/>
  <c r="YZ107" s="1"/>
  <c r="ZS107"/>
  <c r="ZQ107"/>
  <c r="AAF107"/>
  <c r="AAG107"/>
  <c r="ES107"/>
  <c r="EQ107"/>
  <c r="EZ107" s="1"/>
  <c r="IS107"/>
  <c r="IQ107"/>
  <c r="IZ107" s="1"/>
  <c r="IF107"/>
  <c r="ID107"/>
  <c r="IM107" s="1"/>
  <c r="GS107"/>
  <c r="GQ107"/>
  <c r="GZ107" s="1"/>
  <c r="ADF107"/>
  <c r="ADD107"/>
  <c r="HF107"/>
  <c r="HD107"/>
  <c r="HM107" s="1"/>
  <c r="MF107"/>
  <c r="MD107"/>
  <c r="KS107"/>
  <c r="KQ107"/>
  <c r="VF107"/>
  <c r="VD107"/>
  <c r="WF107"/>
  <c r="WD107"/>
  <c r="WM107" s="1"/>
  <c r="EF108"/>
  <c r="ED108"/>
  <c r="EM108" s="1"/>
  <c r="SS108"/>
  <c r="SQ108"/>
  <c r="AES108"/>
  <c r="AEQ108"/>
  <c r="AEZ108" s="1"/>
  <c r="TF108"/>
  <c r="TD108"/>
  <c r="ZF108"/>
  <c r="ZD108"/>
  <c r="FF108"/>
  <c r="FD108"/>
  <c r="FM108" s="1"/>
  <c r="FS108"/>
  <c r="FQ108"/>
  <c r="FZ108" s="1"/>
  <c r="GF108"/>
  <c r="GD108"/>
  <c r="UF108"/>
  <c r="UD108"/>
  <c r="ADS108"/>
  <c r="ADQ108"/>
  <c r="ACS108"/>
  <c r="ACQ108"/>
  <c r="KF108"/>
  <c r="KD108"/>
  <c r="KM108" s="1"/>
  <c r="VS108"/>
  <c r="VQ108"/>
  <c r="HS108"/>
  <c r="HQ108"/>
  <c r="HZ108" s="1"/>
  <c r="SF108"/>
  <c r="SD108"/>
  <c r="SM108" s="1"/>
  <c r="LF109"/>
  <c r="LD109"/>
  <c r="LM109" s="1"/>
  <c r="LS109"/>
  <c r="LQ109"/>
  <c r="XF109"/>
  <c r="XD109"/>
  <c r="XM109" s="1"/>
  <c r="YF109"/>
  <c r="YD109"/>
  <c r="HS109"/>
  <c r="HQ109"/>
  <c r="HZ109" s="1"/>
  <c r="SF109"/>
  <c r="SD109"/>
  <c r="SM109" s="1"/>
  <c r="CF110"/>
  <c r="CD110"/>
  <c r="CM110" s="1"/>
  <c r="S110"/>
  <c r="Q110"/>
  <c r="Z110" s="1"/>
  <c r="QS110"/>
  <c r="QQ110"/>
  <c r="QZ110" s="1"/>
  <c r="RF110"/>
  <c r="RD110"/>
  <c r="RM110" s="1"/>
  <c r="QF110"/>
  <c r="QD110"/>
  <c r="DF110"/>
  <c r="DD110"/>
  <c r="DM110" s="1"/>
  <c r="EF110"/>
  <c r="ED110"/>
  <c r="EM110" s="1"/>
  <c r="SS110"/>
  <c r="SQ110"/>
  <c r="SZ110" s="1"/>
  <c r="AES110"/>
  <c r="AEQ110"/>
  <c r="AEZ110" s="1"/>
  <c r="TF110"/>
  <c r="TD110"/>
  <c r="ZF110"/>
  <c r="ZD110"/>
  <c r="ZM110" s="1"/>
  <c r="FF110"/>
  <c r="FD110"/>
  <c r="FM110" s="1"/>
  <c r="FS110"/>
  <c r="FQ110"/>
  <c r="FZ110" s="1"/>
  <c r="GF110"/>
  <c r="GD110"/>
  <c r="UF110"/>
  <c r="UD110"/>
  <c r="UM110" s="1"/>
  <c r="ADS110"/>
  <c r="ADQ110"/>
  <c r="ACS110"/>
  <c r="ACQ110"/>
  <c r="ACZ110" s="1"/>
  <c r="KF110"/>
  <c r="KD110"/>
  <c r="KM110" s="1"/>
  <c r="US110"/>
  <c r="UQ110"/>
  <c r="UZ110" s="1"/>
  <c r="VS110"/>
  <c r="VQ110"/>
  <c r="AAF111"/>
  <c r="AAG111"/>
  <c r="ES111"/>
  <c r="EQ111"/>
  <c r="EZ111" s="1"/>
  <c r="IS111"/>
  <c r="IQ111"/>
  <c r="IZ111" s="1"/>
  <c r="IF111"/>
  <c r="ID111"/>
  <c r="IM111" s="1"/>
  <c r="MS111"/>
  <c r="MQ111"/>
  <c r="MZ111" s="1"/>
  <c r="NF111"/>
  <c r="ND111"/>
  <c r="NM111" s="1"/>
  <c r="NS111"/>
  <c r="NQ111"/>
  <c r="NZ111" s="1"/>
  <c r="XS111"/>
  <c r="XQ111"/>
  <c r="XZ111" s="1"/>
  <c r="BF112"/>
  <c r="BD112"/>
  <c r="BM112" s="1"/>
  <c r="AF112"/>
  <c r="AD112"/>
  <c r="AM112" s="1"/>
  <c r="ABS112"/>
  <c r="ABQ112"/>
  <c r="ABZ112" s="1"/>
  <c r="ACF112"/>
  <c r="ACD112"/>
  <c r="ACM112" s="1"/>
  <c r="JF112"/>
  <c r="JD112"/>
  <c r="JM112" s="1"/>
  <c r="DS112"/>
  <c r="DQ112"/>
  <c r="DZ112" s="1"/>
  <c r="PS112"/>
  <c r="PQ112"/>
  <c r="PZ112" s="1"/>
  <c r="BS112"/>
  <c r="BQ112"/>
  <c r="BZ112" s="1"/>
  <c r="YS112"/>
  <c r="YQ112"/>
  <c r="YZ112" s="1"/>
  <c r="ZS112"/>
  <c r="ZQ112"/>
  <c r="ZZ112" s="1"/>
  <c r="AAF112"/>
  <c r="ES112"/>
  <c r="EQ112"/>
  <c r="EZ112" s="1"/>
  <c r="IS112"/>
  <c r="IQ112"/>
  <c r="IZ112" s="1"/>
  <c r="IF112"/>
  <c r="ID112"/>
  <c r="IM112" s="1"/>
  <c r="GS112"/>
  <c r="GQ112"/>
  <c r="GZ112" s="1"/>
  <c r="ADF112"/>
  <c r="ADD112"/>
  <c r="ADM112" s="1"/>
  <c r="HF112"/>
  <c r="HD112"/>
  <c r="HM112" s="1"/>
  <c r="MF112"/>
  <c r="MD112"/>
  <c r="MM112" s="1"/>
  <c r="KS112"/>
  <c r="KQ112"/>
  <c r="KZ112" s="1"/>
  <c r="VF112"/>
  <c r="VD112"/>
  <c r="VM112" s="1"/>
  <c r="WF112"/>
  <c r="WD112"/>
  <c r="WM112" s="1"/>
  <c r="AAF113"/>
  <c r="AAG113"/>
  <c r="ES113"/>
  <c r="EQ113"/>
  <c r="EZ113" s="1"/>
  <c r="IS113"/>
  <c r="IQ113"/>
  <c r="IF113"/>
  <c r="ID113"/>
  <c r="IM113" s="1"/>
  <c r="MS113"/>
  <c r="MQ113"/>
  <c r="NF113"/>
  <c r="ND113"/>
  <c r="NS113"/>
  <c r="NQ113"/>
  <c r="XS113"/>
  <c r="XQ113"/>
  <c r="FF114"/>
  <c r="FD114"/>
  <c r="FM114" s="1"/>
  <c r="FS114"/>
  <c r="FQ114"/>
  <c r="FZ114" s="1"/>
  <c r="GF114"/>
  <c r="GD114"/>
  <c r="GM114" s="1"/>
  <c r="LF114"/>
  <c r="LD114"/>
  <c r="LS114"/>
  <c r="LQ114"/>
  <c r="LZ114" s="1"/>
  <c r="XF114"/>
  <c r="XD114"/>
  <c r="YF114"/>
  <c r="YD114"/>
  <c r="YM114" s="1"/>
  <c r="AAF116"/>
  <c r="ES116"/>
  <c r="EQ116"/>
  <c r="EZ116" s="1"/>
  <c r="IS116"/>
  <c r="IQ116"/>
  <c r="IZ116" s="1"/>
  <c r="IF116"/>
  <c r="ID116"/>
  <c r="IM116" s="1"/>
  <c r="MS116"/>
  <c r="MQ116"/>
  <c r="MZ116" s="1"/>
  <c r="NF116"/>
  <c r="ND116"/>
  <c r="NS116"/>
  <c r="NQ116"/>
  <c r="NZ116" s="1"/>
  <c r="XS116"/>
  <c r="XQ116"/>
  <c r="MS117"/>
  <c r="MQ117"/>
  <c r="NF117"/>
  <c r="ND117"/>
  <c r="NS117"/>
  <c r="NQ117"/>
  <c r="NZ117" s="1"/>
  <c r="XS117"/>
  <c r="XQ117"/>
  <c r="OF117"/>
  <c r="OD117"/>
  <c r="OM117" s="1"/>
  <c r="BF118"/>
  <c r="BD118"/>
  <c r="AF118"/>
  <c r="AD118"/>
  <c r="AM118" s="1"/>
  <c r="TS118"/>
  <c r="TQ118"/>
  <c r="ACF118"/>
  <c r="ACD118"/>
  <c r="JF118"/>
  <c r="JD118"/>
  <c r="JM118" s="1"/>
  <c r="TF118"/>
  <c r="TD118"/>
  <c r="ZF118"/>
  <c r="ZD118"/>
  <c r="GS118"/>
  <c r="GQ118"/>
  <c r="GZ118" s="1"/>
  <c r="ADF118"/>
  <c r="ADD118"/>
  <c r="ADM118" s="1"/>
  <c r="HF118"/>
  <c r="HD118"/>
  <c r="HM118" s="1"/>
  <c r="MF118"/>
  <c r="MD118"/>
  <c r="KS118"/>
  <c r="KQ118"/>
  <c r="VF118"/>
  <c r="VD118"/>
  <c r="WF118"/>
  <c r="WD118"/>
  <c r="CF119"/>
  <c r="CD119"/>
  <c r="CM119" s="1"/>
  <c r="S119"/>
  <c r="Q119"/>
  <c r="Z119" s="1"/>
  <c r="QS119"/>
  <c r="QQ119"/>
  <c r="QZ119" s="1"/>
  <c r="ABF119"/>
  <c r="ABD119"/>
  <c r="ABM119" s="1"/>
  <c r="RF119"/>
  <c r="RD119"/>
  <c r="RM119" s="1"/>
  <c r="QF119"/>
  <c r="QD119"/>
  <c r="QM119" s="1"/>
  <c r="DF119"/>
  <c r="DD119"/>
  <c r="DM119" s="1"/>
  <c r="EF119"/>
  <c r="ED119"/>
  <c r="EM119" s="1"/>
  <c r="SS119"/>
  <c r="SQ119"/>
  <c r="SZ119" s="1"/>
  <c r="AES119"/>
  <c r="AEQ119"/>
  <c r="AEZ119" s="1"/>
  <c r="TF119"/>
  <c r="TD119"/>
  <c r="TM119" s="1"/>
  <c r="ZF119"/>
  <c r="ZG119"/>
  <c r="GS119"/>
  <c r="GQ119"/>
  <c r="GZ119" s="1"/>
  <c r="ADF119"/>
  <c r="ADD119"/>
  <c r="ADM119" s="1"/>
  <c r="HF119"/>
  <c r="HD119"/>
  <c r="HM119" s="1"/>
  <c r="MF119"/>
  <c r="MD119"/>
  <c r="MM119" s="1"/>
  <c r="KS119"/>
  <c r="KQ119"/>
  <c r="KZ119" s="1"/>
  <c r="VF119"/>
  <c r="VD119"/>
  <c r="VM119" s="1"/>
  <c r="WF119"/>
  <c r="WG119"/>
  <c r="OF119"/>
  <c r="OD119"/>
  <c r="OM119" s="1"/>
  <c r="BF120"/>
  <c r="BD120"/>
  <c r="BM120" s="1"/>
  <c r="AF120"/>
  <c r="AD120"/>
  <c r="AM120" s="1"/>
  <c r="TS120"/>
  <c r="TT120"/>
  <c r="ABS120"/>
  <c r="ABQ120"/>
  <c r="ACF120"/>
  <c r="ACD120"/>
  <c r="JF120"/>
  <c r="JD120"/>
  <c r="JM120" s="1"/>
  <c r="DS120"/>
  <c r="DT120"/>
  <c r="PS120"/>
  <c r="PT120"/>
  <c r="BS120"/>
  <c r="BT120"/>
  <c r="YS120"/>
  <c r="YQ120"/>
  <c r="YZ120" s="1"/>
  <c r="ZS120"/>
  <c r="ZQ120"/>
  <c r="ZZ120" s="1"/>
  <c r="UF120"/>
  <c r="UG120"/>
  <c r="ADS120"/>
  <c r="ADQ120"/>
  <c r="ACS120"/>
  <c r="ACQ120"/>
  <c r="KF120"/>
  <c r="US120"/>
  <c r="UT120"/>
  <c r="VS120"/>
  <c r="VQ120"/>
  <c r="VZ120" s="1"/>
  <c r="FF121"/>
  <c r="FD121"/>
  <c r="FM121" s="1"/>
  <c r="FS121"/>
  <c r="FQ121"/>
  <c r="FZ121" s="1"/>
  <c r="GF121"/>
  <c r="GD121"/>
  <c r="GM121" s="1"/>
  <c r="LF121"/>
  <c r="LD121"/>
  <c r="LM121" s="1"/>
  <c r="LS121"/>
  <c r="LQ121"/>
  <c r="XF121"/>
  <c r="XD121"/>
  <c r="YF121"/>
  <c r="YD121"/>
  <c r="YM121" s="1"/>
  <c r="AAF122"/>
  <c r="ES122"/>
  <c r="EQ122"/>
  <c r="EZ122" s="1"/>
  <c r="IS122"/>
  <c r="IQ122"/>
  <c r="IZ122" s="1"/>
  <c r="IF122"/>
  <c r="ID122"/>
  <c r="IM122" s="1"/>
  <c r="MS122"/>
  <c r="MQ122"/>
  <c r="MZ122" s="1"/>
  <c r="NF122"/>
  <c r="ND122"/>
  <c r="NM122" s="1"/>
  <c r="NS122"/>
  <c r="NQ122"/>
  <c r="NZ122" s="1"/>
  <c r="XS122"/>
  <c r="XQ122"/>
  <c r="XZ122" s="1"/>
  <c r="BF14"/>
  <c r="BD14"/>
  <c r="BM14" s="1"/>
  <c r="AF14"/>
  <c r="AD14"/>
  <c r="AM14" s="1"/>
  <c r="TS14"/>
  <c r="TQ14"/>
  <c r="TZ14" s="1"/>
  <c r="ABS14"/>
  <c r="ABQ14"/>
  <c r="ABT14" s="1"/>
  <c r="ACF14"/>
  <c r="ACD14"/>
  <c r="ACM14" s="1"/>
  <c r="JF14"/>
  <c r="JD14"/>
  <c r="JM14" s="1"/>
  <c r="DS14"/>
  <c r="DQ14"/>
  <c r="DZ14" s="1"/>
  <c r="PS14"/>
  <c r="PQ14"/>
  <c r="PZ14" s="1"/>
  <c r="BS14"/>
  <c r="BQ14"/>
  <c r="BZ14" s="1"/>
  <c r="YS14"/>
  <c r="YQ14"/>
  <c r="YZ14" s="1"/>
  <c r="ZS14"/>
  <c r="ZQ14"/>
  <c r="ZZ14" s="1"/>
  <c r="UF14"/>
  <c r="UD14"/>
  <c r="UM14" s="1"/>
  <c r="ADS14"/>
  <c r="ADQ14"/>
  <c r="ADZ14" s="1"/>
  <c r="ACS14"/>
  <c r="ACQ14"/>
  <c r="ACZ14" s="1"/>
  <c r="KF14"/>
  <c r="KD14"/>
  <c r="KM14" s="1"/>
  <c r="US14"/>
  <c r="UQ14"/>
  <c r="UZ14" s="1"/>
  <c r="VS14"/>
  <c r="VQ14"/>
  <c r="VZ14" s="1"/>
  <c r="HS14"/>
  <c r="HQ14"/>
  <c r="HZ14" s="1"/>
  <c r="SF14"/>
  <c r="SD14"/>
  <c r="SM14" s="1"/>
  <c r="CF15"/>
  <c r="CD15"/>
  <c r="CM15" s="1"/>
  <c r="S15"/>
  <c r="Q15"/>
  <c r="Z15" s="1"/>
  <c r="QS15"/>
  <c r="QQ15"/>
  <c r="QZ15" s="1"/>
  <c r="RF15"/>
  <c r="RD15"/>
  <c r="RM15" s="1"/>
  <c r="QF15"/>
  <c r="QD15"/>
  <c r="DF15"/>
  <c r="DD15"/>
  <c r="DM15" s="1"/>
  <c r="EF15"/>
  <c r="ED15"/>
  <c r="EM15" s="1"/>
  <c r="SS15"/>
  <c r="SQ15"/>
  <c r="SZ15" s="1"/>
  <c r="AES15"/>
  <c r="AEQ15"/>
  <c r="AEZ15" s="1"/>
  <c r="TF15"/>
  <c r="TD15"/>
  <c r="ZF15"/>
  <c r="ZD15"/>
  <c r="ZM15" s="1"/>
  <c r="FF15"/>
  <c r="FD15"/>
  <c r="FM15" s="1"/>
  <c r="FS15"/>
  <c r="FQ15"/>
  <c r="FZ15" s="1"/>
  <c r="GF15"/>
  <c r="GD15"/>
  <c r="GM15" s="1"/>
  <c r="UF15"/>
  <c r="UD15"/>
  <c r="UM15" s="1"/>
  <c r="ADS15"/>
  <c r="ADQ15"/>
  <c r="ADZ15" s="1"/>
  <c r="ACS15"/>
  <c r="ACQ15"/>
  <c r="ACZ15" s="1"/>
  <c r="KF15"/>
  <c r="KD15"/>
  <c r="KM15" s="1"/>
  <c r="US15"/>
  <c r="UQ15"/>
  <c r="UZ15" s="1"/>
  <c r="VS15"/>
  <c r="VQ15"/>
  <c r="VZ15" s="1"/>
  <c r="LE15"/>
  <c r="LR15"/>
  <c r="XE15"/>
  <c r="XN15" s="1"/>
  <c r="YE15"/>
  <c r="HR15"/>
  <c r="IA15" s="1"/>
  <c r="SE15"/>
  <c r="SN15" s="1"/>
  <c r="DE16"/>
  <c r="FF16"/>
  <c r="FD16"/>
  <c r="FM16" s="1"/>
  <c r="FS16"/>
  <c r="FQ16"/>
  <c r="FZ16" s="1"/>
  <c r="GF16"/>
  <c r="GD16"/>
  <c r="LF16"/>
  <c r="LD16"/>
  <c r="LM16" s="1"/>
  <c r="LS16"/>
  <c r="LQ16"/>
  <c r="XF16"/>
  <c r="XD16"/>
  <c r="XM16" s="1"/>
  <c r="YF16"/>
  <c r="YD16"/>
  <c r="AAF17"/>
  <c r="AAG17"/>
  <c r="ES17"/>
  <c r="EQ17"/>
  <c r="EZ17" s="1"/>
  <c r="IS17"/>
  <c r="IQ17"/>
  <c r="IZ17" s="1"/>
  <c r="IF17"/>
  <c r="ID17"/>
  <c r="IM17" s="1"/>
  <c r="MS17"/>
  <c r="MQ17"/>
  <c r="MZ17" s="1"/>
  <c r="NF17"/>
  <c r="ND17"/>
  <c r="NM17" s="1"/>
  <c r="NS17"/>
  <c r="NQ17"/>
  <c r="XS17"/>
  <c r="XQ17"/>
  <c r="DE18"/>
  <c r="FF18"/>
  <c r="FD18"/>
  <c r="FM18" s="1"/>
  <c r="LF18"/>
  <c r="LD18"/>
  <c r="LM18" s="1"/>
  <c r="LS18"/>
  <c r="LQ18"/>
  <c r="XF18"/>
  <c r="XD18"/>
  <c r="XM18" s="1"/>
  <c r="YF18"/>
  <c r="YD18"/>
  <c r="YM18" s="1"/>
  <c r="AR19"/>
  <c r="IS19"/>
  <c r="IQ19"/>
  <c r="CE20"/>
  <c r="CN20" s="1"/>
  <c r="QR20"/>
  <c r="RE20"/>
  <c r="QE20"/>
  <c r="DE20"/>
  <c r="EE20"/>
  <c r="SR20"/>
  <c r="AER20"/>
  <c r="AFA20" s="1"/>
  <c r="TE20"/>
  <c r="ZE20"/>
  <c r="FE20"/>
  <c r="FN20" s="1"/>
  <c r="FR20"/>
  <c r="GA20" s="1"/>
  <c r="GE20"/>
  <c r="UE20"/>
  <c r="ADR20"/>
  <c r="ACR20"/>
  <c r="KE20"/>
  <c r="KN20" s="1"/>
  <c r="UR20"/>
  <c r="VA20" s="1"/>
  <c r="VR20"/>
  <c r="WA20" s="1"/>
  <c r="MS23"/>
  <c r="MQ23"/>
  <c r="MZ23" s="1"/>
  <c r="NF23"/>
  <c r="ND23"/>
  <c r="NG23" s="1"/>
  <c r="NS23"/>
  <c r="NQ23"/>
  <c r="NZ23" s="1"/>
  <c r="XS23"/>
  <c r="XQ23"/>
  <c r="XT23" s="1"/>
  <c r="OF23"/>
  <c r="OD23"/>
  <c r="OM23" s="1"/>
  <c r="CF24"/>
  <c r="CD24"/>
  <c r="CM24" s="1"/>
  <c r="S24"/>
  <c r="Q24"/>
  <c r="QS24"/>
  <c r="QQ24"/>
  <c r="QZ24" s="1"/>
  <c r="ABF24"/>
  <c r="ABD24"/>
  <c r="ABM24" s="1"/>
  <c r="RF24"/>
  <c r="RD24"/>
  <c r="RM24" s="1"/>
  <c r="QF24"/>
  <c r="QD24"/>
  <c r="QM24" s="1"/>
  <c r="DF24"/>
  <c r="DD24"/>
  <c r="EF24"/>
  <c r="ED24"/>
  <c r="EM24" s="1"/>
  <c r="SS24"/>
  <c r="SQ24"/>
  <c r="SZ24" s="1"/>
  <c r="AES24"/>
  <c r="AEQ24"/>
  <c r="AEZ24" s="1"/>
  <c r="TF24"/>
  <c r="TD24"/>
  <c r="TG24" s="1"/>
  <c r="ZF24"/>
  <c r="ZD24"/>
  <c r="GS24"/>
  <c r="GQ24"/>
  <c r="GZ24" s="1"/>
  <c r="ADF24"/>
  <c r="ADD24"/>
  <c r="ADM24" s="1"/>
  <c r="HF24"/>
  <c r="HD24"/>
  <c r="HG24" s="1"/>
  <c r="MF24"/>
  <c r="MD24"/>
  <c r="MM24" s="1"/>
  <c r="LF24"/>
  <c r="LD24"/>
  <c r="LG24" s="1"/>
  <c r="LS24"/>
  <c r="LQ24"/>
  <c r="LZ24" s="1"/>
  <c r="XF24"/>
  <c r="XD24"/>
  <c r="XG24" s="1"/>
  <c r="YF24"/>
  <c r="YD24"/>
  <c r="YM24" s="1"/>
  <c r="BF25"/>
  <c r="BD25"/>
  <c r="BM25" s="1"/>
  <c r="AF25"/>
  <c r="AD25"/>
  <c r="AM25" s="1"/>
  <c r="ABS25"/>
  <c r="ABQ25"/>
  <c r="ABZ25" s="1"/>
  <c r="ACF25"/>
  <c r="ACD25"/>
  <c r="ACM25" s="1"/>
  <c r="JF25"/>
  <c r="JD25"/>
  <c r="JM25" s="1"/>
  <c r="DS25"/>
  <c r="DQ25"/>
  <c r="DZ25" s="1"/>
  <c r="PS25"/>
  <c r="PQ25"/>
  <c r="PZ25" s="1"/>
  <c r="BS25"/>
  <c r="BQ25"/>
  <c r="BZ25" s="1"/>
  <c r="YS25"/>
  <c r="YQ25"/>
  <c r="YZ25" s="1"/>
  <c r="ZS25"/>
  <c r="ZQ25"/>
  <c r="ZZ25" s="1"/>
  <c r="AAF25"/>
  <c r="ES25"/>
  <c r="EQ25"/>
  <c r="EZ25" s="1"/>
  <c r="IS25"/>
  <c r="IQ25"/>
  <c r="IF25"/>
  <c r="ID25"/>
  <c r="IM25" s="1"/>
  <c r="GS25"/>
  <c r="GQ25"/>
  <c r="GZ25" s="1"/>
  <c r="ADF25"/>
  <c r="ADD25"/>
  <c r="ADM25" s="1"/>
  <c r="HF25"/>
  <c r="HD25"/>
  <c r="HM25" s="1"/>
  <c r="MF25"/>
  <c r="MD25"/>
  <c r="MM25" s="1"/>
  <c r="KS25"/>
  <c r="KQ25"/>
  <c r="KZ25" s="1"/>
  <c r="VF25"/>
  <c r="VD25"/>
  <c r="VM25" s="1"/>
  <c r="WF25"/>
  <c r="WD25"/>
  <c r="WM25" s="1"/>
  <c r="MR25"/>
  <c r="NA25" s="1"/>
  <c r="NE25"/>
  <c r="NN25" s="1"/>
  <c r="NR25"/>
  <c r="OA25" s="1"/>
  <c r="XR25"/>
  <c r="YA25" s="1"/>
  <c r="OE25"/>
  <c r="ON25" s="1"/>
  <c r="AAF26"/>
  <c r="AAG26"/>
  <c r="ES26"/>
  <c r="EQ26"/>
  <c r="EZ26" s="1"/>
  <c r="IS26"/>
  <c r="IQ26"/>
  <c r="IF26"/>
  <c r="ID26"/>
  <c r="IM26" s="1"/>
  <c r="MS26"/>
  <c r="MQ26"/>
  <c r="NF26"/>
  <c r="ND26"/>
  <c r="NS26"/>
  <c r="NQ26"/>
  <c r="XS26"/>
  <c r="XQ26"/>
  <c r="XZ26" s="1"/>
  <c r="FF27"/>
  <c r="FD27"/>
  <c r="FM27" s="1"/>
  <c r="FS27"/>
  <c r="FQ27"/>
  <c r="FZ27" s="1"/>
  <c r="GF27"/>
  <c r="GD27"/>
  <c r="LF27"/>
  <c r="LD27"/>
  <c r="LS27"/>
  <c r="LQ27"/>
  <c r="LZ27" s="1"/>
  <c r="XF27"/>
  <c r="XD27"/>
  <c r="XM27" s="1"/>
  <c r="YF27"/>
  <c r="YD27"/>
  <c r="YM27" s="1"/>
  <c r="FF28"/>
  <c r="FD28"/>
  <c r="FM28" s="1"/>
  <c r="FS28"/>
  <c r="FQ28"/>
  <c r="FZ28" s="1"/>
  <c r="GF28"/>
  <c r="GD28"/>
  <c r="GM28" s="1"/>
  <c r="LF28"/>
  <c r="LD28"/>
  <c r="LM28" s="1"/>
  <c r="LS28"/>
  <c r="LQ28"/>
  <c r="LZ28" s="1"/>
  <c r="XF28"/>
  <c r="XD28"/>
  <c r="XM28" s="1"/>
  <c r="YF28"/>
  <c r="YD28"/>
  <c r="YM28" s="1"/>
  <c r="AR29"/>
  <c r="BA29" s="1"/>
  <c r="BE29"/>
  <c r="BN29" s="1"/>
  <c r="ABR29"/>
  <c r="ACA29" s="1"/>
  <c r="ACE29"/>
  <c r="ACN29" s="1"/>
  <c r="JE29"/>
  <c r="JN29" s="1"/>
  <c r="DR29"/>
  <c r="EA29" s="1"/>
  <c r="PR29"/>
  <c r="QA29" s="1"/>
  <c r="BR29"/>
  <c r="CA29" s="1"/>
  <c r="YR29"/>
  <c r="ZA29" s="1"/>
  <c r="ZR29"/>
  <c r="AAA29" s="1"/>
  <c r="ER29"/>
  <c r="FA29" s="1"/>
  <c r="IR29"/>
  <c r="JA29" s="1"/>
  <c r="IE29"/>
  <c r="IN29" s="1"/>
  <c r="GR29"/>
  <c r="HA29" s="1"/>
  <c r="ADE29"/>
  <c r="ADN29" s="1"/>
  <c r="HE29"/>
  <c r="HN29" s="1"/>
  <c r="ME29"/>
  <c r="MN29" s="1"/>
  <c r="KR29"/>
  <c r="LA29" s="1"/>
  <c r="VE29"/>
  <c r="VN29" s="1"/>
  <c r="WE29"/>
  <c r="WN29" s="1"/>
  <c r="LF29"/>
  <c r="LD29"/>
  <c r="LM29" s="1"/>
  <c r="LS29"/>
  <c r="LQ29"/>
  <c r="XF29"/>
  <c r="XD29"/>
  <c r="YF29"/>
  <c r="YD29"/>
  <c r="YM29" s="1"/>
  <c r="HS29"/>
  <c r="HQ29"/>
  <c r="HZ29" s="1"/>
  <c r="SF29"/>
  <c r="SD29"/>
  <c r="SM29" s="1"/>
  <c r="BF30"/>
  <c r="BD30"/>
  <c r="BM30" s="1"/>
  <c r="AF30"/>
  <c r="AD30"/>
  <c r="AM30" s="1"/>
  <c r="TS30"/>
  <c r="TQ30"/>
  <c r="TZ30" s="1"/>
  <c r="ABS30"/>
  <c r="ABQ30"/>
  <c r="ABZ30" s="1"/>
  <c r="ACF30"/>
  <c r="ACD30"/>
  <c r="ACM30" s="1"/>
  <c r="JF30"/>
  <c r="JD30"/>
  <c r="JM30" s="1"/>
  <c r="DS30"/>
  <c r="DQ30"/>
  <c r="DZ30" s="1"/>
  <c r="PS30"/>
  <c r="PQ30"/>
  <c r="PZ30" s="1"/>
  <c r="BS30"/>
  <c r="BQ30"/>
  <c r="BZ30" s="1"/>
  <c r="YS30"/>
  <c r="YQ30"/>
  <c r="YZ30" s="1"/>
  <c r="ZS30"/>
  <c r="ZQ30"/>
  <c r="ZZ30" s="1"/>
  <c r="UF30"/>
  <c r="UD30"/>
  <c r="UM30" s="1"/>
  <c r="ADS30"/>
  <c r="ADQ30"/>
  <c r="ADZ30" s="1"/>
  <c r="ACS30"/>
  <c r="ACQ30"/>
  <c r="KF30"/>
  <c r="KD30"/>
  <c r="KM30" s="1"/>
  <c r="US30"/>
  <c r="UQ30"/>
  <c r="UZ30" s="1"/>
  <c r="VS30"/>
  <c r="VQ30"/>
  <c r="HS30"/>
  <c r="HQ30"/>
  <c r="HZ30" s="1"/>
  <c r="SF30"/>
  <c r="SD30"/>
  <c r="SM30" s="1"/>
  <c r="BF31"/>
  <c r="BD31"/>
  <c r="BM31" s="1"/>
  <c r="AF31"/>
  <c r="AD31"/>
  <c r="AM31" s="1"/>
  <c r="TS31"/>
  <c r="TQ31"/>
  <c r="TZ31" s="1"/>
  <c r="ABS31"/>
  <c r="ABQ31"/>
  <c r="ABZ31" s="1"/>
  <c r="ACF31"/>
  <c r="ACD31"/>
  <c r="ACM31" s="1"/>
  <c r="JF31"/>
  <c r="JD31"/>
  <c r="JM31" s="1"/>
  <c r="DS31"/>
  <c r="DQ31"/>
  <c r="DZ31" s="1"/>
  <c r="PS31"/>
  <c r="PQ31"/>
  <c r="PZ31" s="1"/>
  <c r="BS31"/>
  <c r="BQ31"/>
  <c r="BZ31" s="1"/>
  <c r="YS31"/>
  <c r="YQ31"/>
  <c r="YZ31" s="1"/>
  <c r="ZS31"/>
  <c r="ZQ31"/>
  <c r="ZZ31" s="1"/>
  <c r="UF31"/>
  <c r="UD31"/>
  <c r="UM31" s="1"/>
  <c r="ADS31"/>
  <c r="ADQ31"/>
  <c r="ADZ31" s="1"/>
  <c r="ACS31"/>
  <c r="ACQ31"/>
  <c r="ACZ31" s="1"/>
  <c r="KF31"/>
  <c r="KD31"/>
  <c r="KM31" s="1"/>
  <c r="US31"/>
  <c r="UQ31"/>
  <c r="UZ31" s="1"/>
  <c r="VS31"/>
  <c r="VQ31"/>
  <c r="VZ31" s="1"/>
  <c r="FF32"/>
  <c r="FD32"/>
  <c r="FM32" s="1"/>
  <c r="FS32"/>
  <c r="FQ32"/>
  <c r="FZ32" s="1"/>
  <c r="GF32"/>
  <c r="GD32"/>
  <c r="GM32" s="1"/>
  <c r="LF32"/>
  <c r="LD32"/>
  <c r="LM32" s="1"/>
  <c r="LS32"/>
  <c r="LQ32"/>
  <c r="LZ32" s="1"/>
  <c r="XF32"/>
  <c r="XD32"/>
  <c r="YF32"/>
  <c r="YD32"/>
  <c r="YM32" s="1"/>
  <c r="FF33"/>
  <c r="FD33"/>
  <c r="FM33" s="1"/>
  <c r="FS33"/>
  <c r="FQ33"/>
  <c r="FZ33" s="1"/>
  <c r="GF33"/>
  <c r="GD33"/>
  <c r="GM33" s="1"/>
  <c r="LF33"/>
  <c r="LD33"/>
  <c r="LM33" s="1"/>
  <c r="LS33"/>
  <c r="LQ33"/>
  <c r="LZ33" s="1"/>
  <c r="XF33"/>
  <c r="XD33"/>
  <c r="XM33" s="1"/>
  <c r="YF33"/>
  <c r="YD33"/>
  <c r="YM33" s="1"/>
  <c r="AAF34"/>
  <c r="ES34"/>
  <c r="EQ34"/>
  <c r="EZ34" s="1"/>
  <c r="IS34"/>
  <c r="IQ34"/>
  <c r="IF34"/>
  <c r="ID34"/>
  <c r="IM34" s="1"/>
  <c r="MS34"/>
  <c r="MQ34"/>
  <c r="NF34"/>
  <c r="ND34"/>
  <c r="NM34" s="1"/>
  <c r="NS34"/>
  <c r="NQ34"/>
  <c r="NZ34" s="1"/>
  <c r="XS34"/>
  <c r="XQ34"/>
  <c r="CE35"/>
  <c r="CN35" s="1"/>
  <c r="QR35"/>
  <c r="RA35" s="1"/>
  <c r="RE35"/>
  <c r="RN35" s="1"/>
  <c r="QE35"/>
  <c r="QN35" s="1"/>
  <c r="DE35"/>
  <c r="DN35" s="1"/>
  <c r="EE35"/>
  <c r="EN35" s="1"/>
  <c r="SR35"/>
  <c r="TA35" s="1"/>
  <c r="AER35"/>
  <c r="AFA35" s="1"/>
  <c r="TE35"/>
  <c r="TN35" s="1"/>
  <c r="ZE35"/>
  <c r="ZN35" s="1"/>
  <c r="FE35"/>
  <c r="FN35" s="1"/>
  <c r="FR35"/>
  <c r="GA35" s="1"/>
  <c r="GE35"/>
  <c r="GN35" s="1"/>
  <c r="UE35"/>
  <c r="UN35" s="1"/>
  <c r="ADR35"/>
  <c r="AEA35" s="1"/>
  <c r="ACR35"/>
  <c r="ADA35" s="1"/>
  <c r="KE35"/>
  <c r="KN35" s="1"/>
  <c r="UR35"/>
  <c r="VA35" s="1"/>
  <c r="VR35"/>
  <c r="WA35" s="1"/>
  <c r="MS35"/>
  <c r="MQ35"/>
  <c r="MZ35" s="1"/>
  <c r="NF35"/>
  <c r="ND35"/>
  <c r="NM35" s="1"/>
  <c r="NS35"/>
  <c r="NQ35"/>
  <c r="NZ35" s="1"/>
  <c r="XS35"/>
  <c r="XQ35"/>
  <c r="XZ35" s="1"/>
  <c r="OF35"/>
  <c r="OD35"/>
  <c r="OM35" s="1"/>
  <c r="BF36"/>
  <c r="BD36"/>
  <c r="BM36" s="1"/>
  <c r="AF36"/>
  <c r="AD36"/>
  <c r="AM36" s="1"/>
  <c r="ABS36"/>
  <c r="ABQ36"/>
  <c r="ABZ36" s="1"/>
  <c r="ACF36"/>
  <c r="ACD36"/>
  <c r="ACM36" s="1"/>
  <c r="JF36"/>
  <c r="JD36"/>
  <c r="JM36" s="1"/>
  <c r="DS36"/>
  <c r="DQ36"/>
  <c r="DZ36" s="1"/>
  <c r="PS36"/>
  <c r="PQ36"/>
  <c r="PZ36" s="1"/>
  <c r="BS36"/>
  <c r="BQ36"/>
  <c r="BZ36" s="1"/>
  <c r="YS36"/>
  <c r="YQ36"/>
  <c r="YZ36" s="1"/>
  <c r="ZS36"/>
  <c r="ZQ36"/>
  <c r="ZZ36" s="1"/>
  <c r="AAF36"/>
  <c r="ES36"/>
  <c r="EQ36"/>
  <c r="EZ36" s="1"/>
  <c r="IS36"/>
  <c r="IQ36"/>
  <c r="IZ36" s="1"/>
  <c r="IF36"/>
  <c r="ID36"/>
  <c r="IM36" s="1"/>
  <c r="GS36"/>
  <c r="GQ36"/>
  <c r="GZ36" s="1"/>
  <c r="ADF36"/>
  <c r="ADD36"/>
  <c r="ADM36" s="1"/>
  <c r="HF36"/>
  <c r="HD36"/>
  <c r="HM36" s="1"/>
  <c r="MF36"/>
  <c r="MD36"/>
  <c r="MM36" s="1"/>
  <c r="KS36"/>
  <c r="KQ36"/>
  <c r="KZ36" s="1"/>
  <c r="VF36"/>
  <c r="VD36"/>
  <c r="VM36" s="1"/>
  <c r="WF36"/>
  <c r="WD36"/>
  <c r="WM36" s="1"/>
  <c r="MR36"/>
  <c r="NA36" s="1"/>
  <c r="NE36"/>
  <c r="NN36" s="1"/>
  <c r="NR36"/>
  <c r="OA36" s="1"/>
  <c r="XR36"/>
  <c r="YA36" s="1"/>
  <c r="OE36"/>
  <c r="ON36" s="1"/>
  <c r="AAF37"/>
  <c r="ES37"/>
  <c r="EQ37"/>
  <c r="EZ37" s="1"/>
  <c r="IS37"/>
  <c r="IQ37"/>
  <c r="IZ37" s="1"/>
  <c r="IF37"/>
  <c r="ID37"/>
  <c r="IM37" s="1"/>
  <c r="MS37"/>
  <c r="MQ37"/>
  <c r="NF37"/>
  <c r="ND37"/>
  <c r="NS37"/>
  <c r="NQ37"/>
  <c r="XS37"/>
  <c r="XQ37"/>
  <c r="XZ37" s="1"/>
  <c r="FF38"/>
  <c r="FD38"/>
  <c r="FM38" s="1"/>
  <c r="FS38"/>
  <c r="FQ38"/>
  <c r="FZ38" s="1"/>
  <c r="GF38"/>
  <c r="GD38"/>
  <c r="LF38"/>
  <c r="LD38"/>
  <c r="LM38" s="1"/>
  <c r="LS38"/>
  <c r="LQ38"/>
  <c r="XF38"/>
  <c r="XD38"/>
  <c r="YF38"/>
  <c r="YD38"/>
  <c r="AAF39"/>
  <c r="AAG39"/>
  <c r="ES39"/>
  <c r="EQ39"/>
  <c r="EZ39" s="1"/>
  <c r="IS39"/>
  <c r="IQ39"/>
  <c r="IF39"/>
  <c r="ID39"/>
  <c r="IM39" s="1"/>
  <c r="MS39"/>
  <c r="MQ39"/>
  <c r="NF39"/>
  <c r="ND39"/>
  <c r="NM39" s="1"/>
  <c r="NS39"/>
  <c r="NQ39"/>
  <c r="XS39"/>
  <c r="XQ39"/>
  <c r="TF40"/>
  <c r="TD40"/>
  <c r="ZF40"/>
  <c r="ZD40"/>
  <c r="FF40"/>
  <c r="FD40"/>
  <c r="FM40" s="1"/>
  <c r="FS40"/>
  <c r="FQ40"/>
  <c r="FZ40" s="1"/>
  <c r="GF40"/>
  <c r="GD40"/>
  <c r="UF40"/>
  <c r="UD40"/>
  <c r="ADS40"/>
  <c r="ADQ40"/>
  <c r="ACS40"/>
  <c r="ACQ40"/>
  <c r="KF40"/>
  <c r="KD40"/>
  <c r="KM40" s="1"/>
  <c r="US40"/>
  <c r="UQ40"/>
  <c r="VS40"/>
  <c r="VQ40"/>
  <c r="TF41"/>
  <c r="TD41"/>
  <c r="TM41" s="1"/>
  <c r="ZF41"/>
  <c r="ZD41"/>
  <c r="FF41"/>
  <c r="FD41"/>
  <c r="FM41" s="1"/>
  <c r="FS41"/>
  <c r="FQ41"/>
  <c r="FZ41" s="1"/>
  <c r="GF41"/>
  <c r="GD41"/>
  <c r="GM41" s="1"/>
  <c r="KS41"/>
  <c r="KQ41"/>
  <c r="KZ41" s="1"/>
  <c r="VF41"/>
  <c r="VD41"/>
  <c r="WF41"/>
  <c r="WD41"/>
  <c r="OF41"/>
  <c r="OD41"/>
  <c r="BF42"/>
  <c r="BD42"/>
  <c r="AF42"/>
  <c r="AD42"/>
  <c r="AM42" s="1"/>
  <c r="ABS42"/>
  <c r="ABQ42"/>
  <c r="ABZ42" s="1"/>
  <c r="ACF42"/>
  <c r="ACD42"/>
  <c r="JF42"/>
  <c r="JD42"/>
  <c r="JM42" s="1"/>
  <c r="DS42"/>
  <c r="DQ42"/>
  <c r="PS42"/>
  <c r="PQ42"/>
  <c r="PZ42" s="1"/>
  <c r="BS42"/>
  <c r="BQ42"/>
  <c r="YS42"/>
  <c r="YQ42"/>
  <c r="YZ42" s="1"/>
  <c r="ZS42"/>
  <c r="ZQ42"/>
  <c r="ZZ42" s="1"/>
  <c r="AAF42"/>
  <c r="AAG42"/>
  <c r="ES42"/>
  <c r="EQ42"/>
  <c r="EZ42" s="1"/>
  <c r="IS42"/>
  <c r="IQ42"/>
  <c r="IZ42" s="1"/>
  <c r="IF42"/>
  <c r="ID42"/>
  <c r="IM42" s="1"/>
  <c r="GS42"/>
  <c r="GQ42"/>
  <c r="GZ42" s="1"/>
  <c r="ADF42"/>
  <c r="ADD42"/>
  <c r="ADM42" s="1"/>
  <c r="HF42"/>
  <c r="HD42"/>
  <c r="HM42" s="1"/>
  <c r="MF42"/>
  <c r="MD42"/>
  <c r="MM42" s="1"/>
  <c r="KS42"/>
  <c r="KQ42"/>
  <c r="KZ42" s="1"/>
  <c r="VF42"/>
  <c r="VD42"/>
  <c r="VM42" s="1"/>
  <c r="WF42"/>
  <c r="WD42"/>
  <c r="WM42" s="1"/>
  <c r="AAF43"/>
  <c r="AAG43"/>
  <c r="ES43"/>
  <c r="EQ43"/>
  <c r="EZ43" s="1"/>
  <c r="IS43"/>
  <c r="IQ43"/>
  <c r="IF43"/>
  <c r="ID43"/>
  <c r="IM43" s="1"/>
  <c r="MS43"/>
  <c r="MQ43"/>
  <c r="NF43"/>
  <c r="ND43"/>
  <c r="NS43"/>
  <c r="NQ43"/>
  <c r="NZ43" s="1"/>
  <c r="XS43"/>
  <c r="XQ43"/>
  <c r="CF44"/>
  <c r="CD44"/>
  <c r="CM44" s="1"/>
  <c r="S44"/>
  <c r="Q44"/>
  <c r="QS44"/>
  <c r="QQ44"/>
  <c r="QZ44" s="1"/>
  <c r="ABF44"/>
  <c r="ABD44"/>
  <c r="ABM44" s="1"/>
  <c r="RF44"/>
  <c r="RD44"/>
  <c r="RM44" s="1"/>
  <c r="QF44"/>
  <c r="QD44"/>
  <c r="QM44" s="1"/>
  <c r="DF44"/>
  <c r="DD44"/>
  <c r="EF44"/>
  <c r="ED44"/>
  <c r="EM44" s="1"/>
  <c r="SS44"/>
  <c r="SQ44"/>
  <c r="SZ44" s="1"/>
  <c r="AES44"/>
  <c r="AEQ44"/>
  <c r="AEZ44" s="1"/>
  <c r="TF44"/>
  <c r="TD44"/>
  <c r="TM44" s="1"/>
  <c r="ZF44"/>
  <c r="ZD44"/>
  <c r="ZM44" s="1"/>
  <c r="GS44"/>
  <c r="GQ44"/>
  <c r="GZ44" s="1"/>
  <c r="ADF44"/>
  <c r="ADD44"/>
  <c r="ADM44" s="1"/>
  <c r="HF44"/>
  <c r="HD44"/>
  <c r="HM44" s="1"/>
  <c r="MF44"/>
  <c r="MD44"/>
  <c r="MM44" s="1"/>
  <c r="KS44"/>
  <c r="KQ44"/>
  <c r="KZ44" s="1"/>
  <c r="VF44"/>
  <c r="VD44"/>
  <c r="VM44" s="1"/>
  <c r="WF44"/>
  <c r="WD44"/>
  <c r="WM44" s="1"/>
  <c r="OF44"/>
  <c r="OD44"/>
  <c r="BF45"/>
  <c r="BD45"/>
  <c r="BM45" s="1"/>
  <c r="AF45"/>
  <c r="AD45"/>
  <c r="AM45" s="1"/>
  <c r="ABS45"/>
  <c r="ABQ45"/>
  <c r="ABZ45" s="1"/>
  <c r="ACF45"/>
  <c r="ACD45"/>
  <c r="ACM45" s="1"/>
  <c r="JF45"/>
  <c r="JD45"/>
  <c r="JM45" s="1"/>
  <c r="DS45"/>
  <c r="DQ45"/>
  <c r="DZ45" s="1"/>
  <c r="PS45"/>
  <c r="PQ45"/>
  <c r="PZ45" s="1"/>
  <c r="BS45"/>
  <c r="BQ45"/>
  <c r="BZ45" s="1"/>
  <c r="YS45"/>
  <c r="YQ45"/>
  <c r="YZ45" s="1"/>
  <c r="ZS45"/>
  <c r="ZQ45"/>
  <c r="AAF45"/>
  <c r="AAG45"/>
  <c r="ES45"/>
  <c r="EQ45"/>
  <c r="EZ45" s="1"/>
  <c r="IS45"/>
  <c r="IQ45"/>
  <c r="IZ45" s="1"/>
  <c r="IF45"/>
  <c r="ID45"/>
  <c r="IM45" s="1"/>
  <c r="GS45"/>
  <c r="GQ45"/>
  <c r="GZ45" s="1"/>
  <c r="ADF45"/>
  <c r="ADD45"/>
  <c r="ADM45" s="1"/>
  <c r="HF45"/>
  <c r="HD45"/>
  <c r="HM45" s="1"/>
  <c r="MF45"/>
  <c r="MD45"/>
  <c r="MM45" s="1"/>
  <c r="KS45"/>
  <c r="KQ45"/>
  <c r="KZ45" s="1"/>
  <c r="VF45"/>
  <c r="VD45"/>
  <c r="VM45" s="1"/>
  <c r="WF45"/>
  <c r="WD45"/>
  <c r="WM45" s="1"/>
  <c r="S46"/>
  <c r="Q46"/>
  <c r="Z46" s="1"/>
  <c r="QS46"/>
  <c r="QQ46"/>
  <c r="QZ46" s="1"/>
  <c r="ABF46"/>
  <c r="ABD46"/>
  <c r="ABM46" s="1"/>
  <c r="RF46"/>
  <c r="RD46"/>
  <c r="RM46" s="1"/>
  <c r="QF46"/>
  <c r="QD46"/>
  <c r="QM46" s="1"/>
  <c r="DF46"/>
  <c r="DD46"/>
  <c r="DM46" s="1"/>
  <c r="EF46"/>
  <c r="ED46"/>
  <c r="EM46" s="1"/>
  <c r="SS46"/>
  <c r="SQ46"/>
  <c r="SZ46" s="1"/>
  <c r="AES46"/>
  <c r="AEQ46"/>
  <c r="AEZ46" s="1"/>
  <c r="TF46"/>
  <c r="TD46"/>
  <c r="TM46" s="1"/>
  <c r="ZF46"/>
  <c r="ZD46"/>
  <c r="ZM46" s="1"/>
  <c r="GS46"/>
  <c r="GQ46"/>
  <c r="GZ46" s="1"/>
  <c r="ADF46"/>
  <c r="ADD46"/>
  <c r="ADM46" s="1"/>
  <c r="HF46"/>
  <c r="HD46"/>
  <c r="HM46" s="1"/>
  <c r="MF46"/>
  <c r="MD46"/>
  <c r="MM46" s="1"/>
  <c r="KS46"/>
  <c r="KQ46"/>
  <c r="KZ46" s="1"/>
  <c r="VF46"/>
  <c r="VD46"/>
  <c r="VM46" s="1"/>
  <c r="WF46"/>
  <c r="WD46"/>
  <c r="WM46" s="1"/>
  <c r="OF46"/>
  <c r="OD46"/>
  <c r="OM46" s="1"/>
  <c r="BF47"/>
  <c r="BD47"/>
  <c r="AF47"/>
  <c r="AD47"/>
  <c r="AM47" s="1"/>
  <c r="TS47"/>
  <c r="TQ47"/>
  <c r="ABS47"/>
  <c r="ABQ47"/>
  <c r="ACF47"/>
  <c r="ACD47"/>
  <c r="JF47"/>
  <c r="JD47"/>
  <c r="JM47" s="1"/>
  <c r="DS47"/>
  <c r="DQ47"/>
  <c r="PS47"/>
  <c r="PQ47"/>
  <c r="BS47"/>
  <c r="BQ47"/>
  <c r="YS47"/>
  <c r="YQ47"/>
  <c r="ZS47"/>
  <c r="ZQ47"/>
  <c r="ZZ47" s="1"/>
  <c r="UF47"/>
  <c r="UD47"/>
  <c r="UM47" s="1"/>
  <c r="ADS47"/>
  <c r="ADQ47"/>
  <c r="ACS47"/>
  <c r="ACQ47"/>
  <c r="ACZ47" s="1"/>
  <c r="KF47"/>
  <c r="KD47"/>
  <c r="KM47" s="1"/>
  <c r="US47"/>
  <c r="UQ47"/>
  <c r="VS47"/>
  <c r="VQ47"/>
  <c r="VZ47" s="1"/>
  <c r="HS47"/>
  <c r="HQ47"/>
  <c r="HZ47" s="1"/>
  <c r="SF47"/>
  <c r="SD47"/>
  <c r="SM47" s="1"/>
  <c r="CF48"/>
  <c r="CD48"/>
  <c r="CM48" s="1"/>
  <c r="S48"/>
  <c r="Q48"/>
  <c r="Z48" s="1"/>
  <c r="QS48"/>
  <c r="QQ48"/>
  <c r="ABF48"/>
  <c r="ABD48"/>
  <c r="RF48"/>
  <c r="RD48"/>
  <c r="QF48"/>
  <c r="QD48"/>
  <c r="DF48"/>
  <c r="DD48"/>
  <c r="DM48" s="1"/>
  <c r="EF48"/>
  <c r="ED48"/>
  <c r="SS48"/>
  <c r="SQ48"/>
  <c r="AES48"/>
  <c r="AEQ48"/>
  <c r="AEZ48" s="1"/>
  <c r="TF48"/>
  <c r="TD48"/>
  <c r="TM48" s="1"/>
  <c r="ZF48"/>
  <c r="ZD48"/>
  <c r="ZM48" s="1"/>
  <c r="GS48"/>
  <c r="GQ48"/>
  <c r="GZ48" s="1"/>
  <c r="ADF48"/>
  <c r="ADD48"/>
  <c r="HF48"/>
  <c r="HD48"/>
  <c r="MF48"/>
  <c r="MD48"/>
  <c r="KS48"/>
  <c r="KQ48"/>
  <c r="VF48"/>
  <c r="VD48"/>
  <c r="WF48"/>
  <c r="WD48"/>
  <c r="WM48" s="1"/>
  <c r="OF48"/>
  <c r="OD48"/>
  <c r="OM48" s="1"/>
  <c r="CF49"/>
  <c r="CD49"/>
  <c r="CM49" s="1"/>
  <c r="S49"/>
  <c r="Q49"/>
  <c r="QS49"/>
  <c r="QQ49"/>
  <c r="QZ49" s="1"/>
  <c r="ABF49"/>
  <c r="ABD49"/>
  <c r="ABM49" s="1"/>
  <c r="RF49"/>
  <c r="RD49"/>
  <c r="RM49" s="1"/>
  <c r="QF49"/>
  <c r="QD49"/>
  <c r="QM49" s="1"/>
  <c r="DF49"/>
  <c r="DD49"/>
  <c r="EF49"/>
  <c r="ED49"/>
  <c r="EM49" s="1"/>
  <c r="SS49"/>
  <c r="SQ49"/>
  <c r="SZ49" s="1"/>
  <c r="AES49"/>
  <c r="AEQ49"/>
  <c r="AEZ49" s="1"/>
  <c r="TF49"/>
  <c r="TD49"/>
  <c r="TM49" s="1"/>
  <c r="ZF49"/>
  <c r="ZD49"/>
  <c r="ZM49" s="1"/>
  <c r="OF49"/>
  <c r="OD49"/>
  <c r="BF51"/>
  <c r="BD51"/>
  <c r="AF51"/>
  <c r="AD51"/>
  <c r="AM51" s="1"/>
  <c r="ABS51"/>
  <c r="ABQ51"/>
  <c r="ACF51"/>
  <c r="ACD51"/>
  <c r="JF51"/>
  <c r="JD51"/>
  <c r="JM51" s="1"/>
  <c r="PS51"/>
  <c r="PQ51"/>
  <c r="YS51"/>
  <c r="YQ51"/>
  <c r="AAF51"/>
  <c r="ES51"/>
  <c r="EQ51"/>
  <c r="EZ51" s="1"/>
  <c r="IS51"/>
  <c r="IQ51"/>
  <c r="IF51"/>
  <c r="ID51"/>
  <c r="IM51" s="1"/>
  <c r="GS51"/>
  <c r="GQ51"/>
  <c r="GZ51" s="1"/>
  <c r="ADF51"/>
  <c r="ADD51"/>
  <c r="HF51"/>
  <c r="HD51"/>
  <c r="MF51"/>
  <c r="MD51"/>
  <c r="KS51"/>
  <c r="KQ51"/>
  <c r="VF51"/>
  <c r="VD51"/>
  <c r="WF51"/>
  <c r="WD51"/>
  <c r="AF52"/>
  <c r="AD52"/>
  <c r="AM52" s="1"/>
  <c r="ACF52"/>
  <c r="ACD52"/>
  <c r="ACM52" s="1"/>
  <c r="JF52"/>
  <c r="JD52"/>
  <c r="JM52" s="1"/>
  <c r="DS52"/>
  <c r="DQ52"/>
  <c r="DZ52" s="1"/>
  <c r="PS52"/>
  <c r="PQ52"/>
  <c r="PZ52" s="1"/>
  <c r="BS52"/>
  <c r="BQ52"/>
  <c r="BZ52" s="1"/>
  <c r="YS52"/>
  <c r="YQ52"/>
  <c r="YZ52" s="1"/>
  <c r="ZS52"/>
  <c r="ZQ52"/>
  <c r="ZZ52" s="1"/>
  <c r="UF52"/>
  <c r="UD52"/>
  <c r="UM52" s="1"/>
  <c r="ACS52"/>
  <c r="ACQ52"/>
  <c r="ACZ52" s="1"/>
  <c r="VS52"/>
  <c r="VQ52"/>
  <c r="VZ52" s="1"/>
  <c r="HS52"/>
  <c r="HQ52"/>
  <c r="HZ52" s="1"/>
  <c r="SF52"/>
  <c r="SD52"/>
  <c r="SM52" s="1"/>
  <c r="S53"/>
  <c r="Q53"/>
  <c r="Z53" s="1"/>
  <c r="QS53"/>
  <c r="QQ53"/>
  <c r="ABF53"/>
  <c r="ABD53"/>
  <c r="QF53"/>
  <c r="QD53"/>
  <c r="DF53"/>
  <c r="DD53"/>
  <c r="DM53" s="1"/>
  <c r="EF53"/>
  <c r="ED53"/>
  <c r="AES53"/>
  <c r="AEQ53"/>
  <c r="AEZ53" s="1"/>
  <c r="ZF53"/>
  <c r="ZD53"/>
  <c r="ZM53" s="1"/>
  <c r="GS53"/>
  <c r="GQ53"/>
  <c r="GZ53" s="1"/>
  <c r="ADF53"/>
  <c r="ADD53"/>
  <c r="ADM53" s="1"/>
  <c r="MF53"/>
  <c r="MD53"/>
  <c r="KS53"/>
  <c r="KQ53"/>
  <c r="VF53"/>
  <c r="VD53"/>
  <c r="VM53" s="1"/>
  <c r="AAF54"/>
  <c r="AAG54"/>
  <c r="ES54"/>
  <c r="EQ54"/>
  <c r="EZ54" s="1"/>
  <c r="IF54"/>
  <c r="ID54"/>
  <c r="IM54" s="1"/>
  <c r="OF54"/>
  <c r="OD54"/>
  <c r="OM54" s="1"/>
  <c r="BF55"/>
  <c r="BD55"/>
  <c r="AF55"/>
  <c r="AD55"/>
  <c r="AM55" s="1"/>
  <c r="TS55"/>
  <c r="TQ55"/>
  <c r="ABS55"/>
  <c r="ABQ55"/>
  <c r="ACF55"/>
  <c r="ACD55"/>
  <c r="JF55"/>
  <c r="JD55"/>
  <c r="JM55" s="1"/>
  <c r="EF55"/>
  <c r="ED55"/>
  <c r="EM55" s="1"/>
  <c r="SS55"/>
  <c r="SQ55"/>
  <c r="AES55"/>
  <c r="AEQ55"/>
  <c r="AEZ55" s="1"/>
  <c r="AAF55"/>
  <c r="AAG55"/>
  <c r="UF55"/>
  <c r="UD55"/>
  <c r="UM55" s="1"/>
  <c r="ADS55"/>
  <c r="ADQ55"/>
  <c r="ADZ55" s="1"/>
  <c r="ACS55"/>
  <c r="ACQ55"/>
  <c r="ACZ55" s="1"/>
  <c r="KF55"/>
  <c r="KD55"/>
  <c r="KM55" s="1"/>
  <c r="US55"/>
  <c r="UQ55"/>
  <c r="VS55"/>
  <c r="VQ55"/>
  <c r="SF55"/>
  <c r="SD55"/>
  <c r="SM55" s="1"/>
  <c r="FF56"/>
  <c r="FD56"/>
  <c r="FM56" s="1"/>
  <c r="FS56"/>
  <c r="FQ56"/>
  <c r="FZ56" s="1"/>
  <c r="GF56"/>
  <c r="GD56"/>
  <c r="GM56" s="1"/>
  <c r="LF56"/>
  <c r="LD56"/>
  <c r="LM56" s="1"/>
  <c r="LS56"/>
  <c r="LQ56"/>
  <c r="LZ56" s="1"/>
  <c r="XF56"/>
  <c r="XD56"/>
  <c r="XM56" s="1"/>
  <c r="YF56"/>
  <c r="YD56"/>
  <c r="YM56" s="1"/>
  <c r="AAF57"/>
  <c r="ES57"/>
  <c r="EQ57"/>
  <c r="EZ57" s="1"/>
  <c r="IS57"/>
  <c r="IQ57"/>
  <c r="IZ57" s="1"/>
  <c r="IF57"/>
  <c r="ID57"/>
  <c r="IM57" s="1"/>
  <c r="MS57"/>
  <c r="MQ57"/>
  <c r="XS57"/>
  <c r="XQ57"/>
  <c r="XZ57" s="1"/>
  <c r="FF58"/>
  <c r="FD58"/>
  <c r="FM58" s="1"/>
  <c r="LF58"/>
  <c r="LD58"/>
  <c r="LM58" s="1"/>
  <c r="LS58"/>
  <c r="LQ58"/>
  <c r="XF58"/>
  <c r="XD58"/>
  <c r="XM58" s="1"/>
  <c r="AAF59"/>
  <c r="AAG59"/>
  <c r="ES59"/>
  <c r="EQ59"/>
  <c r="EZ59" s="1"/>
  <c r="IS59"/>
  <c r="IQ59"/>
  <c r="OF59"/>
  <c r="OD59"/>
  <c r="BF60"/>
  <c r="BD60"/>
  <c r="TS60"/>
  <c r="TQ60"/>
  <c r="ABS60"/>
  <c r="ABQ60"/>
  <c r="ACF60"/>
  <c r="ACD60"/>
  <c r="JF60"/>
  <c r="JD60"/>
  <c r="JM60" s="1"/>
  <c r="DS60"/>
  <c r="DQ60"/>
  <c r="PS60"/>
  <c r="PQ60"/>
  <c r="BS60"/>
  <c r="BQ60"/>
  <c r="ZS60"/>
  <c r="ZQ60"/>
  <c r="ACS60"/>
  <c r="ACQ60"/>
  <c r="ACZ60" s="1"/>
  <c r="KF60"/>
  <c r="KD60"/>
  <c r="KM60" s="1"/>
  <c r="US60"/>
  <c r="UQ60"/>
  <c r="VS60"/>
  <c r="VQ60"/>
  <c r="MS60"/>
  <c r="MQ60"/>
  <c r="MZ60" s="1"/>
  <c r="NF60"/>
  <c r="ND60"/>
  <c r="NS60"/>
  <c r="NQ60"/>
  <c r="NZ60" s="1"/>
  <c r="XS60"/>
  <c r="XQ60"/>
  <c r="FF61"/>
  <c r="FD61"/>
  <c r="FM61" s="1"/>
  <c r="FS61"/>
  <c r="FQ61"/>
  <c r="FZ61" s="1"/>
  <c r="GF61"/>
  <c r="GD61"/>
  <c r="XF61"/>
  <c r="XD61"/>
  <c r="XM61" s="1"/>
  <c r="YF61"/>
  <c r="YD61"/>
  <c r="AAF62"/>
  <c r="NF62"/>
  <c r="ND62"/>
  <c r="NS62"/>
  <c r="NQ62"/>
  <c r="FF63"/>
  <c r="FD63"/>
  <c r="FM63" s="1"/>
  <c r="GF63"/>
  <c r="GD63"/>
  <c r="LS63"/>
  <c r="LQ63"/>
  <c r="XF63"/>
  <c r="XD63"/>
  <c r="YF63"/>
  <c r="YD63"/>
  <c r="AAF64"/>
  <c r="AAG64"/>
  <c r="MS64"/>
  <c r="MQ64"/>
  <c r="NS64"/>
  <c r="NQ64"/>
  <c r="XS64"/>
  <c r="XQ64"/>
  <c r="XZ64" s="1"/>
  <c r="FS65"/>
  <c r="FQ65"/>
  <c r="FZ65" s="1"/>
  <c r="GF65"/>
  <c r="GD65"/>
  <c r="HS65"/>
  <c r="HQ65"/>
  <c r="HZ65" s="1"/>
  <c r="SF65"/>
  <c r="SD65"/>
  <c r="SM65" s="1"/>
  <c r="RF66"/>
  <c r="RD66"/>
  <c r="QF66"/>
  <c r="QD66"/>
  <c r="DF66"/>
  <c r="DD66"/>
  <c r="DM66" s="1"/>
  <c r="EF66"/>
  <c r="ED66"/>
  <c r="SS66"/>
  <c r="SQ66"/>
  <c r="AES66"/>
  <c r="AEQ66"/>
  <c r="AEZ66" s="1"/>
  <c r="TF66"/>
  <c r="TD66"/>
  <c r="TM66" s="1"/>
  <c r="ZF66"/>
  <c r="ZD66"/>
  <c r="GS66"/>
  <c r="GQ66"/>
  <c r="GZ66" s="1"/>
  <c r="ADF66"/>
  <c r="ADD66"/>
  <c r="ADM66" s="1"/>
  <c r="HF66"/>
  <c r="HD66"/>
  <c r="MF66"/>
  <c r="MD66"/>
  <c r="MM66" s="1"/>
  <c r="KS66"/>
  <c r="KQ66"/>
  <c r="OF66"/>
  <c r="OD66"/>
  <c r="OM66" s="1"/>
  <c r="CF67"/>
  <c r="CD67"/>
  <c r="CM67" s="1"/>
  <c r="S67"/>
  <c r="Q67"/>
  <c r="Z67" s="1"/>
  <c r="ABF67"/>
  <c r="ABD67"/>
  <c r="ABM67" s="1"/>
  <c r="QF67"/>
  <c r="QD67"/>
  <c r="QM67" s="1"/>
  <c r="AES67"/>
  <c r="AEQ67"/>
  <c r="AEZ67" s="1"/>
  <c r="TF67"/>
  <c r="TD67"/>
  <c r="TM67" s="1"/>
  <c r="ZF67"/>
  <c r="ZD67"/>
  <c r="ZM67" s="1"/>
  <c r="ADF67"/>
  <c r="ADD67"/>
  <c r="ADM67" s="1"/>
  <c r="HF67"/>
  <c r="HD67"/>
  <c r="HM67" s="1"/>
  <c r="MF67"/>
  <c r="MD67"/>
  <c r="MM67" s="1"/>
  <c r="KS67"/>
  <c r="KQ67"/>
  <c r="KZ67" s="1"/>
  <c r="VF67"/>
  <c r="VD67"/>
  <c r="VM67" s="1"/>
  <c r="WF67"/>
  <c r="WD67"/>
  <c r="WM67" s="1"/>
  <c r="LS67"/>
  <c r="LQ67"/>
  <c r="LZ67" s="1"/>
  <c r="XF67"/>
  <c r="XD67"/>
  <c r="XM67" s="1"/>
  <c r="YF67"/>
  <c r="YD67"/>
  <c r="YM67" s="1"/>
  <c r="ES68"/>
  <c r="EQ68"/>
  <c r="EZ68" s="1"/>
  <c r="IS68"/>
  <c r="IQ68"/>
  <c r="IZ68" s="1"/>
  <c r="IF68"/>
  <c r="ID68"/>
  <c r="IM68" s="1"/>
  <c r="FF69"/>
  <c r="FD69"/>
  <c r="FM69" s="1"/>
  <c r="FS69"/>
  <c r="FQ69"/>
  <c r="FZ69" s="1"/>
  <c r="GF69"/>
  <c r="GD69"/>
  <c r="GM69" s="1"/>
  <c r="LF69"/>
  <c r="LD69"/>
  <c r="LS69"/>
  <c r="LQ69"/>
  <c r="LZ69" s="1"/>
  <c r="XF69"/>
  <c r="XD69"/>
  <c r="YF69"/>
  <c r="YD69"/>
  <c r="YM69" s="1"/>
  <c r="AAF70"/>
  <c r="ES70"/>
  <c r="EQ70"/>
  <c r="EZ70" s="1"/>
  <c r="IS70"/>
  <c r="IQ70"/>
  <c r="IZ70" s="1"/>
  <c r="IF70"/>
  <c r="ID70"/>
  <c r="IM70" s="1"/>
  <c r="MS70"/>
  <c r="MQ70"/>
  <c r="NF70"/>
  <c r="ND70"/>
  <c r="NM70" s="1"/>
  <c r="NS70"/>
  <c r="NQ70"/>
  <c r="NZ70" s="1"/>
  <c r="XS70"/>
  <c r="XQ70"/>
  <c r="FF71"/>
  <c r="FD71"/>
  <c r="FM71" s="1"/>
  <c r="FS71"/>
  <c r="FQ71"/>
  <c r="FZ71" s="1"/>
  <c r="GF71"/>
  <c r="GD71"/>
  <c r="LF71"/>
  <c r="LD71"/>
  <c r="LS71"/>
  <c r="LQ71"/>
  <c r="LZ71" s="1"/>
  <c r="XF71"/>
  <c r="XD71"/>
  <c r="YF71"/>
  <c r="YD71"/>
  <c r="AAF72"/>
  <c r="ES72"/>
  <c r="EQ72"/>
  <c r="EZ72" s="1"/>
  <c r="IS72"/>
  <c r="IQ72"/>
  <c r="IF72"/>
  <c r="ID72"/>
  <c r="IM72" s="1"/>
  <c r="MS72"/>
  <c r="MQ72"/>
  <c r="MZ72" s="1"/>
  <c r="NF72"/>
  <c r="ND72"/>
  <c r="NM72" s="1"/>
  <c r="NS72"/>
  <c r="NQ72"/>
  <c r="XS72"/>
  <c r="XQ72"/>
  <c r="XZ72" s="1"/>
  <c r="BF73"/>
  <c r="BD73"/>
  <c r="BM73" s="1"/>
  <c r="AF73"/>
  <c r="AD73"/>
  <c r="AM73" s="1"/>
  <c r="TS73"/>
  <c r="TQ73"/>
  <c r="TZ73" s="1"/>
  <c r="ABS73"/>
  <c r="ABQ73"/>
  <c r="ABZ73" s="1"/>
  <c r="ACF73"/>
  <c r="ACD73"/>
  <c r="ACM73" s="1"/>
  <c r="JF73"/>
  <c r="JD73"/>
  <c r="JM73" s="1"/>
  <c r="DS73"/>
  <c r="DQ73"/>
  <c r="DZ73" s="1"/>
  <c r="PS73"/>
  <c r="PQ73"/>
  <c r="PZ73" s="1"/>
  <c r="BS73"/>
  <c r="BQ73"/>
  <c r="BZ73" s="1"/>
  <c r="YS73"/>
  <c r="YQ73"/>
  <c r="YZ73" s="1"/>
  <c r="ZS73"/>
  <c r="ZQ73"/>
  <c r="ZZ73" s="1"/>
  <c r="UF73"/>
  <c r="UD73"/>
  <c r="UM73" s="1"/>
  <c r="ADS73"/>
  <c r="ADQ73"/>
  <c r="ADZ73" s="1"/>
  <c r="ACS73"/>
  <c r="ACQ73"/>
  <c r="ACZ73" s="1"/>
  <c r="KF73"/>
  <c r="KD73"/>
  <c r="KM73" s="1"/>
  <c r="US73"/>
  <c r="UQ73"/>
  <c r="UZ73" s="1"/>
  <c r="VS73"/>
  <c r="VQ73"/>
  <c r="VZ73" s="1"/>
  <c r="HS73"/>
  <c r="HQ73"/>
  <c r="HZ73" s="1"/>
  <c r="SF73"/>
  <c r="SD73"/>
  <c r="SM73" s="1"/>
  <c r="CF74"/>
  <c r="CD74"/>
  <c r="CM74" s="1"/>
  <c r="S74"/>
  <c r="Q74"/>
  <c r="Z74" s="1"/>
  <c r="QS74"/>
  <c r="QQ74"/>
  <c r="QZ74" s="1"/>
  <c r="RF74"/>
  <c r="RD74"/>
  <c r="RM74" s="1"/>
  <c r="QF74"/>
  <c r="QD74"/>
  <c r="DF74"/>
  <c r="DD74"/>
  <c r="DM74" s="1"/>
  <c r="EF74"/>
  <c r="ED74"/>
  <c r="EM74" s="1"/>
  <c r="SS74"/>
  <c r="SQ74"/>
  <c r="SZ74" s="1"/>
  <c r="AES74"/>
  <c r="AEQ74"/>
  <c r="AEZ74" s="1"/>
  <c r="LF74"/>
  <c r="LD74"/>
  <c r="LS74"/>
  <c r="LQ74"/>
  <c r="XF74"/>
  <c r="XD74"/>
  <c r="YF74"/>
  <c r="YD74"/>
  <c r="HS74"/>
  <c r="HQ74"/>
  <c r="HZ74" s="1"/>
  <c r="SF74"/>
  <c r="SD74"/>
  <c r="SM74" s="1"/>
  <c r="CF75"/>
  <c r="CD75"/>
  <c r="CM75" s="1"/>
  <c r="S75"/>
  <c r="Q75"/>
  <c r="Z75" s="1"/>
  <c r="QS75"/>
  <c r="QQ75"/>
  <c r="QZ75" s="1"/>
  <c r="RF75"/>
  <c r="RD75"/>
  <c r="RM75" s="1"/>
  <c r="QF75"/>
  <c r="QD75"/>
  <c r="DF75"/>
  <c r="DD75"/>
  <c r="DM75" s="1"/>
  <c r="EF75"/>
  <c r="ED75"/>
  <c r="EM75" s="1"/>
  <c r="SS75"/>
  <c r="SQ75"/>
  <c r="SZ75" s="1"/>
  <c r="AES75"/>
  <c r="AEQ75"/>
  <c r="AEZ75" s="1"/>
  <c r="TF75"/>
  <c r="TD75"/>
  <c r="ZF75"/>
  <c r="ZD75"/>
  <c r="FF75"/>
  <c r="FD75"/>
  <c r="FM75" s="1"/>
  <c r="FS75"/>
  <c r="FQ75"/>
  <c r="FZ75" s="1"/>
  <c r="GF75"/>
  <c r="GD75"/>
  <c r="UF75"/>
  <c r="UD75"/>
  <c r="ADS75"/>
  <c r="ADQ75"/>
  <c r="ACS75"/>
  <c r="ACQ75"/>
  <c r="KF75"/>
  <c r="KD75"/>
  <c r="KM75" s="1"/>
  <c r="US75"/>
  <c r="UQ75"/>
  <c r="VS75"/>
  <c r="VQ75"/>
  <c r="EF76"/>
  <c r="ED76"/>
  <c r="SS76"/>
  <c r="SQ76"/>
  <c r="AES76"/>
  <c r="AEQ76"/>
  <c r="AEZ76" s="1"/>
  <c r="TF76"/>
  <c r="TD76"/>
  <c r="ZF76"/>
  <c r="ZD76"/>
  <c r="ZM76" s="1"/>
  <c r="LF76"/>
  <c r="LD76"/>
  <c r="LS76"/>
  <c r="LQ76"/>
  <c r="LZ76" s="1"/>
  <c r="XF76"/>
  <c r="XD76"/>
  <c r="YF76"/>
  <c r="YD76"/>
  <c r="HS76"/>
  <c r="HQ76"/>
  <c r="HZ76" s="1"/>
  <c r="SF76"/>
  <c r="SD76"/>
  <c r="SM76" s="1"/>
  <c r="CF77"/>
  <c r="CD77"/>
  <c r="CM77" s="1"/>
  <c r="S77"/>
  <c r="Q77"/>
  <c r="Z77" s="1"/>
  <c r="QS77"/>
  <c r="QQ77"/>
  <c r="QZ77" s="1"/>
  <c r="RF77"/>
  <c r="RD77"/>
  <c r="RM77" s="1"/>
  <c r="QF77"/>
  <c r="QD77"/>
  <c r="DF77"/>
  <c r="DD77"/>
  <c r="DM77" s="1"/>
  <c r="EF77"/>
  <c r="ED77"/>
  <c r="EM77" s="1"/>
  <c r="SS77"/>
  <c r="SQ77"/>
  <c r="SZ77" s="1"/>
  <c r="AES77"/>
  <c r="AEQ77"/>
  <c r="AEZ77" s="1"/>
  <c r="TF77"/>
  <c r="TD77"/>
  <c r="TM77" s="1"/>
  <c r="ZF77"/>
  <c r="ZD77"/>
  <c r="ZM77" s="1"/>
  <c r="FF77"/>
  <c r="FD77"/>
  <c r="FM77" s="1"/>
  <c r="FS77"/>
  <c r="FQ77"/>
  <c r="FZ77" s="1"/>
  <c r="GF77"/>
  <c r="GD77"/>
  <c r="GM77" s="1"/>
  <c r="UF77"/>
  <c r="UD77"/>
  <c r="UM77" s="1"/>
  <c r="ADS77"/>
  <c r="ADQ77"/>
  <c r="ADZ77" s="1"/>
  <c r="ACS77"/>
  <c r="ACQ77"/>
  <c r="ACZ77" s="1"/>
  <c r="KF77"/>
  <c r="KD77"/>
  <c r="KM77" s="1"/>
  <c r="US77"/>
  <c r="UQ77"/>
  <c r="UZ77" s="1"/>
  <c r="VS77"/>
  <c r="VQ77"/>
  <c r="VZ77" s="1"/>
  <c r="EF78"/>
  <c r="ED78"/>
  <c r="SS78"/>
  <c r="SQ78"/>
  <c r="AES78"/>
  <c r="AEQ78"/>
  <c r="AEZ78" s="1"/>
  <c r="TF78"/>
  <c r="TD78"/>
  <c r="TM78" s="1"/>
  <c r="ZF78"/>
  <c r="ZD78"/>
  <c r="ES78"/>
  <c r="EQ78"/>
  <c r="EZ78" s="1"/>
  <c r="IS78"/>
  <c r="IQ78"/>
  <c r="IZ78" s="1"/>
  <c r="IF78"/>
  <c r="ID78"/>
  <c r="IM78" s="1"/>
  <c r="GS78"/>
  <c r="GQ78"/>
  <c r="GZ78" s="1"/>
  <c r="ADF78"/>
  <c r="ADD78"/>
  <c r="HF78"/>
  <c r="HD78"/>
  <c r="HM78" s="1"/>
  <c r="MF78"/>
  <c r="MD78"/>
  <c r="MM78" s="1"/>
  <c r="KS78"/>
  <c r="KQ78"/>
  <c r="KZ78" s="1"/>
  <c r="VF78"/>
  <c r="VD78"/>
  <c r="WF78"/>
  <c r="WD78"/>
  <c r="WM78" s="1"/>
  <c r="OF78"/>
  <c r="OD78"/>
  <c r="OM78" s="1"/>
  <c r="BF79"/>
  <c r="BD79"/>
  <c r="BM79" s="1"/>
  <c r="AF79"/>
  <c r="AD79"/>
  <c r="AM79" s="1"/>
  <c r="TS79"/>
  <c r="TQ79"/>
  <c r="TZ79" s="1"/>
  <c r="ABS79"/>
  <c r="ABQ79"/>
  <c r="ABZ79" s="1"/>
  <c r="ACF79"/>
  <c r="ACD79"/>
  <c r="ACM79" s="1"/>
  <c r="JF79"/>
  <c r="JD79"/>
  <c r="JM79" s="1"/>
  <c r="EF79"/>
  <c r="ED79"/>
  <c r="EM79" s="1"/>
  <c r="SS79"/>
  <c r="SQ79"/>
  <c r="SZ79" s="1"/>
  <c r="AES79"/>
  <c r="AEQ79"/>
  <c r="AEZ79" s="1"/>
  <c r="TF79"/>
  <c r="TD79"/>
  <c r="TM79" s="1"/>
  <c r="ZF79"/>
  <c r="ZD79"/>
  <c r="ZM79" s="1"/>
  <c r="VF79"/>
  <c r="VD79"/>
  <c r="VM79" s="1"/>
  <c r="WF79"/>
  <c r="WD79"/>
  <c r="WM79" s="1"/>
  <c r="OF79"/>
  <c r="OD79"/>
  <c r="OM79" s="1"/>
  <c r="MS80"/>
  <c r="MQ80"/>
  <c r="NF80"/>
  <c r="ND80"/>
  <c r="NS80"/>
  <c r="NQ80"/>
  <c r="XS80"/>
  <c r="XQ80"/>
  <c r="OF80"/>
  <c r="OD80"/>
  <c r="EF81"/>
  <c r="ED81"/>
  <c r="SS81"/>
  <c r="SQ81"/>
  <c r="SZ81" s="1"/>
  <c r="AES81"/>
  <c r="AEQ81"/>
  <c r="AEZ81" s="1"/>
  <c r="ZS81"/>
  <c r="ZQ81"/>
  <c r="ES81"/>
  <c r="EQ81"/>
  <c r="EZ81" s="1"/>
  <c r="IS81"/>
  <c r="IQ81"/>
  <c r="IF81"/>
  <c r="ID81"/>
  <c r="IM81" s="1"/>
  <c r="GS81"/>
  <c r="GQ81"/>
  <c r="GZ81" s="1"/>
  <c r="ADF81"/>
  <c r="ADD81"/>
  <c r="HF81"/>
  <c r="HD81"/>
  <c r="LF81"/>
  <c r="LD81"/>
  <c r="LS81"/>
  <c r="LQ81"/>
  <c r="LZ81" s="1"/>
  <c r="XF81"/>
  <c r="XD81"/>
  <c r="XM81" s="1"/>
  <c r="YF81"/>
  <c r="YD81"/>
  <c r="YM81" s="1"/>
  <c r="CF82"/>
  <c r="CD82"/>
  <c r="CM82" s="1"/>
  <c r="S82"/>
  <c r="Q82"/>
  <c r="Z82" s="1"/>
  <c r="QS82"/>
  <c r="QQ82"/>
  <c r="RF82"/>
  <c r="RD82"/>
  <c r="QF82"/>
  <c r="QD82"/>
  <c r="QM82" s="1"/>
  <c r="DF82"/>
  <c r="DD82"/>
  <c r="EF82"/>
  <c r="ED82"/>
  <c r="SS82"/>
  <c r="SQ82"/>
  <c r="AES82"/>
  <c r="AEQ82"/>
  <c r="AEZ82" s="1"/>
  <c r="TF82"/>
  <c r="TD82"/>
  <c r="TM82" s="1"/>
  <c r="ZF82"/>
  <c r="ZD82"/>
  <c r="ZM82" s="1"/>
  <c r="FF82"/>
  <c r="FD82"/>
  <c r="FM82" s="1"/>
  <c r="FS82"/>
  <c r="FQ82"/>
  <c r="FZ82" s="1"/>
  <c r="GF82"/>
  <c r="GD82"/>
  <c r="GM82" s="1"/>
  <c r="UF82"/>
  <c r="UD82"/>
  <c r="UM82" s="1"/>
  <c r="ADS82"/>
  <c r="ADQ82"/>
  <c r="ADZ82" s="1"/>
  <c r="ACS82"/>
  <c r="ACQ82"/>
  <c r="ACZ82" s="1"/>
  <c r="KF82"/>
  <c r="KD82"/>
  <c r="KM82" s="1"/>
  <c r="US82"/>
  <c r="UQ82"/>
  <c r="UZ82" s="1"/>
  <c r="VS82"/>
  <c r="VQ82"/>
  <c r="VZ82" s="1"/>
  <c r="AAF83"/>
  <c r="ES83"/>
  <c r="EQ83"/>
  <c r="EZ83" s="1"/>
  <c r="IS83"/>
  <c r="IQ83"/>
  <c r="IZ83" s="1"/>
  <c r="IF83"/>
  <c r="ID83"/>
  <c r="IM83" s="1"/>
  <c r="MS83"/>
  <c r="MQ83"/>
  <c r="MZ83" s="1"/>
  <c r="NF83"/>
  <c r="ND83"/>
  <c r="NM83" s="1"/>
  <c r="NS83"/>
  <c r="NQ83"/>
  <c r="NZ83" s="1"/>
  <c r="XS83"/>
  <c r="XQ83"/>
  <c r="XZ83" s="1"/>
  <c r="FF84"/>
  <c r="FD84"/>
  <c r="FM84" s="1"/>
  <c r="FS84"/>
  <c r="FQ84"/>
  <c r="FZ84" s="1"/>
  <c r="GF84"/>
  <c r="GD84"/>
  <c r="GM84" s="1"/>
  <c r="LF84"/>
  <c r="LD84"/>
  <c r="LS84"/>
  <c r="LQ84"/>
  <c r="LZ84" s="1"/>
  <c r="XF84"/>
  <c r="XD84"/>
  <c r="XM84" s="1"/>
  <c r="YF84"/>
  <c r="YD84"/>
  <c r="AAF85"/>
  <c r="ES85"/>
  <c r="EQ85"/>
  <c r="EZ85" s="1"/>
  <c r="IS85"/>
  <c r="IQ85"/>
  <c r="IF85"/>
  <c r="ID85"/>
  <c r="IM85" s="1"/>
  <c r="MS85"/>
  <c r="MQ85"/>
  <c r="MZ85" s="1"/>
  <c r="NF85"/>
  <c r="ND85"/>
  <c r="NS85"/>
  <c r="NQ85"/>
  <c r="XS85"/>
  <c r="XQ85"/>
  <c r="XZ85" s="1"/>
  <c r="ZS86"/>
  <c r="ZQ86"/>
  <c r="UF86"/>
  <c r="UD86"/>
  <c r="UM86" s="1"/>
  <c r="ADS86"/>
  <c r="ADQ86"/>
  <c r="ADZ86" s="1"/>
  <c r="ACS86"/>
  <c r="ACQ86"/>
  <c r="ACZ86" s="1"/>
  <c r="KF86"/>
  <c r="KD86"/>
  <c r="KM86" s="1"/>
  <c r="US86"/>
  <c r="UQ86"/>
  <c r="VS86"/>
  <c r="VQ86"/>
  <c r="S93"/>
  <c r="Q93"/>
  <c r="Z93" s="1"/>
  <c r="ABF93"/>
  <c r="ABD93"/>
  <c r="ABM93" s="1"/>
  <c r="RF93"/>
  <c r="RD93"/>
  <c r="RM93" s="1"/>
  <c r="QF93"/>
  <c r="QD93"/>
  <c r="QM93" s="1"/>
  <c r="DF93"/>
  <c r="DD93"/>
  <c r="DM93" s="1"/>
  <c r="SS93"/>
  <c r="SQ93"/>
  <c r="SZ93" s="1"/>
  <c r="AES93"/>
  <c r="AEQ93"/>
  <c r="AEZ93" s="1"/>
  <c r="ZF93"/>
  <c r="ZD93"/>
  <c r="ZM93" s="1"/>
  <c r="GS93"/>
  <c r="GQ93"/>
  <c r="GZ93" s="1"/>
  <c r="ADF93"/>
  <c r="ADD93"/>
  <c r="ADM93" s="1"/>
  <c r="HF93"/>
  <c r="HD93"/>
  <c r="HM93" s="1"/>
  <c r="MF93"/>
  <c r="MD93"/>
  <c r="MM93" s="1"/>
  <c r="KS93"/>
  <c r="KQ93"/>
  <c r="KZ93" s="1"/>
  <c r="OF93"/>
  <c r="OD93"/>
  <c r="OM93" s="1"/>
  <c r="AF94"/>
  <c r="AD94"/>
  <c r="AM94" s="1"/>
  <c r="TS94"/>
  <c r="TQ94"/>
  <c r="ABS94"/>
  <c r="ABQ94"/>
  <c r="DS94"/>
  <c r="DQ94"/>
  <c r="PS94"/>
  <c r="PQ94"/>
  <c r="BS94"/>
  <c r="BQ94"/>
  <c r="YS94"/>
  <c r="YQ94"/>
  <c r="ZS94"/>
  <c r="ZQ94"/>
  <c r="UF94"/>
  <c r="UD94"/>
  <c r="UM94" s="1"/>
  <c r="ADS94"/>
  <c r="ADQ94"/>
  <c r="ACS94"/>
  <c r="ACQ94"/>
  <c r="ACZ94" s="1"/>
  <c r="US94"/>
  <c r="UQ94"/>
  <c r="UZ94" s="1"/>
  <c r="VS94"/>
  <c r="VQ94"/>
  <c r="VZ94" s="1"/>
  <c r="MS94"/>
  <c r="MQ94"/>
  <c r="MZ94" s="1"/>
  <c r="NF94"/>
  <c r="ND94"/>
  <c r="NS94"/>
  <c r="NQ94"/>
  <c r="NZ94" s="1"/>
  <c r="XS94"/>
  <c r="XQ94"/>
  <c r="XZ94" s="1"/>
  <c r="EF95"/>
  <c r="ED95"/>
  <c r="SS95"/>
  <c r="SQ95"/>
  <c r="AES95"/>
  <c r="AEQ95"/>
  <c r="AEZ95" s="1"/>
  <c r="TF95"/>
  <c r="TD95"/>
  <c r="ZF95"/>
  <c r="ZD95"/>
  <c r="ZM95" s="1"/>
  <c r="ES95"/>
  <c r="EQ95"/>
  <c r="EZ95" s="1"/>
  <c r="IS95"/>
  <c r="IQ95"/>
  <c r="IZ95" s="1"/>
  <c r="IF95"/>
  <c r="ID95"/>
  <c r="IM95" s="1"/>
  <c r="MS95"/>
  <c r="MQ95"/>
  <c r="MZ95" s="1"/>
  <c r="NF95"/>
  <c r="ND95"/>
  <c r="NM95" s="1"/>
  <c r="NS95"/>
  <c r="NQ95"/>
  <c r="NZ95" s="1"/>
  <c r="XS95"/>
  <c r="XQ95"/>
  <c r="CF96"/>
  <c r="CD96"/>
  <c r="CM96" s="1"/>
  <c r="S96"/>
  <c r="Q96"/>
  <c r="Z96" s="1"/>
  <c r="QS96"/>
  <c r="QQ96"/>
  <c r="ABF96"/>
  <c r="ABD96"/>
  <c r="RF96"/>
  <c r="RD96"/>
  <c r="QF96"/>
  <c r="QD96"/>
  <c r="DF96"/>
  <c r="DD96"/>
  <c r="DM96" s="1"/>
  <c r="EF96"/>
  <c r="ED96"/>
  <c r="SS96"/>
  <c r="SQ96"/>
  <c r="AES96"/>
  <c r="AEQ96"/>
  <c r="AEZ96" s="1"/>
  <c r="GS96"/>
  <c r="GQ96"/>
  <c r="GZ96" s="1"/>
  <c r="ADF96"/>
  <c r="ADD96"/>
  <c r="HF96"/>
  <c r="HD96"/>
  <c r="HM96" s="1"/>
  <c r="MF96"/>
  <c r="MD96"/>
  <c r="KS96"/>
  <c r="KQ96"/>
  <c r="KZ96" s="1"/>
  <c r="VF96"/>
  <c r="VD96"/>
  <c r="VM96" s="1"/>
  <c r="WF96"/>
  <c r="WD96"/>
  <c r="WM96" s="1"/>
  <c r="S97"/>
  <c r="Q97"/>
  <c r="Z97" s="1"/>
  <c r="QS97"/>
  <c r="QQ97"/>
  <c r="ABF97"/>
  <c r="ABD97"/>
  <c r="RF97"/>
  <c r="RD97"/>
  <c r="QF97"/>
  <c r="QD97"/>
  <c r="DF97"/>
  <c r="DD97"/>
  <c r="DM97" s="1"/>
  <c r="SS97"/>
  <c r="SQ97"/>
  <c r="TF97"/>
  <c r="TD97"/>
  <c r="TM97" s="1"/>
  <c r="ZF97"/>
  <c r="ZD97"/>
  <c r="GS97"/>
  <c r="GQ97"/>
  <c r="GZ97" s="1"/>
  <c r="ADF97"/>
  <c r="ADD97"/>
  <c r="ADM97" s="1"/>
  <c r="KS97"/>
  <c r="KQ97"/>
  <c r="KZ97" s="1"/>
  <c r="VF97"/>
  <c r="VD97"/>
  <c r="VM97" s="1"/>
  <c r="WF97"/>
  <c r="WD97"/>
  <c r="OF97"/>
  <c r="OD97"/>
  <c r="OM97" s="1"/>
  <c r="BF98"/>
  <c r="BD98"/>
  <c r="AF98"/>
  <c r="AD98"/>
  <c r="AM98" s="1"/>
  <c r="TS98"/>
  <c r="TQ98"/>
  <c r="ABS98"/>
  <c r="ABQ98"/>
  <c r="ACF98"/>
  <c r="ACD98"/>
  <c r="JF98"/>
  <c r="JD98"/>
  <c r="JM98" s="1"/>
  <c r="DS98"/>
  <c r="DQ98"/>
  <c r="ZS98"/>
  <c r="ZQ98"/>
  <c r="ZZ98" s="1"/>
  <c r="KF98"/>
  <c r="KD98"/>
  <c r="KM98" s="1"/>
  <c r="VS98"/>
  <c r="VQ98"/>
  <c r="HS98"/>
  <c r="HQ98"/>
  <c r="HZ98" s="1"/>
  <c r="SF98"/>
  <c r="SD98"/>
  <c r="SM98" s="1"/>
  <c r="BF99"/>
  <c r="BD99"/>
  <c r="BM99" s="1"/>
  <c r="AF99"/>
  <c r="AD99"/>
  <c r="AM99" s="1"/>
  <c r="TS99"/>
  <c r="TQ99"/>
  <c r="TZ99" s="1"/>
  <c r="ABS99"/>
  <c r="ABQ99"/>
  <c r="ABZ99" s="1"/>
  <c r="ACF99"/>
  <c r="ACD99"/>
  <c r="ACM99" s="1"/>
  <c r="JF99"/>
  <c r="JD99"/>
  <c r="JM99" s="1"/>
  <c r="DS99"/>
  <c r="DQ99"/>
  <c r="DZ99" s="1"/>
  <c r="PS99"/>
  <c r="PQ99"/>
  <c r="PZ99" s="1"/>
  <c r="BS99"/>
  <c r="BQ99"/>
  <c r="BZ99" s="1"/>
  <c r="YS99"/>
  <c r="YQ99"/>
  <c r="YZ99" s="1"/>
  <c r="ZS99"/>
  <c r="ZQ99"/>
  <c r="ZZ99" s="1"/>
  <c r="UF99"/>
  <c r="UD99"/>
  <c r="UM99" s="1"/>
  <c r="ADS99"/>
  <c r="ADQ99"/>
  <c r="ADZ99" s="1"/>
  <c r="ACS99"/>
  <c r="ACQ99"/>
  <c r="ACZ99" s="1"/>
  <c r="KF99"/>
  <c r="KD99"/>
  <c r="KM99" s="1"/>
  <c r="US99"/>
  <c r="UQ99"/>
  <c r="UZ99" s="1"/>
  <c r="VS99"/>
  <c r="VQ99"/>
  <c r="VZ99" s="1"/>
  <c r="FF100"/>
  <c r="FD100"/>
  <c r="FM100" s="1"/>
  <c r="FS100"/>
  <c r="FQ100"/>
  <c r="FZ100" s="1"/>
  <c r="GF100"/>
  <c r="GD100"/>
  <c r="LF100"/>
  <c r="LD100"/>
  <c r="LS100"/>
  <c r="LQ100"/>
  <c r="XF100"/>
  <c r="XD100"/>
  <c r="YF100"/>
  <c r="YD100"/>
  <c r="LF101"/>
  <c r="LD101"/>
  <c r="LM101" s="1"/>
  <c r="LS101"/>
  <c r="LQ101"/>
  <c r="LZ101" s="1"/>
  <c r="XF101"/>
  <c r="XD101"/>
  <c r="YF101"/>
  <c r="YD101"/>
  <c r="YM101" s="1"/>
  <c r="HS101"/>
  <c r="HQ101"/>
  <c r="HZ101" s="1"/>
  <c r="SF101"/>
  <c r="SD101"/>
  <c r="SM101" s="1"/>
  <c r="CF102"/>
  <c r="CD102"/>
  <c r="CM102" s="1"/>
  <c r="S102"/>
  <c r="Q102"/>
  <c r="Z102" s="1"/>
  <c r="QS102"/>
  <c r="QQ102"/>
  <c r="ABF102"/>
  <c r="ABD102"/>
  <c r="RF102"/>
  <c r="RD102"/>
  <c r="QF102"/>
  <c r="QD102"/>
  <c r="DF102"/>
  <c r="DD102"/>
  <c r="DM102" s="1"/>
  <c r="EF102"/>
  <c r="ED102"/>
  <c r="SS102"/>
  <c r="SQ102"/>
  <c r="AES102"/>
  <c r="AEQ102"/>
  <c r="AEZ102" s="1"/>
  <c r="TF102"/>
  <c r="TD102"/>
  <c r="ZF102"/>
  <c r="ZD102"/>
  <c r="GS102"/>
  <c r="GQ102"/>
  <c r="GZ102" s="1"/>
  <c r="ADF102"/>
  <c r="ADD102"/>
  <c r="HF102"/>
  <c r="HD102"/>
  <c r="HM102" s="1"/>
  <c r="MF102"/>
  <c r="MD102"/>
  <c r="KS102"/>
  <c r="KQ102"/>
  <c r="VF102"/>
  <c r="VD102"/>
  <c r="VM102" s="1"/>
  <c r="WF102"/>
  <c r="WD102"/>
  <c r="WM102" s="1"/>
  <c r="OF102"/>
  <c r="OD102"/>
  <c r="BF103"/>
  <c r="BD103"/>
  <c r="BM103" s="1"/>
  <c r="AF103"/>
  <c r="AD103"/>
  <c r="AM103" s="1"/>
  <c r="ABS103"/>
  <c r="ABQ103"/>
  <c r="ABZ103" s="1"/>
  <c r="ACF103"/>
  <c r="ACD103"/>
  <c r="ACM103" s="1"/>
  <c r="JF103"/>
  <c r="JD103"/>
  <c r="JM103" s="1"/>
  <c r="DS103"/>
  <c r="DQ103"/>
  <c r="DZ103" s="1"/>
  <c r="PS103"/>
  <c r="PQ103"/>
  <c r="PZ103" s="1"/>
  <c r="BS103"/>
  <c r="BQ103"/>
  <c r="BZ103" s="1"/>
  <c r="YS103"/>
  <c r="YQ103"/>
  <c r="YZ103" s="1"/>
  <c r="ZS103"/>
  <c r="ZQ103"/>
  <c r="ZZ103" s="1"/>
  <c r="AAF103"/>
  <c r="AAG103"/>
  <c r="ES103"/>
  <c r="EQ103"/>
  <c r="EZ103" s="1"/>
  <c r="IS103"/>
  <c r="IQ103"/>
  <c r="IF103"/>
  <c r="ID103"/>
  <c r="IM103" s="1"/>
  <c r="GS103"/>
  <c r="GQ103"/>
  <c r="GZ103" s="1"/>
  <c r="ADF103"/>
  <c r="ADD103"/>
  <c r="ADM103" s="1"/>
  <c r="HF103"/>
  <c r="HD103"/>
  <c r="HM103" s="1"/>
  <c r="MF103"/>
  <c r="MD103"/>
  <c r="MM103" s="1"/>
  <c r="KS103"/>
  <c r="KQ103"/>
  <c r="VF103"/>
  <c r="VD103"/>
  <c r="VM103" s="1"/>
  <c r="WF103"/>
  <c r="WD103"/>
  <c r="BF104"/>
  <c r="BD104"/>
  <c r="BM104" s="1"/>
  <c r="AF104"/>
  <c r="AD104"/>
  <c r="AM104" s="1"/>
  <c r="TS104"/>
  <c r="TQ104"/>
  <c r="TZ104" s="1"/>
  <c r="ABS104"/>
  <c r="ABQ104"/>
  <c r="ABZ104" s="1"/>
  <c r="ACF104"/>
  <c r="ACD104"/>
  <c r="ACM104" s="1"/>
  <c r="JF104"/>
  <c r="JD104"/>
  <c r="JM104" s="1"/>
  <c r="MS104"/>
  <c r="MQ104"/>
  <c r="MZ104" s="1"/>
  <c r="NF104"/>
  <c r="ND104"/>
  <c r="NM104" s="1"/>
  <c r="NS104"/>
  <c r="NQ104"/>
  <c r="NZ104" s="1"/>
  <c r="XS104"/>
  <c r="XQ104"/>
  <c r="XZ104" s="1"/>
  <c r="CF105"/>
  <c r="CD105"/>
  <c r="CM105" s="1"/>
  <c r="S105"/>
  <c r="Q105"/>
  <c r="Z105" s="1"/>
  <c r="QS105"/>
  <c r="QQ105"/>
  <c r="ABF105"/>
  <c r="ABD105"/>
  <c r="RF105"/>
  <c r="RD105"/>
  <c r="QF105"/>
  <c r="QD105"/>
  <c r="DF105"/>
  <c r="DD105"/>
  <c r="DM105" s="1"/>
  <c r="ES105"/>
  <c r="EQ105"/>
  <c r="EZ105" s="1"/>
  <c r="IS105"/>
  <c r="IQ105"/>
  <c r="IF105"/>
  <c r="ID105"/>
  <c r="IM105" s="1"/>
  <c r="GS105"/>
  <c r="GQ105"/>
  <c r="GZ105" s="1"/>
  <c r="ADF105"/>
  <c r="ADD105"/>
  <c r="HF105"/>
  <c r="HD105"/>
  <c r="MF105"/>
  <c r="MD105"/>
  <c r="VF105"/>
  <c r="VD105"/>
  <c r="WF105"/>
  <c r="WD105"/>
  <c r="WM105" s="1"/>
  <c r="OF105"/>
  <c r="OD105"/>
  <c r="LF107"/>
  <c r="LD107"/>
  <c r="LM107" s="1"/>
  <c r="LS107"/>
  <c r="LQ107"/>
  <c r="XF107"/>
  <c r="XD107"/>
  <c r="XM107" s="1"/>
  <c r="YF107"/>
  <c r="YD107"/>
  <c r="YM107" s="1"/>
  <c r="HS107"/>
  <c r="HQ107"/>
  <c r="HZ107" s="1"/>
  <c r="SF107"/>
  <c r="SD107"/>
  <c r="SM107" s="1"/>
  <c r="CF108"/>
  <c r="CD108"/>
  <c r="CM108" s="1"/>
  <c r="S108"/>
  <c r="Q108"/>
  <c r="Z108" s="1"/>
  <c r="QS108"/>
  <c r="QQ108"/>
  <c r="ABF108"/>
  <c r="ABD108"/>
  <c r="RF108"/>
  <c r="RD108"/>
  <c r="QF108"/>
  <c r="QD108"/>
  <c r="DF108"/>
  <c r="DD108"/>
  <c r="DM108" s="1"/>
  <c r="KS108"/>
  <c r="KQ108"/>
  <c r="MS108"/>
  <c r="MQ108"/>
  <c r="NF108"/>
  <c r="ND108"/>
  <c r="NS108"/>
  <c r="NQ108"/>
  <c r="XS108"/>
  <c r="XQ108"/>
  <c r="CF109"/>
  <c r="CD109"/>
  <c r="CM109" s="1"/>
  <c r="S109"/>
  <c r="Q109"/>
  <c r="Z109" s="1"/>
  <c r="QS109"/>
  <c r="QQ109"/>
  <c r="QZ109" s="1"/>
  <c r="RF109"/>
  <c r="RD109"/>
  <c r="RM109" s="1"/>
  <c r="QF109"/>
  <c r="QD109"/>
  <c r="DF109"/>
  <c r="DD109"/>
  <c r="DM109" s="1"/>
  <c r="EF109"/>
  <c r="ED109"/>
  <c r="EM109" s="1"/>
  <c r="SS109"/>
  <c r="SQ109"/>
  <c r="SZ109" s="1"/>
  <c r="AES109"/>
  <c r="AEQ109"/>
  <c r="AEZ109" s="1"/>
  <c r="TF109"/>
  <c r="TD109"/>
  <c r="ZF109"/>
  <c r="ZD109"/>
  <c r="FF109"/>
  <c r="FD109"/>
  <c r="FM109" s="1"/>
  <c r="FS109"/>
  <c r="FQ109"/>
  <c r="FZ109" s="1"/>
  <c r="GF109"/>
  <c r="GD109"/>
  <c r="UF109"/>
  <c r="UD109"/>
  <c r="ADS109"/>
  <c r="ADQ109"/>
  <c r="ACS109"/>
  <c r="ACQ109"/>
  <c r="KF109"/>
  <c r="KD109"/>
  <c r="KM109" s="1"/>
  <c r="US109"/>
  <c r="UQ109"/>
  <c r="VS109"/>
  <c r="VQ109"/>
  <c r="MS110"/>
  <c r="MQ110"/>
  <c r="MZ110" s="1"/>
  <c r="NF110"/>
  <c r="ND110"/>
  <c r="NM110" s="1"/>
  <c r="NS110"/>
  <c r="NQ110"/>
  <c r="NZ110" s="1"/>
  <c r="XS110"/>
  <c r="XQ110"/>
  <c r="XZ110" s="1"/>
  <c r="OF110"/>
  <c r="OD110"/>
  <c r="OM110" s="1"/>
  <c r="CF111"/>
  <c r="CD111"/>
  <c r="CM111" s="1"/>
  <c r="S111"/>
  <c r="Q111"/>
  <c r="QS111"/>
  <c r="QQ111"/>
  <c r="QZ111" s="1"/>
  <c r="ABF111"/>
  <c r="ABD111"/>
  <c r="ABM111" s="1"/>
  <c r="RF111"/>
  <c r="RD111"/>
  <c r="RM111" s="1"/>
  <c r="QF111"/>
  <c r="QD111"/>
  <c r="QM111" s="1"/>
  <c r="DF111"/>
  <c r="DD111"/>
  <c r="EF111"/>
  <c r="ED111"/>
  <c r="EM111" s="1"/>
  <c r="SS111"/>
  <c r="SQ111"/>
  <c r="SZ111" s="1"/>
  <c r="AES111"/>
  <c r="AEQ111"/>
  <c r="AEZ111" s="1"/>
  <c r="TF111"/>
  <c r="TD111"/>
  <c r="ZF111"/>
  <c r="ZD111"/>
  <c r="GS111"/>
  <c r="GQ111"/>
  <c r="GZ111" s="1"/>
  <c r="ADF111"/>
  <c r="ADD111"/>
  <c r="ADM111" s="1"/>
  <c r="HF111"/>
  <c r="HD111"/>
  <c r="HM111" s="1"/>
  <c r="MF111"/>
  <c r="MD111"/>
  <c r="MM111" s="1"/>
  <c r="KS111"/>
  <c r="KQ111"/>
  <c r="VF111"/>
  <c r="VD111"/>
  <c r="VM111" s="1"/>
  <c r="WF111"/>
  <c r="WD111"/>
  <c r="OF111"/>
  <c r="OD111"/>
  <c r="OM111" s="1"/>
  <c r="LF112"/>
  <c r="LD112"/>
  <c r="LM112" s="1"/>
  <c r="LS112"/>
  <c r="LQ112"/>
  <c r="LZ112" s="1"/>
  <c r="XF112"/>
  <c r="XD112"/>
  <c r="XM112" s="1"/>
  <c r="YF112"/>
  <c r="YD112"/>
  <c r="YM112" s="1"/>
  <c r="HS112"/>
  <c r="HQ112"/>
  <c r="HZ112" s="1"/>
  <c r="SF112"/>
  <c r="SD112"/>
  <c r="SM112" s="1"/>
  <c r="CF113"/>
  <c r="CD113"/>
  <c r="CM113" s="1"/>
  <c r="S113"/>
  <c r="Q113"/>
  <c r="Z113" s="1"/>
  <c r="QS113"/>
  <c r="QQ113"/>
  <c r="ABF113"/>
  <c r="ABD113"/>
  <c r="RF113"/>
  <c r="RD113"/>
  <c r="QF113"/>
  <c r="QD113"/>
  <c r="DF113"/>
  <c r="DD113"/>
  <c r="DM113" s="1"/>
  <c r="EF113"/>
  <c r="ED113"/>
  <c r="SS113"/>
  <c r="SQ113"/>
  <c r="AES113"/>
  <c r="AEQ113"/>
  <c r="AEZ113" s="1"/>
  <c r="TF113"/>
  <c r="TD113"/>
  <c r="ZF113"/>
  <c r="ZD113"/>
  <c r="GS113"/>
  <c r="GQ113"/>
  <c r="GZ113" s="1"/>
  <c r="ADF113"/>
  <c r="ADD113"/>
  <c r="HF113"/>
  <c r="HD113"/>
  <c r="MF113"/>
  <c r="MD113"/>
  <c r="KS113"/>
  <c r="KQ113"/>
  <c r="VF113"/>
  <c r="VD113"/>
  <c r="WF113"/>
  <c r="WD113"/>
  <c r="OF113"/>
  <c r="OD113"/>
  <c r="BF114"/>
  <c r="BD114"/>
  <c r="AF114"/>
  <c r="AD114"/>
  <c r="AM114" s="1"/>
  <c r="TS114"/>
  <c r="TQ114"/>
  <c r="ABS114"/>
  <c r="ABQ114"/>
  <c r="ACF114"/>
  <c r="ACD114"/>
  <c r="JF114"/>
  <c r="JD114"/>
  <c r="JM114" s="1"/>
  <c r="DS114"/>
  <c r="DQ114"/>
  <c r="PS114"/>
  <c r="PQ114"/>
  <c r="BS114"/>
  <c r="BQ114"/>
  <c r="YS114"/>
  <c r="YQ114"/>
  <c r="ZS114"/>
  <c r="ZQ114"/>
  <c r="UF114"/>
  <c r="UD114"/>
  <c r="ADS114"/>
  <c r="ADQ114"/>
  <c r="ACS114"/>
  <c r="ACQ114"/>
  <c r="ACZ114" s="1"/>
  <c r="KF114"/>
  <c r="KD114"/>
  <c r="KM114" s="1"/>
  <c r="US114"/>
  <c r="UQ114"/>
  <c r="VS114"/>
  <c r="VQ114"/>
  <c r="HS114"/>
  <c r="HQ114"/>
  <c r="HZ114" s="1"/>
  <c r="SF114"/>
  <c r="SD114"/>
  <c r="SM114" s="1"/>
  <c r="AF115"/>
  <c r="AD115"/>
  <c r="AM115" s="1"/>
  <c r="ACF115"/>
  <c r="ACD115"/>
  <c r="ACM115" s="1"/>
  <c r="JF115"/>
  <c r="JD115"/>
  <c r="JM115" s="1"/>
  <c r="DS115"/>
  <c r="DQ115"/>
  <c r="DZ115" s="1"/>
  <c r="BS115"/>
  <c r="BQ115"/>
  <c r="BZ115" s="1"/>
  <c r="ZS115"/>
  <c r="ZQ115"/>
  <c r="ZZ115" s="1"/>
  <c r="IS115"/>
  <c r="IQ115"/>
  <c r="IZ115" s="1"/>
  <c r="ADF115"/>
  <c r="ADD115"/>
  <c r="ADM115" s="1"/>
  <c r="MF115"/>
  <c r="MD115"/>
  <c r="MM115" s="1"/>
  <c r="KS115"/>
  <c r="KQ115"/>
  <c r="KZ115" s="1"/>
  <c r="WF115"/>
  <c r="WD115"/>
  <c r="WM115" s="1"/>
  <c r="LF115"/>
  <c r="LD115"/>
  <c r="LM115" s="1"/>
  <c r="XF115"/>
  <c r="XD115"/>
  <c r="XM115" s="1"/>
  <c r="YF115"/>
  <c r="YD115"/>
  <c r="YM115" s="1"/>
  <c r="HS115"/>
  <c r="HQ115"/>
  <c r="HZ115" s="1"/>
  <c r="SF115"/>
  <c r="SD115"/>
  <c r="SM115" s="1"/>
  <c r="CF116"/>
  <c r="CD116"/>
  <c r="CM116" s="1"/>
  <c r="S116"/>
  <c r="Q116"/>
  <c r="Z116" s="1"/>
  <c r="QS116"/>
  <c r="QQ116"/>
  <c r="ABF116"/>
  <c r="ABG116"/>
  <c r="RF116"/>
  <c r="RD116"/>
  <c r="QF116"/>
  <c r="QD116"/>
  <c r="DF116"/>
  <c r="DD116"/>
  <c r="DM116" s="1"/>
  <c r="EF116"/>
  <c r="ED116"/>
  <c r="SS116"/>
  <c r="SQ116"/>
  <c r="AES116"/>
  <c r="AEQ116"/>
  <c r="TF116"/>
  <c r="TD116"/>
  <c r="ZF116"/>
  <c r="ZD116"/>
  <c r="ZM116" s="1"/>
  <c r="GS116"/>
  <c r="GQ116"/>
  <c r="GZ116" s="1"/>
  <c r="ADF116"/>
  <c r="ADD116"/>
  <c r="HF116"/>
  <c r="HD116"/>
  <c r="MF116"/>
  <c r="MD116"/>
  <c r="KS116"/>
  <c r="KQ116"/>
  <c r="KZ116" s="1"/>
  <c r="VF116"/>
  <c r="VD116"/>
  <c r="WF116"/>
  <c r="WD116"/>
  <c r="OF116"/>
  <c r="OD116"/>
  <c r="BF117"/>
  <c r="BD117"/>
  <c r="BM117" s="1"/>
  <c r="AF117"/>
  <c r="AD117"/>
  <c r="AM117" s="1"/>
  <c r="ABS117"/>
  <c r="ABQ117"/>
  <c r="ABZ117" s="1"/>
  <c r="ACF117"/>
  <c r="ACD117"/>
  <c r="ACM117" s="1"/>
  <c r="JF117"/>
  <c r="JD117"/>
  <c r="JM117" s="1"/>
  <c r="DS117"/>
  <c r="DQ117"/>
  <c r="DZ117" s="1"/>
  <c r="PS117"/>
  <c r="PQ117"/>
  <c r="PZ117" s="1"/>
  <c r="BS117"/>
  <c r="BQ117"/>
  <c r="BZ117" s="1"/>
  <c r="YS117"/>
  <c r="YQ117"/>
  <c r="YZ117" s="1"/>
  <c r="ZS117"/>
  <c r="ZQ117"/>
  <c r="AAF117"/>
  <c r="AAG117"/>
  <c r="ES117"/>
  <c r="EQ117"/>
  <c r="EZ117" s="1"/>
  <c r="IS117"/>
  <c r="IQ117"/>
  <c r="IZ117" s="1"/>
  <c r="IF117"/>
  <c r="ID117"/>
  <c r="IM117" s="1"/>
  <c r="GS117"/>
  <c r="GQ117"/>
  <c r="GZ117" s="1"/>
  <c r="ADF117"/>
  <c r="ADD117"/>
  <c r="ADM117" s="1"/>
  <c r="HF117"/>
  <c r="HD117"/>
  <c r="HM117" s="1"/>
  <c r="MF117"/>
  <c r="MD117"/>
  <c r="MM117" s="1"/>
  <c r="KS117"/>
  <c r="KQ117"/>
  <c r="KZ117" s="1"/>
  <c r="VF117"/>
  <c r="VD117"/>
  <c r="WF117"/>
  <c r="WD117"/>
  <c r="WM117" s="1"/>
  <c r="DS118"/>
  <c r="DQ118"/>
  <c r="PS118"/>
  <c r="PQ118"/>
  <c r="BS118"/>
  <c r="BQ118"/>
  <c r="YS118"/>
  <c r="YQ118"/>
  <c r="FF118"/>
  <c r="FD118"/>
  <c r="FM118" s="1"/>
  <c r="FS118"/>
  <c r="FQ118"/>
  <c r="FZ118" s="1"/>
  <c r="GF118"/>
  <c r="GD118"/>
  <c r="GM118" s="1"/>
  <c r="LF118"/>
  <c r="LD118"/>
  <c r="LS118"/>
  <c r="LQ118"/>
  <c r="LZ118" s="1"/>
  <c r="XF118"/>
  <c r="XD118"/>
  <c r="YF118"/>
  <c r="YD118"/>
  <c r="HS118"/>
  <c r="HQ118"/>
  <c r="HZ118" s="1"/>
  <c r="SF118"/>
  <c r="SD118"/>
  <c r="SM118" s="1"/>
  <c r="FF119"/>
  <c r="FD119"/>
  <c r="FM119" s="1"/>
  <c r="FS119"/>
  <c r="FQ119"/>
  <c r="FZ119" s="1"/>
  <c r="GF119"/>
  <c r="GD119"/>
  <c r="GM119" s="1"/>
  <c r="LF119"/>
  <c r="LD119"/>
  <c r="LM119" s="1"/>
  <c r="LS119"/>
  <c r="LQ119"/>
  <c r="LZ119" s="1"/>
  <c r="XF119"/>
  <c r="XG119"/>
  <c r="YF119"/>
  <c r="YG119"/>
  <c r="AAF120"/>
  <c r="AAG120"/>
  <c r="ES120"/>
  <c r="IS120"/>
  <c r="IQ120"/>
  <c r="IZ120" s="1"/>
  <c r="IF120"/>
  <c r="ID120"/>
  <c r="IM120" s="1"/>
  <c r="MS120"/>
  <c r="MT120"/>
  <c r="NF120"/>
  <c r="NG120"/>
  <c r="NS120"/>
  <c r="NT120"/>
  <c r="XS120"/>
  <c r="XT120"/>
  <c r="OF120"/>
  <c r="OG120"/>
  <c r="BF121"/>
  <c r="AF121"/>
  <c r="TS121"/>
  <c r="TQ121"/>
  <c r="ABS121"/>
  <c r="ABQ121"/>
  <c r="ACF121"/>
  <c r="ACD121"/>
  <c r="JF121"/>
  <c r="JD121"/>
  <c r="JM121" s="1"/>
  <c r="DS121"/>
  <c r="DQ121"/>
  <c r="PS121"/>
  <c r="PQ121"/>
  <c r="BS121"/>
  <c r="BQ121"/>
  <c r="BZ121" s="1"/>
  <c r="YS121"/>
  <c r="YQ121"/>
  <c r="ZS121"/>
  <c r="ZQ121"/>
  <c r="UF121"/>
  <c r="UD121"/>
  <c r="UM121" s="1"/>
  <c r="ADS121"/>
  <c r="ADQ121"/>
  <c r="ACS121"/>
  <c r="ACQ121"/>
  <c r="KF121"/>
  <c r="KD121"/>
  <c r="KM121" s="1"/>
  <c r="US121"/>
  <c r="UQ121"/>
  <c r="UZ121" s="1"/>
  <c r="VS121"/>
  <c r="VQ121"/>
  <c r="HS121"/>
  <c r="HQ121"/>
  <c r="HZ121" s="1"/>
  <c r="SF121"/>
  <c r="SD121"/>
  <c r="SM121" s="1"/>
  <c r="CF122"/>
  <c r="CD122"/>
  <c r="CM122" s="1"/>
  <c r="S122"/>
  <c r="Q122"/>
  <c r="Z122" s="1"/>
  <c r="QS122"/>
  <c r="QQ122"/>
  <c r="ABF122"/>
  <c r="ABD122"/>
  <c r="RF122"/>
  <c r="RD122"/>
  <c r="QF122"/>
  <c r="QD122"/>
  <c r="DF122"/>
  <c r="DD122"/>
  <c r="DM122" s="1"/>
  <c r="EF122"/>
  <c r="ED122"/>
  <c r="EM122" s="1"/>
  <c r="SS122"/>
  <c r="SQ122"/>
  <c r="AES122"/>
  <c r="AEQ122"/>
  <c r="AEZ122" s="1"/>
  <c r="TF122"/>
  <c r="TD122"/>
  <c r="ZF122"/>
  <c r="ZD122"/>
  <c r="GS122"/>
  <c r="GQ122"/>
  <c r="GZ122" s="1"/>
  <c r="ADF122"/>
  <c r="ADD122"/>
  <c r="HF122"/>
  <c r="HD122"/>
  <c r="HM122" s="1"/>
  <c r="MF122"/>
  <c r="MD122"/>
  <c r="KS122"/>
  <c r="KQ122"/>
  <c r="VF122"/>
  <c r="VD122"/>
  <c r="WF122"/>
  <c r="WD122"/>
  <c r="OF122"/>
  <c r="OD122"/>
  <c r="AR14"/>
  <c r="AAF14"/>
  <c r="ES14"/>
  <c r="EQ14"/>
  <c r="EZ14" s="1"/>
  <c r="IS14"/>
  <c r="IQ14"/>
  <c r="IZ14" s="1"/>
  <c r="IF14"/>
  <c r="ID14"/>
  <c r="IM14" s="1"/>
  <c r="MS14"/>
  <c r="MQ14"/>
  <c r="MZ14" s="1"/>
  <c r="NF14"/>
  <c r="ND14"/>
  <c r="NM14" s="1"/>
  <c r="NS14"/>
  <c r="NQ14"/>
  <c r="NZ14" s="1"/>
  <c r="XS14"/>
  <c r="XQ14"/>
  <c r="XZ14" s="1"/>
  <c r="CE15"/>
  <c r="CN15" s="1"/>
  <c r="QR15"/>
  <c r="RA15" s="1"/>
  <c r="RE15"/>
  <c r="RN15" s="1"/>
  <c r="QE15"/>
  <c r="DE15"/>
  <c r="DN15" s="1"/>
  <c r="EE15"/>
  <c r="EN15" s="1"/>
  <c r="SR15"/>
  <c r="AER15"/>
  <c r="TE15"/>
  <c r="ZE15"/>
  <c r="ZN15" s="1"/>
  <c r="FE15"/>
  <c r="FN15" s="1"/>
  <c r="FR15"/>
  <c r="GA15" s="1"/>
  <c r="GE15"/>
  <c r="GN15" s="1"/>
  <c r="UE15"/>
  <c r="ADR15"/>
  <c r="ACR15"/>
  <c r="ADA15" s="1"/>
  <c r="KE15"/>
  <c r="KN15" s="1"/>
  <c r="UR15"/>
  <c r="VA15" s="1"/>
  <c r="VR15"/>
  <c r="MS15"/>
  <c r="MQ15"/>
  <c r="NF15"/>
  <c r="ND15"/>
  <c r="NS15"/>
  <c r="NQ15"/>
  <c r="XS15"/>
  <c r="XQ15"/>
  <c r="OF15"/>
  <c r="OD15"/>
  <c r="OM15" s="1"/>
  <c r="BF16"/>
  <c r="BD16"/>
  <c r="AF16"/>
  <c r="AD16"/>
  <c r="AM16" s="1"/>
  <c r="TS16"/>
  <c r="TQ16"/>
  <c r="ABS16"/>
  <c r="ABQ16"/>
  <c r="ACF16"/>
  <c r="ACD16"/>
  <c r="JF16"/>
  <c r="JD16"/>
  <c r="JM16" s="1"/>
  <c r="DS16"/>
  <c r="DQ16"/>
  <c r="PS16"/>
  <c r="PQ16"/>
  <c r="BS16"/>
  <c r="BQ16"/>
  <c r="YS16"/>
  <c r="YQ16"/>
  <c r="ZS16"/>
  <c r="ZQ16"/>
  <c r="UF16"/>
  <c r="UD16"/>
  <c r="UM16" s="1"/>
  <c r="ADS16"/>
  <c r="ADQ16"/>
  <c r="ACS16"/>
  <c r="ACQ16"/>
  <c r="ACZ16" s="1"/>
  <c r="KF16"/>
  <c r="KD16"/>
  <c r="KM16" s="1"/>
  <c r="US16"/>
  <c r="UQ16"/>
  <c r="VS16"/>
  <c r="VQ16"/>
  <c r="VZ16" s="1"/>
  <c r="HS16"/>
  <c r="HQ16"/>
  <c r="HZ16" s="1"/>
  <c r="SF16"/>
  <c r="SD16"/>
  <c r="SM16" s="1"/>
  <c r="CF17"/>
  <c r="CD17"/>
  <c r="CM17" s="1"/>
  <c r="S17"/>
  <c r="Q17"/>
  <c r="Z17" s="1"/>
  <c r="QS17"/>
  <c r="QQ17"/>
  <c r="ABF17"/>
  <c r="ABD17"/>
  <c r="RF17"/>
  <c r="RD17"/>
  <c r="QF17"/>
  <c r="QD17"/>
  <c r="DF17"/>
  <c r="DD17"/>
  <c r="DM17" s="1"/>
  <c r="EF17"/>
  <c r="ED17"/>
  <c r="SS17"/>
  <c r="SQ17"/>
  <c r="AES17"/>
  <c r="AEQ17"/>
  <c r="AEZ17" s="1"/>
  <c r="TF17"/>
  <c r="TD17"/>
  <c r="ZF17"/>
  <c r="ZD17"/>
  <c r="GS17"/>
  <c r="GQ17"/>
  <c r="GZ17" s="1"/>
  <c r="ADF17"/>
  <c r="ADD17"/>
  <c r="HF17"/>
  <c r="HD17"/>
  <c r="MF17"/>
  <c r="MD17"/>
  <c r="MM17" s="1"/>
  <c r="KS17"/>
  <c r="KQ17"/>
  <c r="VF17"/>
  <c r="VD17"/>
  <c r="VM17" s="1"/>
  <c r="WF17"/>
  <c r="WD17"/>
  <c r="OF17"/>
  <c r="OD17"/>
  <c r="AQ18"/>
  <c r="BF18"/>
  <c r="BD18"/>
  <c r="AF18"/>
  <c r="AD18"/>
  <c r="AM18" s="1"/>
  <c r="TS18"/>
  <c r="TQ18"/>
  <c r="ABS18"/>
  <c r="ABQ18"/>
  <c r="ACF18"/>
  <c r="ACD18"/>
  <c r="JF18"/>
  <c r="JD18"/>
  <c r="JM18" s="1"/>
  <c r="DS18"/>
  <c r="DQ18"/>
  <c r="PS18"/>
  <c r="PQ18"/>
  <c r="BS18"/>
  <c r="BQ18"/>
  <c r="YS18"/>
  <c r="YQ18"/>
  <c r="ZS18"/>
  <c r="ZQ18"/>
  <c r="S19"/>
  <c r="Q19"/>
  <c r="Z19" s="1"/>
  <c r="QS19"/>
  <c r="QQ19"/>
  <c r="QZ19" s="1"/>
  <c r="ABF19"/>
  <c r="ABD19"/>
  <c r="RF19"/>
  <c r="RD19"/>
  <c r="QF19"/>
  <c r="QD19"/>
  <c r="DF19"/>
  <c r="DD19"/>
  <c r="DM19" s="1"/>
  <c r="EF19"/>
  <c r="ED19"/>
  <c r="SS19"/>
  <c r="SQ19"/>
  <c r="AES19"/>
  <c r="AEQ19"/>
  <c r="AEZ19" s="1"/>
  <c r="TF19"/>
  <c r="TD19"/>
  <c r="TM19" s="1"/>
  <c r="ZF19"/>
  <c r="ZD19"/>
  <c r="GS19"/>
  <c r="GQ19"/>
  <c r="GZ19" s="1"/>
  <c r="MF19"/>
  <c r="MD19"/>
  <c r="VF19"/>
  <c r="VD19"/>
  <c r="BF20"/>
  <c r="BD20"/>
  <c r="AF20"/>
  <c r="AD20"/>
  <c r="AM20" s="1"/>
  <c r="ABS20"/>
  <c r="ABQ20"/>
  <c r="ACF20"/>
  <c r="ACD20"/>
  <c r="JF20"/>
  <c r="JD20"/>
  <c r="JM20" s="1"/>
  <c r="DS20"/>
  <c r="DQ20"/>
  <c r="PS20"/>
  <c r="PQ20"/>
  <c r="BS20"/>
  <c r="BQ20"/>
  <c r="YS20"/>
  <c r="YQ20"/>
  <c r="ZS20"/>
  <c r="ZQ20"/>
  <c r="AAF20"/>
  <c r="MR20"/>
  <c r="NE20"/>
  <c r="NR20"/>
  <c r="XR20"/>
  <c r="OE20"/>
  <c r="BF23"/>
  <c r="BD23"/>
  <c r="AF23"/>
  <c r="AD23"/>
  <c r="AM23" s="1"/>
  <c r="ABS23"/>
  <c r="ABQ23"/>
  <c r="ACF23"/>
  <c r="ACD23"/>
  <c r="JF23"/>
  <c r="JD23"/>
  <c r="JM23" s="1"/>
  <c r="DS23"/>
  <c r="DQ23"/>
  <c r="PS23"/>
  <c r="PQ23"/>
  <c r="BS23"/>
  <c r="BQ23"/>
  <c r="YS23"/>
  <c r="YQ23"/>
  <c r="ZS23"/>
  <c r="ZQ23"/>
  <c r="ZZ23" s="1"/>
  <c r="AAF23"/>
  <c r="AAG23"/>
  <c r="ES23"/>
  <c r="EQ23"/>
  <c r="EZ23" s="1"/>
  <c r="IS23"/>
  <c r="IQ23"/>
  <c r="IZ23" s="1"/>
  <c r="IF23"/>
  <c r="ID23"/>
  <c r="IM23" s="1"/>
  <c r="GS23"/>
  <c r="GQ23"/>
  <c r="GZ23" s="1"/>
  <c r="ADF23"/>
  <c r="ADD23"/>
  <c r="ADM23" s="1"/>
  <c r="HF23"/>
  <c r="HD23"/>
  <c r="HM23" s="1"/>
  <c r="MF23"/>
  <c r="MD23"/>
  <c r="MM23" s="1"/>
  <c r="KS23"/>
  <c r="KQ23"/>
  <c r="KZ23" s="1"/>
  <c r="VF23"/>
  <c r="VD23"/>
  <c r="VM23" s="1"/>
  <c r="WF23"/>
  <c r="WD23"/>
  <c r="WM23" s="1"/>
  <c r="OE23"/>
  <c r="ON23" s="1"/>
  <c r="DE24"/>
  <c r="FF24"/>
  <c r="FD24"/>
  <c r="FM24" s="1"/>
  <c r="FS24"/>
  <c r="FQ24"/>
  <c r="FZ24" s="1"/>
  <c r="GF24"/>
  <c r="GD24"/>
  <c r="KF24"/>
  <c r="KD24"/>
  <c r="KM24" s="1"/>
  <c r="US24"/>
  <c r="UQ24"/>
  <c r="VS24"/>
  <c r="VQ24"/>
  <c r="VZ24" s="1"/>
  <c r="HS24"/>
  <c r="HQ24"/>
  <c r="HZ24" s="1"/>
  <c r="SF24"/>
  <c r="SD24"/>
  <c r="SM24" s="1"/>
  <c r="AR25"/>
  <c r="BA25" s="1"/>
  <c r="BE25"/>
  <c r="BN25" s="1"/>
  <c r="ABR25"/>
  <c r="ACA25" s="1"/>
  <c r="ACE25"/>
  <c r="ACN25" s="1"/>
  <c r="JE25"/>
  <c r="JN25" s="1"/>
  <c r="DR25"/>
  <c r="EA25" s="1"/>
  <c r="PR25"/>
  <c r="QA25" s="1"/>
  <c r="BR25"/>
  <c r="CA25" s="1"/>
  <c r="YR25"/>
  <c r="ZA25" s="1"/>
  <c r="ZR25"/>
  <c r="AAA25" s="1"/>
  <c r="ER25"/>
  <c r="FA25" s="1"/>
  <c r="IR25"/>
  <c r="JA25" s="1"/>
  <c r="IE25"/>
  <c r="IN25" s="1"/>
  <c r="GR25"/>
  <c r="HA25" s="1"/>
  <c r="ADE25"/>
  <c r="ADN25" s="1"/>
  <c r="HE25"/>
  <c r="HN25" s="1"/>
  <c r="KR25"/>
  <c r="LA25" s="1"/>
  <c r="VE25"/>
  <c r="VN25" s="1"/>
  <c r="LF25"/>
  <c r="LD25"/>
  <c r="LM25" s="1"/>
  <c r="LS25"/>
  <c r="LQ25"/>
  <c r="XF25"/>
  <c r="XD25"/>
  <c r="XM25" s="1"/>
  <c r="YF25"/>
  <c r="YD25"/>
  <c r="HS25"/>
  <c r="HQ25"/>
  <c r="HZ25" s="1"/>
  <c r="SF25"/>
  <c r="SD25"/>
  <c r="SM25" s="1"/>
  <c r="CF26"/>
  <c r="CD26"/>
  <c r="CM26" s="1"/>
  <c r="S26"/>
  <c r="Q26"/>
  <c r="Z26" s="1"/>
  <c r="QS26"/>
  <c r="QQ26"/>
  <c r="ABF26"/>
  <c r="ABD26"/>
  <c r="RF26"/>
  <c r="RD26"/>
  <c r="QF26"/>
  <c r="QD26"/>
  <c r="DF26"/>
  <c r="DD26"/>
  <c r="DM26" s="1"/>
  <c r="EF26"/>
  <c r="ED26"/>
  <c r="SS26"/>
  <c r="SQ26"/>
  <c r="AES26"/>
  <c r="AEQ26"/>
  <c r="AEZ26" s="1"/>
  <c r="TF26"/>
  <c r="TD26"/>
  <c r="TM26" s="1"/>
  <c r="ZF26"/>
  <c r="ZD26"/>
  <c r="GS26"/>
  <c r="GQ26"/>
  <c r="GZ26" s="1"/>
  <c r="ADF26"/>
  <c r="ADD26"/>
  <c r="HF26"/>
  <c r="HD26"/>
  <c r="MF26"/>
  <c r="MD26"/>
  <c r="KS26"/>
  <c r="KQ26"/>
  <c r="VF26"/>
  <c r="VD26"/>
  <c r="VM26" s="1"/>
  <c r="WF26"/>
  <c r="WD26"/>
  <c r="OF26"/>
  <c r="OD26"/>
  <c r="BF27"/>
  <c r="BD27"/>
  <c r="AF27"/>
  <c r="AD27"/>
  <c r="AM27" s="1"/>
  <c r="TS27"/>
  <c r="TQ27"/>
  <c r="TZ27" s="1"/>
  <c r="ABS27"/>
  <c r="ABQ27"/>
  <c r="ACF27"/>
  <c r="ACD27"/>
  <c r="JF27"/>
  <c r="JD27"/>
  <c r="JM27" s="1"/>
  <c r="DS27"/>
  <c r="DQ27"/>
  <c r="PS27"/>
  <c r="PQ27"/>
  <c r="BS27"/>
  <c r="BQ27"/>
  <c r="YS27"/>
  <c r="YQ27"/>
  <c r="ZS27"/>
  <c r="ZQ27"/>
  <c r="ZZ27" s="1"/>
  <c r="UF27"/>
  <c r="UD27"/>
  <c r="ADS27"/>
  <c r="ADQ27"/>
  <c r="ACS27"/>
  <c r="ACQ27"/>
  <c r="KF27"/>
  <c r="KD27"/>
  <c r="KM27" s="1"/>
  <c r="US27"/>
  <c r="UQ27"/>
  <c r="VS27"/>
  <c r="VQ27"/>
  <c r="HS27"/>
  <c r="HQ27"/>
  <c r="HZ27" s="1"/>
  <c r="SF27"/>
  <c r="SD27"/>
  <c r="SM27" s="1"/>
  <c r="BF28"/>
  <c r="BD28"/>
  <c r="BM28" s="1"/>
  <c r="AF28"/>
  <c r="AD28"/>
  <c r="AM28" s="1"/>
  <c r="TS28"/>
  <c r="TQ28"/>
  <c r="TZ28" s="1"/>
  <c r="ABS28"/>
  <c r="ABQ28"/>
  <c r="ABT28" s="1"/>
  <c r="ACF28"/>
  <c r="ACD28"/>
  <c r="ACM28" s="1"/>
  <c r="JF28"/>
  <c r="JD28"/>
  <c r="JM28" s="1"/>
  <c r="DS28"/>
  <c r="DQ28"/>
  <c r="DZ28" s="1"/>
  <c r="PS28"/>
  <c r="PQ28"/>
  <c r="PZ28" s="1"/>
  <c r="BS28"/>
  <c r="BQ28"/>
  <c r="BZ28" s="1"/>
  <c r="YS28"/>
  <c r="YQ28"/>
  <c r="YZ28" s="1"/>
  <c r="ZS28"/>
  <c r="ZQ28"/>
  <c r="ZZ28" s="1"/>
  <c r="UF28"/>
  <c r="UD28"/>
  <c r="UM28" s="1"/>
  <c r="ADS28"/>
  <c r="ADQ28"/>
  <c r="ADZ28" s="1"/>
  <c r="ACS28"/>
  <c r="ACQ28"/>
  <c r="ACZ28" s="1"/>
  <c r="KF28"/>
  <c r="KD28"/>
  <c r="KM28" s="1"/>
  <c r="US28"/>
  <c r="UQ28"/>
  <c r="UZ28" s="1"/>
  <c r="VS28"/>
  <c r="VQ28"/>
  <c r="VZ28" s="1"/>
  <c r="HS28"/>
  <c r="HQ28"/>
  <c r="HZ28" s="1"/>
  <c r="SF28"/>
  <c r="SD28"/>
  <c r="SM28" s="1"/>
  <c r="CF29"/>
  <c r="CD29"/>
  <c r="CM29" s="1"/>
  <c r="S29"/>
  <c r="Q29"/>
  <c r="Z29" s="1"/>
  <c r="QS29"/>
  <c r="QQ29"/>
  <c r="QZ29" s="1"/>
  <c r="RF29"/>
  <c r="RD29"/>
  <c r="RM29" s="1"/>
  <c r="QF29"/>
  <c r="QD29"/>
  <c r="DF29"/>
  <c r="DD29"/>
  <c r="DM29" s="1"/>
  <c r="EF29"/>
  <c r="ED29"/>
  <c r="EM29" s="1"/>
  <c r="SS29"/>
  <c r="SQ29"/>
  <c r="SZ29" s="1"/>
  <c r="AES29"/>
  <c r="AEQ29"/>
  <c r="AEZ29" s="1"/>
  <c r="TF29"/>
  <c r="TD29"/>
  <c r="TM29" s="1"/>
  <c r="ZF29"/>
  <c r="ZD29"/>
  <c r="ZM29" s="1"/>
  <c r="FF29"/>
  <c r="FD29"/>
  <c r="FM29" s="1"/>
  <c r="FS29"/>
  <c r="FQ29"/>
  <c r="FZ29" s="1"/>
  <c r="GF29"/>
  <c r="GD29"/>
  <c r="GM29" s="1"/>
  <c r="UF29"/>
  <c r="UD29"/>
  <c r="ADS29"/>
  <c r="ADQ29"/>
  <c r="ACS29"/>
  <c r="ACQ29"/>
  <c r="ACZ29" s="1"/>
  <c r="KF29"/>
  <c r="KD29"/>
  <c r="KM29" s="1"/>
  <c r="US29"/>
  <c r="UQ29"/>
  <c r="VS29"/>
  <c r="VQ29"/>
  <c r="LE29"/>
  <c r="LN29" s="1"/>
  <c r="LR29"/>
  <c r="MA29" s="1"/>
  <c r="XE29"/>
  <c r="XN29" s="1"/>
  <c r="YE29"/>
  <c r="YN29" s="1"/>
  <c r="HR29"/>
  <c r="IA29" s="1"/>
  <c r="SE29"/>
  <c r="AAF30"/>
  <c r="ES30"/>
  <c r="EQ30"/>
  <c r="EZ30" s="1"/>
  <c r="IS30"/>
  <c r="IQ30"/>
  <c r="IZ30" s="1"/>
  <c r="IF30"/>
  <c r="ID30"/>
  <c r="IM30" s="1"/>
  <c r="MS30"/>
  <c r="MQ30"/>
  <c r="MZ30" s="1"/>
  <c r="NF30"/>
  <c r="ND30"/>
  <c r="NM30" s="1"/>
  <c r="NS30"/>
  <c r="NQ30"/>
  <c r="NZ30" s="1"/>
  <c r="XS30"/>
  <c r="XQ30"/>
  <c r="XZ30" s="1"/>
  <c r="AAF31"/>
  <c r="AAG31"/>
  <c r="ES31"/>
  <c r="EQ31"/>
  <c r="EZ31" s="1"/>
  <c r="IS31"/>
  <c r="IQ31"/>
  <c r="IZ31" s="1"/>
  <c r="IF31"/>
  <c r="ID31"/>
  <c r="IM31" s="1"/>
  <c r="MS31"/>
  <c r="MQ31"/>
  <c r="MZ31" s="1"/>
  <c r="NF31"/>
  <c r="ND31"/>
  <c r="NS31"/>
  <c r="NQ31"/>
  <c r="NZ31" s="1"/>
  <c r="XS31"/>
  <c r="XQ31"/>
  <c r="XT31" s="1"/>
  <c r="OF31"/>
  <c r="OD31"/>
  <c r="BF32"/>
  <c r="BD32"/>
  <c r="AF32"/>
  <c r="AD32"/>
  <c r="AM32" s="1"/>
  <c r="TS32"/>
  <c r="TQ32"/>
  <c r="ABS32"/>
  <c r="ABQ32"/>
  <c r="ACF32"/>
  <c r="ACD32"/>
  <c r="JF32"/>
  <c r="JD32"/>
  <c r="JM32" s="1"/>
  <c r="DS32"/>
  <c r="DQ32"/>
  <c r="PS32"/>
  <c r="PQ32"/>
  <c r="BS32"/>
  <c r="BQ32"/>
  <c r="YS32"/>
  <c r="YQ32"/>
  <c r="ZS32"/>
  <c r="ZQ32"/>
  <c r="UF32"/>
  <c r="UD32"/>
  <c r="ADS32"/>
  <c r="ADQ32"/>
  <c r="ADZ32" s="1"/>
  <c r="ACS32"/>
  <c r="ACQ32"/>
  <c r="KF32"/>
  <c r="KD32"/>
  <c r="KM32" s="1"/>
  <c r="US32"/>
  <c r="UQ32"/>
  <c r="VS32"/>
  <c r="VQ32"/>
  <c r="HS32"/>
  <c r="HQ32"/>
  <c r="HZ32" s="1"/>
  <c r="SF32"/>
  <c r="SD32"/>
  <c r="SM32" s="1"/>
  <c r="BF33"/>
  <c r="BD33"/>
  <c r="BM33" s="1"/>
  <c r="AF33"/>
  <c r="AD33"/>
  <c r="AM33" s="1"/>
  <c r="TS33"/>
  <c r="TQ33"/>
  <c r="TZ33" s="1"/>
  <c r="ABS33"/>
  <c r="ABQ33"/>
  <c r="ABZ33" s="1"/>
  <c r="ACF33"/>
  <c r="ACD33"/>
  <c r="ACM33" s="1"/>
  <c r="JF33"/>
  <c r="JD33"/>
  <c r="JM33" s="1"/>
  <c r="DS33"/>
  <c r="DQ33"/>
  <c r="DZ33" s="1"/>
  <c r="PS33"/>
  <c r="PQ33"/>
  <c r="PZ33" s="1"/>
  <c r="BS33"/>
  <c r="BQ33"/>
  <c r="BZ33" s="1"/>
  <c r="YS33"/>
  <c r="YQ33"/>
  <c r="YZ33" s="1"/>
  <c r="ZS33"/>
  <c r="ZQ33"/>
  <c r="ZZ33" s="1"/>
  <c r="UF33"/>
  <c r="UD33"/>
  <c r="UM33" s="1"/>
  <c r="ADS33"/>
  <c r="ADQ33"/>
  <c r="ADZ33" s="1"/>
  <c r="ACS33"/>
  <c r="ACQ33"/>
  <c r="ACZ33" s="1"/>
  <c r="KF33"/>
  <c r="KD33"/>
  <c r="KM33" s="1"/>
  <c r="US33"/>
  <c r="UQ33"/>
  <c r="UZ33" s="1"/>
  <c r="VS33"/>
  <c r="VQ33"/>
  <c r="VZ33" s="1"/>
  <c r="HS33"/>
  <c r="HQ33"/>
  <c r="HZ33" s="1"/>
  <c r="SF33"/>
  <c r="SD33"/>
  <c r="SM33" s="1"/>
  <c r="CF34"/>
  <c r="CD34"/>
  <c r="CM34" s="1"/>
  <c r="S34"/>
  <c r="Q34"/>
  <c r="Z34" s="1"/>
  <c r="QS34"/>
  <c r="QQ34"/>
  <c r="ABF34"/>
  <c r="ABD34"/>
  <c r="RF34"/>
  <c r="RD34"/>
  <c r="QF34"/>
  <c r="QD34"/>
  <c r="DF34"/>
  <c r="DD34"/>
  <c r="DM34" s="1"/>
  <c r="EF34"/>
  <c r="ED34"/>
  <c r="SS34"/>
  <c r="SQ34"/>
  <c r="AES34"/>
  <c r="AEQ34"/>
  <c r="AEZ34" s="1"/>
  <c r="TF34"/>
  <c r="TD34"/>
  <c r="ZF34"/>
  <c r="ZD34"/>
  <c r="GS34"/>
  <c r="GQ34"/>
  <c r="GZ34" s="1"/>
  <c r="ADF34"/>
  <c r="ADD34"/>
  <c r="HF34"/>
  <c r="HD34"/>
  <c r="MF34"/>
  <c r="MD34"/>
  <c r="KS34"/>
  <c r="KQ34"/>
  <c r="VF34"/>
  <c r="VD34"/>
  <c r="WF34"/>
  <c r="WD34"/>
  <c r="OF34"/>
  <c r="OD34"/>
  <c r="BF35"/>
  <c r="BD35"/>
  <c r="BM35" s="1"/>
  <c r="AF35"/>
  <c r="AD35"/>
  <c r="AM35" s="1"/>
  <c r="ABS35"/>
  <c r="ABQ35"/>
  <c r="ABZ35" s="1"/>
  <c r="ACF35"/>
  <c r="ACD35"/>
  <c r="ACM35" s="1"/>
  <c r="JF35"/>
  <c r="JD35"/>
  <c r="JM35" s="1"/>
  <c r="DS35"/>
  <c r="DQ35"/>
  <c r="DZ35" s="1"/>
  <c r="PS35"/>
  <c r="PQ35"/>
  <c r="PZ35" s="1"/>
  <c r="BS35"/>
  <c r="BQ35"/>
  <c r="BZ35" s="1"/>
  <c r="YS35"/>
  <c r="YQ35"/>
  <c r="YZ35" s="1"/>
  <c r="ZS35"/>
  <c r="ZQ35"/>
  <c r="ZZ35" s="1"/>
  <c r="AAF35"/>
  <c r="ES35"/>
  <c r="EQ35"/>
  <c r="EZ35" s="1"/>
  <c r="IS35"/>
  <c r="IQ35"/>
  <c r="IZ35" s="1"/>
  <c r="IF35"/>
  <c r="ID35"/>
  <c r="IM35" s="1"/>
  <c r="GS35"/>
  <c r="GQ35"/>
  <c r="GZ35" s="1"/>
  <c r="ADF35"/>
  <c r="ADD35"/>
  <c r="ADM35" s="1"/>
  <c r="HF35"/>
  <c r="HD35"/>
  <c r="HM35" s="1"/>
  <c r="MF35"/>
  <c r="MD35"/>
  <c r="MM35" s="1"/>
  <c r="KS35"/>
  <c r="KQ35"/>
  <c r="KZ35" s="1"/>
  <c r="VF35"/>
  <c r="VD35"/>
  <c r="VM35" s="1"/>
  <c r="WF35"/>
  <c r="WD35"/>
  <c r="WM35" s="1"/>
  <c r="MR35"/>
  <c r="NA35" s="1"/>
  <c r="NE35"/>
  <c r="NN35" s="1"/>
  <c r="NR35"/>
  <c r="OA35" s="1"/>
  <c r="XR35"/>
  <c r="YA35" s="1"/>
  <c r="OE35"/>
  <c r="ON35" s="1"/>
  <c r="BE36"/>
  <c r="BN36" s="1"/>
  <c r="ABR36"/>
  <c r="ACA36" s="1"/>
  <c r="ACE36"/>
  <c r="ACN36" s="1"/>
  <c r="JE36"/>
  <c r="JN36" s="1"/>
  <c r="DR36"/>
  <c r="EA36" s="1"/>
  <c r="PR36"/>
  <c r="QA36" s="1"/>
  <c r="BR36"/>
  <c r="CA36" s="1"/>
  <c r="YR36"/>
  <c r="ZA36" s="1"/>
  <c r="ZR36"/>
  <c r="AAA36" s="1"/>
  <c r="ER36"/>
  <c r="FA36" s="1"/>
  <c r="IR36"/>
  <c r="JA36" s="1"/>
  <c r="IE36"/>
  <c r="IN36" s="1"/>
  <c r="GR36"/>
  <c r="HA36" s="1"/>
  <c r="ADE36"/>
  <c r="ADN36" s="1"/>
  <c r="HE36"/>
  <c r="HN36" s="1"/>
  <c r="ME36"/>
  <c r="MN36" s="1"/>
  <c r="KR36"/>
  <c r="LA36" s="1"/>
  <c r="VE36"/>
  <c r="VN36" s="1"/>
  <c r="WE36"/>
  <c r="WN36" s="1"/>
  <c r="LF36"/>
  <c r="LD36"/>
  <c r="LS36"/>
  <c r="LQ36"/>
  <c r="XF36"/>
  <c r="XD36"/>
  <c r="YF36"/>
  <c r="YD36"/>
  <c r="HS36"/>
  <c r="HQ36"/>
  <c r="HZ36" s="1"/>
  <c r="SF36"/>
  <c r="SD36"/>
  <c r="SM36" s="1"/>
  <c r="CF37"/>
  <c r="CD37"/>
  <c r="CM37" s="1"/>
  <c r="S37"/>
  <c r="Q37"/>
  <c r="Z37" s="1"/>
  <c r="QS37"/>
  <c r="QQ37"/>
  <c r="ABF37"/>
  <c r="ABD37"/>
  <c r="RF37"/>
  <c r="RD37"/>
  <c r="RM37" s="1"/>
  <c r="QF37"/>
  <c r="QD37"/>
  <c r="DF37"/>
  <c r="DD37"/>
  <c r="DM37" s="1"/>
  <c r="EF37"/>
  <c r="ED37"/>
  <c r="SS37"/>
  <c r="SQ37"/>
  <c r="AES37"/>
  <c r="AEQ37"/>
  <c r="AEZ37" s="1"/>
  <c r="TF37"/>
  <c r="TD37"/>
  <c r="ZF37"/>
  <c r="ZD37"/>
  <c r="GS37"/>
  <c r="GQ37"/>
  <c r="GZ37" s="1"/>
  <c r="ADF37"/>
  <c r="ADD37"/>
  <c r="ADM37" s="1"/>
  <c r="HF37"/>
  <c r="HD37"/>
  <c r="MF37"/>
  <c r="MD37"/>
  <c r="MM37" s="1"/>
  <c r="KS37"/>
  <c r="KQ37"/>
  <c r="VF37"/>
  <c r="VD37"/>
  <c r="VM37" s="1"/>
  <c r="WF37"/>
  <c r="WD37"/>
  <c r="OF37"/>
  <c r="OD37"/>
  <c r="BF38"/>
  <c r="BD38"/>
  <c r="AF38"/>
  <c r="AD38"/>
  <c r="AM38" s="1"/>
  <c r="TS38"/>
  <c r="TQ38"/>
  <c r="ABS38"/>
  <c r="ABQ38"/>
  <c r="ACF38"/>
  <c r="ACD38"/>
  <c r="ACM38" s="1"/>
  <c r="JF38"/>
  <c r="JD38"/>
  <c r="JM38" s="1"/>
  <c r="DS38"/>
  <c r="DQ38"/>
  <c r="DZ38" s="1"/>
  <c r="PS38"/>
  <c r="PQ38"/>
  <c r="BS38"/>
  <c r="BQ38"/>
  <c r="YS38"/>
  <c r="YQ38"/>
  <c r="ZS38"/>
  <c r="ZQ38"/>
  <c r="ZZ38" s="1"/>
  <c r="UF38"/>
  <c r="UD38"/>
  <c r="ADS38"/>
  <c r="ADQ38"/>
  <c r="ACS38"/>
  <c r="ACQ38"/>
  <c r="KF38"/>
  <c r="KD38"/>
  <c r="KM38" s="1"/>
  <c r="US38"/>
  <c r="UQ38"/>
  <c r="VS38"/>
  <c r="VQ38"/>
  <c r="VZ38" s="1"/>
  <c r="HS38"/>
  <c r="HQ38"/>
  <c r="HZ38" s="1"/>
  <c r="SF38"/>
  <c r="SD38"/>
  <c r="SM38" s="1"/>
  <c r="CF39"/>
  <c r="CD39"/>
  <c r="CM39" s="1"/>
  <c r="S39"/>
  <c r="Q39"/>
  <c r="Z39" s="1"/>
  <c r="QS39"/>
  <c r="QQ39"/>
  <c r="ABF39"/>
  <c r="ABD39"/>
  <c r="RF39"/>
  <c r="RD39"/>
  <c r="QF39"/>
  <c r="QD39"/>
  <c r="DF39"/>
  <c r="DD39"/>
  <c r="DM39" s="1"/>
  <c r="EF39"/>
  <c r="ED39"/>
  <c r="SS39"/>
  <c r="SQ39"/>
  <c r="AES39"/>
  <c r="AEQ39"/>
  <c r="AEZ39" s="1"/>
  <c r="TF39"/>
  <c r="TD39"/>
  <c r="ZF39"/>
  <c r="ZD39"/>
  <c r="GS39"/>
  <c r="GQ39"/>
  <c r="GZ39" s="1"/>
  <c r="ADF39"/>
  <c r="ADD39"/>
  <c r="HF39"/>
  <c r="HD39"/>
  <c r="MF39"/>
  <c r="MD39"/>
  <c r="KS39"/>
  <c r="KQ39"/>
  <c r="VF39"/>
  <c r="VD39"/>
  <c r="VM39" s="1"/>
  <c r="WF39"/>
  <c r="WD39"/>
  <c r="OF39"/>
  <c r="OD39"/>
  <c r="AF40"/>
  <c r="AD40"/>
  <c r="AM40" s="1"/>
  <c r="ABS40"/>
  <c r="ABQ40"/>
  <c r="ABZ40" s="1"/>
  <c r="ACF40"/>
  <c r="ACD40"/>
  <c r="ACM40" s="1"/>
  <c r="JF40"/>
  <c r="JD40"/>
  <c r="JM40" s="1"/>
  <c r="DS40"/>
  <c r="DQ40"/>
  <c r="DZ40" s="1"/>
  <c r="PS40"/>
  <c r="PQ40"/>
  <c r="PZ40" s="1"/>
  <c r="BS40"/>
  <c r="BQ40"/>
  <c r="BZ40" s="1"/>
  <c r="YS40"/>
  <c r="YQ40"/>
  <c r="YZ40" s="1"/>
  <c r="MS40"/>
  <c r="MQ40"/>
  <c r="MZ40" s="1"/>
  <c r="NF40"/>
  <c r="ND40"/>
  <c r="NM40" s="1"/>
  <c r="NS40"/>
  <c r="NQ40"/>
  <c r="NZ40" s="1"/>
  <c r="XS40"/>
  <c r="XQ40"/>
  <c r="XZ40" s="1"/>
  <c r="OF40"/>
  <c r="OD40"/>
  <c r="BF41"/>
  <c r="BD41"/>
  <c r="BM41" s="1"/>
  <c r="AF41"/>
  <c r="AD41"/>
  <c r="AM41" s="1"/>
  <c r="TS41"/>
  <c r="TQ41"/>
  <c r="ABS41"/>
  <c r="ABQ41"/>
  <c r="ACF41"/>
  <c r="ACD41"/>
  <c r="ACM41" s="1"/>
  <c r="JF41"/>
  <c r="JD41"/>
  <c r="JM41" s="1"/>
  <c r="DS41"/>
  <c r="DQ41"/>
  <c r="PS41"/>
  <c r="PQ41"/>
  <c r="BS41"/>
  <c r="BQ41"/>
  <c r="YS41"/>
  <c r="YQ41"/>
  <c r="AAF41"/>
  <c r="AAG41"/>
  <c r="GS41"/>
  <c r="GQ41"/>
  <c r="GZ41" s="1"/>
  <c r="ADF41"/>
  <c r="ADD41"/>
  <c r="HF41"/>
  <c r="HD41"/>
  <c r="MF41"/>
  <c r="MD41"/>
  <c r="MM41" s="1"/>
  <c r="LF41"/>
  <c r="LD41"/>
  <c r="LS41"/>
  <c r="LQ41"/>
  <c r="XF41"/>
  <c r="XD41"/>
  <c r="YF41"/>
  <c r="YD41"/>
  <c r="LF42"/>
  <c r="LD42"/>
  <c r="LM42" s="1"/>
  <c r="LS42"/>
  <c r="LQ42"/>
  <c r="LT42" s="1"/>
  <c r="XF42"/>
  <c r="XD42"/>
  <c r="XM42" s="1"/>
  <c r="YF42"/>
  <c r="YD42"/>
  <c r="YG42" s="1"/>
  <c r="HS42"/>
  <c r="HQ42"/>
  <c r="HZ42" s="1"/>
  <c r="SF42"/>
  <c r="SD42"/>
  <c r="SM42" s="1"/>
  <c r="CF43"/>
  <c r="CD43"/>
  <c r="CM43" s="1"/>
  <c r="S43"/>
  <c r="Q43"/>
  <c r="Z43" s="1"/>
  <c r="QS43"/>
  <c r="QQ43"/>
  <c r="ABF43"/>
  <c r="ABD43"/>
  <c r="RF43"/>
  <c r="RD43"/>
  <c r="QF43"/>
  <c r="QD43"/>
  <c r="DF43"/>
  <c r="DD43"/>
  <c r="DM43" s="1"/>
  <c r="EF43"/>
  <c r="ED43"/>
  <c r="SS43"/>
  <c r="SQ43"/>
  <c r="AES43"/>
  <c r="AEQ43"/>
  <c r="AEZ43" s="1"/>
  <c r="TF43"/>
  <c r="TD43"/>
  <c r="TM43" s="1"/>
  <c r="ZF43"/>
  <c r="ZD43"/>
  <c r="GS43"/>
  <c r="GQ43"/>
  <c r="GZ43" s="1"/>
  <c r="ADF43"/>
  <c r="ADD43"/>
  <c r="ADM43" s="1"/>
  <c r="HF43"/>
  <c r="HD43"/>
  <c r="MF43"/>
  <c r="MD43"/>
  <c r="MM43" s="1"/>
  <c r="KS43"/>
  <c r="KQ43"/>
  <c r="VF43"/>
  <c r="VD43"/>
  <c r="VM43" s="1"/>
  <c r="WF43"/>
  <c r="WD43"/>
  <c r="OF43"/>
  <c r="OD43"/>
  <c r="OM43" s="1"/>
  <c r="FF44"/>
  <c r="FD44"/>
  <c r="FM44" s="1"/>
  <c r="FS44"/>
  <c r="FQ44"/>
  <c r="FZ44" s="1"/>
  <c r="GF44"/>
  <c r="GD44"/>
  <c r="LF44"/>
  <c r="LD44"/>
  <c r="LM44" s="1"/>
  <c r="LS44"/>
  <c r="LQ44"/>
  <c r="LZ44" s="1"/>
  <c r="XF44"/>
  <c r="XD44"/>
  <c r="XM44" s="1"/>
  <c r="YF44"/>
  <c r="YD44"/>
  <c r="YM44" s="1"/>
  <c r="LF45"/>
  <c r="LD45"/>
  <c r="LM45" s="1"/>
  <c r="LS45"/>
  <c r="LQ45"/>
  <c r="LZ45" s="1"/>
  <c r="XF45"/>
  <c r="XD45"/>
  <c r="XM45" s="1"/>
  <c r="YF45"/>
  <c r="YD45"/>
  <c r="HS45"/>
  <c r="HQ45"/>
  <c r="HZ45" s="1"/>
  <c r="SF45"/>
  <c r="SD45"/>
  <c r="SM45" s="1"/>
  <c r="FF46"/>
  <c r="FD46"/>
  <c r="FM46" s="1"/>
  <c r="FS46"/>
  <c r="FQ46"/>
  <c r="FZ46" s="1"/>
  <c r="GF46"/>
  <c r="GD46"/>
  <c r="GM46" s="1"/>
  <c r="LF46"/>
  <c r="LD46"/>
  <c r="LM46" s="1"/>
  <c r="LS46"/>
  <c r="LQ46"/>
  <c r="LZ46" s="1"/>
  <c r="XF46"/>
  <c r="XD46"/>
  <c r="XM46" s="1"/>
  <c r="YF46"/>
  <c r="YD46"/>
  <c r="YM46" s="1"/>
  <c r="AAF47"/>
  <c r="AAG47"/>
  <c r="ES47"/>
  <c r="EQ47"/>
  <c r="EZ47" s="1"/>
  <c r="IS47"/>
  <c r="IQ47"/>
  <c r="IF47"/>
  <c r="ID47"/>
  <c r="IM47" s="1"/>
  <c r="MS47"/>
  <c r="MQ47"/>
  <c r="NF47"/>
  <c r="ND47"/>
  <c r="NS47"/>
  <c r="NQ47"/>
  <c r="XS47"/>
  <c r="XQ47"/>
  <c r="FF48"/>
  <c r="FD48"/>
  <c r="FM48" s="1"/>
  <c r="FS48"/>
  <c r="FQ48"/>
  <c r="FZ48" s="1"/>
  <c r="GF48"/>
  <c r="GD48"/>
  <c r="GM48" s="1"/>
  <c r="LF48"/>
  <c r="LD48"/>
  <c r="LM48" s="1"/>
  <c r="LS48"/>
  <c r="LQ48"/>
  <c r="LZ48" s="1"/>
  <c r="XF48"/>
  <c r="XD48"/>
  <c r="XM48" s="1"/>
  <c r="YF48"/>
  <c r="YD48"/>
  <c r="FF49"/>
  <c r="FD49"/>
  <c r="FM49" s="1"/>
  <c r="FS49"/>
  <c r="FQ49"/>
  <c r="FZ49" s="1"/>
  <c r="GF49"/>
  <c r="GD49"/>
  <c r="LF49"/>
  <c r="LD49"/>
  <c r="LM49" s="1"/>
  <c r="LS49"/>
  <c r="LQ49"/>
  <c r="LZ49" s="1"/>
  <c r="YF49"/>
  <c r="YD49"/>
  <c r="YM49" s="1"/>
  <c r="LF50"/>
  <c r="LD50"/>
  <c r="LM50" s="1"/>
  <c r="LS50"/>
  <c r="LQ50"/>
  <c r="XF50"/>
  <c r="XD50"/>
  <c r="YF50"/>
  <c r="YD50"/>
  <c r="YM50" s="1"/>
  <c r="HS50"/>
  <c r="HQ50"/>
  <c r="HZ50" s="1"/>
  <c r="SF50"/>
  <c r="SD50"/>
  <c r="SM50" s="1"/>
  <c r="AAF52"/>
  <c r="AAG52"/>
  <c r="ES52"/>
  <c r="EQ52"/>
  <c r="EZ52" s="1"/>
  <c r="IS52"/>
  <c r="IQ52"/>
  <c r="IZ52" s="1"/>
  <c r="NS52"/>
  <c r="NQ52"/>
  <c r="NZ52" s="1"/>
  <c r="XS52"/>
  <c r="XQ52"/>
  <c r="XZ52" s="1"/>
  <c r="FF53"/>
  <c r="FD53"/>
  <c r="FM53" s="1"/>
  <c r="FS53"/>
  <c r="FQ53"/>
  <c r="FZ53" s="1"/>
  <c r="GF53"/>
  <c r="GD53"/>
  <c r="LF53"/>
  <c r="LD53"/>
  <c r="XF53"/>
  <c r="XD53"/>
  <c r="YF53"/>
  <c r="YD53"/>
  <c r="YM53" s="1"/>
  <c r="HS53"/>
  <c r="HQ53"/>
  <c r="HZ53" s="1"/>
  <c r="CF54"/>
  <c r="CD54"/>
  <c r="CM54" s="1"/>
  <c r="S54"/>
  <c r="Q54"/>
  <c r="Z54" s="1"/>
  <c r="QS54"/>
  <c r="QQ54"/>
  <c r="ABF54"/>
  <c r="ABD54"/>
  <c r="QF54"/>
  <c r="QD54"/>
  <c r="DF54"/>
  <c r="DD54"/>
  <c r="DM54" s="1"/>
  <c r="EF54"/>
  <c r="ED54"/>
  <c r="SS54"/>
  <c r="SQ54"/>
  <c r="TF54"/>
  <c r="TD54"/>
  <c r="ZF54"/>
  <c r="ZD54"/>
  <c r="GS54"/>
  <c r="GQ54"/>
  <c r="GZ54" s="1"/>
  <c r="ADF54"/>
  <c r="ADD54"/>
  <c r="HF54"/>
  <c r="HD54"/>
  <c r="HM54" s="1"/>
  <c r="MF54"/>
  <c r="MD54"/>
  <c r="WF54"/>
  <c r="WD54"/>
  <c r="WM54" s="1"/>
  <c r="LF54"/>
  <c r="LD54"/>
  <c r="XF54"/>
  <c r="XD54"/>
  <c r="XM54" s="1"/>
  <c r="YF54"/>
  <c r="YD54"/>
  <c r="TF55"/>
  <c r="TD55"/>
  <c r="TM55" s="1"/>
  <c r="ZF55"/>
  <c r="ZD55"/>
  <c r="ES55"/>
  <c r="EQ55"/>
  <c r="EZ55" s="1"/>
  <c r="IS55"/>
  <c r="IQ55"/>
  <c r="IF55"/>
  <c r="ID55"/>
  <c r="IM55" s="1"/>
  <c r="MS55"/>
  <c r="MQ55"/>
  <c r="MZ55" s="1"/>
  <c r="NF55"/>
  <c r="ND55"/>
  <c r="NS55"/>
  <c r="NQ55"/>
  <c r="NZ55" s="1"/>
  <c r="XS55"/>
  <c r="XQ55"/>
  <c r="XZ55" s="1"/>
  <c r="BF56"/>
  <c r="BD56"/>
  <c r="BM56" s="1"/>
  <c r="AF56"/>
  <c r="AD56"/>
  <c r="AM56" s="1"/>
  <c r="TS56"/>
  <c r="TQ56"/>
  <c r="TZ56" s="1"/>
  <c r="ABS56"/>
  <c r="ABQ56"/>
  <c r="ABZ56" s="1"/>
  <c r="ACF56"/>
  <c r="ACD56"/>
  <c r="ACM56" s="1"/>
  <c r="JF56"/>
  <c r="JD56"/>
  <c r="JM56" s="1"/>
  <c r="DS56"/>
  <c r="DQ56"/>
  <c r="DZ56" s="1"/>
  <c r="PS56"/>
  <c r="PQ56"/>
  <c r="PZ56" s="1"/>
  <c r="BS56"/>
  <c r="BQ56"/>
  <c r="BZ56" s="1"/>
  <c r="YS56"/>
  <c r="YQ56"/>
  <c r="YZ56" s="1"/>
  <c r="ZS56"/>
  <c r="ZQ56"/>
  <c r="ZZ56" s="1"/>
  <c r="UF56"/>
  <c r="UD56"/>
  <c r="UM56" s="1"/>
  <c r="ADS56"/>
  <c r="ADQ56"/>
  <c r="ADZ56" s="1"/>
  <c r="ACS56"/>
  <c r="ACQ56"/>
  <c r="ACZ56" s="1"/>
  <c r="KF56"/>
  <c r="KD56"/>
  <c r="KM56" s="1"/>
  <c r="US56"/>
  <c r="UQ56"/>
  <c r="UZ56" s="1"/>
  <c r="VS56"/>
  <c r="VQ56"/>
  <c r="VZ56" s="1"/>
  <c r="HS56"/>
  <c r="HQ56"/>
  <c r="HZ56" s="1"/>
  <c r="SF56"/>
  <c r="SD56"/>
  <c r="SM56" s="1"/>
  <c r="CF57"/>
  <c r="CD57"/>
  <c r="CM57" s="1"/>
  <c r="S57"/>
  <c r="Q57"/>
  <c r="Z57" s="1"/>
  <c r="QS57"/>
  <c r="QQ57"/>
  <c r="ABF57"/>
  <c r="ABD57"/>
  <c r="RF57"/>
  <c r="RD57"/>
  <c r="QF57"/>
  <c r="QD57"/>
  <c r="DF57"/>
  <c r="DD57"/>
  <c r="DM57" s="1"/>
  <c r="EF57"/>
  <c r="ED57"/>
  <c r="SS57"/>
  <c r="SQ57"/>
  <c r="AES57"/>
  <c r="AEQ57"/>
  <c r="AEZ57" s="1"/>
  <c r="ZF57"/>
  <c r="ZD57"/>
  <c r="ZM57" s="1"/>
  <c r="GS57"/>
  <c r="GQ57"/>
  <c r="GZ57" s="1"/>
  <c r="HF57"/>
  <c r="HD57"/>
  <c r="MF57"/>
  <c r="MD57"/>
  <c r="KS57"/>
  <c r="KQ57"/>
  <c r="KZ57" s="1"/>
  <c r="VF57"/>
  <c r="VD57"/>
  <c r="VM57" s="1"/>
  <c r="WF57"/>
  <c r="WD57"/>
  <c r="WM57" s="1"/>
  <c r="BF58"/>
  <c r="BD58"/>
  <c r="TS58"/>
  <c r="TQ58"/>
  <c r="ABS58"/>
  <c r="ABQ58"/>
  <c r="ACF58"/>
  <c r="ACD58"/>
  <c r="JF58"/>
  <c r="JD58"/>
  <c r="JM58" s="1"/>
  <c r="PS58"/>
  <c r="PQ58"/>
  <c r="ZS58"/>
  <c r="ZQ58"/>
  <c r="UF58"/>
  <c r="UD58"/>
  <c r="UM58" s="1"/>
  <c r="ADS58"/>
  <c r="ADQ58"/>
  <c r="ACS58"/>
  <c r="ACQ58"/>
  <c r="ACZ58" s="1"/>
  <c r="KF58"/>
  <c r="KD58"/>
  <c r="KM58" s="1"/>
  <c r="VS58"/>
  <c r="VQ58"/>
  <c r="VZ58" s="1"/>
  <c r="HS58"/>
  <c r="HQ58"/>
  <c r="HZ58" s="1"/>
  <c r="SF58"/>
  <c r="SD58"/>
  <c r="SM58" s="1"/>
  <c r="CF59"/>
  <c r="CD59"/>
  <c r="CM59" s="1"/>
  <c r="S59"/>
  <c r="Q59"/>
  <c r="Z59" s="1"/>
  <c r="ABF59"/>
  <c r="ABD59"/>
  <c r="RF59"/>
  <c r="RD59"/>
  <c r="QF59"/>
  <c r="QD59"/>
  <c r="DF59"/>
  <c r="DD59"/>
  <c r="DM59" s="1"/>
  <c r="EF59"/>
  <c r="ED59"/>
  <c r="SS59"/>
  <c r="SQ59"/>
  <c r="GS59"/>
  <c r="GQ59"/>
  <c r="GZ59" s="1"/>
  <c r="ADF59"/>
  <c r="ADD59"/>
  <c r="HF59"/>
  <c r="HD59"/>
  <c r="HM59" s="1"/>
  <c r="MF59"/>
  <c r="MD59"/>
  <c r="KS59"/>
  <c r="KQ59"/>
  <c r="VF59"/>
  <c r="VD59"/>
  <c r="WF59"/>
  <c r="WD59"/>
  <c r="LF59"/>
  <c r="LD59"/>
  <c r="LM59" s="1"/>
  <c r="LS59"/>
  <c r="LQ59"/>
  <c r="LZ59" s="1"/>
  <c r="XF59"/>
  <c r="XD59"/>
  <c r="XM59" s="1"/>
  <c r="YF59"/>
  <c r="YD59"/>
  <c r="AAF60"/>
  <c r="AAG60"/>
  <c r="IS60"/>
  <c r="IQ60"/>
  <c r="IF60"/>
  <c r="ID60"/>
  <c r="IM60" s="1"/>
  <c r="OF60"/>
  <c r="OD60"/>
  <c r="BF61"/>
  <c r="BD61"/>
  <c r="AF61"/>
  <c r="AD61"/>
  <c r="AM61" s="1"/>
  <c r="TS61"/>
  <c r="TQ61"/>
  <c r="DS61"/>
  <c r="DQ61"/>
  <c r="PS61"/>
  <c r="PQ61"/>
  <c r="BS61"/>
  <c r="BQ61"/>
  <c r="YS61"/>
  <c r="YQ61"/>
  <c r="ZS61"/>
  <c r="ZQ61"/>
  <c r="UF61"/>
  <c r="UD61"/>
  <c r="ADS61"/>
  <c r="ADQ61"/>
  <c r="ADZ61" s="1"/>
  <c r="ACS61"/>
  <c r="ACQ61"/>
  <c r="ACZ61" s="1"/>
  <c r="KF61"/>
  <c r="KD61"/>
  <c r="KM61" s="1"/>
  <c r="VS61"/>
  <c r="VQ61"/>
  <c r="HS61"/>
  <c r="HQ61"/>
  <c r="HZ61" s="1"/>
  <c r="SF61"/>
  <c r="SD61"/>
  <c r="SM61" s="1"/>
  <c r="CF62"/>
  <c r="CD62"/>
  <c r="CM62" s="1"/>
  <c r="S62"/>
  <c r="Q62"/>
  <c r="Z62" s="1"/>
  <c r="QS62"/>
  <c r="QQ62"/>
  <c r="ABF62"/>
  <c r="ABD62"/>
  <c r="RF62"/>
  <c r="RD62"/>
  <c r="QF62"/>
  <c r="QD62"/>
  <c r="SS62"/>
  <c r="SQ62"/>
  <c r="AES62"/>
  <c r="AEQ62"/>
  <c r="AEZ62" s="1"/>
  <c r="TF62"/>
  <c r="TD62"/>
  <c r="GS62"/>
  <c r="GQ62"/>
  <c r="GZ62" s="1"/>
  <c r="ADF62"/>
  <c r="ADD62"/>
  <c r="HF62"/>
  <c r="HD62"/>
  <c r="HM62" s="1"/>
  <c r="MF62"/>
  <c r="MD62"/>
  <c r="KS62"/>
  <c r="KQ62"/>
  <c r="VF62"/>
  <c r="VD62"/>
  <c r="WF62"/>
  <c r="WD62"/>
  <c r="OF62"/>
  <c r="OD62"/>
  <c r="OM62" s="1"/>
  <c r="BF63"/>
  <c r="BD63"/>
  <c r="AF63"/>
  <c r="AD63"/>
  <c r="AM63" s="1"/>
  <c r="TS63"/>
  <c r="TQ63"/>
  <c r="ACF63"/>
  <c r="ACD63"/>
  <c r="JF63"/>
  <c r="JD63"/>
  <c r="JM63" s="1"/>
  <c r="DS63"/>
  <c r="DQ63"/>
  <c r="PS63"/>
  <c r="PQ63"/>
  <c r="BS63"/>
  <c r="BQ63"/>
  <c r="YS63"/>
  <c r="YQ63"/>
  <c r="ADS63"/>
  <c r="ADQ63"/>
  <c r="US63"/>
  <c r="UQ63"/>
  <c r="UZ63" s="1"/>
  <c r="VS63"/>
  <c r="VQ63"/>
  <c r="HS63"/>
  <c r="HQ63"/>
  <c r="HZ63" s="1"/>
  <c r="SF63"/>
  <c r="SD63"/>
  <c r="SM63" s="1"/>
  <c r="CF64"/>
  <c r="CD64"/>
  <c r="CM64" s="1"/>
  <c r="S64"/>
  <c r="Q64"/>
  <c r="Z64" s="1"/>
  <c r="QS64"/>
  <c r="QQ64"/>
  <c r="ABF64"/>
  <c r="ABD64"/>
  <c r="RF64"/>
  <c r="RD64"/>
  <c r="QF64"/>
  <c r="QD64"/>
  <c r="DF64"/>
  <c r="DD64"/>
  <c r="DM64" s="1"/>
  <c r="EF64"/>
  <c r="ED64"/>
  <c r="SS64"/>
  <c r="SQ64"/>
  <c r="AES64"/>
  <c r="AEQ64"/>
  <c r="AEZ64" s="1"/>
  <c r="TF64"/>
  <c r="TD64"/>
  <c r="GS64"/>
  <c r="GQ64"/>
  <c r="GZ64" s="1"/>
  <c r="ADF64"/>
  <c r="ADD64"/>
  <c r="HF64"/>
  <c r="HD64"/>
  <c r="MF64"/>
  <c r="MD64"/>
  <c r="KS64"/>
  <c r="KQ64"/>
  <c r="VF64"/>
  <c r="VD64"/>
  <c r="WF64"/>
  <c r="WD64"/>
  <c r="WM64" s="1"/>
  <c r="BF65"/>
  <c r="BD65"/>
  <c r="AF65"/>
  <c r="AD65"/>
  <c r="AM65" s="1"/>
  <c r="TS65"/>
  <c r="TQ65"/>
  <c r="ABS65"/>
  <c r="ABQ65"/>
  <c r="ACF65"/>
  <c r="ACD65"/>
  <c r="DS65"/>
  <c r="DQ65"/>
  <c r="BS65"/>
  <c r="BQ65"/>
  <c r="YS65"/>
  <c r="YQ65"/>
  <c r="ZS65"/>
  <c r="ZQ65"/>
  <c r="ZZ65" s="1"/>
  <c r="UF65"/>
  <c r="UD65"/>
  <c r="KF65"/>
  <c r="KD65"/>
  <c r="KM65" s="1"/>
  <c r="US65"/>
  <c r="UQ65"/>
  <c r="VS65"/>
  <c r="VQ65"/>
  <c r="MS65"/>
  <c r="MQ65"/>
  <c r="NF65"/>
  <c r="ND65"/>
  <c r="NM65" s="1"/>
  <c r="XS65"/>
  <c r="XQ65"/>
  <c r="XZ65" s="1"/>
  <c r="FF66"/>
  <c r="FD66"/>
  <c r="FM66" s="1"/>
  <c r="FS66"/>
  <c r="FQ66"/>
  <c r="FZ66" s="1"/>
  <c r="GF66"/>
  <c r="GD66"/>
  <c r="GM66" s="1"/>
  <c r="LF66"/>
  <c r="LD66"/>
  <c r="XF66"/>
  <c r="XD66"/>
  <c r="FF67"/>
  <c r="FD67"/>
  <c r="FM67" s="1"/>
  <c r="FS67"/>
  <c r="FQ67"/>
  <c r="FZ67" s="1"/>
  <c r="GF67"/>
  <c r="GD67"/>
  <c r="GM67" s="1"/>
  <c r="S68"/>
  <c r="Q68"/>
  <c r="Z68" s="1"/>
  <c r="QS68"/>
  <c r="QQ68"/>
  <c r="RF68"/>
  <c r="RD68"/>
  <c r="QF68"/>
  <c r="QD68"/>
  <c r="AES68"/>
  <c r="AEQ68"/>
  <c r="AEZ68" s="1"/>
  <c r="ZF68"/>
  <c r="ZD68"/>
  <c r="ADF68"/>
  <c r="ADD68"/>
  <c r="HF68"/>
  <c r="HD68"/>
  <c r="HM68" s="1"/>
  <c r="MF68"/>
  <c r="MD68"/>
  <c r="VF68"/>
  <c r="VD68"/>
  <c r="WF68"/>
  <c r="WD68"/>
  <c r="WM68" s="1"/>
  <c r="OF68"/>
  <c r="OD68"/>
  <c r="BF69"/>
  <c r="BD69"/>
  <c r="AF69"/>
  <c r="AD69"/>
  <c r="AM69" s="1"/>
  <c r="TS69"/>
  <c r="TQ69"/>
  <c r="ABS69"/>
  <c r="ABQ69"/>
  <c r="ACF69"/>
  <c r="ACD69"/>
  <c r="JF69"/>
  <c r="JD69"/>
  <c r="JM69" s="1"/>
  <c r="DS69"/>
  <c r="DQ69"/>
  <c r="PS69"/>
  <c r="PQ69"/>
  <c r="BS69"/>
  <c r="BQ69"/>
  <c r="YS69"/>
  <c r="YQ69"/>
  <c r="ZS69"/>
  <c r="ZQ69"/>
  <c r="UF69"/>
  <c r="UD69"/>
  <c r="ADS69"/>
  <c r="ADQ69"/>
  <c r="ACS69"/>
  <c r="ACQ69"/>
  <c r="KF69"/>
  <c r="KD69"/>
  <c r="KM69" s="1"/>
  <c r="US69"/>
  <c r="UQ69"/>
  <c r="VS69"/>
  <c r="VQ69"/>
  <c r="HS69"/>
  <c r="HQ69"/>
  <c r="HZ69" s="1"/>
  <c r="SF69"/>
  <c r="SD69"/>
  <c r="SM69" s="1"/>
  <c r="CF70"/>
  <c r="CD70"/>
  <c r="CM70" s="1"/>
  <c r="S70"/>
  <c r="Q70"/>
  <c r="Z70" s="1"/>
  <c r="QS70"/>
  <c r="QQ70"/>
  <c r="ABF70"/>
  <c r="ABD70"/>
  <c r="RF70"/>
  <c r="RD70"/>
  <c r="QF70"/>
  <c r="QD70"/>
  <c r="DF70"/>
  <c r="DD70"/>
  <c r="DM70" s="1"/>
  <c r="EF70"/>
  <c r="ED70"/>
  <c r="EM70" s="1"/>
  <c r="SS70"/>
  <c r="SQ70"/>
  <c r="AES70"/>
  <c r="AEQ70"/>
  <c r="AEZ70" s="1"/>
  <c r="TF70"/>
  <c r="TD70"/>
  <c r="ZF70"/>
  <c r="ZD70"/>
  <c r="GS70"/>
  <c r="GQ70"/>
  <c r="GZ70" s="1"/>
  <c r="ADF70"/>
  <c r="ADD70"/>
  <c r="HF70"/>
  <c r="HD70"/>
  <c r="HM70" s="1"/>
  <c r="MF70"/>
  <c r="MD70"/>
  <c r="KS70"/>
  <c r="KQ70"/>
  <c r="VF70"/>
  <c r="VD70"/>
  <c r="VM70" s="1"/>
  <c r="WF70"/>
  <c r="WD70"/>
  <c r="OF70"/>
  <c r="OD70"/>
  <c r="OM70" s="1"/>
  <c r="BF71"/>
  <c r="BD71"/>
  <c r="AF71"/>
  <c r="AD71"/>
  <c r="AM71" s="1"/>
  <c r="TS71"/>
  <c r="TQ71"/>
  <c r="ABS71"/>
  <c r="ABQ71"/>
  <c r="ACF71"/>
  <c r="ACD71"/>
  <c r="JF71"/>
  <c r="JD71"/>
  <c r="JM71" s="1"/>
  <c r="DS71"/>
  <c r="DQ71"/>
  <c r="PS71"/>
  <c r="PQ71"/>
  <c r="BS71"/>
  <c r="BQ71"/>
  <c r="YS71"/>
  <c r="YQ71"/>
  <c r="ZS71"/>
  <c r="ZQ71"/>
  <c r="UF71"/>
  <c r="UD71"/>
  <c r="ADS71"/>
  <c r="ADQ71"/>
  <c r="ADZ71" s="1"/>
  <c r="ACS71"/>
  <c r="ACQ71"/>
  <c r="ACZ71" s="1"/>
  <c r="KF71"/>
  <c r="KD71"/>
  <c r="KM71" s="1"/>
  <c r="US71"/>
  <c r="UQ71"/>
  <c r="UZ71" s="1"/>
  <c r="VS71"/>
  <c r="VQ71"/>
  <c r="HS71"/>
  <c r="HQ71"/>
  <c r="HZ71" s="1"/>
  <c r="SF71"/>
  <c r="SD71"/>
  <c r="SM71" s="1"/>
  <c r="CF72"/>
  <c r="CD72"/>
  <c r="CM72" s="1"/>
  <c r="S72"/>
  <c r="Q72"/>
  <c r="Z72" s="1"/>
  <c r="QS72"/>
  <c r="QQ72"/>
  <c r="ABF72"/>
  <c r="ABD72"/>
  <c r="RF72"/>
  <c r="RD72"/>
  <c r="QF72"/>
  <c r="QD72"/>
  <c r="DF72"/>
  <c r="DD72"/>
  <c r="DM72" s="1"/>
  <c r="EF72"/>
  <c r="ED72"/>
  <c r="SS72"/>
  <c r="SQ72"/>
  <c r="AES72"/>
  <c r="AEQ72"/>
  <c r="AEZ72" s="1"/>
  <c r="TF72"/>
  <c r="TD72"/>
  <c r="TM72" s="1"/>
  <c r="ZF72"/>
  <c r="ZD72"/>
  <c r="GS72"/>
  <c r="GQ72"/>
  <c r="GZ72" s="1"/>
  <c r="ADF72"/>
  <c r="ADD72"/>
  <c r="ADM72" s="1"/>
  <c r="HF72"/>
  <c r="HD72"/>
  <c r="MF72"/>
  <c r="MD72"/>
  <c r="KS72"/>
  <c r="KQ72"/>
  <c r="VF72"/>
  <c r="VD72"/>
  <c r="WF72"/>
  <c r="WD72"/>
  <c r="OF72"/>
  <c r="OD72"/>
  <c r="AAF73"/>
  <c r="AAG73"/>
  <c r="ES73"/>
  <c r="EQ73"/>
  <c r="EZ73" s="1"/>
  <c r="IS73"/>
  <c r="IQ73"/>
  <c r="IZ73" s="1"/>
  <c r="IF73"/>
  <c r="ID73"/>
  <c r="IM73" s="1"/>
  <c r="MS73"/>
  <c r="MQ73"/>
  <c r="MZ73" s="1"/>
  <c r="NF73"/>
  <c r="ND73"/>
  <c r="NM73" s="1"/>
  <c r="NS73"/>
  <c r="NQ73"/>
  <c r="NZ73" s="1"/>
  <c r="XS73"/>
  <c r="XQ73"/>
  <c r="XZ73" s="1"/>
  <c r="TF74"/>
  <c r="TD74"/>
  <c r="ZF74"/>
  <c r="ZD74"/>
  <c r="FF74"/>
  <c r="FD74"/>
  <c r="FM74" s="1"/>
  <c r="FS74"/>
  <c r="FQ74"/>
  <c r="FZ74" s="1"/>
  <c r="GF74"/>
  <c r="GD74"/>
  <c r="UF74"/>
  <c r="UD74"/>
  <c r="ADS74"/>
  <c r="ADQ74"/>
  <c r="ACS74"/>
  <c r="ACQ74"/>
  <c r="KF74"/>
  <c r="KD74"/>
  <c r="KM74" s="1"/>
  <c r="US74"/>
  <c r="UQ74"/>
  <c r="VS74"/>
  <c r="VQ74"/>
  <c r="MS75"/>
  <c r="MQ75"/>
  <c r="MZ75" s="1"/>
  <c r="NF75"/>
  <c r="ND75"/>
  <c r="NM75" s="1"/>
  <c r="NS75"/>
  <c r="NQ75"/>
  <c r="NZ75" s="1"/>
  <c r="XS75"/>
  <c r="XQ75"/>
  <c r="XZ75" s="1"/>
  <c r="OF75"/>
  <c r="OD75"/>
  <c r="OM75" s="1"/>
  <c r="BF76"/>
  <c r="BD76"/>
  <c r="AF76"/>
  <c r="AD76"/>
  <c r="AM76" s="1"/>
  <c r="TS76"/>
  <c r="TQ76"/>
  <c r="ABS76"/>
  <c r="ABQ76"/>
  <c r="ACF76"/>
  <c r="ACD76"/>
  <c r="JF76"/>
  <c r="JD76"/>
  <c r="JM76" s="1"/>
  <c r="FF76"/>
  <c r="FD76"/>
  <c r="FM76" s="1"/>
  <c r="FS76"/>
  <c r="FQ76"/>
  <c r="FZ76" s="1"/>
  <c r="GF76"/>
  <c r="GD76"/>
  <c r="UF76"/>
  <c r="UD76"/>
  <c r="UM76" s="1"/>
  <c r="ADS76"/>
  <c r="ADQ76"/>
  <c r="ACS76"/>
  <c r="ACQ76"/>
  <c r="ACZ76" s="1"/>
  <c r="KF76"/>
  <c r="KD76"/>
  <c r="KM76" s="1"/>
  <c r="US76"/>
  <c r="UQ76"/>
  <c r="UZ76" s="1"/>
  <c r="VS76"/>
  <c r="VQ76"/>
  <c r="MS77"/>
  <c r="MQ77"/>
  <c r="MZ77" s="1"/>
  <c r="NF77"/>
  <c r="ND77"/>
  <c r="NM77" s="1"/>
  <c r="NS77"/>
  <c r="NQ77"/>
  <c r="XS77"/>
  <c r="XQ77"/>
  <c r="XZ77" s="1"/>
  <c r="OF77"/>
  <c r="OD77"/>
  <c r="OM77" s="1"/>
  <c r="AQ78"/>
  <c r="BF78"/>
  <c r="BD78"/>
  <c r="AF78"/>
  <c r="AD78"/>
  <c r="AM78" s="1"/>
  <c r="TS78"/>
  <c r="TQ78"/>
  <c r="ABS78"/>
  <c r="ABQ78"/>
  <c r="ACF78"/>
  <c r="ACD78"/>
  <c r="JF78"/>
  <c r="JD78"/>
  <c r="JM78" s="1"/>
  <c r="LF78"/>
  <c r="LD78"/>
  <c r="LS78"/>
  <c r="LQ78"/>
  <c r="LZ78" s="1"/>
  <c r="XF78"/>
  <c r="XD78"/>
  <c r="YF78"/>
  <c r="YD78"/>
  <c r="FF79"/>
  <c r="FD79"/>
  <c r="FM79" s="1"/>
  <c r="FS79"/>
  <c r="FQ79"/>
  <c r="FZ79" s="1"/>
  <c r="GF79"/>
  <c r="GD79"/>
  <c r="GM79" s="1"/>
  <c r="UF79"/>
  <c r="UD79"/>
  <c r="UM79" s="1"/>
  <c r="ADS79"/>
  <c r="ADQ79"/>
  <c r="ACS79"/>
  <c r="ACQ79"/>
  <c r="KF79"/>
  <c r="KD79"/>
  <c r="KM79" s="1"/>
  <c r="US79"/>
  <c r="UQ79"/>
  <c r="UZ79" s="1"/>
  <c r="LF79"/>
  <c r="LD79"/>
  <c r="LM79" s="1"/>
  <c r="LS79"/>
  <c r="LQ79"/>
  <c r="XF79"/>
  <c r="XD79"/>
  <c r="XM79" s="1"/>
  <c r="YF79"/>
  <c r="YD79"/>
  <c r="YM79" s="1"/>
  <c r="BF80"/>
  <c r="BD80"/>
  <c r="BM80" s="1"/>
  <c r="AF80"/>
  <c r="AD80"/>
  <c r="AM80" s="1"/>
  <c r="ABS80"/>
  <c r="ABQ80"/>
  <c r="ABZ80" s="1"/>
  <c r="ACF80"/>
  <c r="ACD80"/>
  <c r="ACM80" s="1"/>
  <c r="JF80"/>
  <c r="JD80"/>
  <c r="JM80" s="1"/>
  <c r="DS80"/>
  <c r="DQ80"/>
  <c r="DZ80" s="1"/>
  <c r="PS80"/>
  <c r="PQ80"/>
  <c r="PZ80" s="1"/>
  <c r="BS80"/>
  <c r="BQ80"/>
  <c r="BZ80" s="1"/>
  <c r="YS80"/>
  <c r="YQ80"/>
  <c r="YZ80" s="1"/>
  <c r="ZS80"/>
  <c r="ZQ80"/>
  <c r="AAF80"/>
  <c r="AAG80"/>
  <c r="ES80"/>
  <c r="EQ80"/>
  <c r="EZ80" s="1"/>
  <c r="IS80"/>
  <c r="IQ80"/>
  <c r="IF80"/>
  <c r="ID80"/>
  <c r="IM80" s="1"/>
  <c r="GS80"/>
  <c r="GQ80"/>
  <c r="GZ80" s="1"/>
  <c r="ADF80"/>
  <c r="ADD80"/>
  <c r="HF80"/>
  <c r="HD80"/>
  <c r="MF80"/>
  <c r="MD80"/>
  <c r="KS80"/>
  <c r="KQ80"/>
  <c r="VF80"/>
  <c r="VD80"/>
  <c r="WF80"/>
  <c r="WD80"/>
  <c r="CF81"/>
  <c r="CD81"/>
  <c r="CM81" s="1"/>
  <c r="S81"/>
  <c r="Q81"/>
  <c r="QS81"/>
  <c r="QQ81"/>
  <c r="QZ81" s="1"/>
  <c r="ABF81"/>
  <c r="ABD81"/>
  <c r="RF81"/>
  <c r="RD81"/>
  <c r="QF81"/>
  <c r="QD81"/>
  <c r="QM81" s="1"/>
  <c r="DF81"/>
  <c r="DD81"/>
  <c r="US81"/>
  <c r="UQ81"/>
  <c r="UZ81" s="1"/>
  <c r="VS81"/>
  <c r="VQ81"/>
  <c r="VZ81" s="1"/>
  <c r="HS81"/>
  <c r="HQ81"/>
  <c r="HZ81" s="1"/>
  <c r="SF81"/>
  <c r="SD81"/>
  <c r="SM81" s="1"/>
  <c r="MS82"/>
  <c r="MQ82"/>
  <c r="MZ82" s="1"/>
  <c r="NF82"/>
  <c r="ND82"/>
  <c r="NM82" s="1"/>
  <c r="NS82"/>
  <c r="NQ82"/>
  <c r="NZ82" s="1"/>
  <c r="XS82"/>
  <c r="XQ82"/>
  <c r="XZ82" s="1"/>
  <c r="OF82"/>
  <c r="OD82"/>
  <c r="OM82" s="1"/>
  <c r="CF83"/>
  <c r="CD83"/>
  <c r="CM83" s="1"/>
  <c r="S83"/>
  <c r="Q83"/>
  <c r="Z83" s="1"/>
  <c r="QS83"/>
  <c r="QQ83"/>
  <c r="QZ83" s="1"/>
  <c r="ABF83"/>
  <c r="ABD83"/>
  <c r="ABM83" s="1"/>
  <c r="RF83"/>
  <c r="RD83"/>
  <c r="RM83" s="1"/>
  <c r="QF83"/>
  <c r="QD83"/>
  <c r="QM83" s="1"/>
  <c r="DF83"/>
  <c r="DD83"/>
  <c r="DM83" s="1"/>
  <c r="EF83"/>
  <c r="ED83"/>
  <c r="EM83" s="1"/>
  <c r="SS83"/>
  <c r="SQ83"/>
  <c r="SZ83" s="1"/>
  <c r="AES83"/>
  <c r="AEQ83"/>
  <c r="AEZ83" s="1"/>
  <c r="TF83"/>
  <c r="TD83"/>
  <c r="TM83" s="1"/>
  <c r="ZF83"/>
  <c r="ZD83"/>
  <c r="ZM83" s="1"/>
  <c r="GS83"/>
  <c r="GQ83"/>
  <c r="GZ83" s="1"/>
  <c r="ADF83"/>
  <c r="ADD83"/>
  <c r="ADM83" s="1"/>
  <c r="HF83"/>
  <c r="HD83"/>
  <c r="HM83" s="1"/>
  <c r="MF83"/>
  <c r="MD83"/>
  <c r="MM83" s="1"/>
  <c r="KS83"/>
  <c r="KQ83"/>
  <c r="KZ83" s="1"/>
  <c r="VF83"/>
  <c r="VD83"/>
  <c r="VM83" s="1"/>
  <c r="WF83"/>
  <c r="WD83"/>
  <c r="WM83" s="1"/>
  <c r="OF83"/>
  <c r="OD83"/>
  <c r="OM83" s="1"/>
  <c r="BF84"/>
  <c r="BD84"/>
  <c r="AF84"/>
  <c r="AD84"/>
  <c r="AM84" s="1"/>
  <c r="TS84"/>
  <c r="TQ84"/>
  <c r="ABS84"/>
  <c r="ABQ84"/>
  <c r="ACF84"/>
  <c r="ACD84"/>
  <c r="JF84"/>
  <c r="JD84"/>
  <c r="JM84" s="1"/>
  <c r="DS84"/>
  <c r="DQ84"/>
  <c r="PS84"/>
  <c r="PQ84"/>
  <c r="BS84"/>
  <c r="BQ84"/>
  <c r="YS84"/>
  <c r="YQ84"/>
  <c r="ZS84"/>
  <c r="ZQ84"/>
  <c r="ZZ84" s="1"/>
  <c r="UF84"/>
  <c r="UD84"/>
  <c r="UM84" s="1"/>
  <c r="ADS84"/>
  <c r="ADQ84"/>
  <c r="ACS84"/>
  <c r="ACQ84"/>
  <c r="KF84"/>
  <c r="KD84"/>
  <c r="KM84" s="1"/>
  <c r="US84"/>
  <c r="UQ84"/>
  <c r="VS84"/>
  <c r="VQ84"/>
  <c r="HS84"/>
  <c r="HQ84"/>
  <c r="HZ84" s="1"/>
  <c r="SF84"/>
  <c r="SD84"/>
  <c r="SM84" s="1"/>
  <c r="CF85"/>
  <c r="CD85"/>
  <c r="CM85" s="1"/>
  <c r="S85"/>
  <c r="Q85"/>
  <c r="Z85" s="1"/>
  <c r="QS85"/>
  <c r="QQ85"/>
  <c r="ABF85"/>
  <c r="ABD85"/>
  <c r="RF85"/>
  <c r="RD85"/>
  <c r="QF85"/>
  <c r="QD85"/>
  <c r="DF85"/>
  <c r="DD85"/>
  <c r="DM85" s="1"/>
  <c r="EF85"/>
  <c r="ED85"/>
  <c r="SS85"/>
  <c r="SQ85"/>
  <c r="AES85"/>
  <c r="AEQ85"/>
  <c r="AEZ85" s="1"/>
  <c r="TF85"/>
  <c r="TD85"/>
  <c r="TM85" s="1"/>
  <c r="ZF85"/>
  <c r="ZD85"/>
  <c r="GS85"/>
  <c r="GQ85"/>
  <c r="GZ85" s="1"/>
  <c r="ADF85"/>
  <c r="ADD85"/>
  <c r="HF85"/>
  <c r="HD85"/>
  <c r="MF85"/>
  <c r="MD85"/>
  <c r="KS85"/>
  <c r="KQ85"/>
  <c r="KZ85" s="1"/>
  <c r="VF85"/>
  <c r="VD85"/>
  <c r="WF85"/>
  <c r="WD85"/>
  <c r="WM85" s="1"/>
  <c r="OF85"/>
  <c r="OD85"/>
  <c r="CF86"/>
  <c r="CD86"/>
  <c r="CM86" s="1"/>
  <c r="S86"/>
  <c r="Q86"/>
  <c r="QS86"/>
  <c r="QQ86"/>
  <c r="QZ86" s="1"/>
  <c r="ABF86"/>
  <c r="ABD86"/>
  <c r="ABM86" s="1"/>
  <c r="RF86"/>
  <c r="RD86"/>
  <c r="RM86" s="1"/>
  <c r="QF86"/>
  <c r="QD86"/>
  <c r="QM86" s="1"/>
  <c r="DF86"/>
  <c r="DD86"/>
  <c r="EF86"/>
  <c r="ED86"/>
  <c r="EM86" s="1"/>
  <c r="SS86"/>
  <c r="SQ86"/>
  <c r="SZ86" s="1"/>
  <c r="AES86"/>
  <c r="AEQ86"/>
  <c r="AEZ86" s="1"/>
  <c r="AAF86"/>
  <c r="ES86"/>
  <c r="EQ86"/>
  <c r="EZ86" s="1"/>
  <c r="IS86"/>
  <c r="IQ86"/>
  <c r="IF86"/>
  <c r="ID86"/>
  <c r="IM86" s="1"/>
  <c r="MS86"/>
  <c r="MQ86"/>
  <c r="NF86"/>
  <c r="ND86"/>
  <c r="NM86" s="1"/>
  <c r="NS86"/>
  <c r="NQ86"/>
  <c r="NZ86" s="1"/>
  <c r="XS86"/>
  <c r="XQ86"/>
  <c r="XZ86" s="1"/>
  <c r="OF86"/>
  <c r="OD86"/>
  <c r="FF93"/>
  <c r="FD93"/>
  <c r="FM93" s="1"/>
  <c r="FS93"/>
  <c r="FQ93"/>
  <c r="FZ93" s="1"/>
  <c r="GF93"/>
  <c r="GD93"/>
  <c r="GM93" s="1"/>
  <c r="LF93"/>
  <c r="LD93"/>
  <c r="LS93"/>
  <c r="LQ93"/>
  <c r="LZ93" s="1"/>
  <c r="XF93"/>
  <c r="XD93"/>
  <c r="XM93" s="1"/>
  <c r="YF93"/>
  <c r="YD93"/>
  <c r="YM93" s="1"/>
  <c r="AAF94"/>
  <c r="ES94"/>
  <c r="EQ94"/>
  <c r="EZ94" s="1"/>
  <c r="IS94"/>
  <c r="IQ94"/>
  <c r="IZ94" s="1"/>
  <c r="IF94"/>
  <c r="ID94"/>
  <c r="IM94" s="1"/>
  <c r="BF95"/>
  <c r="BD95"/>
  <c r="AF95"/>
  <c r="AD95"/>
  <c r="AM95" s="1"/>
  <c r="TS95"/>
  <c r="TQ95"/>
  <c r="ABS95"/>
  <c r="ABQ95"/>
  <c r="ACF95"/>
  <c r="ACD95"/>
  <c r="JF95"/>
  <c r="JD95"/>
  <c r="JM95" s="1"/>
  <c r="GS95"/>
  <c r="GQ95"/>
  <c r="GZ95" s="1"/>
  <c r="ADF95"/>
  <c r="ADD95"/>
  <c r="HF95"/>
  <c r="HD95"/>
  <c r="MF95"/>
  <c r="MD95"/>
  <c r="KS95"/>
  <c r="KQ95"/>
  <c r="VF95"/>
  <c r="VD95"/>
  <c r="VM95" s="1"/>
  <c r="WF95"/>
  <c r="WD95"/>
  <c r="OF95"/>
  <c r="OD95"/>
  <c r="AAF98"/>
  <c r="AAG98"/>
  <c r="IF98"/>
  <c r="ID98"/>
  <c r="IM98" s="1"/>
  <c r="NS98"/>
  <c r="NQ98"/>
  <c r="NZ98" s="1"/>
  <c r="XS98"/>
  <c r="XQ98"/>
  <c r="AAF99"/>
  <c r="AAG99"/>
  <c r="ES99"/>
  <c r="EQ99"/>
  <c r="EZ99" s="1"/>
  <c r="IS99"/>
  <c r="IQ99"/>
  <c r="IF99"/>
  <c r="ID99"/>
  <c r="IM99" s="1"/>
  <c r="MS99"/>
  <c r="MQ99"/>
  <c r="MZ99" s="1"/>
  <c r="NF99"/>
  <c r="ND99"/>
  <c r="NM99" s="1"/>
  <c r="NS99"/>
  <c r="NQ99"/>
  <c r="NZ99" s="1"/>
  <c r="XS99"/>
  <c r="XQ99"/>
  <c r="XZ99" s="1"/>
  <c r="OF99"/>
  <c r="OD99"/>
  <c r="OM99" s="1"/>
  <c r="BF100"/>
  <c r="BD100"/>
  <c r="AF100"/>
  <c r="AD100"/>
  <c r="AM100" s="1"/>
  <c r="TS100"/>
  <c r="TQ100"/>
  <c r="ABS100"/>
  <c r="ABQ100"/>
  <c r="ACF100"/>
  <c r="ACD100"/>
  <c r="JF100"/>
  <c r="JD100"/>
  <c r="JM100" s="1"/>
  <c r="DS100"/>
  <c r="DQ100"/>
  <c r="PS100"/>
  <c r="PQ100"/>
  <c r="BS100"/>
  <c r="BQ100"/>
  <c r="YS100"/>
  <c r="YQ100"/>
  <c r="ZS100"/>
  <c r="ZQ100"/>
  <c r="UF100"/>
  <c r="UD100"/>
  <c r="UM100" s="1"/>
  <c r="ADS100"/>
  <c r="ADQ100"/>
  <c r="ADZ100" s="1"/>
  <c r="ACS100"/>
  <c r="ACQ100"/>
  <c r="ACZ100" s="1"/>
  <c r="KF100"/>
  <c r="KD100"/>
  <c r="KM100" s="1"/>
  <c r="US100"/>
  <c r="UQ100"/>
  <c r="UZ100" s="1"/>
  <c r="VS100"/>
  <c r="VQ100"/>
  <c r="HS100"/>
  <c r="HQ100"/>
  <c r="HZ100" s="1"/>
  <c r="SF100"/>
  <c r="SD100"/>
  <c r="SM100" s="1"/>
  <c r="CF101"/>
  <c r="CD101"/>
  <c r="CM101" s="1"/>
  <c r="S101"/>
  <c r="Q101"/>
  <c r="Z101" s="1"/>
  <c r="QS101"/>
  <c r="QQ101"/>
  <c r="QZ101" s="1"/>
  <c r="RF101"/>
  <c r="RD101"/>
  <c r="RM101" s="1"/>
  <c r="QF101"/>
  <c r="QD101"/>
  <c r="DF101"/>
  <c r="DD101"/>
  <c r="DM101" s="1"/>
  <c r="EF101"/>
  <c r="ED101"/>
  <c r="EM101" s="1"/>
  <c r="SS101"/>
  <c r="SQ101"/>
  <c r="SZ101" s="1"/>
  <c r="AES101"/>
  <c r="AEQ101"/>
  <c r="AEZ101" s="1"/>
  <c r="TF101"/>
  <c r="TD101"/>
  <c r="TM101" s="1"/>
  <c r="ZF101"/>
  <c r="ZD101"/>
  <c r="ZM101" s="1"/>
  <c r="FF101"/>
  <c r="FD101"/>
  <c r="FM101" s="1"/>
  <c r="FS101"/>
  <c r="FQ101"/>
  <c r="FZ101" s="1"/>
  <c r="GF101"/>
  <c r="GD101"/>
  <c r="GM101" s="1"/>
  <c r="UF101"/>
  <c r="UD101"/>
  <c r="UM101" s="1"/>
  <c r="ADS101"/>
  <c r="ADQ101"/>
  <c r="ACS101"/>
  <c r="ACQ101"/>
  <c r="ACZ101" s="1"/>
  <c r="KF101"/>
  <c r="KD101"/>
  <c r="KM101" s="1"/>
  <c r="US101"/>
  <c r="UQ101"/>
  <c r="UZ101" s="1"/>
  <c r="VS101"/>
  <c r="VQ101"/>
  <c r="VZ101" s="1"/>
  <c r="FF102"/>
  <c r="FD102"/>
  <c r="FM102" s="1"/>
  <c r="FS102"/>
  <c r="FQ102"/>
  <c r="FZ102" s="1"/>
  <c r="GF102"/>
  <c r="GD102"/>
  <c r="LF102"/>
  <c r="LD102"/>
  <c r="LS102"/>
  <c r="LQ102"/>
  <c r="XF102"/>
  <c r="XD102"/>
  <c r="YF102"/>
  <c r="YD102"/>
  <c r="LF103"/>
  <c r="LD103"/>
  <c r="LS103"/>
  <c r="LQ103"/>
  <c r="LZ103" s="1"/>
  <c r="XF103"/>
  <c r="XD103"/>
  <c r="XM103" s="1"/>
  <c r="YF103"/>
  <c r="YD103"/>
  <c r="YM103" s="1"/>
  <c r="HS103"/>
  <c r="HQ103"/>
  <c r="HZ103" s="1"/>
  <c r="SF103"/>
  <c r="SD103"/>
  <c r="SM103" s="1"/>
  <c r="DS104"/>
  <c r="DQ104"/>
  <c r="DZ104" s="1"/>
  <c r="PS104"/>
  <c r="PQ104"/>
  <c r="PZ104" s="1"/>
  <c r="BS104"/>
  <c r="BQ104"/>
  <c r="BZ104" s="1"/>
  <c r="YS104"/>
  <c r="YQ104"/>
  <c r="YZ104" s="1"/>
  <c r="ZS104"/>
  <c r="ZQ104"/>
  <c r="ZZ104" s="1"/>
  <c r="AAF104"/>
  <c r="AAG104"/>
  <c r="ES104"/>
  <c r="EQ104"/>
  <c r="EZ104" s="1"/>
  <c r="IS104"/>
  <c r="IQ104"/>
  <c r="IZ104" s="1"/>
  <c r="IF104"/>
  <c r="ID104"/>
  <c r="IM104" s="1"/>
  <c r="GS104"/>
  <c r="GQ104"/>
  <c r="GZ104" s="1"/>
  <c r="ADF104"/>
  <c r="ADD104"/>
  <c r="ADM104" s="1"/>
  <c r="HF104"/>
  <c r="HD104"/>
  <c r="HM104" s="1"/>
  <c r="MF104"/>
  <c r="MD104"/>
  <c r="MM104" s="1"/>
  <c r="KS104"/>
  <c r="KQ104"/>
  <c r="KZ104" s="1"/>
  <c r="VF104"/>
  <c r="VD104"/>
  <c r="VM104" s="1"/>
  <c r="WF104"/>
  <c r="WD104"/>
  <c r="WM104" s="1"/>
  <c r="OF104"/>
  <c r="OD104"/>
  <c r="OM104" s="1"/>
  <c r="DS105"/>
  <c r="DQ105"/>
  <c r="PS105"/>
  <c r="PQ105"/>
  <c r="BS105"/>
  <c r="BQ105"/>
  <c r="YS105"/>
  <c r="YQ105"/>
  <c r="YZ105" s="1"/>
  <c r="TF105"/>
  <c r="TD105"/>
  <c r="ZF105"/>
  <c r="ZD105"/>
  <c r="US105"/>
  <c r="UQ105"/>
  <c r="UZ105" s="1"/>
  <c r="LF105"/>
  <c r="LD105"/>
  <c r="LS105"/>
  <c r="LQ105"/>
  <c r="XF105"/>
  <c r="XD105"/>
  <c r="YF105"/>
  <c r="YD105"/>
  <c r="AF106"/>
  <c r="AD106"/>
  <c r="AM106" s="1"/>
  <c r="ABS106"/>
  <c r="ABQ106"/>
  <c r="ABZ106" s="1"/>
  <c r="ACF106"/>
  <c r="ACD106"/>
  <c r="ACM106" s="1"/>
  <c r="JF106"/>
  <c r="JD106"/>
  <c r="JM106" s="1"/>
  <c r="DS106"/>
  <c r="DQ106"/>
  <c r="DZ106" s="1"/>
  <c r="PS106"/>
  <c r="PQ106"/>
  <c r="PZ106" s="1"/>
  <c r="BS106"/>
  <c r="BQ106"/>
  <c r="BZ106" s="1"/>
  <c r="YS106"/>
  <c r="YQ106"/>
  <c r="YZ106" s="1"/>
  <c r="ZS106"/>
  <c r="ZQ106"/>
  <c r="AAF106"/>
  <c r="ES106"/>
  <c r="EQ106"/>
  <c r="EZ106" s="1"/>
  <c r="IS106"/>
  <c r="IQ106"/>
  <c r="IF106"/>
  <c r="ID106"/>
  <c r="IM106" s="1"/>
  <c r="GS106"/>
  <c r="GQ106"/>
  <c r="GZ106" s="1"/>
  <c r="ADF106"/>
  <c r="ADD106"/>
  <c r="HF106"/>
  <c r="HD106"/>
  <c r="MF106"/>
  <c r="MD106"/>
  <c r="KS106"/>
  <c r="KQ106"/>
  <c r="VF106"/>
  <c r="VD106"/>
  <c r="WF106"/>
  <c r="WD106"/>
  <c r="LF106"/>
  <c r="LD106"/>
  <c r="XF106"/>
  <c r="XD106"/>
  <c r="HS106"/>
  <c r="HQ106"/>
  <c r="HZ106" s="1"/>
  <c r="CF107"/>
  <c r="CD107"/>
  <c r="CM107" s="1"/>
  <c r="S107"/>
  <c r="Q107"/>
  <c r="Z107" s="1"/>
  <c r="QS107"/>
  <c r="QQ107"/>
  <c r="QZ107" s="1"/>
  <c r="RF107"/>
  <c r="RD107"/>
  <c r="RM107" s="1"/>
  <c r="QF107"/>
  <c r="QD107"/>
  <c r="DF107"/>
  <c r="DD107"/>
  <c r="DM107" s="1"/>
  <c r="EF107"/>
  <c r="ED107"/>
  <c r="EM107" s="1"/>
  <c r="SS107"/>
  <c r="SQ107"/>
  <c r="SZ107" s="1"/>
  <c r="AES107"/>
  <c r="AEQ107"/>
  <c r="AEZ107" s="1"/>
  <c r="TF107"/>
  <c r="TD107"/>
  <c r="TM107" s="1"/>
  <c r="ZF107"/>
  <c r="ZD107"/>
  <c r="ZM107" s="1"/>
  <c r="FF107"/>
  <c r="FD107"/>
  <c r="FM107" s="1"/>
  <c r="FS107"/>
  <c r="FQ107"/>
  <c r="FZ107" s="1"/>
  <c r="GF107"/>
  <c r="GD107"/>
  <c r="GM107" s="1"/>
  <c r="UF107"/>
  <c r="UD107"/>
  <c r="ADS107"/>
  <c r="ADQ107"/>
  <c r="ADZ107" s="1"/>
  <c r="ACS107"/>
  <c r="ACQ107"/>
  <c r="ACZ107" s="1"/>
  <c r="KF107"/>
  <c r="KD107"/>
  <c r="KM107" s="1"/>
  <c r="US107"/>
  <c r="UQ107"/>
  <c r="VS107"/>
  <c r="VQ107"/>
  <c r="VZ107" s="1"/>
  <c r="DS108"/>
  <c r="DQ108"/>
  <c r="PS108"/>
  <c r="PQ108"/>
  <c r="BS108"/>
  <c r="BQ108"/>
  <c r="YS108"/>
  <c r="YQ108"/>
  <c r="ZS108"/>
  <c r="ZQ108"/>
  <c r="AAF108"/>
  <c r="AAG108"/>
  <c r="ES108"/>
  <c r="EQ108"/>
  <c r="EZ108" s="1"/>
  <c r="IS108"/>
  <c r="IQ108"/>
  <c r="IF108"/>
  <c r="ID108"/>
  <c r="IM108" s="1"/>
  <c r="GS108"/>
  <c r="GQ108"/>
  <c r="GZ108" s="1"/>
  <c r="ADF108"/>
  <c r="ADD108"/>
  <c r="HF108"/>
  <c r="HD108"/>
  <c r="MF108"/>
  <c r="MD108"/>
  <c r="VF108"/>
  <c r="VD108"/>
  <c r="WF108"/>
  <c r="WD108"/>
  <c r="OF108"/>
  <c r="OD108"/>
  <c r="OM108" s="1"/>
  <c r="MS109"/>
  <c r="MQ109"/>
  <c r="MZ109" s="1"/>
  <c r="NF109"/>
  <c r="ND109"/>
  <c r="NM109" s="1"/>
  <c r="NS109"/>
  <c r="NQ109"/>
  <c r="NZ109" s="1"/>
  <c r="XS109"/>
  <c r="XQ109"/>
  <c r="XZ109" s="1"/>
  <c r="OF109"/>
  <c r="OD109"/>
  <c r="BF110"/>
  <c r="BD110"/>
  <c r="BM110" s="1"/>
  <c r="AF110"/>
  <c r="AD110"/>
  <c r="AM110" s="1"/>
  <c r="ABS110"/>
  <c r="ABQ110"/>
  <c r="ABZ110" s="1"/>
  <c r="ACF110"/>
  <c r="ACD110"/>
  <c r="ACM110" s="1"/>
  <c r="JF110"/>
  <c r="JD110"/>
  <c r="JM110" s="1"/>
  <c r="DS110"/>
  <c r="DQ110"/>
  <c r="DZ110" s="1"/>
  <c r="PS110"/>
  <c r="PQ110"/>
  <c r="PZ110" s="1"/>
  <c r="BS110"/>
  <c r="BQ110"/>
  <c r="BZ110" s="1"/>
  <c r="YS110"/>
  <c r="YQ110"/>
  <c r="YZ110" s="1"/>
  <c r="ZS110"/>
  <c r="ZQ110"/>
  <c r="ZZ110" s="1"/>
  <c r="AAF110"/>
  <c r="ES110"/>
  <c r="EQ110"/>
  <c r="EZ110" s="1"/>
  <c r="IS110"/>
  <c r="IQ110"/>
  <c r="IZ110" s="1"/>
  <c r="IF110"/>
  <c r="ID110"/>
  <c r="IM110" s="1"/>
  <c r="GS110"/>
  <c r="GQ110"/>
  <c r="GZ110" s="1"/>
  <c r="ADF110"/>
  <c r="ADD110"/>
  <c r="ADM110" s="1"/>
  <c r="HF110"/>
  <c r="HD110"/>
  <c r="HM110" s="1"/>
  <c r="MF110"/>
  <c r="MD110"/>
  <c r="MM110" s="1"/>
  <c r="KS110"/>
  <c r="KQ110"/>
  <c r="KZ110" s="1"/>
  <c r="VF110"/>
  <c r="VD110"/>
  <c r="VM110" s="1"/>
  <c r="WF110"/>
  <c r="WD110"/>
  <c r="WM110" s="1"/>
  <c r="FF111"/>
  <c r="FD111"/>
  <c r="FM111" s="1"/>
  <c r="FS111"/>
  <c r="FQ111"/>
  <c r="FZ111" s="1"/>
  <c r="GF111"/>
  <c r="GD111"/>
  <c r="GM111" s="1"/>
  <c r="LF111"/>
  <c r="LD111"/>
  <c r="LM111" s="1"/>
  <c r="LS111"/>
  <c r="LQ111"/>
  <c r="XF111"/>
  <c r="XD111"/>
  <c r="XM111" s="1"/>
  <c r="YF111"/>
  <c r="YD111"/>
  <c r="CF112"/>
  <c r="CD112"/>
  <c r="CM112" s="1"/>
  <c r="S112"/>
  <c r="Q112"/>
  <c r="Z112" s="1"/>
  <c r="QS112"/>
  <c r="QQ112"/>
  <c r="RF112"/>
  <c r="RD112"/>
  <c r="QF112"/>
  <c r="QD112"/>
  <c r="QM112" s="1"/>
  <c r="DF112"/>
  <c r="DD112"/>
  <c r="EF112"/>
  <c r="ED112"/>
  <c r="SS112"/>
  <c r="SQ112"/>
  <c r="AES112"/>
  <c r="AEQ112"/>
  <c r="AEZ112" s="1"/>
  <c r="TF112"/>
  <c r="TD112"/>
  <c r="ZF112"/>
  <c r="ZD112"/>
  <c r="FF112"/>
  <c r="FD112"/>
  <c r="FM112" s="1"/>
  <c r="FS112"/>
  <c r="FQ112"/>
  <c r="FZ112" s="1"/>
  <c r="GF112"/>
  <c r="GD112"/>
  <c r="GM112" s="1"/>
  <c r="UF112"/>
  <c r="UD112"/>
  <c r="ADS112"/>
  <c r="ADQ112"/>
  <c r="ACS112"/>
  <c r="ACQ112"/>
  <c r="KF112"/>
  <c r="KD112"/>
  <c r="KM112" s="1"/>
  <c r="US112"/>
  <c r="UQ112"/>
  <c r="VS112"/>
  <c r="VQ112"/>
  <c r="FF113"/>
  <c r="FD113"/>
  <c r="FM113" s="1"/>
  <c r="FS113"/>
  <c r="FQ113"/>
  <c r="FZ113" s="1"/>
  <c r="GF113"/>
  <c r="GD113"/>
  <c r="GM113" s="1"/>
  <c r="LF113"/>
  <c r="LD113"/>
  <c r="LM113" s="1"/>
  <c r="LS113"/>
  <c r="LQ113"/>
  <c r="XF113"/>
  <c r="XD113"/>
  <c r="XM113" s="1"/>
  <c r="YF113"/>
  <c r="YD113"/>
  <c r="AAF114"/>
  <c r="ES114"/>
  <c r="EQ114"/>
  <c r="EZ114" s="1"/>
  <c r="IS114"/>
  <c r="IQ114"/>
  <c r="IF114"/>
  <c r="ID114"/>
  <c r="IM114" s="1"/>
  <c r="MS114"/>
  <c r="MQ114"/>
  <c r="MZ114" s="1"/>
  <c r="NF114"/>
  <c r="ND114"/>
  <c r="NS114"/>
  <c r="NQ114"/>
  <c r="XS114"/>
  <c r="XQ114"/>
  <c r="FF116"/>
  <c r="FD116"/>
  <c r="FM116" s="1"/>
  <c r="FS116"/>
  <c r="FQ116"/>
  <c r="FZ116" s="1"/>
  <c r="GF116"/>
  <c r="GD116"/>
  <c r="LF116"/>
  <c r="LD116"/>
  <c r="LM116" s="1"/>
  <c r="LS116"/>
  <c r="LQ116"/>
  <c r="XF116"/>
  <c r="XD116"/>
  <c r="YF116"/>
  <c r="YD116"/>
  <c r="YM116" s="1"/>
  <c r="LF117"/>
  <c r="LD117"/>
  <c r="LM117" s="1"/>
  <c r="LS117"/>
  <c r="LQ117"/>
  <c r="XF117"/>
  <c r="XD117"/>
  <c r="XM117" s="1"/>
  <c r="YF117"/>
  <c r="YD117"/>
  <c r="YM117" s="1"/>
  <c r="HS117"/>
  <c r="HQ117"/>
  <c r="HZ117" s="1"/>
  <c r="SF117"/>
  <c r="SD117"/>
  <c r="SM117" s="1"/>
  <c r="CF118"/>
  <c r="CD118"/>
  <c r="CM118" s="1"/>
  <c r="S118"/>
  <c r="Q118"/>
  <c r="Z118" s="1"/>
  <c r="QS118"/>
  <c r="QQ118"/>
  <c r="ABF118"/>
  <c r="ABD118"/>
  <c r="RF118"/>
  <c r="RD118"/>
  <c r="QF118"/>
  <c r="QD118"/>
  <c r="DF118"/>
  <c r="DD118"/>
  <c r="DM118" s="1"/>
  <c r="ZS118"/>
  <c r="ZQ118"/>
  <c r="ZZ118" s="1"/>
  <c r="UF118"/>
  <c r="UD118"/>
  <c r="UM118" s="1"/>
  <c r="ADS118"/>
  <c r="ADQ118"/>
  <c r="ACS118"/>
  <c r="ACQ118"/>
  <c r="ACZ118" s="1"/>
  <c r="KF118"/>
  <c r="KD118"/>
  <c r="KM118" s="1"/>
  <c r="US118"/>
  <c r="UQ118"/>
  <c r="VS118"/>
  <c r="VQ118"/>
  <c r="BF119"/>
  <c r="BD119"/>
  <c r="BM119" s="1"/>
  <c r="AF119"/>
  <c r="AD119"/>
  <c r="AM119" s="1"/>
  <c r="TS119"/>
  <c r="TQ119"/>
  <c r="TZ119" s="1"/>
  <c r="ABS119"/>
  <c r="ABQ119"/>
  <c r="ABZ119" s="1"/>
  <c r="ACF119"/>
  <c r="ACD119"/>
  <c r="ACM119" s="1"/>
  <c r="JF119"/>
  <c r="JD119"/>
  <c r="JM119" s="1"/>
  <c r="DS119"/>
  <c r="DQ119"/>
  <c r="DZ119" s="1"/>
  <c r="PS119"/>
  <c r="PQ119"/>
  <c r="PZ119" s="1"/>
  <c r="BS119"/>
  <c r="BQ119"/>
  <c r="BZ119" s="1"/>
  <c r="YS119"/>
  <c r="YT119"/>
  <c r="ZS119"/>
  <c r="UF119"/>
  <c r="UD119"/>
  <c r="UM119" s="1"/>
  <c r="ADS119"/>
  <c r="ADQ119"/>
  <c r="ADZ119" s="1"/>
  <c r="ACS119"/>
  <c r="ACQ119"/>
  <c r="ACZ119" s="1"/>
  <c r="KF119"/>
  <c r="KD119"/>
  <c r="KM119" s="1"/>
  <c r="US119"/>
  <c r="UQ119"/>
  <c r="UZ119" s="1"/>
  <c r="VS119"/>
  <c r="HS119"/>
  <c r="HQ119"/>
  <c r="HZ119" s="1"/>
  <c r="SF119"/>
  <c r="SD119"/>
  <c r="SM119" s="1"/>
  <c r="CF120"/>
  <c r="S120"/>
  <c r="QS120"/>
  <c r="QT120"/>
  <c r="ABF120"/>
  <c r="ABD120"/>
  <c r="RF120"/>
  <c r="RG120"/>
  <c r="QF120"/>
  <c r="QG120"/>
  <c r="DF120"/>
  <c r="EF120"/>
  <c r="EG120"/>
  <c r="SS120"/>
  <c r="ST120"/>
  <c r="AES120"/>
  <c r="AEQ120"/>
  <c r="AEZ120" s="1"/>
  <c r="TF120"/>
  <c r="ZF120"/>
  <c r="ZD120"/>
  <c r="ZM120" s="1"/>
  <c r="GS120"/>
  <c r="GT120"/>
  <c r="ADF120"/>
  <c r="ADD120"/>
  <c r="HF120"/>
  <c r="MF120"/>
  <c r="MD120"/>
  <c r="MM120" s="1"/>
  <c r="KS120"/>
  <c r="VF120"/>
  <c r="WF120"/>
  <c r="WD120"/>
  <c r="WM120" s="1"/>
  <c r="AAF121"/>
  <c r="AAG121"/>
  <c r="ES121"/>
  <c r="EQ121"/>
  <c r="EZ121" s="1"/>
  <c r="IS121"/>
  <c r="IQ121"/>
  <c r="IZ121" s="1"/>
  <c r="IF121"/>
  <c r="ID121"/>
  <c r="IM121" s="1"/>
  <c r="MS121"/>
  <c r="MQ121"/>
  <c r="MZ121" s="1"/>
  <c r="NF121"/>
  <c r="ND121"/>
  <c r="NM121" s="1"/>
  <c r="NS121"/>
  <c r="NQ121"/>
  <c r="XS121"/>
  <c r="XQ121"/>
  <c r="FF122"/>
  <c r="FD122"/>
  <c r="FM122" s="1"/>
  <c r="FS122"/>
  <c r="FQ122"/>
  <c r="FZ122" s="1"/>
  <c r="GF122"/>
  <c r="GD122"/>
  <c r="GM122" s="1"/>
  <c r="LF122"/>
  <c r="LD122"/>
  <c r="LM122" s="1"/>
  <c r="LS122"/>
  <c r="LQ122"/>
  <c r="LZ122" s="1"/>
  <c r="XF122"/>
  <c r="XD122"/>
  <c r="YF122"/>
  <c r="YD122"/>
  <c r="AS14"/>
  <c r="AS19"/>
  <c r="AS20"/>
  <c r="AS27"/>
  <c r="AS30"/>
  <c r="AS34"/>
  <c r="AS39"/>
  <c r="AS42"/>
  <c r="AS44"/>
  <c r="AS53"/>
  <c r="AS55"/>
  <c r="AS57"/>
  <c r="AS60"/>
  <c r="AS63"/>
  <c r="AS68"/>
  <c r="AS71"/>
  <c r="AS79"/>
  <c r="AS81"/>
  <c r="AS82"/>
  <c r="AS85"/>
  <c r="AS96"/>
  <c r="AS98"/>
  <c r="AS106"/>
  <c r="AS112"/>
  <c r="AS113"/>
  <c r="AS25"/>
  <c r="AS26"/>
  <c r="AS29"/>
  <c r="AS31"/>
  <c r="AS33"/>
  <c r="AS38"/>
  <c r="AS48"/>
  <c r="AS50"/>
  <c r="AS52"/>
  <c r="AS62"/>
  <c r="AS70"/>
  <c r="AS74"/>
  <c r="AS75"/>
  <c r="AS76"/>
  <c r="AS80"/>
  <c r="AS84"/>
  <c r="AS94"/>
  <c r="AS99"/>
  <c r="AS103"/>
  <c r="AS105"/>
  <c r="AS120"/>
  <c r="AS17"/>
  <c r="AS28"/>
  <c r="AS47"/>
  <c r="AS54"/>
  <c r="AS56"/>
  <c r="AS59"/>
  <c r="AS61"/>
  <c r="AS65"/>
  <c r="AS67"/>
  <c r="AS73"/>
  <c r="AS86"/>
  <c r="AS93"/>
  <c r="AS101"/>
  <c r="AS107"/>
  <c r="AS108"/>
  <c r="AS15"/>
  <c r="AS16"/>
  <c r="AS23"/>
  <c r="AS32"/>
  <c r="AS35"/>
  <c r="AS36"/>
  <c r="AS37"/>
  <c r="AS40"/>
  <c r="AS41"/>
  <c r="AS43"/>
  <c r="AS45"/>
  <c r="AS46"/>
  <c r="AS51"/>
  <c r="AS58"/>
  <c r="AS64"/>
  <c r="AS69"/>
  <c r="AS72"/>
  <c r="AS77"/>
  <c r="AS95"/>
  <c r="AS100"/>
  <c r="AS109"/>
  <c r="AS110"/>
  <c r="AS114"/>
  <c r="AS117"/>
  <c r="AS118"/>
  <c r="AS121"/>
  <c r="MH26"/>
  <c r="MH25"/>
  <c r="TH25"/>
  <c r="WU17"/>
  <c r="WU34"/>
  <c r="WU47"/>
  <c r="WU55"/>
  <c r="WU57"/>
  <c r="WU61"/>
  <c r="WU65"/>
  <c r="WU68"/>
  <c r="WU72"/>
  <c r="WU98"/>
  <c r="WU111"/>
  <c r="WU119"/>
  <c r="WU18"/>
  <c r="WU24"/>
  <c r="WU28"/>
  <c r="WU31"/>
  <c r="WU32"/>
  <c r="WU37"/>
  <c r="WU43"/>
  <c r="WU48"/>
  <c r="WU58"/>
  <c r="WU62"/>
  <c r="WU66"/>
  <c r="WU69"/>
  <c r="WU73"/>
  <c r="WU81"/>
  <c r="WU83"/>
  <c r="WU93"/>
  <c r="WU95"/>
  <c r="WU108"/>
  <c r="WU113"/>
  <c r="WU120"/>
  <c r="WU121"/>
  <c r="WU14"/>
  <c r="WU19"/>
  <c r="WU26"/>
  <c r="WU38"/>
  <c r="WU44"/>
  <c r="WU52"/>
  <c r="WU59"/>
  <c r="WU63"/>
  <c r="WU70"/>
  <c r="WU78"/>
  <c r="WU84"/>
  <c r="WU86"/>
  <c r="WU94"/>
  <c r="WU99"/>
  <c r="WU100"/>
  <c r="WU114"/>
  <c r="WU118"/>
  <c r="WU122"/>
  <c r="WU16"/>
  <c r="WT21"/>
  <c r="WT22"/>
  <c r="WU27"/>
  <c r="WU30"/>
  <c r="WU33"/>
  <c r="WU39"/>
  <c r="WU46"/>
  <c r="WU49"/>
  <c r="WU53"/>
  <c r="WU54"/>
  <c r="WU56"/>
  <c r="WU60"/>
  <c r="WU64"/>
  <c r="WU67"/>
  <c r="WU71"/>
  <c r="WU79"/>
  <c r="WU85"/>
  <c r="WU96"/>
  <c r="WU97"/>
  <c r="WU102"/>
  <c r="WU105"/>
  <c r="WU116"/>
  <c r="ACA14"/>
  <c r="QU14"/>
  <c r="ABH14"/>
  <c r="RH14"/>
  <c r="AU14"/>
  <c r="BH14"/>
  <c r="AH14"/>
  <c r="TU14"/>
  <c r="ABU14"/>
  <c r="ACH14"/>
  <c r="JH14"/>
  <c r="DU14"/>
  <c r="PU14"/>
  <c r="BU14"/>
  <c r="YU14"/>
  <c r="SH16"/>
  <c r="U17"/>
  <c r="QU17"/>
  <c r="ABH17"/>
  <c r="RH17"/>
  <c r="EH17"/>
  <c r="SU17"/>
  <c r="AEU17"/>
  <c r="HT18"/>
  <c r="HS18"/>
  <c r="SG18"/>
  <c r="SF18"/>
  <c r="AU19"/>
  <c r="CF19"/>
  <c r="BH19"/>
  <c r="AH19"/>
  <c r="TU19"/>
  <c r="ABU19"/>
  <c r="ACH19"/>
  <c r="JH19"/>
  <c r="DU19"/>
  <c r="PU19"/>
  <c r="BU19"/>
  <c r="YU19"/>
  <c r="FG19"/>
  <c r="FF19"/>
  <c r="WT19"/>
  <c r="WS19"/>
  <c r="LG19"/>
  <c r="LF19"/>
  <c r="LT19"/>
  <c r="LS19"/>
  <c r="XG19"/>
  <c r="XF19"/>
  <c r="YG19"/>
  <c r="YF19"/>
  <c r="TS20"/>
  <c r="ES20"/>
  <c r="IS20"/>
  <c r="IF20"/>
  <c r="GS20"/>
  <c r="ADF20"/>
  <c r="HF20"/>
  <c r="MF20"/>
  <c r="KS20"/>
  <c r="VF20"/>
  <c r="WF20"/>
  <c r="MS20"/>
  <c r="NF20"/>
  <c r="NS20"/>
  <c r="XS20"/>
  <c r="OF20"/>
  <c r="TS23"/>
  <c r="ABF25"/>
  <c r="AAT25"/>
  <c r="AU26"/>
  <c r="BH26"/>
  <c r="AH26"/>
  <c r="TU26"/>
  <c r="ABU26"/>
  <c r="ACH26"/>
  <c r="JH26"/>
  <c r="DU26"/>
  <c r="PU26"/>
  <c r="BU26"/>
  <c r="YU26"/>
  <c r="SH27"/>
  <c r="ABF29"/>
  <c r="AAT29"/>
  <c r="SH30"/>
  <c r="SH33"/>
  <c r="U34"/>
  <c r="QU34"/>
  <c r="ABH34"/>
  <c r="RH34"/>
  <c r="EH34"/>
  <c r="SU34"/>
  <c r="AEU34"/>
  <c r="AEG34"/>
  <c r="AU38"/>
  <c r="BH38"/>
  <c r="AH38"/>
  <c r="TU38"/>
  <c r="ABU38"/>
  <c r="ACH38"/>
  <c r="JH38"/>
  <c r="DU38"/>
  <c r="PU38"/>
  <c r="BU38"/>
  <c r="YU38"/>
  <c r="SH39"/>
  <c r="BF40"/>
  <c r="TS40"/>
  <c r="ZU41"/>
  <c r="SH41"/>
  <c r="AU44"/>
  <c r="BH44"/>
  <c r="AH44"/>
  <c r="TU44"/>
  <c r="ABU44"/>
  <c r="ACH44"/>
  <c r="JH44"/>
  <c r="DU44"/>
  <c r="PU44"/>
  <c r="BU44"/>
  <c r="YU44"/>
  <c r="SH46"/>
  <c r="U47"/>
  <c r="QU47"/>
  <c r="ABH47"/>
  <c r="RH47"/>
  <c r="EH47"/>
  <c r="SU47"/>
  <c r="AEU47"/>
  <c r="AEG47"/>
  <c r="SH49"/>
  <c r="BF50"/>
  <c r="AF50"/>
  <c r="TT50"/>
  <c r="TS50"/>
  <c r="ABS50"/>
  <c r="ACF50"/>
  <c r="JF50"/>
  <c r="DS50"/>
  <c r="PS50"/>
  <c r="BS50"/>
  <c r="YS50"/>
  <c r="AEG50"/>
  <c r="ZT50"/>
  <c r="ZS50"/>
  <c r="AAG50"/>
  <c r="AAF50"/>
  <c r="ET50"/>
  <c r="ES50"/>
  <c r="IT50"/>
  <c r="IS50"/>
  <c r="IF50"/>
  <c r="GT50"/>
  <c r="GS50"/>
  <c r="ADG50"/>
  <c r="ADF50"/>
  <c r="HG50"/>
  <c r="HF50"/>
  <c r="MF50"/>
  <c r="KT50"/>
  <c r="KS50"/>
  <c r="VG50"/>
  <c r="VF50"/>
  <c r="WG50"/>
  <c r="WF50"/>
  <c r="MS50"/>
  <c r="NG50"/>
  <c r="NF50"/>
  <c r="NT50"/>
  <c r="NS50"/>
  <c r="XT50"/>
  <c r="XS50"/>
  <c r="OG50"/>
  <c r="OF50"/>
  <c r="AU52"/>
  <c r="BH52"/>
  <c r="AH52"/>
  <c r="TU52"/>
  <c r="ABU52"/>
  <c r="RG52"/>
  <c r="RF52"/>
  <c r="ACH52"/>
  <c r="JH52"/>
  <c r="DF52"/>
  <c r="DU52"/>
  <c r="EG52"/>
  <c r="EF52"/>
  <c r="PU52"/>
  <c r="ST52"/>
  <c r="SS52"/>
  <c r="BU52"/>
  <c r="YU52"/>
  <c r="ZG52"/>
  <c r="ZF52"/>
  <c r="FG52"/>
  <c r="FF52"/>
  <c r="ADT52"/>
  <c r="ADS52"/>
  <c r="KF52"/>
  <c r="UT52"/>
  <c r="US52"/>
  <c r="XF52"/>
  <c r="SH54"/>
  <c r="U55"/>
  <c r="QU55"/>
  <c r="ABH55"/>
  <c r="RH55"/>
  <c r="DU55"/>
  <c r="PU55"/>
  <c r="BU55"/>
  <c r="YU55"/>
  <c r="SH56"/>
  <c r="U57"/>
  <c r="AG57"/>
  <c r="AF57"/>
  <c r="QU57"/>
  <c r="TT57"/>
  <c r="TS57"/>
  <c r="ABH57"/>
  <c r="RH57"/>
  <c r="JG57"/>
  <c r="JF57"/>
  <c r="DT57"/>
  <c r="DS57"/>
  <c r="EH57"/>
  <c r="SU57"/>
  <c r="AEU57"/>
  <c r="AEG57"/>
  <c r="ADG57"/>
  <c r="ADF57"/>
  <c r="NG57"/>
  <c r="NF57"/>
  <c r="NT57"/>
  <c r="NS57"/>
  <c r="AU59"/>
  <c r="BH59"/>
  <c r="AH59"/>
  <c r="QT59"/>
  <c r="QS59"/>
  <c r="TU59"/>
  <c r="ABU59"/>
  <c r="ACH59"/>
  <c r="JH59"/>
  <c r="DU59"/>
  <c r="PU59"/>
  <c r="BU59"/>
  <c r="AET59"/>
  <c r="AES59"/>
  <c r="YU59"/>
  <c r="TG59"/>
  <c r="TF59"/>
  <c r="ZG59"/>
  <c r="ZF59"/>
  <c r="FG59"/>
  <c r="FF59"/>
  <c r="KG59"/>
  <c r="KF59"/>
  <c r="UT59"/>
  <c r="US59"/>
  <c r="WT59"/>
  <c r="WS59"/>
  <c r="SH60"/>
  <c r="U61"/>
  <c r="QU61"/>
  <c r="ABH61"/>
  <c r="ABT61"/>
  <c r="ABS61"/>
  <c r="RH61"/>
  <c r="ACG61"/>
  <c r="ACF61"/>
  <c r="JG61"/>
  <c r="JF61"/>
  <c r="EH61"/>
  <c r="SU61"/>
  <c r="AEU61"/>
  <c r="AEG61"/>
  <c r="GT61"/>
  <c r="GS61"/>
  <c r="ADG61"/>
  <c r="ADF61"/>
  <c r="HT62"/>
  <c r="HS62"/>
  <c r="AU63"/>
  <c r="BH63"/>
  <c r="AH63"/>
  <c r="TU63"/>
  <c r="ABU63"/>
  <c r="ACH63"/>
  <c r="JH63"/>
  <c r="DU63"/>
  <c r="PU63"/>
  <c r="BU63"/>
  <c r="YU63"/>
  <c r="FS63"/>
  <c r="UG63"/>
  <c r="UF63"/>
  <c r="ACT63"/>
  <c r="ACS63"/>
  <c r="KG63"/>
  <c r="KF63"/>
  <c r="LG63"/>
  <c r="LF63"/>
  <c r="OG64"/>
  <c r="OF64"/>
  <c r="SH64"/>
  <c r="U65"/>
  <c r="QU65"/>
  <c r="ABH65"/>
  <c r="RH65"/>
  <c r="JG65"/>
  <c r="JF65"/>
  <c r="EH65"/>
  <c r="PS65"/>
  <c r="SU65"/>
  <c r="AEU65"/>
  <c r="AEG65"/>
  <c r="KT65"/>
  <c r="KS65"/>
  <c r="VG65"/>
  <c r="VF65"/>
  <c r="NT65"/>
  <c r="NS65"/>
  <c r="SG66"/>
  <c r="SF66"/>
  <c r="SH67"/>
  <c r="BG68"/>
  <c r="BF68"/>
  <c r="U68"/>
  <c r="AG68"/>
  <c r="AF68"/>
  <c r="QU68"/>
  <c r="TT68"/>
  <c r="TS68"/>
  <c r="ABH68"/>
  <c r="ABT68"/>
  <c r="ABS68"/>
  <c r="RH68"/>
  <c r="EH68"/>
  <c r="SU68"/>
  <c r="AEU68"/>
  <c r="AEG68"/>
  <c r="ZT68"/>
  <c r="ZS68"/>
  <c r="AAG68"/>
  <c r="AAF68"/>
  <c r="GT68"/>
  <c r="GS68"/>
  <c r="KT68"/>
  <c r="KS68"/>
  <c r="MT68"/>
  <c r="MS68"/>
  <c r="NG68"/>
  <c r="NF68"/>
  <c r="NT68"/>
  <c r="NS68"/>
  <c r="XT68"/>
  <c r="XS68"/>
  <c r="AU70"/>
  <c r="BH70"/>
  <c r="AH70"/>
  <c r="TU70"/>
  <c r="ABU70"/>
  <c r="ACH70"/>
  <c r="JH70"/>
  <c r="DU70"/>
  <c r="PU70"/>
  <c r="BU70"/>
  <c r="YU70"/>
  <c r="SH71"/>
  <c r="U72"/>
  <c r="QU72"/>
  <c r="ABH72"/>
  <c r="RH72"/>
  <c r="EH72"/>
  <c r="SU72"/>
  <c r="AEU72"/>
  <c r="AEG72"/>
  <c r="ABF74"/>
  <c r="EH76"/>
  <c r="SU76"/>
  <c r="AEU76"/>
  <c r="AEG76"/>
  <c r="AAU76"/>
  <c r="FH76"/>
  <c r="FU76"/>
  <c r="GH76"/>
  <c r="UH76"/>
  <c r="ADU76"/>
  <c r="ACU76"/>
  <c r="VU76"/>
  <c r="WU76"/>
  <c r="LH76"/>
  <c r="LU76"/>
  <c r="XH76"/>
  <c r="YH76"/>
  <c r="SH76"/>
  <c r="TS77"/>
  <c r="AEG77"/>
  <c r="AS78"/>
  <c r="CH78"/>
  <c r="U78"/>
  <c r="QU78"/>
  <c r="ABH78"/>
  <c r="RH78"/>
  <c r="IH78"/>
  <c r="ADH78"/>
  <c r="MU78"/>
  <c r="NU78"/>
  <c r="U79"/>
  <c r="QU79"/>
  <c r="ABH79"/>
  <c r="RH79"/>
  <c r="DU79"/>
  <c r="PU79"/>
  <c r="BU79"/>
  <c r="YU79"/>
  <c r="SH79"/>
  <c r="DU81"/>
  <c r="PU81"/>
  <c r="BU81"/>
  <c r="YU81"/>
  <c r="ZH81"/>
  <c r="OH81"/>
  <c r="TS82"/>
  <c r="AU84"/>
  <c r="BH84"/>
  <c r="AH84"/>
  <c r="TU84"/>
  <c r="ABU84"/>
  <c r="ACH84"/>
  <c r="JH84"/>
  <c r="DU84"/>
  <c r="PU84"/>
  <c r="BU84"/>
  <c r="YU84"/>
  <c r="SH85"/>
  <c r="HT93"/>
  <c r="HS93"/>
  <c r="AU94"/>
  <c r="BH94"/>
  <c r="AH94"/>
  <c r="TU94"/>
  <c r="ABG94"/>
  <c r="ABF94"/>
  <c r="ABU94"/>
  <c r="ACH94"/>
  <c r="JH94"/>
  <c r="DU94"/>
  <c r="PU94"/>
  <c r="BU94"/>
  <c r="AET94"/>
  <c r="AES94"/>
  <c r="YU94"/>
  <c r="FG94"/>
  <c r="FF94"/>
  <c r="GG94"/>
  <c r="GF94"/>
  <c r="KG94"/>
  <c r="KF94"/>
  <c r="WT94"/>
  <c r="WS94"/>
  <c r="XG94"/>
  <c r="XF94"/>
  <c r="YG94"/>
  <c r="YF94"/>
  <c r="EH95"/>
  <c r="SU95"/>
  <c r="AEU95"/>
  <c r="OH95"/>
  <c r="SH97"/>
  <c r="U98"/>
  <c r="QU98"/>
  <c r="ABH98"/>
  <c r="RH98"/>
  <c r="EH98"/>
  <c r="PT98"/>
  <c r="PS98"/>
  <c r="SU98"/>
  <c r="BT98"/>
  <c r="BS98"/>
  <c r="AEU98"/>
  <c r="YS98"/>
  <c r="AEG98"/>
  <c r="ET98"/>
  <c r="ES98"/>
  <c r="IT98"/>
  <c r="IS98"/>
  <c r="KT98"/>
  <c r="KS98"/>
  <c r="VG98"/>
  <c r="VF98"/>
  <c r="WG98"/>
  <c r="WF98"/>
  <c r="MT98"/>
  <c r="MS98"/>
  <c r="NG98"/>
  <c r="NF98"/>
  <c r="AU99"/>
  <c r="BH99"/>
  <c r="AH99"/>
  <c r="TU99"/>
  <c r="ABU99"/>
  <c r="ACH99"/>
  <c r="JH99"/>
  <c r="DU99"/>
  <c r="PU99"/>
  <c r="BU99"/>
  <c r="YU99"/>
  <c r="AU100"/>
  <c r="BH100"/>
  <c r="AH100"/>
  <c r="TU100"/>
  <c r="ABU100"/>
  <c r="ACH100"/>
  <c r="JH100"/>
  <c r="DU100"/>
  <c r="PU100"/>
  <c r="BU100"/>
  <c r="YU100"/>
  <c r="SH102"/>
  <c r="TS103"/>
  <c r="AEG103"/>
  <c r="DU104"/>
  <c r="PU104"/>
  <c r="BU104"/>
  <c r="YU104"/>
  <c r="ZU104"/>
  <c r="IU104"/>
  <c r="GU104"/>
  <c r="HH104"/>
  <c r="WH104"/>
  <c r="NH104"/>
  <c r="XU104"/>
  <c r="U105"/>
  <c r="QU105"/>
  <c r="ABH105"/>
  <c r="RH105"/>
  <c r="EU105"/>
  <c r="IH105"/>
  <c r="GU105"/>
  <c r="ADH105"/>
  <c r="MH105"/>
  <c r="KU105"/>
  <c r="SH105"/>
  <c r="EH108"/>
  <c r="SU108"/>
  <c r="AEU108"/>
  <c r="AEG108"/>
  <c r="AT111"/>
  <c r="AS111"/>
  <c r="U111"/>
  <c r="QU111"/>
  <c r="ABH111"/>
  <c r="RH111"/>
  <c r="EH111"/>
  <c r="SU111"/>
  <c r="AEU111"/>
  <c r="AEG111"/>
  <c r="AU114"/>
  <c r="BH114"/>
  <c r="AH114"/>
  <c r="TU114"/>
  <c r="ABU114"/>
  <c r="ACH114"/>
  <c r="JH114"/>
  <c r="DU114"/>
  <c r="PU114"/>
  <c r="BU114"/>
  <c r="YU114"/>
  <c r="SH116"/>
  <c r="TS117"/>
  <c r="AEG117"/>
  <c r="CH118"/>
  <c r="U118"/>
  <c r="QU118"/>
  <c r="ABH118"/>
  <c r="ABS118"/>
  <c r="RH118"/>
  <c r="AT119"/>
  <c r="AS119"/>
  <c r="U119"/>
  <c r="QU119"/>
  <c r="ABH119"/>
  <c r="RH119"/>
  <c r="EH119"/>
  <c r="SU119"/>
  <c r="AEU119"/>
  <c r="AEG119"/>
  <c r="AU122"/>
  <c r="BH122"/>
  <c r="AH122"/>
  <c r="TU122"/>
  <c r="ABU122"/>
  <c r="ACH122"/>
  <c r="JH122"/>
  <c r="DU122"/>
  <c r="PU122"/>
  <c r="BU122"/>
  <c r="YU122"/>
  <c r="AEU14"/>
  <c r="ABF15"/>
  <c r="AAT15"/>
  <c r="AU16"/>
  <c r="BH16"/>
  <c r="AH16"/>
  <c r="TU16"/>
  <c r="ABU16"/>
  <c r="ACH16"/>
  <c r="JH16"/>
  <c r="DU16"/>
  <c r="PU16"/>
  <c r="BU16"/>
  <c r="YU16"/>
  <c r="SH17"/>
  <c r="AS18"/>
  <c r="U18"/>
  <c r="QU18"/>
  <c r="ABH18"/>
  <c r="RH18"/>
  <c r="EH18"/>
  <c r="SU18"/>
  <c r="AEU18"/>
  <c r="AEG18"/>
  <c r="VG18"/>
  <c r="VF18"/>
  <c r="MT18"/>
  <c r="MS18"/>
  <c r="NT18"/>
  <c r="NS18"/>
  <c r="XT18"/>
  <c r="XS18"/>
  <c r="SG19"/>
  <c r="SF19"/>
  <c r="U21"/>
  <c r="QU21"/>
  <c r="ABH21"/>
  <c r="RH21"/>
  <c r="EH21"/>
  <c r="SU21"/>
  <c r="AEU21"/>
  <c r="AAU21"/>
  <c r="SG21"/>
  <c r="BG22"/>
  <c r="AG22"/>
  <c r="QU22"/>
  <c r="RH22"/>
  <c r="EH22"/>
  <c r="SU22"/>
  <c r="AEU22"/>
  <c r="AAU22"/>
  <c r="AT24"/>
  <c r="AS24"/>
  <c r="U24"/>
  <c r="QU24"/>
  <c r="ABH24"/>
  <c r="RH24"/>
  <c r="EH24"/>
  <c r="SU24"/>
  <c r="AEU24"/>
  <c r="AEG24"/>
  <c r="AU27"/>
  <c r="BH27"/>
  <c r="AH27"/>
  <c r="TU27"/>
  <c r="ABU27"/>
  <c r="ACH27"/>
  <c r="JH27"/>
  <c r="DU27"/>
  <c r="PU27"/>
  <c r="BU27"/>
  <c r="YU27"/>
  <c r="U28"/>
  <c r="QU28"/>
  <c r="ABH28"/>
  <c r="RH28"/>
  <c r="EH28"/>
  <c r="SU28"/>
  <c r="AEU28"/>
  <c r="AEG28"/>
  <c r="AU30"/>
  <c r="BH30"/>
  <c r="AH30"/>
  <c r="TU30"/>
  <c r="ABU30"/>
  <c r="ACH30"/>
  <c r="JH30"/>
  <c r="DU30"/>
  <c r="PU30"/>
  <c r="BU30"/>
  <c r="YU30"/>
  <c r="U31"/>
  <c r="QU31"/>
  <c r="ABH31"/>
  <c r="RH31"/>
  <c r="EH31"/>
  <c r="SU31"/>
  <c r="AEU31"/>
  <c r="AEG31"/>
  <c r="SH31"/>
  <c r="U32"/>
  <c r="QU32"/>
  <c r="ABH32"/>
  <c r="RH32"/>
  <c r="EH32"/>
  <c r="SU32"/>
  <c r="AEU32"/>
  <c r="AEG32"/>
  <c r="AU33"/>
  <c r="BH33"/>
  <c r="AH33"/>
  <c r="TU33"/>
  <c r="ABU33"/>
  <c r="ACH33"/>
  <c r="JH33"/>
  <c r="DU33"/>
  <c r="PU33"/>
  <c r="BU33"/>
  <c r="YU33"/>
  <c r="SH34"/>
  <c r="TS35"/>
  <c r="AEG35"/>
  <c r="TS36"/>
  <c r="AEG36"/>
  <c r="U37"/>
  <c r="QU37"/>
  <c r="ABH37"/>
  <c r="RH37"/>
  <c r="EH37"/>
  <c r="SU37"/>
  <c r="AEU37"/>
  <c r="AU39"/>
  <c r="BH39"/>
  <c r="AH39"/>
  <c r="TU39"/>
  <c r="ABU39"/>
  <c r="ACH39"/>
  <c r="JH39"/>
  <c r="DU39"/>
  <c r="PU39"/>
  <c r="BU39"/>
  <c r="YU39"/>
  <c r="CH41"/>
  <c r="U41"/>
  <c r="QU41"/>
  <c r="ABH41"/>
  <c r="RH41"/>
  <c r="EH41"/>
  <c r="SU41"/>
  <c r="AEU41"/>
  <c r="AEG41"/>
  <c r="IU41"/>
  <c r="WH41"/>
  <c r="XU41"/>
  <c r="TS42"/>
  <c r="U43"/>
  <c r="QU43"/>
  <c r="ABH43"/>
  <c r="RH43"/>
  <c r="EH43"/>
  <c r="SU43"/>
  <c r="AEU43"/>
  <c r="AEG43"/>
  <c r="ABF45"/>
  <c r="AU46"/>
  <c r="CF46"/>
  <c r="BH46"/>
  <c r="AH46"/>
  <c r="TU46"/>
  <c r="ABU46"/>
  <c r="ACH46"/>
  <c r="JH46"/>
  <c r="DU46"/>
  <c r="PU46"/>
  <c r="BU46"/>
  <c r="YU46"/>
  <c r="SH47"/>
  <c r="U48"/>
  <c r="QU48"/>
  <c r="ABH48"/>
  <c r="RH48"/>
  <c r="EH48"/>
  <c r="SU48"/>
  <c r="AEU48"/>
  <c r="AEG48"/>
  <c r="AU49"/>
  <c r="BH49"/>
  <c r="AH49"/>
  <c r="TU49"/>
  <c r="ABU49"/>
  <c r="ACH49"/>
  <c r="JH49"/>
  <c r="DU49"/>
  <c r="PU49"/>
  <c r="BU49"/>
  <c r="YU49"/>
  <c r="XG49"/>
  <c r="XF49"/>
  <c r="TS51"/>
  <c r="DS51"/>
  <c r="BS51"/>
  <c r="AEG51"/>
  <c r="ZS51"/>
  <c r="AU53"/>
  <c r="CG53"/>
  <c r="CF53"/>
  <c r="BH53"/>
  <c r="AH53"/>
  <c r="TU53"/>
  <c r="ABU53"/>
  <c r="RG53"/>
  <c r="RF53"/>
  <c r="ACH53"/>
  <c r="JH53"/>
  <c r="DU53"/>
  <c r="PU53"/>
  <c r="ST53"/>
  <c r="SS53"/>
  <c r="BU53"/>
  <c r="YU53"/>
  <c r="TG53"/>
  <c r="TF53"/>
  <c r="UG53"/>
  <c r="UF53"/>
  <c r="UT53"/>
  <c r="US53"/>
  <c r="LT53"/>
  <c r="LS53"/>
  <c r="SG53"/>
  <c r="SF53"/>
  <c r="AU54"/>
  <c r="BH54"/>
  <c r="AH54"/>
  <c r="TU54"/>
  <c r="ABU54"/>
  <c r="RG54"/>
  <c r="RF54"/>
  <c r="ACH54"/>
  <c r="JH54"/>
  <c r="DU54"/>
  <c r="PU54"/>
  <c r="BU54"/>
  <c r="AET54"/>
  <c r="AES54"/>
  <c r="YU54"/>
  <c r="ADT54"/>
  <c r="ADS54"/>
  <c r="WT54"/>
  <c r="WS54"/>
  <c r="LT54"/>
  <c r="LS54"/>
  <c r="HU55"/>
  <c r="SH55"/>
  <c r="AU56"/>
  <c r="BH56"/>
  <c r="AH56"/>
  <c r="TU56"/>
  <c r="ABU56"/>
  <c r="ACH56"/>
  <c r="JH56"/>
  <c r="DU56"/>
  <c r="PU56"/>
  <c r="BU56"/>
  <c r="YU56"/>
  <c r="OG57"/>
  <c r="OF57"/>
  <c r="SH57"/>
  <c r="U58"/>
  <c r="AG58"/>
  <c r="AF58"/>
  <c r="QU58"/>
  <c r="ABH58"/>
  <c r="RH58"/>
  <c r="DT58"/>
  <c r="DS58"/>
  <c r="EH58"/>
  <c r="SU58"/>
  <c r="BT58"/>
  <c r="BS58"/>
  <c r="AEU58"/>
  <c r="YS58"/>
  <c r="AEG58"/>
  <c r="HG58"/>
  <c r="HF58"/>
  <c r="MG58"/>
  <c r="MF58"/>
  <c r="MT58"/>
  <c r="MS58"/>
  <c r="AU60"/>
  <c r="BH60"/>
  <c r="AH60"/>
  <c r="TU60"/>
  <c r="ABG60"/>
  <c r="ABF60"/>
  <c r="ABU60"/>
  <c r="RG60"/>
  <c r="RF60"/>
  <c r="ACH60"/>
  <c r="JH60"/>
  <c r="DF60"/>
  <c r="DU60"/>
  <c r="PU60"/>
  <c r="BU60"/>
  <c r="YU60"/>
  <c r="TG60"/>
  <c r="TF60"/>
  <c r="FT60"/>
  <c r="FS60"/>
  <c r="UG60"/>
  <c r="UF60"/>
  <c r="ADT60"/>
  <c r="ADS60"/>
  <c r="WT60"/>
  <c r="WS60"/>
  <c r="LT60"/>
  <c r="LS60"/>
  <c r="XG60"/>
  <c r="XF60"/>
  <c r="OG61"/>
  <c r="OF61"/>
  <c r="SH61"/>
  <c r="U62"/>
  <c r="QU62"/>
  <c r="ABH62"/>
  <c r="RH62"/>
  <c r="ACG62"/>
  <c r="ACF62"/>
  <c r="EH62"/>
  <c r="SU62"/>
  <c r="AEU62"/>
  <c r="AEG62"/>
  <c r="ET62"/>
  <c r="ES62"/>
  <c r="IT62"/>
  <c r="IS62"/>
  <c r="IG62"/>
  <c r="IF62"/>
  <c r="MS62"/>
  <c r="XT62"/>
  <c r="XS62"/>
  <c r="AU64"/>
  <c r="BH64"/>
  <c r="AH64"/>
  <c r="TU64"/>
  <c r="ABU64"/>
  <c r="ACH64"/>
  <c r="JH64"/>
  <c r="DU64"/>
  <c r="PU64"/>
  <c r="BU64"/>
  <c r="YU64"/>
  <c r="ZG64"/>
  <c r="ZF64"/>
  <c r="UG64"/>
  <c r="UF64"/>
  <c r="ADT64"/>
  <c r="ADS64"/>
  <c r="KG64"/>
  <c r="KF64"/>
  <c r="XG64"/>
  <c r="XF64"/>
  <c r="OG65"/>
  <c r="OF65"/>
  <c r="SH65"/>
  <c r="AT66"/>
  <c r="AS66"/>
  <c r="U66"/>
  <c r="QU66"/>
  <c r="ABH66"/>
  <c r="RH66"/>
  <c r="ACG66"/>
  <c r="ACF66"/>
  <c r="DT66"/>
  <c r="DS66"/>
  <c r="EH66"/>
  <c r="PT66"/>
  <c r="PS66"/>
  <c r="SU66"/>
  <c r="AEU66"/>
  <c r="YT66"/>
  <c r="YS66"/>
  <c r="AEG66"/>
  <c r="ZT66"/>
  <c r="ZS66"/>
  <c r="VG66"/>
  <c r="VF66"/>
  <c r="WG66"/>
  <c r="WF66"/>
  <c r="AU67"/>
  <c r="BH67"/>
  <c r="AH67"/>
  <c r="QT67"/>
  <c r="QS67"/>
  <c r="TU67"/>
  <c r="ABU67"/>
  <c r="RG67"/>
  <c r="RF67"/>
  <c r="ACH67"/>
  <c r="JH67"/>
  <c r="DF67"/>
  <c r="DU67"/>
  <c r="EG67"/>
  <c r="EF67"/>
  <c r="PU67"/>
  <c r="SS67"/>
  <c r="BU67"/>
  <c r="YU67"/>
  <c r="ACT67"/>
  <c r="ACS67"/>
  <c r="KG67"/>
  <c r="KF67"/>
  <c r="UT67"/>
  <c r="US67"/>
  <c r="VT67"/>
  <c r="VS67"/>
  <c r="WS67"/>
  <c r="LG67"/>
  <c r="LF67"/>
  <c r="SH68"/>
  <c r="U69"/>
  <c r="QU69"/>
  <c r="ABH69"/>
  <c r="RH69"/>
  <c r="EH69"/>
  <c r="SU69"/>
  <c r="AEU69"/>
  <c r="AU71"/>
  <c r="BH71"/>
  <c r="AH71"/>
  <c r="TU71"/>
  <c r="ABU71"/>
  <c r="ACH71"/>
  <c r="JH71"/>
  <c r="DU71"/>
  <c r="PU71"/>
  <c r="BU71"/>
  <c r="YU71"/>
  <c r="SH72"/>
  <c r="U73"/>
  <c r="QU73"/>
  <c r="ABH73"/>
  <c r="RH73"/>
  <c r="EH73"/>
  <c r="SU73"/>
  <c r="AEU73"/>
  <c r="AEG73"/>
  <c r="ABF75"/>
  <c r="AAT75"/>
  <c r="AU76"/>
  <c r="BH76"/>
  <c r="AH76"/>
  <c r="TU76"/>
  <c r="ABU76"/>
  <c r="ACH76"/>
  <c r="JH76"/>
  <c r="EH78"/>
  <c r="SU78"/>
  <c r="AEU78"/>
  <c r="AEG78"/>
  <c r="TH78"/>
  <c r="VH79"/>
  <c r="WH79"/>
  <c r="NH79"/>
  <c r="NU79"/>
  <c r="XU79"/>
  <c r="TS80"/>
  <c r="AEG80"/>
  <c r="AU81"/>
  <c r="BH81"/>
  <c r="AH81"/>
  <c r="TU81"/>
  <c r="ABU81"/>
  <c r="ACH81"/>
  <c r="JH81"/>
  <c r="AAU81"/>
  <c r="FU81"/>
  <c r="UH81"/>
  <c r="ACU81"/>
  <c r="MF81"/>
  <c r="LU81"/>
  <c r="AS83"/>
  <c r="U83"/>
  <c r="QU83"/>
  <c r="ABH83"/>
  <c r="RH83"/>
  <c r="EH83"/>
  <c r="SU83"/>
  <c r="AEU83"/>
  <c r="AEG83"/>
  <c r="AU85"/>
  <c r="BH85"/>
  <c r="AH85"/>
  <c r="TU85"/>
  <c r="ABU85"/>
  <c r="ACH85"/>
  <c r="JH85"/>
  <c r="DU85"/>
  <c r="PU85"/>
  <c r="BU85"/>
  <c r="YU85"/>
  <c r="U86"/>
  <c r="QU86"/>
  <c r="ABH86"/>
  <c r="RH86"/>
  <c r="EH86"/>
  <c r="SU86"/>
  <c r="AEU86"/>
  <c r="U93"/>
  <c r="QU93"/>
  <c r="ABH93"/>
  <c r="RH93"/>
  <c r="ACG93"/>
  <c r="ACF93"/>
  <c r="EH93"/>
  <c r="SU93"/>
  <c r="AEU93"/>
  <c r="AEG93"/>
  <c r="VG93"/>
  <c r="VF93"/>
  <c r="WG93"/>
  <c r="WF93"/>
  <c r="MT93"/>
  <c r="MS93"/>
  <c r="NG93"/>
  <c r="NF93"/>
  <c r="NT93"/>
  <c r="NS93"/>
  <c r="XT93"/>
  <c r="XS93"/>
  <c r="AU95"/>
  <c r="BH95"/>
  <c r="AH95"/>
  <c r="TU95"/>
  <c r="ABU95"/>
  <c r="ACH95"/>
  <c r="JH95"/>
  <c r="AU96"/>
  <c r="BH96"/>
  <c r="AH96"/>
  <c r="TU96"/>
  <c r="ABU96"/>
  <c r="ACH96"/>
  <c r="JH96"/>
  <c r="DU96"/>
  <c r="PU96"/>
  <c r="BU96"/>
  <c r="YU96"/>
  <c r="TG96"/>
  <c r="TF96"/>
  <c r="ZG96"/>
  <c r="ZF96"/>
  <c r="FG96"/>
  <c r="FF96"/>
  <c r="FT96"/>
  <c r="FS96"/>
  <c r="GG96"/>
  <c r="GF96"/>
  <c r="UG96"/>
  <c r="UF96"/>
  <c r="ADT96"/>
  <c r="ADS96"/>
  <c r="ACT96"/>
  <c r="ACS96"/>
  <c r="KG96"/>
  <c r="KF96"/>
  <c r="UT96"/>
  <c r="US96"/>
  <c r="VT96"/>
  <c r="VS96"/>
  <c r="WT96"/>
  <c r="WS96"/>
  <c r="LG96"/>
  <c r="LF96"/>
  <c r="LT96"/>
  <c r="LS96"/>
  <c r="XG96"/>
  <c r="XF96"/>
  <c r="YG96"/>
  <c r="YF96"/>
  <c r="HT96"/>
  <c r="HS96"/>
  <c r="SG96"/>
  <c r="SF96"/>
  <c r="AU97"/>
  <c r="CG97"/>
  <c r="CF97"/>
  <c r="BH97"/>
  <c r="AH97"/>
  <c r="TU97"/>
  <c r="ABU97"/>
  <c r="ACH97"/>
  <c r="JH97"/>
  <c r="DU97"/>
  <c r="EG97"/>
  <c r="EF97"/>
  <c r="PU97"/>
  <c r="BU97"/>
  <c r="AET97"/>
  <c r="AES97"/>
  <c r="YU97"/>
  <c r="FG97"/>
  <c r="FF97"/>
  <c r="FT97"/>
  <c r="FS97"/>
  <c r="GG97"/>
  <c r="GF97"/>
  <c r="UG97"/>
  <c r="UF97"/>
  <c r="UT97"/>
  <c r="US97"/>
  <c r="VT97"/>
  <c r="VS97"/>
  <c r="LG97"/>
  <c r="LF97"/>
  <c r="LT97"/>
  <c r="LS97"/>
  <c r="XG97"/>
  <c r="XF97"/>
  <c r="YG97"/>
  <c r="YF97"/>
  <c r="SH98"/>
  <c r="ABF101"/>
  <c r="AAT101"/>
  <c r="AU102"/>
  <c r="BH102"/>
  <c r="AH102"/>
  <c r="TU102"/>
  <c r="ABU102"/>
  <c r="ACH102"/>
  <c r="JH102"/>
  <c r="DU102"/>
  <c r="PU102"/>
  <c r="BU102"/>
  <c r="YU102"/>
  <c r="AT104"/>
  <c r="AS104"/>
  <c r="CH104"/>
  <c r="U104"/>
  <c r="QU104"/>
  <c r="ABH104"/>
  <c r="RH104"/>
  <c r="DU105"/>
  <c r="PU105"/>
  <c r="BU105"/>
  <c r="YU105"/>
  <c r="VH105"/>
  <c r="MU105"/>
  <c r="NH105"/>
  <c r="NU105"/>
  <c r="XU105"/>
  <c r="BF106"/>
  <c r="TS106"/>
  <c r="TS107"/>
  <c r="AEG107"/>
  <c r="U108"/>
  <c r="QU108"/>
  <c r="ABH108"/>
  <c r="RH108"/>
  <c r="ABF109"/>
  <c r="AAT109"/>
  <c r="ABF110"/>
  <c r="AAT110"/>
  <c r="SH111"/>
  <c r="TS112"/>
  <c r="AEG112"/>
  <c r="U113"/>
  <c r="QU113"/>
  <c r="ABH113"/>
  <c r="RH113"/>
  <c r="EH113"/>
  <c r="SU113"/>
  <c r="AEU113"/>
  <c r="AEG113"/>
  <c r="S115"/>
  <c r="QS115"/>
  <c r="ABF115"/>
  <c r="DF115"/>
  <c r="SS115"/>
  <c r="AES115"/>
  <c r="ZG115"/>
  <c r="ZF115"/>
  <c r="AAT115"/>
  <c r="FF115"/>
  <c r="FT115"/>
  <c r="FS115"/>
  <c r="UF115"/>
  <c r="KG115"/>
  <c r="KF115"/>
  <c r="VS115"/>
  <c r="WS115"/>
  <c r="LS115"/>
  <c r="AU116"/>
  <c r="BH116"/>
  <c r="AH116"/>
  <c r="TU116"/>
  <c r="ABU116"/>
  <c r="ACH116"/>
  <c r="JH116"/>
  <c r="DU116"/>
  <c r="PU116"/>
  <c r="BU116"/>
  <c r="YU116"/>
  <c r="EH118"/>
  <c r="SU118"/>
  <c r="AEU118"/>
  <c r="SH119"/>
  <c r="U120"/>
  <c r="QU120"/>
  <c r="ABH120"/>
  <c r="RH120"/>
  <c r="EH120"/>
  <c r="SU120"/>
  <c r="AEU120"/>
  <c r="AEG120"/>
  <c r="SH120"/>
  <c r="U121"/>
  <c r="QU121"/>
  <c r="ABH121"/>
  <c r="RH121"/>
  <c r="EH121"/>
  <c r="SU121"/>
  <c r="AEU121"/>
  <c r="SU14"/>
  <c r="AU17"/>
  <c r="BH17"/>
  <c r="AH17"/>
  <c r="TU17"/>
  <c r="ABU17"/>
  <c r="ACH17"/>
  <c r="JH17"/>
  <c r="DU17"/>
  <c r="PU17"/>
  <c r="BU17"/>
  <c r="YU17"/>
  <c r="OG18"/>
  <c r="OF18"/>
  <c r="SH18"/>
  <c r="U19"/>
  <c r="QU19"/>
  <c r="ABH19"/>
  <c r="RH19"/>
  <c r="EH19"/>
  <c r="PT19"/>
  <c r="PS19"/>
  <c r="SU19"/>
  <c r="BT19"/>
  <c r="BS19"/>
  <c r="AEU19"/>
  <c r="YT19"/>
  <c r="YS19"/>
  <c r="AEG19"/>
  <c r="AAG19"/>
  <c r="AAF19"/>
  <c r="ET19"/>
  <c r="ES19"/>
  <c r="IG19"/>
  <c r="IF19"/>
  <c r="ADG19"/>
  <c r="ADF19"/>
  <c r="HG19"/>
  <c r="HF19"/>
  <c r="KT19"/>
  <c r="KS19"/>
  <c r="WG19"/>
  <c r="WF19"/>
  <c r="NG19"/>
  <c r="NF19"/>
  <c r="CF20"/>
  <c r="S20"/>
  <c r="QS20"/>
  <c r="ABF20"/>
  <c r="RF20"/>
  <c r="DF20"/>
  <c r="EF20"/>
  <c r="SS20"/>
  <c r="AES20"/>
  <c r="TF20"/>
  <c r="ZF20"/>
  <c r="AAT20"/>
  <c r="ABF23"/>
  <c r="AAT23"/>
  <c r="SH24"/>
  <c r="TS25"/>
  <c r="AEG25"/>
  <c r="U26"/>
  <c r="QU26"/>
  <c r="ABH26"/>
  <c r="RH26"/>
  <c r="EH26"/>
  <c r="SU26"/>
  <c r="AEU26"/>
  <c r="AEG26"/>
  <c r="SH28"/>
  <c r="TS29"/>
  <c r="AEG29"/>
  <c r="SH32"/>
  <c r="AU34"/>
  <c r="BH34"/>
  <c r="AH34"/>
  <c r="TU34"/>
  <c r="ABU34"/>
  <c r="ACH34"/>
  <c r="JH34"/>
  <c r="DU34"/>
  <c r="PU34"/>
  <c r="BU34"/>
  <c r="YU34"/>
  <c r="SH37"/>
  <c r="U38"/>
  <c r="QU38"/>
  <c r="ABH38"/>
  <c r="RH38"/>
  <c r="EH38"/>
  <c r="SU38"/>
  <c r="AEU38"/>
  <c r="AEG38"/>
  <c r="ABF40"/>
  <c r="ZH41"/>
  <c r="OH41"/>
  <c r="SH43"/>
  <c r="U44"/>
  <c r="QU44"/>
  <c r="ABH44"/>
  <c r="RH44"/>
  <c r="EH44"/>
  <c r="SU44"/>
  <c r="AEU44"/>
  <c r="AEG44"/>
  <c r="AU47"/>
  <c r="BH47"/>
  <c r="AH47"/>
  <c r="TU47"/>
  <c r="ABU47"/>
  <c r="ACH47"/>
  <c r="JH47"/>
  <c r="DU47"/>
  <c r="PU47"/>
  <c r="BU47"/>
  <c r="YU47"/>
  <c r="SH48"/>
  <c r="HT49"/>
  <c r="HS49"/>
  <c r="SG49"/>
  <c r="SF49"/>
  <c r="ABF50"/>
  <c r="BG52"/>
  <c r="BF52"/>
  <c r="U52"/>
  <c r="QU52"/>
  <c r="TT52"/>
  <c r="TS52"/>
  <c r="ABH52"/>
  <c r="ABT52"/>
  <c r="ABS52"/>
  <c r="RH52"/>
  <c r="EH52"/>
  <c r="SU52"/>
  <c r="AEU52"/>
  <c r="AEG52"/>
  <c r="IG52"/>
  <c r="IF52"/>
  <c r="GT52"/>
  <c r="GS52"/>
  <c r="MT52"/>
  <c r="MS52"/>
  <c r="NG52"/>
  <c r="NF52"/>
  <c r="AU55"/>
  <c r="BH55"/>
  <c r="AH55"/>
  <c r="TU55"/>
  <c r="ABU55"/>
  <c r="ACH55"/>
  <c r="JH55"/>
  <c r="EH55"/>
  <c r="SU55"/>
  <c r="AEU55"/>
  <c r="AU57"/>
  <c r="BH57"/>
  <c r="AH57"/>
  <c r="TU57"/>
  <c r="ABU57"/>
  <c r="ACH57"/>
  <c r="JH57"/>
  <c r="DU57"/>
  <c r="PU57"/>
  <c r="BU57"/>
  <c r="YU57"/>
  <c r="TG57"/>
  <c r="TF57"/>
  <c r="FG57"/>
  <c r="FF57"/>
  <c r="VT57"/>
  <c r="VS57"/>
  <c r="SH58"/>
  <c r="U59"/>
  <c r="QU59"/>
  <c r="ABH59"/>
  <c r="RH59"/>
  <c r="JG59"/>
  <c r="JF59"/>
  <c r="EH59"/>
  <c r="SU59"/>
  <c r="AEU59"/>
  <c r="AEG59"/>
  <c r="IG59"/>
  <c r="IF59"/>
  <c r="NT59"/>
  <c r="NS59"/>
  <c r="SG60"/>
  <c r="SF60"/>
  <c r="AU61"/>
  <c r="BH61"/>
  <c r="AH61"/>
  <c r="TU61"/>
  <c r="ABU61"/>
  <c r="ACH61"/>
  <c r="JH61"/>
  <c r="DU61"/>
  <c r="PU61"/>
  <c r="ST61"/>
  <c r="SS61"/>
  <c r="BU61"/>
  <c r="YU61"/>
  <c r="ZG61"/>
  <c r="ZF61"/>
  <c r="UT61"/>
  <c r="US61"/>
  <c r="LG61"/>
  <c r="LF61"/>
  <c r="LT61"/>
  <c r="LS61"/>
  <c r="SH62"/>
  <c r="U63"/>
  <c r="QU63"/>
  <c r="ABH63"/>
  <c r="ABT63"/>
  <c r="ABS63"/>
  <c r="RH63"/>
  <c r="EH63"/>
  <c r="SU63"/>
  <c r="AEU63"/>
  <c r="AEG63"/>
  <c r="ZT63"/>
  <c r="ZS63"/>
  <c r="VG63"/>
  <c r="VF63"/>
  <c r="AU65"/>
  <c r="BH65"/>
  <c r="T65"/>
  <c r="S65"/>
  <c r="AH65"/>
  <c r="QT65"/>
  <c r="QS65"/>
  <c r="TU65"/>
  <c r="ABU65"/>
  <c r="ACH65"/>
  <c r="JH65"/>
  <c r="DU65"/>
  <c r="PU65"/>
  <c r="BU65"/>
  <c r="AET65"/>
  <c r="AES65"/>
  <c r="YU65"/>
  <c r="ZF65"/>
  <c r="FG65"/>
  <c r="FF65"/>
  <c r="ADT65"/>
  <c r="ADS65"/>
  <c r="ACT65"/>
  <c r="ACS65"/>
  <c r="WT65"/>
  <c r="WS65"/>
  <c r="YG65"/>
  <c r="YF65"/>
  <c r="SH66"/>
  <c r="HT67"/>
  <c r="HS67"/>
  <c r="SG67"/>
  <c r="SF67"/>
  <c r="AU68"/>
  <c r="CG68"/>
  <c r="CF68"/>
  <c r="BH68"/>
  <c r="AH68"/>
  <c r="TU68"/>
  <c r="ABG68"/>
  <c r="ABF68"/>
  <c r="ABU68"/>
  <c r="ACH68"/>
  <c r="JH68"/>
  <c r="DF68"/>
  <c r="DU68"/>
  <c r="EG68"/>
  <c r="EF68"/>
  <c r="PU68"/>
  <c r="ST68"/>
  <c r="SS68"/>
  <c r="BU68"/>
  <c r="YU68"/>
  <c r="TG68"/>
  <c r="TF68"/>
  <c r="FG68"/>
  <c r="FF68"/>
  <c r="GG68"/>
  <c r="GF68"/>
  <c r="ADT68"/>
  <c r="ADS68"/>
  <c r="KG68"/>
  <c r="KF68"/>
  <c r="VT68"/>
  <c r="VS68"/>
  <c r="SH69"/>
  <c r="U70"/>
  <c r="QU70"/>
  <c r="ABH70"/>
  <c r="RH70"/>
  <c r="EH70"/>
  <c r="SU70"/>
  <c r="AEU70"/>
  <c r="AEG70"/>
  <c r="AU72"/>
  <c r="BH72"/>
  <c r="AH72"/>
  <c r="TU72"/>
  <c r="ABU72"/>
  <c r="ACH72"/>
  <c r="JH72"/>
  <c r="DU72"/>
  <c r="PU72"/>
  <c r="BU72"/>
  <c r="YU72"/>
  <c r="SH73"/>
  <c r="TS74"/>
  <c r="DU76"/>
  <c r="PU76"/>
  <c r="BU76"/>
  <c r="YU76"/>
  <c r="ZU76"/>
  <c r="ABF77"/>
  <c r="AAT77"/>
  <c r="AU78"/>
  <c r="BH78"/>
  <c r="AH78"/>
  <c r="TU78"/>
  <c r="ABU78"/>
  <c r="ACH78"/>
  <c r="JH78"/>
  <c r="FH78"/>
  <c r="GH78"/>
  <c r="ADU78"/>
  <c r="VU78"/>
  <c r="LH78"/>
  <c r="XH78"/>
  <c r="AU79"/>
  <c r="BH79"/>
  <c r="AH79"/>
  <c r="TU79"/>
  <c r="ABU79"/>
  <c r="ACH79"/>
  <c r="JH79"/>
  <c r="EH79"/>
  <c r="SU79"/>
  <c r="AEU79"/>
  <c r="TH79"/>
  <c r="GH79"/>
  <c r="ADU79"/>
  <c r="OH79"/>
  <c r="EH81"/>
  <c r="SU81"/>
  <c r="BS81"/>
  <c r="AEU81"/>
  <c r="SH81"/>
  <c r="ABF82"/>
  <c r="SH83"/>
  <c r="U84"/>
  <c r="QU84"/>
  <c r="ABH84"/>
  <c r="RH84"/>
  <c r="EH84"/>
  <c r="SU84"/>
  <c r="AEU84"/>
  <c r="AEG84"/>
  <c r="SH86"/>
  <c r="SH93"/>
  <c r="BG94"/>
  <c r="BF94"/>
  <c r="U94"/>
  <c r="QU94"/>
  <c r="ABH94"/>
  <c r="RH94"/>
  <c r="ACG94"/>
  <c r="ACF94"/>
  <c r="JG94"/>
  <c r="JF94"/>
  <c r="EH94"/>
  <c r="SU94"/>
  <c r="AEU94"/>
  <c r="AEG94"/>
  <c r="DU95"/>
  <c r="PU95"/>
  <c r="BU95"/>
  <c r="YU95"/>
  <c r="SH95"/>
  <c r="HT97"/>
  <c r="HS97"/>
  <c r="SG97"/>
  <c r="SF97"/>
  <c r="AU98"/>
  <c r="BH98"/>
  <c r="T98"/>
  <c r="S98"/>
  <c r="AH98"/>
  <c r="QT98"/>
  <c r="QS98"/>
  <c r="TU98"/>
  <c r="ABU98"/>
  <c r="RG98"/>
  <c r="RF98"/>
  <c r="ACH98"/>
  <c r="JH98"/>
  <c r="DF98"/>
  <c r="DU98"/>
  <c r="EG98"/>
  <c r="EF98"/>
  <c r="PU98"/>
  <c r="BU98"/>
  <c r="YU98"/>
  <c r="TG98"/>
  <c r="TF98"/>
  <c r="ZG98"/>
  <c r="ZF98"/>
  <c r="GG98"/>
  <c r="GF98"/>
  <c r="UG98"/>
  <c r="UF98"/>
  <c r="ADT98"/>
  <c r="ADS98"/>
  <c r="ACT98"/>
  <c r="ACS98"/>
  <c r="UT98"/>
  <c r="US98"/>
  <c r="XG98"/>
  <c r="XF98"/>
  <c r="YG98"/>
  <c r="YF98"/>
  <c r="U99"/>
  <c r="QU99"/>
  <c r="ABH99"/>
  <c r="RH99"/>
  <c r="EH99"/>
  <c r="SU99"/>
  <c r="AEU99"/>
  <c r="AEG99"/>
  <c r="SH99"/>
  <c r="U100"/>
  <c r="QU100"/>
  <c r="ABH100"/>
  <c r="RH100"/>
  <c r="EH100"/>
  <c r="SU100"/>
  <c r="AEU100"/>
  <c r="AEG100"/>
  <c r="ABF103"/>
  <c r="AAT103"/>
  <c r="EH104"/>
  <c r="SU104"/>
  <c r="AEU104"/>
  <c r="AEG104"/>
  <c r="TH104"/>
  <c r="ZH104"/>
  <c r="AAU104"/>
  <c r="FH104"/>
  <c r="FU104"/>
  <c r="GH104"/>
  <c r="UH104"/>
  <c r="ADU104"/>
  <c r="VU104"/>
  <c r="WU104"/>
  <c r="LH104"/>
  <c r="XH104"/>
  <c r="AU105"/>
  <c r="BH105"/>
  <c r="AH105"/>
  <c r="TU105"/>
  <c r="ABU105"/>
  <c r="ACH105"/>
  <c r="JH105"/>
  <c r="AAU105"/>
  <c r="DU108"/>
  <c r="PU108"/>
  <c r="BU108"/>
  <c r="YU108"/>
  <c r="EU108"/>
  <c r="IH108"/>
  <c r="ADH108"/>
  <c r="MH108"/>
  <c r="SH108"/>
  <c r="AU111"/>
  <c r="BH111"/>
  <c r="AH111"/>
  <c r="TU111"/>
  <c r="ABU111"/>
  <c r="ACH111"/>
  <c r="JH111"/>
  <c r="DU111"/>
  <c r="PU111"/>
  <c r="BU111"/>
  <c r="YU111"/>
  <c r="SH113"/>
  <c r="U114"/>
  <c r="QU114"/>
  <c r="ABH114"/>
  <c r="RH114"/>
  <c r="EH114"/>
  <c r="SU114"/>
  <c r="AEU114"/>
  <c r="AEG114"/>
  <c r="ABF117"/>
  <c r="AAT117"/>
  <c r="AU118"/>
  <c r="BH118"/>
  <c r="AH118"/>
  <c r="TU118"/>
  <c r="ABU118"/>
  <c r="ACH118"/>
  <c r="JH118"/>
  <c r="SH118"/>
  <c r="AU119"/>
  <c r="BH119"/>
  <c r="AH119"/>
  <c r="TU119"/>
  <c r="ABU119"/>
  <c r="ACH119"/>
  <c r="JH119"/>
  <c r="DU119"/>
  <c r="PU119"/>
  <c r="BU119"/>
  <c r="YU119"/>
  <c r="SH121"/>
  <c r="AT122"/>
  <c r="AS122"/>
  <c r="U122"/>
  <c r="QU122"/>
  <c r="ABH122"/>
  <c r="RH122"/>
  <c r="EH122"/>
  <c r="SU122"/>
  <c r="AEU122"/>
  <c r="AEG122"/>
  <c r="U14"/>
  <c r="EH14"/>
  <c r="AEG14"/>
  <c r="SH14"/>
  <c r="TS15"/>
  <c r="U16"/>
  <c r="QU16"/>
  <c r="ABH16"/>
  <c r="RH16"/>
  <c r="EH16"/>
  <c r="SU16"/>
  <c r="AEU16"/>
  <c r="AEG16"/>
  <c r="AU18"/>
  <c r="BH18"/>
  <c r="AH18"/>
  <c r="TU18"/>
  <c r="ABU18"/>
  <c r="ACH18"/>
  <c r="JH18"/>
  <c r="DU18"/>
  <c r="PU18"/>
  <c r="BU18"/>
  <c r="YU18"/>
  <c r="FT18"/>
  <c r="FS18"/>
  <c r="GG18"/>
  <c r="GF18"/>
  <c r="UG18"/>
  <c r="UF18"/>
  <c r="ADT18"/>
  <c r="ADS18"/>
  <c r="ACT18"/>
  <c r="ACS18"/>
  <c r="KG18"/>
  <c r="KF18"/>
  <c r="UT18"/>
  <c r="US18"/>
  <c r="VT18"/>
  <c r="VS18"/>
  <c r="OG19"/>
  <c r="OF19"/>
  <c r="SH19"/>
  <c r="AU21"/>
  <c r="BH21"/>
  <c r="AH21"/>
  <c r="TU21"/>
  <c r="ABU21"/>
  <c r="ACH21"/>
  <c r="JH21"/>
  <c r="DG21"/>
  <c r="DU21"/>
  <c r="PU21"/>
  <c r="BU21"/>
  <c r="YU21"/>
  <c r="AU22"/>
  <c r="T22"/>
  <c r="ABU22"/>
  <c r="ACH22"/>
  <c r="JH22"/>
  <c r="DG22"/>
  <c r="DU22"/>
  <c r="PU22"/>
  <c r="BU22"/>
  <c r="YU22"/>
  <c r="SG22"/>
  <c r="AU24"/>
  <c r="BH24"/>
  <c r="AH24"/>
  <c r="TU24"/>
  <c r="ABU24"/>
  <c r="ACH24"/>
  <c r="JH24"/>
  <c r="DU24"/>
  <c r="PU24"/>
  <c r="BU24"/>
  <c r="YU24"/>
  <c r="SH26"/>
  <c r="U27"/>
  <c r="QU27"/>
  <c r="ABH27"/>
  <c r="RH27"/>
  <c r="EH27"/>
  <c r="SU27"/>
  <c r="AEU27"/>
  <c r="AEG27"/>
  <c r="AU28"/>
  <c r="BH28"/>
  <c r="AH28"/>
  <c r="TU28"/>
  <c r="ABU28"/>
  <c r="ACH28"/>
  <c r="JH28"/>
  <c r="DU28"/>
  <c r="PU28"/>
  <c r="BU28"/>
  <c r="YU28"/>
  <c r="U30"/>
  <c r="QU30"/>
  <c r="ABH30"/>
  <c r="RH30"/>
  <c r="EH30"/>
  <c r="SU30"/>
  <c r="AEU30"/>
  <c r="AEG30"/>
  <c r="AU31"/>
  <c r="BH31"/>
  <c r="AH31"/>
  <c r="TU31"/>
  <c r="ABU31"/>
  <c r="ACH31"/>
  <c r="JH31"/>
  <c r="DU31"/>
  <c r="PU31"/>
  <c r="BU31"/>
  <c r="YU31"/>
  <c r="AU32"/>
  <c r="BH32"/>
  <c r="AH32"/>
  <c r="TU32"/>
  <c r="ABU32"/>
  <c r="ACH32"/>
  <c r="JH32"/>
  <c r="DU32"/>
  <c r="PU32"/>
  <c r="BU32"/>
  <c r="YU32"/>
  <c r="U33"/>
  <c r="QU33"/>
  <c r="ABH33"/>
  <c r="RH33"/>
  <c r="EH33"/>
  <c r="SU33"/>
  <c r="AEU33"/>
  <c r="AEG33"/>
  <c r="ABF35"/>
  <c r="AAT35"/>
  <c r="ABF36"/>
  <c r="AAT36"/>
  <c r="AU37"/>
  <c r="BH37"/>
  <c r="AH37"/>
  <c r="TU37"/>
  <c r="ABU37"/>
  <c r="ACH37"/>
  <c r="JH37"/>
  <c r="DU37"/>
  <c r="PU37"/>
  <c r="BU37"/>
  <c r="YU37"/>
  <c r="SH38"/>
  <c r="U39"/>
  <c r="QU39"/>
  <c r="ABH39"/>
  <c r="RH39"/>
  <c r="EH39"/>
  <c r="SU39"/>
  <c r="AEU39"/>
  <c r="AEG39"/>
  <c r="AU41"/>
  <c r="BH41"/>
  <c r="AH41"/>
  <c r="TU41"/>
  <c r="ABU41"/>
  <c r="ACH41"/>
  <c r="JH41"/>
  <c r="DU41"/>
  <c r="PU41"/>
  <c r="BU41"/>
  <c r="YU41"/>
  <c r="AAU41"/>
  <c r="FH41"/>
  <c r="FU41"/>
  <c r="GH41"/>
  <c r="UH41"/>
  <c r="ADU41"/>
  <c r="ACU41"/>
  <c r="VU41"/>
  <c r="WU41"/>
  <c r="LH41"/>
  <c r="LU41"/>
  <c r="XH41"/>
  <c r="YH41"/>
  <c r="ABF42"/>
  <c r="AU43"/>
  <c r="BH43"/>
  <c r="AH43"/>
  <c r="TU43"/>
  <c r="ABU43"/>
  <c r="ACH43"/>
  <c r="JH43"/>
  <c r="DU43"/>
  <c r="PU43"/>
  <c r="BU43"/>
  <c r="YU43"/>
  <c r="SH44"/>
  <c r="TS45"/>
  <c r="AEG45"/>
  <c r="U46"/>
  <c r="QU46"/>
  <c r="ABH46"/>
  <c r="RH46"/>
  <c r="EH46"/>
  <c r="SU46"/>
  <c r="AEU46"/>
  <c r="AEG46"/>
  <c r="AU48"/>
  <c r="BH48"/>
  <c r="AH48"/>
  <c r="TU48"/>
  <c r="ABU48"/>
  <c r="ACH48"/>
  <c r="JH48"/>
  <c r="DU48"/>
  <c r="PU48"/>
  <c r="BU48"/>
  <c r="YU48"/>
  <c r="AT49"/>
  <c r="AS49"/>
  <c r="U49"/>
  <c r="QU49"/>
  <c r="ABH49"/>
  <c r="RH49"/>
  <c r="EH49"/>
  <c r="SU49"/>
  <c r="AEU49"/>
  <c r="AEG49"/>
  <c r="GT49"/>
  <c r="GS49"/>
  <c r="ADG49"/>
  <c r="ADF49"/>
  <c r="HG49"/>
  <c r="HF49"/>
  <c r="MG49"/>
  <c r="MF49"/>
  <c r="KT49"/>
  <c r="KS49"/>
  <c r="VG49"/>
  <c r="VF49"/>
  <c r="WG49"/>
  <c r="WF49"/>
  <c r="MT49"/>
  <c r="MS49"/>
  <c r="CG51"/>
  <c r="CF51"/>
  <c r="S51"/>
  <c r="QS51"/>
  <c r="ABG51"/>
  <c r="ABF51"/>
  <c r="RF51"/>
  <c r="DF51"/>
  <c r="SS51"/>
  <c r="ZF51"/>
  <c r="AAT51"/>
  <c r="FF51"/>
  <c r="FS51"/>
  <c r="GF51"/>
  <c r="UF51"/>
  <c r="ADS51"/>
  <c r="ACS51"/>
  <c r="KF51"/>
  <c r="US51"/>
  <c r="VS51"/>
  <c r="WS51"/>
  <c r="LF51"/>
  <c r="LS51"/>
  <c r="XF51"/>
  <c r="YF51"/>
  <c r="HS51"/>
  <c r="SF51"/>
  <c r="SH52"/>
  <c r="U53"/>
  <c r="QU53"/>
  <c r="TT53"/>
  <c r="TS53"/>
  <c r="ABH53"/>
  <c r="RH53"/>
  <c r="DT53"/>
  <c r="DS53"/>
  <c r="EH53"/>
  <c r="SU53"/>
  <c r="AEU53"/>
  <c r="IT53"/>
  <c r="IS53"/>
  <c r="HG53"/>
  <c r="HF53"/>
  <c r="WG53"/>
  <c r="WF53"/>
  <c r="XT53"/>
  <c r="XS53"/>
  <c r="SH53"/>
  <c r="BG54"/>
  <c r="BF54"/>
  <c r="U54"/>
  <c r="AG54"/>
  <c r="AF54"/>
  <c r="QU54"/>
  <c r="ABH54"/>
  <c r="RH54"/>
  <c r="DT54"/>
  <c r="DS54"/>
  <c r="EH54"/>
  <c r="PT54"/>
  <c r="PS54"/>
  <c r="SU54"/>
  <c r="AEU54"/>
  <c r="AEG54"/>
  <c r="IT54"/>
  <c r="IS54"/>
  <c r="KT54"/>
  <c r="KS54"/>
  <c r="VG54"/>
  <c r="VF54"/>
  <c r="XT54"/>
  <c r="XS54"/>
  <c r="HS55"/>
  <c r="U56"/>
  <c r="QU56"/>
  <c r="ABH56"/>
  <c r="RH56"/>
  <c r="EH56"/>
  <c r="SU56"/>
  <c r="AEU56"/>
  <c r="AU58"/>
  <c r="BH58"/>
  <c r="AH58"/>
  <c r="TU58"/>
  <c r="ABU58"/>
  <c r="RG58"/>
  <c r="RF58"/>
  <c r="ACH58"/>
  <c r="JH58"/>
  <c r="DU58"/>
  <c r="PU58"/>
  <c r="BU58"/>
  <c r="YU58"/>
  <c r="TG58"/>
  <c r="TF58"/>
  <c r="ZG58"/>
  <c r="ZF58"/>
  <c r="FT58"/>
  <c r="FS58"/>
  <c r="GG58"/>
  <c r="GF58"/>
  <c r="UT58"/>
  <c r="US58"/>
  <c r="YG58"/>
  <c r="YF58"/>
  <c r="SH59"/>
  <c r="U60"/>
  <c r="AG60"/>
  <c r="AF60"/>
  <c r="QU60"/>
  <c r="ABH60"/>
  <c r="RH60"/>
  <c r="EH60"/>
  <c r="SU60"/>
  <c r="AEU60"/>
  <c r="YT60"/>
  <c r="YS60"/>
  <c r="AEG60"/>
  <c r="ET60"/>
  <c r="ES60"/>
  <c r="MG60"/>
  <c r="MF60"/>
  <c r="KT60"/>
  <c r="KS60"/>
  <c r="VG60"/>
  <c r="VF60"/>
  <c r="AU62"/>
  <c r="BH62"/>
  <c r="AH62"/>
  <c r="TU62"/>
  <c r="ABU62"/>
  <c r="ACH62"/>
  <c r="JH62"/>
  <c r="DF62"/>
  <c r="DU62"/>
  <c r="EG62"/>
  <c r="EF62"/>
  <c r="PU62"/>
  <c r="BU62"/>
  <c r="YU62"/>
  <c r="ZG62"/>
  <c r="ZF62"/>
  <c r="UG62"/>
  <c r="UF62"/>
  <c r="ADT62"/>
  <c r="ADS62"/>
  <c r="KG62"/>
  <c r="KF62"/>
  <c r="OG63"/>
  <c r="OF63"/>
  <c r="SH63"/>
  <c r="U64"/>
  <c r="QU64"/>
  <c r="ABH64"/>
  <c r="ABT64"/>
  <c r="ABS64"/>
  <c r="RH64"/>
  <c r="ACG64"/>
  <c r="ACF64"/>
  <c r="JG64"/>
  <c r="JF64"/>
  <c r="DT64"/>
  <c r="DS64"/>
  <c r="EH64"/>
  <c r="SU64"/>
  <c r="AEU64"/>
  <c r="AEG64"/>
  <c r="ET64"/>
  <c r="ES64"/>
  <c r="IT64"/>
  <c r="IS64"/>
  <c r="IG64"/>
  <c r="IF64"/>
  <c r="NG64"/>
  <c r="NF64"/>
  <c r="AU66"/>
  <c r="CG66"/>
  <c r="CF66"/>
  <c r="BH66"/>
  <c r="T66"/>
  <c r="S66"/>
  <c r="AH66"/>
  <c r="QT66"/>
  <c r="QS66"/>
  <c r="TU66"/>
  <c r="ABG66"/>
  <c r="ABF66"/>
  <c r="ABU66"/>
  <c r="ACH66"/>
  <c r="JH66"/>
  <c r="DU66"/>
  <c r="PU66"/>
  <c r="BU66"/>
  <c r="YU66"/>
  <c r="ADT66"/>
  <c r="ADS66"/>
  <c r="ACS66"/>
  <c r="KG66"/>
  <c r="KF66"/>
  <c r="LS66"/>
  <c r="YG66"/>
  <c r="YF66"/>
  <c r="U67"/>
  <c r="QU67"/>
  <c r="ABH67"/>
  <c r="RH67"/>
  <c r="EH67"/>
  <c r="SU67"/>
  <c r="AEU67"/>
  <c r="AEG67"/>
  <c r="AAG67"/>
  <c r="AAF67"/>
  <c r="ET67"/>
  <c r="ES67"/>
  <c r="IT67"/>
  <c r="IS67"/>
  <c r="IG67"/>
  <c r="IF67"/>
  <c r="GT67"/>
  <c r="GS67"/>
  <c r="NT67"/>
  <c r="NS67"/>
  <c r="XT67"/>
  <c r="XS67"/>
  <c r="HT68"/>
  <c r="HS68"/>
  <c r="AU69"/>
  <c r="BH69"/>
  <c r="AH69"/>
  <c r="TU69"/>
  <c r="ABU69"/>
  <c r="ACH69"/>
  <c r="JH69"/>
  <c r="DU69"/>
  <c r="PU69"/>
  <c r="BU69"/>
  <c r="YU69"/>
  <c r="SH70"/>
  <c r="U71"/>
  <c r="QU71"/>
  <c r="ABH71"/>
  <c r="RH71"/>
  <c r="EH71"/>
  <c r="SU71"/>
  <c r="AEU71"/>
  <c r="AEG71"/>
  <c r="AU73"/>
  <c r="BH73"/>
  <c r="AH73"/>
  <c r="TU73"/>
  <c r="ABU73"/>
  <c r="ACH73"/>
  <c r="JH73"/>
  <c r="DU73"/>
  <c r="PU73"/>
  <c r="BU73"/>
  <c r="YU73"/>
  <c r="TS75"/>
  <c r="AEG75"/>
  <c r="CH76"/>
  <c r="U76"/>
  <c r="QU76"/>
  <c r="ABH76"/>
  <c r="RH76"/>
  <c r="DU78"/>
  <c r="PU78"/>
  <c r="BU78"/>
  <c r="YU78"/>
  <c r="HU78"/>
  <c r="SH78"/>
  <c r="ABF80"/>
  <c r="QU81"/>
  <c r="ABH81"/>
  <c r="RH81"/>
  <c r="ACF81"/>
  <c r="EU81"/>
  <c r="ADH81"/>
  <c r="HH81"/>
  <c r="MH81"/>
  <c r="VH81"/>
  <c r="MU81"/>
  <c r="NU81"/>
  <c r="AU83"/>
  <c r="BH83"/>
  <c r="AH83"/>
  <c r="TU83"/>
  <c r="ABU83"/>
  <c r="ACH83"/>
  <c r="JH83"/>
  <c r="DU83"/>
  <c r="PU83"/>
  <c r="BU83"/>
  <c r="YU83"/>
  <c r="SH84"/>
  <c r="U85"/>
  <c r="QU85"/>
  <c r="ABH85"/>
  <c r="RH85"/>
  <c r="EH85"/>
  <c r="SU85"/>
  <c r="AEU85"/>
  <c r="AEG85"/>
  <c r="AU86"/>
  <c r="BH86"/>
  <c r="AH86"/>
  <c r="TU86"/>
  <c r="ABU86"/>
  <c r="ACH86"/>
  <c r="JH86"/>
  <c r="DU86"/>
  <c r="PU86"/>
  <c r="BU86"/>
  <c r="YU86"/>
  <c r="AU93"/>
  <c r="CG93"/>
  <c r="CF93"/>
  <c r="BH93"/>
  <c r="AH93"/>
  <c r="QT93"/>
  <c r="QS93"/>
  <c r="TU93"/>
  <c r="ABU93"/>
  <c r="ACH93"/>
  <c r="JH93"/>
  <c r="DU93"/>
  <c r="EG93"/>
  <c r="EF93"/>
  <c r="PU93"/>
  <c r="BU93"/>
  <c r="YU93"/>
  <c r="TG93"/>
  <c r="TF93"/>
  <c r="UG93"/>
  <c r="UF93"/>
  <c r="ACT93"/>
  <c r="ACS93"/>
  <c r="OG94"/>
  <c r="OF94"/>
  <c r="SH94"/>
  <c r="U95"/>
  <c r="QU95"/>
  <c r="ABH95"/>
  <c r="RH95"/>
  <c r="BG96"/>
  <c r="BF96"/>
  <c r="U96"/>
  <c r="AG96"/>
  <c r="AF96"/>
  <c r="QU96"/>
  <c r="TT96"/>
  <c r="TS96"/>
  <c r="ABH96"/>
  <c r="ABT96"/>
  <c r="ABS96"/>
  <c r="RH96"/>
  <c r="ACG96"/>
  <c r="ACF96"/>
  <c r="JG96"/>
  <c r="JF96"/>
  <c r="DT96"/>
  <c r="DS96"/>
  <c r="EH96"/>
  <c r="PT96"/>
  <c r="PS96"/>
  <c r="SU96"/>
  <c r="BT96"/>
  <c r="BS96"/>
  <c r="AEU96"/>
  <c r="YT96"/>
  <c r="YS96"/>
  <c r="AEG96"/>
  <c r="SH96"/>
  <c r="AT97"/>
  <c r="AS97"/>
  <c r="BG97"/>
  <c r="BF97"/>
  <c r="U97"/>
  <c r="AG97"/>
  <c r="AF97"/>
  <c r="QU97"/>
  <c r="TT97"/>
  <c r="TS97"/>
  <c r="ABH97"/>
  <c r="ABT97"/>
  <c r="ABS97"/>
  <c r="RH97"/>
  <c r="ACG97"/>
  <c r="ACF97"/>
  <c r="JG97"/>
  <c r="JF97"/>
  <c r="DT97"/>
  <c r="DS97"/>
  <c r="EH97"/>
  <c r="PT97"/>
  <c r="PS97"/>
  <c r="SU97"/>
  <c r="AEU97"/>
  <c r="YT97"/>
  <c r="YS97"/>
  <c r="AEG97"/>
  <c r="AAG97"/>
  <c r="AAF97"/>
  <c r="HG97"/>
  <c r="HF97"/>
  <c r="MG97"/>
  <c r="MF97"/>
  <c r="SH100"/>
  <c r="TS101"/>
  <c r="AEG101"/>
  <c r="AT102"/>
  <c r="AS102"/>
  <c r="U102"/>
  <c r="QU102"/>
  <c r="ABH102"/>
  <c r="RH102"/>
  <c r="EH102"/>
  <c r="SU102"/>
  <c r="AEU102"/>
  <c r="AEG102"/>
  <c r="AU104"/>
  <c r="BH104"/>
  <c r="AH104"/>
  <c r="TU104"/>
  <c r="ABU104"/>
  <c r="ACH104"/>
  <c r="JH104"/>
  <c r="HU104"/>
  <c r="SH104"/>
  <c r="EH105"/>
  <c r="SU105"/>
  <c r="AEU105"/>
  <c r="ZU105"/>
  <c r="ABF106"/>
  <c r="KF106"/>
  <c r="VS106"/>
  <c r="WS106"/>
  <c r="LS106"/>
  <c r="YF106"/>
  <c r="SF106"/>
  <c r="ABF107"/>
  <c r="AU108"/>
  <c r="BH108"/>
  <c r="AH108"/>
  <c r="TU108"/>
  <c r="ABU108"/>
  <c r="ACH108"/>
  <c r="JH108"/>
  <c r="VH108"/>
  <c r="MU108"/>
  <c r="NU108"/>
  <c r="TS109"/>
  <c r="AEG109"/>
  <c r="TS110"/>
  <c r="AEG110"/>
  <c r="ABF112"/>
  <c r="AU113"/>
  <c r="BH113"/>
  <c r="AH113"/>
  <c r="TU113"/>
  <c r="ABU113"/>
  <c r="ACH113"/>
  <c r="JH113"/>
  <c r="DU113"/>
  <c r="PU113"/>
  <c r="BU113"/>
  <c r="YU113"/>
  <c r="SH114"/>
  <c r="AS115"/>
  <c r="BF115"/>
  <c r="TT115"/>
  <c r="TS115"/>
  <c r="ABS115"/>
  <c r="PS115"/>
  <c r="YS115"/>
  <c r="AEG115"/>
  <c r="AAF115"/>
  <c r="ET115"/>
  <c r="ES115"/>
  <c r="IF115"/>
  <c r="GT115"/>
  <c r="GS115"/>
  <c r="HF115"/>
  <c r="VG115"/>
  <c r="VF115"/>
  <c r="MT115"/>
  <c r="MS115"/>
  <c r="NG115"/>
  <c r="NF115"/>
  <c r="XS115"/>
  <c r="AT116"/>
  <c r="AS116"/>
  <c r="U116"/>
  <c r="QU116"/>
  <c r="ABH116"/>
  <c r="RH116"/>
  <c r="EH116"/>
  <c r="SU116"/>
  <c r="AEU116"/>
  <c r="AEG116"/>
  <c r="DU118"/>
  <c r="PU118"/>
  <c r="BU118"/>
  <c r="YU118"/>
  <c r="AU120"/>
  <c r="BH120"/>
  <c r="AH120"/>
  <c r="TU120"/>
  <c r="ABU120"/>
  <c r="ACH120"/>
  <c r="JH120"/>
  <c r="DU120"/>
  <c r="PU120"/>
  <c r="BU120"/>
  <c r="YU120"/>
  <c r="AU121"/>
  <c r="BH121"/>
  <c r="AH121"/>
  <c r="TU121"/>
  <c r="ABU121"/>
  <c r="ACH121"/>
  <c r="JH121"/>
  <c r="DU121"/>
  <c r="PU121"/>
  <c r="BU121"/>
  <c r="YU121"/>
  <c r="SH122"/>
  <c r="WT69"/>
  <c r="AEG118"/>
  <c r="AT55"/>
  <c r="AT56"/>
  <c r="AEG121"/>
  <c r="WT85"/>
  <c r="AT26"/>
  <c r="ACG81"/>
  <c r="WT93"/>
  <c r="WT102"/>
  <c r="AT14"/>
  <c r="WT14"/>
  <c r="WT52"/>
  <c r="AT59"/>
  <c r="WT79"/>
  <c r="TT110"/>
  <c r="ABG103"/>
  <c r="WT104"/>
  <c r="MG81"/>
  <c r="WT17"/>
  <c r="WT39"/>
  <c r="AT38"/>
  <c r="WT46"/>
  <c r="WT68"/>
  <c r="BT81"/>
  <c r="AT72"/>
  <c r="WT86"/>
  <c r="HT55"/>
  <c r="WT78"/>
  <c r="WT71"/>
  <c r="ABT118"/>
  <c r="TT15"/>
  <c r="TT35"/>
  <c r="ABG25"/>
  <c r="WT26"/>
  <c r="WT31"/>
  <c r="AT41"/>
  <c r="TT45"/>
  <c r="AT46"/>
  <c r="ABG50"/>
  <c r="TT42"/>
  <c r="TT77"/>
  <c r="WT95"/>
  <c r="TT75"/>
  <c r="AT79"/>
  <c r="AT93"/>
  <c r="AT98"/>
  <c r="WT58"/>
  <c r="AT57"/>
  <c r="WT62"/>
  <c r="AT68"/>
  <c r="ABG117"/>
  <c r="AT118"/>
  <c r="AT108"/>
  <c r="AAG116"/>
  <c r="FT120"/>
  <c r="WT120"/>
  <c r="ABG23"/>
  <c r="AAG14"/>
  <c r="AAG18"/>
  <c r="AT19"/>
  <c r="WT18"/>
  <c r="WT24"/>
  <c r="WT27"/>
  <c r="TT36"/>
  <c r="WT47"/>
  <c r="AT48"/>
  <c r="TT29"/>
  <c r="AT34"/>
  <c r="AT39"/>
  <c r="ABG40"/>
  <c r="WT43"/>
  <c r="AAG44"/>
  <c r="WT49"/>
  <c r="TT51"/>
  <c r="AT53"/>
  <c r="WT55"/>
  <c r="WT57"/>
  <c r="WT64"/>
  <c r="AAG74"/>
  <c r="WT81"/>
  <c r="AT63"/>
  <c r="WT66"/>
  <c r="AT70"/>
  <c r="TT74"/>
  <c r="ABG80"/>
  <c r="ABG82"/>
  <c r="AT86"/>
  <c r="ABG106"/>
  <c r="LT106"/>
  <c r="YG106"/>
  <c r="AT95"/>
  <c r="WT97"/>
  <c r="WT98"/>
  <c r="WT99"/>
  <c r="WT100"/>
  <c r="TT101"/>
  <c r="ABG101"/>
  <c r="VT106"/>
  <c r="AAG102"/>
  <c r="WT105"/>
  <c r="ABG107"/>
  <c r="KG106"/>
  <c r="WT119"/>
  <c r="AT121"/>
  <c r="WT121"/>
  <c r="ABG115"/>
  <c r="AT120"/>
  <c r="AT114"/>
  <c r="WT114"/>
  <c r="WT116"/>
  <c r="TT109"/>
  <c r="TT112"/>
  <c r="AT113"/>
  <c r="AT17"/>
  <c r="OG14"/>
  <c r="ABG15"/>
  <c r="AT16"/>
  <c r="WT16"/>
  <c r="TT23"/>
  <c r="AT28"/>
  <c r="AT30"/>
  <c r="AT31"/>
  <c r="AT32"/>
  <c r="AT33"/>
  <c r="WT33"/>
  <c r="ABG35"/>
  <c r="ABG36"/>
  <c r="AT37"/>
  <c r="WT37"/>
  <c r="WT38"/>
  <c r="TT40"/>
  <c r="ABG42"/>
  <c r="ABG45"/>
  <c r="AAG48"/>
  <c r="TT25"/>
  <c r="AAG25"/>
  <c r="AT27"/>
  <c r="ABG29"/>
  <c r="WT30"/>
  <c r="WT32"/>
  <c r="WT34"/>
  <c r="AT43"/>
  <c r="AT44"/>
  <c r="WT44"/>
  <c r="AT47"/>
  <c r="WT48"/>
  <c r="AT52"/>
  <c r="AT54"/>
  <c r="AT58"/>
  <c r="AT60"/>
  <c r="AT61"/>
  <c r="AT62"/>
  <c r="WT63"/>
  <c r="AT64"/>
  <c r="AT65"/>
  <c r="AT67"/>
  <c r="AT69"/>
  <c r="AT73"/>
  <c r="ABG74"/>
  <c r="ABG75"/>
  <c r="AT76"/>
  <c r="ABG77"/>
  <c r="TT80"/>
  <c r="AAG84"/>
  <c r="WT84"/>
  <c r="WT70"/>
  <c r="WT76"/>
  <c r="AT81"/>
  <c r="TT82"/>
  <c r="AT84"/>
  <c r="AT85"/>
  <c r="AT96"/>
  <c r="AT94"/>
  <c r="AT100"/>
  <c r="AAG100"/>
  <c r="TT106"/>
  <c r="TT107"/>
  <c r="WT108"/>
  <c r="ABG109"/>
  <c r="ABG110"/>
  <c r="ABG112"/>
  <c r="WT113"/>
  <c r="AT99"/>
  <c r="TT103"/>
  <c r="TT117"/>
  <c r="LG120"/>
  <c r="QT121"/>
  <c r="MN14"/>
  <c r="CJ125" l="1"/>
  <c r="XV125"/>
  <c r="XV127"/>
  <c r="XI125"/>
  <c r="XI127"/>
  <c r="XJ125"/>
  <c r="XJ127"/>
  <c r="XW125"/>
  <c r="XW127"/>
  <c r="UI125"/>
  <c r="UI127"/>
  <c r="UJ125"/>
  <c r="UJ127"/>
  <c r="AJ125"/>
  <c r="AI125"/>
  <c r="TT93"/>
  <c r="PT93"/>
  <c r="XT69"/>
  <c r="FT59"/>
  <c r="QG58"/>
  <c r="TG106"/>
  <c r="IG76"/>
  <c r="LG34"/>
  <c r="QG79"/>
  <c r="HT48"/>
  <c r="VG47"/>
  <c r="MT116"/>
  <c r="GT56"/>
  <c r="AET41"/>
  <c r="ET63"/>
  <c r="BG37"/>
  <c r="JG67"/>
  <c r="ABT59"/>
  <c r="DT59"/>
  <c r="CG40"/>
  <c r="XG83"/>
  <c r="ZT55"/>
  <c r="XG73"/>
  <c r="FT68"/>
  <c r="DT37"/>
  <c r="XT42"/>
  <c r="AET60"/>
  <c r="HT66"/>
  <c r="LG55"/>
  <c r="TG56"/>
  <c r="VT50"/>
  <c r="ACT45"/>
  <c r="MT73"/>
  <c r="DT116"/>
  <c r="UG44"/>
  <c r="QG42"/>
  <c r="ZG14"/>
  <c r="ST16"/>
  <c r="EG14"/>
  <c r="ADG114"/>
  <c r="UT42"/>
  <c r="ABT53"/>
  <c r="ADT78"/>
  <c r="PT44"/>
  <c r="YG43"/>
  <c r="CG52"/>
  <c r="AET14"/>
  <c r="DT113"/>
  <c r="XG110"/>
  <c r="KG113"/>
  <c r="JG53"/>
  <c r="OG47"/>
  <c r="YT48"/>
  <c r="DT79"/>
  <c r="AG48"/>
  <c r="AET47"/>
  <c r="EG114"/>
  <c r="WG121"/>
  <c r="ACG116"/>
  <c r="SG111"/>
  <c r="T79"/>
  <c r="XT56"/>
  <c r="T47"/>
  <c r="T114"/>
  <c r="HT44"/>
  <c r="GG43"/>
  <c r="SN29"/>
  <c r="MT14"/>
  <c r="SI125"/>
  <c r="SJ125"/>
  <c r="LG94"/>
  <c r="FG72"/>
  <c r="FG35"/>
  <c r="HG98"/>
  <c r="OG74"/>
  <c r="OG98"/>
  <c r="ADT93"/>
  <c r="ADG73"/>
  <c r="MT71"/>
  <c r="GG47"/>
  <c r="KG97"/>
  <c r="GG85"/>
  <c r="NT74"/>
  <c r="ZG73"/>
  <c r="AG83"/>
  <c r="ET69"/>
  <c r="IG28"/>
  <c r="WG107"/>
  <c r="NG28"/>
  <c r="MT41"/>
  <c r="VT70"/>
  <c r="NG105"/>
  <c r="XT105"/>
  <c r="VG31"/>
  <c r="KT121"/>
  <c r="ST121"/>
  <c r="ACG113"/>
  <c r="LG110"/>
  <c r="ZT113"/>
  <c r="YT78"/>
  <c r="QG45"/>
  <c r="ZT41"/>
  <c r="MM14"/>
  <c r="ADT122"/>
  <c r="SG116"/>
  <c r="FG117"/>
  <c r="FT114"/>
  <c r="BT113"/>
  <c r="BG113"/>
  <c r="HT110"/>
  <c r="VT113"/>
  <c r="ZT79"/>
  <c r="KG78"/>
  <c r="YG57"/>
  <c r="PT48"/>
  <c r="BT46"/>
  <c r="UT44"/>
  <c r="FT42"/>
  <c r="XG34"/>
  <c r="ABG47"/>
  <c r="YT44"/>
  <c r="ACG41"/>
  <c r="IT18"/>
  <c r="IG16"/>
  <c r="SG122"/>
  <c r="BG116"/>
  <c r="ABG114"/>
  <c r="BT79"/>
  <c r="LT57"/>
  <c r="UG48"/>
  <c r="QG47"/>
  <c r="AG44"/>
  <c r="ZG42"/>
  <c r="HG52"/>
  <c r="T14"/>
  <c r="BT116"/>
  <c r="CG42"/>
  <c r="JG48"/>
  <c r="ADG14"/>
  <c r="ZG100"/>
  <c r="SG113"/>
  <c r="SG78"/>
  <c r="ET56"/>
  <c r="ACT42"/>
  <c r="UT48"/>
  <c r="ABT48"/>
  <c r="BG46"/>
  <c r="JG44"/>
  <c r="BT17"/>
  <c r="ZT116"/>
  <c r="AET114"/>
  <c r="GG78"/>
  <c r="GG57"/>
  <c r="FG50"/>
  <c r="ZG47"/>
  <c r="NT44"/>
  <c r="LT43"/>
  <c r="KG49"/>
  <c r="TT46"/>
  <c r="QG14"/>
  <c r="BT53"/>
  <c r="FG43"/>
  <c r="VT53"/>
  <c r="IG96"/>
  <c r="ACT53"/>
  <c r="ADG55"/>
  <c r="VT122"/>
  <c r="KG117"/>
  <c r="OG114"/>
  <c r="ZG114"/>
  <c r="IG71"/>
  <c r="WG52"/>
  <c r="KG122"/>
  <c r="HG121"/>
  <c r="VT117"/>
  <c r="VG114"/>
  <c r="ADT113"/>
  <c r="TT113"/>
  <c r="HT79"/>
  <c r="TG73"/>
  <c r="VT78"/>
  <c r="PT78"/>
  <c r="TG52"/>
  <c r="ADG43"/>
  <c r="UG42"/>
  <c r="VT49"/>
  <c r="ACT48"/>
  <c r="ADG47"/>
  <c r="ABT44"/>
  <c r="NG18"/>
  <c r="MG114"/>
  <c r="TT116"/>
  <c r="QG114"/>
  <c r="TG121"/>
  <c r="FG78"/>
  <c r="IG56"/>
  <c r="QT52"/>
  <c r="EG47"/>
  <c r="HT41"/>
  <c r="ABG14"/>
  <c r="NG56"/>
  <c r="TG50"/>
  <c r="BG53"/>
  <c r="ADT49"/>
  <c r="FT34"/>
  <c r="DT38"/>
  <c r="H83" i="26"/>
  <c r="AAQ125" i="4"/>
  <c r="FT103"/>
  <c r="ACG39"/>
  <c r="AET31"/>
  <c r="MG31"/>
  <c r="ET28"/>
  <c r="BG19"/>
  <c r="JG102"/>
  <c r="ADG31"/>
  <c r="JG43"/>
  <c r="FG20"/>
  <c r="QG31"/>
  <c r="MT29"/>
  <c r="ZG31"/>
  <c r="TG18"/>
  <c r="IG15"/>
  <c r="EG31"/>
  <c r="XT28"/>
  <c r="GT24"/>
  <c r="HT109"/>
  <c r="BT76"/>
  <c r="T31"/>
  <c r="YG28"/>
  <c r="FG106"/>
  <c r="ABT57"/>
  <c r="HT102"/>
  <c r="YG75"/>
  <c r="DT17"/>
  <c r="ET96"/>
  <c r="EG70"/>
  <c r="MT44"/>
  <c r="TG41"/>
  <c r="MG41"/>
  <c r="HG16"/>
  <c r="SG99"/>
  <c r="HT94"/>
  <c r="XG48"/>
  <c r="MT78"/>
  <c r="VG100"/>
  <c r="BG41"/>
  <c r="MG43"/>
  <c r="VT17"/>
  <c r="TT17"/>
  <c r="BT122"/>
  <c r="ZT122"/>
  <c r="RG121"/>
  <c r="YG99"/>
  <c r="IT74"/>
  <c r="GT121"/>
  <c r="VT116"/>
  <c r="XT52"/>
  <c r="KG116"/>
  <c r="OG100"/>
  <c r="IT44"/>
  <c r="RG16"/>
  <c r="ADG100"/>
  <c r="MG100"/>
  <c r="LG48"/>
  <c r="VG39"/>
  <c r="ADT17"/>
  <c r="NT14"/>
  <c r="DT122"/>
  <c r="LT99"/>
  <c r="WG16"/>
  <c r="ADT116"/>
  <c r="GG99"/>
  <c r="NT78"/>
  <c r="ACG38"/>
  <c r="FG99"/>
  <c r="CG46"/>
  <c r="MT102"/>
  <c r="ACT83"/>
  <c r="UT110"/>
  <c r="HG107"/>
  <c r="YT83"/>
  <c r="QT38"/>
  <c r="HG38"/>
  <c r="BT39"/>
  <c r="TT39"/>
  <c r="GG106"/>
  <c r="MG76"/>
  <c r="QT76"/>
  <c r="XG120"/>
  <c r="FT110"/>
  <c r="NG106"/>
  <c r="ZG110"/>
  <c r="MT100"/>
  <c r="ACG85"/>
  <c r="ADT70"/>
  <c r="ZG15"/>
  <c r="YT14"/>
  <c r="UT14"/>
  <c r="ADT106"/>
  <c r="GT84"/>
  <c r="ABG65"/>
  <c r="XT76"/>
  <c r="SG70"/>
  <c r="YT43"/>
  <c r="DT19"/>
  <c r="XT122"/>
  <c r="HT40"/>
  <c r="CG100"/>
  <c r="VG112"/>
  <c r="IT102"/>
  <c r="VG99"/>
  <c r="VG94"/>
  <c r="YT93"/>
  <c r="HT86"/>
  <c r="PT83"/>
  <c r="MG73"/>
  <c r="VG73"/>
  <c r="YG72"/>
  <c r="ADG16"/>
  <c r="AG17"/>
  <c r="ZT105"/>
  <c r="ST104"/>
  <c r="ABG99"/>
  <c r="ADG94"/>
  <c r="BT97"/>
  <c r="AG86"/>
  <c r="FG85"/>
  <c r="HT83"/>
  <c r="QG73"/>
  <c r="NG69"/>
  <c r="JG83"/>
  <c r="MT74"/>
  <c r="GT27"/>
  <c r="ZT96"/>
  <c r="LT85"/>
  <c r="BG34"/>
  <c r="FT86"/>
  <c r="ZG99"/>
  <c r="ST105"/>
  <c r="MG99"/>
  <c r="T94"/>
  <c r="JG93"/>
  <c r="KT84"/>
  <c r="EG73"/>
  <c r="LT72"/>
  <c r="ST28"/>
  <c r="NT102"/>
  <c r="T99"/>
  <c r="QG95"/>
  <c r="BG93"/>
  <c r="ST94"/>
  <c r="NT84"/>
  <c r="ABG73"/>
  <c r="IG69"/>
  <c r="PT26"/>
  <c r="HT17"/>
  <c r="T95"/>
  <c r="HG84"/>
  <c r="RG76"/>
  <c r="ABT26"/>
  <c r="RG14"/>
  <c r="GT98"/>
  <c r="VT104"/>
  <c r="QT100"/>
  <c r="ADG99"/>
  <c r="ZT95"/>
  <c r="SG93"/>
  <c r="UG83"/>
  <c r="AET73"/>
  <c r="IT84"/>
  <c r="T73"/>
  <c r="GG72"/>
  <c r="HG55"/>
  <c r="ST27"/>
  <c r="JG26"/>
  <c r="LT98"/>
  <c r="RG94"/>
  <c r="JG86"/>
  <c r="YG85"/>
  <c r="MT84"/>
  <c r="WG84"/>
  <c r="OG73"/>
  <c r="GG30"/>
  <c r="ABT83"/>
  <c r="CG76"/>
  <c r="MG94"/>
  <c r="ADT97"/>
  <c r="ABG95"/>
  <c r="IT116"/>
  <c r="JU34"/>
  <c r="IG111"/>
  <c r="ACT110"/>
  <c r="XG109"/>
  <c r="IT107"/>
  <c r="JG14"/>
  <c r="HT14"/>
  <c r="ACT14"/>
  <c r="NG122"/>
  <c r="PT14"/>
  <c r="UG14"/>
  <c r="UG110"/>
  <c r="LG109"/>
  <c r="XT106"/>
  <c r="ACT114"/>
  <c r="AG14"/>
  <c r="IG122"/>
  <c r="UT106"/>
  <c r="ADG118"/>
  <c r="ET122"/>
  <c r="M91" i="26"/>
  <c r="AFN24" i="4"/>
  <c r="AFN14"/>
  <c r="AFN30"/>
  <c r="JG54"/>
  <c r="MG38"/>
  <c r="HT28"/>
  <c r="LT62"/>
  <c r="ET31"/>
  <c r="FG62"/>
  <c r="JS78"/>
  <c r="AFZ21"/>
  <c r="ZT59"/>
  <c r="QG41"/>
  <c r="GT34"/>
  <c r="QG18"/>
  <c r="KG105"/>
  <c r="YG64"/>
  <c r="EG60"/>
  <c r="BT59"/>
  <c r="NG54"/>
  <c r="ABG41"/>
  <c r="LG64"/>
  <c r="MT48"/>
  <c r="NG63"/>
  <c r="ACG37"/>
  <c r="FT55"/>
  <c r="ABT66"/>
  <c r="XT63"/>
  <c r="HG60"/>
  <c r="IG58"/>
  <c r="ABT33"/>
  <c r="JG28"/>
  <c r="TG26"/>
  <c r="T18"/>
  <c r="UT66"/>
  <c r="FT64"/>
  <c r="VT59"/>
  <c r="CG60"/>
  <c r="ET58"/>
  <c r="KT56"/>
  <c r="ABT54"/>
  <c r="JG33"/>
  <c r="IG63"/>
  <c r="AG59"/>
  <c r="FT73"/>
  <c r="NT48"/>
  <c r="AG19"/>
  <c r="EG108"/>
  <c r="QT58"/>
  <c r="NT19"/>
  <c r="LG60"/>
  <c r="YG68"/>
  <c r="AGA21"/>
  <c r="M68" i="26"/>
  <c r="M82"/>
  <c r="GT26" i="4"/>
  <c r="VG38"/>
  <c r="UG33"/>
  <c r="AET58"/>
  <c r="CG58"/>
  <c r="YT54"/>
  <c r="AG67"/>
  <c r="IG65"/>
  <c r="QT60"/>
  <c r="IT48"/>
  <c r="ADT37"/>
  <c r="OG38"/>
  <c r="HT25"/>
  <c r="FG17"/>
  <c r="NT116"/>
  <c r="AG66"/>
  <c r="ABT67"/>
  <c r="GT60"/>
  <c r="HT59"/>
  <c r="VT37"/>
  <c r="XG55"/>
  <c r="TT27"/>
  <c r="LT68"/>
  <c r="EG58"/>
  <c r="YG62"/>
  <c r="WG56"/>
  <c r="HG56"/>
  <c r="JU61"/>
  <c r="AGA22"/>
  <c r="AFZ22"/>
  <c r="JU121"/>
  <c r="JU48"/>
  <c r="CS68"/>
  <c r="JU18"/>
  <c r="CS53"/>
  <c r="JU108"/>
  <c r="ZH123"/>
  <c r="P80" i="26" s="1"/>
  <c r="CU98" i="4"/>
  <c r="JS94"/>
  <c r="CU34"/>
  <c r="JU120"/>
  <c r="ABG120"/>
  <c r="ABM120"/>
  <c r="UT118"/>
  <c r="UZ118"/>
  <c r="RG118"/>
  <c r="RM118"/>
  <c r="QT118"/>
  <c r="QZ118"/>
  <c r="XG116"/>
  <c r="XM116"/>
  <c r="XT114"/>
  <c r="XZ114"/>
  <c r="NG114"/>
  <c r="NM114"/>
  <c r="OG109"/>
  <c r="OM109"/>
  <c r="WG108"/>
  <c r="WM108"/>
  <c r="MG108"/>
  <c r="MM108"/>
  <c r="ADG108"/>
  <c r="ADM108"/>
  <c r="ZT108"/>
  <c r="ZZ108"/>
  <c r="BT108"/>
  <c r="BZ108"/>
  <c r="DT108"/>
  <c r="DZ108"/>
  <c r="UT107"/>
  <c r="UZ107"/>
  <c r="UG107"/>
  <c r="UM107"/>
  <c r="QG107"/>
  <c r="QM107"/>
  <c r="XG106"/>
  <c r="XM106"/>
  <c r="WG106"/>
  <c r="WM106"/>
  <c r="KT106"/>
  <c r="KZ106"/>
  <c r="HG106"/>
  <c r="HM106"/>
  <c r="IT106"/>
  <c r="IZ106"/>
  <c r="NT77"/>
  <c r="NZ77"/>
  <c r="ABT76"/>
  <c r="ABZ76"/>
  <c r="UT74"/>
  <c r="UZ74"/>
  <c r="ACT74"/>
  <c r="ACZ74"/>
  <c r="UG74"/>
  <c r="UM74"/>
  <c r="ZG74"/>
  <c r="ZM74"/>
  <c r="OG72"/>
  <c r="OM72"/>
  <c r="VG72"/>
  <c r="VM72"/>
  <c r="MG72"/>
  <c r="MM72"/>
  <c r="ZG72"/>
  <c r="ZM72"/>
  <c r="EG72"/>
  <c r="EM72"/>
  <c r="QG72"/>
  <c r="QM72"/>
  <c r="ABG72"/>
  <c r="ABM72"/>
  <c r="SG71"/>
  <c r="VT71"/>
  <c r="VZ71"/>
  <c r="ZT71"/>
  <c r="ZZ71"/>
  <c r="BT71"/>
  <c r="BZ71"/>
  <c r="DT71"/>
  <c r="DZ71"/>
  <c r="ACG71"/>
  <c r="ACM71"/>
  <c r="TT71"/>
  <c r="TZ71"/>
  <c r="BG71"/>
  <c r="BM71"/>
  <c r="WG70"/>
  <c r="WM70"/>
  <c r="KT70"/>
  <c r="KZ70"/>
  <c r="TG70"/>
  <c r="TM70"/>
  <c r="ST70"/>
  <c r="SZ70"/>
  <c r="RG70"/>
  <c r="RM70"/>
  <c r="QT70"/>
  <c r="QZ70"/>
  <c r="UT69"/>
  <c r="UZ69"/>
  <c r="ACT69"/>
  <c r="ACZ69"/>
  <c r="UG69"/>
  <c r="UM69"/>
  <c r="YT69"/>
  <c r="YZ69"/>
  <c r="PT69"/>
  <c r="PZ69"/>
  <c r="ABT69"/>
  <c r="ABZ69"/>
  <c r="OG68"/>
  <c r="OM68"/>
  <c r="VG68"/>
  <c r="VM68"/>
  <c r="ZG68"/>
  <c r="ZM68"/>
  <c r="QG68"/>
  <c r="QM68"/>
  <c r="QT68"/>
  <c r="QZ68"/>
  <c r="LG66"/>
  <c r="LM66"/>
  <c r="MT65"/>
  <c r="MZ65"/>
  <c r="UT65"/>
  <c r="UZ65"/>
  <c r="UG65"/>
  <c r="UM65"/>
  <c r="YT65"/>
  <c r="YZ65"/>
  <c r="DT65"/>
  <c r="DZ65"/>
  <c r="ABT65"/>
  <c r="ABZ65"/>
  <c r="KT64"/>
  <c r="KZ64"/>
  <c r="HG64"/>
  <c r="HM64"/>
  <c r="EG64"/>
  <c r="EM64"/>
  <c r="QG64"/>
  <c r="QM64"/>
  <c r="ABG64"/>
  <c r="ABM64"/>
  <c r="SG63"/>
  <c r="VT63"/>
  <c r="VZ63"/>
  <c r="ADT63"/>
  <c r="ADZ63"/>
  <c r="BT63"/>
  <c r="BZ63"/>
  <c r="DT63"/>
  <c r="DZ63"/>
  <c r="ACG63"/>
  <c r="ACM63"/>
  <c r="VG62"/>
  <c r="VM62"/>
  <c r="MG62"/>
  <c r="MM62"/>
  <c r="ADG62"/>
  <c r="ADM62"/>
  <c r="TG62"/>
  <c r="TM62"/>
  <c r="ST62"/>
  <c r="SZ62"/>
  <c r="RG62"/>
  <c r="RM62"/>
  <c r="QT62"/>
  <c r="QZ62"/>
  <c r="ZT61"/>
  <c r="ZZ61"/>
  <c r="BT61"/>
  <c r="BZ61"/>
  <c r="DT61"/>
  <c r="DZ61"/>
  <c r="OG60"/>
  <c r="OM60"/>
  <c r="IT60"/>
  <c r="IZ60"/>
  <c r="YG59"/>
  <c r="YM59"/>
  <c r="WG59"/>
  <c r="WM59"/>
  <c r="KT59"/>
  <c r="KZ59"/>
  <c r="EG59"/>
  <c r="EM59"/>
  <c r="QG59"/>
  <c r="QM59"/>
  <c r="ABG59"/>
  <c r="ABM59"/>
  <c r="ADT58"/>
  <c r="ADZ58"/>
  <c r="ZT58"/>
  <c r="ZZ58"/>
  <c r="ABT58"/>
  <c r="ABZ58"/>
  <c r="BG58"/>
  <c r="BM58"/>
  <c r="MG57"/>
  <c r="MM57"/>
  <c r="EG57"/>
  <c r="EM57"/>
  <c r="QG57"/>
  <c r="QM57"/>
  <c r="ABG57"/>
  <c r="ABM57"/>
  <c r="IT55"/>
  <c r="IZ55"/>
  <c r="ZG55"/>
  <c r="ZM55"/>
  <c r="YG54"/>
  <c r="YM54"/>
  <c r="LG54"/>
  <c r="LM54"/>
  <c r="MG54"/>
  <c r="MM54"/>
  <c r="ADG54"/>
  <c r="ADM54"/>
  <c r="ZG54"/>
  <c r="ZM54"/>
  <c r="ST54"/>
  <c r="SZ54"/>
  <c r="ABG54"/>
  <c r="ABM54"/>
  <c r="XG53"/>
  <c r="XM53"/>
  <c r="GG53"/>
  <c r="GM53"/>
  <c r="LT50"/>
  <c r="LZ50"/>
  <c r="YG48"/>
  <c r="YM48"/>
  <c r="NT47"/>
  <c r="NZ47"/>
  <c r="MT47"/>
  <c r="MZ47"/>
  <c r="IT47"/>
  <c r="IZ47"/>
  <c r="YG45"/>
  <c r="YM45"/>
  <c r="GM44"/>
  <c r="WG43"/>
  <c r="WM43"/>
  <c r="KT43"/>
  <c r="KZ43"/>
  <c r="HG43"/>
  <c r="HM43"/>
  <c r="ST43"/>
  <c r="SZ43"/>
  <c r="RG43"/>
  <c r="RM43"/>
  <c r="QT43"/>
  <c r="QZ43"/>
  <c r="XG41"/>
  <c r="XM41"/>
  <c r="LG41"/>
  <c r="LM41"/>
  <c r="HG41"/>
  <c r="HM41"/>
  <c r="YT41"/>
  <c r="YZ41"/>
  <c r="PT41"/>
  <c r="PZ41"/>
  <c r="ABT41"/>
  <c r="ABZ41"/>
  <c r="OG40"/>
  <c r="OM40"/>
  <c r="WG39"/>
  <c r="WM39"/>
  <c r="KT39"/>
  <c r="KZ39"/>
  <c r="HG39"/>
  <c r="HM39"/>
  <c r="TG39"/>
  <c r="TM39"/>
  <c r="ST39"/>
  <c r="SZ39"/>
  <c r="RG39"/>
  <c r="RM39"/>
  <c r="QT39"/>
  <c r="QZ39"/>
  <c r="UT38"/>
  <c r="UZ38"/>
  <c r="ACT38"/>
  <c r="ACZ38"/>
  <c r="UG38"/>
  <c r="UM38"/>
  <c r="YT38"/>
  <c r="YZ38"/>
  <c r="PT38"/>
  <c r="PZ38"/>
  <c r="ABT38"/>
  <c r="ABZ38"/>
  <c r="OG37"/>
  <c r="OM37"/>
  <c r="ZG37"/>
  <c r="ZM37"/>
  <c r="EG37"/>
  <c r="EM37"/>
  <c r="QG37"/>
  <c r="QM37"/>
  <c r="ABG37"/>
  <c r="ABM37"/>
  <c r="YG36"/>
  <c r="YM36"/>
  <c r="LT36"/>
  <c r="LZ36"/>
  <c r="YA20"/>
  <c r="YZ20"/>
  <c r="PZ20"/>
  <c r="ABZ20"/>
  <c r="BM20"/>
  <c r="MG19"/>
  <c r="MM19"/>
  <c r="ZG19"/>
  <c r="ZM19"/>
  <c r="EG19"/>
  <c r="EM19"/>
  <c r="QG19"/>
  <c r="QM19"/>
  <c r="ABG19"/>
  <c r="ABM19"/>
  <c r="YT18"/>
  <c r="YZ18"/>
  <c r="PT18"/>
  <c r="PZ18"/>
  <c r="ABT18"/>
  <c r="ABZ18"/>
  <c r="AZ18"/>
  <c r="AFA15"/>
  <c r="QN15"/>
  <c r="OG122"/>
  <c r="OM122"/>
  <c r="VG122"/>
  <c r="VM122"/>
  <c r="MG122"/>
  <c r="MM122"/>
  <c r="ADG122"/>
  <c r="ADM122"/>
  <c r="ZG122"/>
  <c r="ZM122"/>
  <c r="QG122"/>
  <c r="QM122"/>
  <c r="ABG122"/>
  <c r="ABM122"/>
  <c r="SG121"/>
  <c r="VT121"/>
  <c r="VZ121"/>
  <c r="ADT121"/>
  <c r="ADZ121"/>
  <c r="ZT121"/>
  <c r="ZZ121"/>
  <c r="DT121"/>
  <c r="DZ121"/>
  <c r="ACG121"/>
  <c r="ACM121"/>
  <c r="TT121"/>
  <c r="TZ121"/>
  <c r="LG84"/>
  <c r="LM84"/>
  <c r="XG71"/>
  <c r="XM71"/>
  <c r="LG71"/>
  <c r="LM71"/>
  <c r="XT70"/>
  <c r="XZ70"/>
  <c r="XT60"/>
  <c r="XZ60"/>
  <c r="NG60"/>
  <c r="NM60"/>
  <c r="VT60"/>
  <c r="VZ60"/>
  <c r="ZT60"/>
  <c r="ZZ60"/>
  <c r="PT60"/>
  <c r="PZ60"/>
  <c r="ABT60"/>
  <c r="ABZ60"/>
  <c r="BG60"/>
  <c r="BM60"/>
  <c r="IT59"/>
  <c r="IZ59"/>
  <c r="LT58"/>
  <c r="LZ58"/>
  <c r="MT57"/>
  <c r="MZ57"/>
  <c r="PZ51"/>
  <c r="ACM51"/>
  <c r="OM49"/>
  <c r="DM49"/>
  <c r="KT48"/>
  <c r="KZ48"/>
  <c r="HG48"/>
  <c r="HM48"/>
  <c r="ST48"/>
  <c r="SZ48"/>
  <c r="RG48"/>
  <c r="RM48"/>
  <c r="QT48"/>
  <c r="QZ48"/>
  <c r="UT47"/>
  <c r="UZ47"/>
  <c r="YT47"/>
  <c r="YZ47"/>
  <c r="PT47"/>
  <c r="PZ47"/>
  <c r="ABT47"/>
  <c r="ABZ47"/>
  <c r="ZT45"/>
  <c r="ZZ45"/>
  <c r="OM44"/>
  <c r="Z44"/>
  <c r="XT43"/>
  <c r="XZ43"/>
  <c r="NG43"/>
  <c r="NM43"/>
  <c r="BM42"/>
  <c r="WG41"/>
  <c r="WM41"/>
  <c r="ZG41"/>
  <c r="ZM41"/>
  <c r="VT40"/>
  <c r="VZ40"/>
  <c r="ADT40"/>
  <c r="ADZ40"/>
  <c r="GG40"/>
  <c r="GM40"/>
  <c r="TG40"/>
  <c r="TM40"/>
  <c r="NT39"/>
  <c r="NZ39"/>
  <c r="MT39"/>
  <c r="MZ39"/>
  <c r="IT39"/>
  <c r="IZ39"/>
  <c r="XG38"/>
  <c r="XM38"/>
  <c r="NG37"/>
  <c r="NM37"/>
  <c r="MT34"/>
  <c r="MZ34"/>
  <c r="IT34"/>
  <c r="IZ34"/>
  <c r="ADA20"/>
  <c r="QN20"/>
  <c r="IT19"/>
  <c r="IZ19"/>
  <c r="NT17"/>
  <c r="NZ17"/>
  <c r="JR16"/>
  <c r="KA16" s="1"/>
  <c r="DN16"/>
  <c r="LT121"/>
  <c r="LZ121"/>
  <c r="NT113"/>
  <c r="NZ113"/>
  <c r="MT113"/>
  <c r="MZ113"/>
  <c r="IT113"/>
  <c r="IZ113"/>
  <c r="HG100"/>
  <c r="HM100"/>
  <c r="TG100"/>
  <c r="TM100"/>
  <c r="ST100"/>
  <c r="SZ100"/>
  <c r="RG100"/>
  <c r="RM100"/>
  <c r="XT97"/>
  <c r="XZ97"/>
  <c r="NG97"/>
  <c r="NM97"/>
  <c r="SG94"/>
  <c r="XM86"/>
  <c r="LM86"/>
  <c r="YZ86"/>
  <c r="PZ86"/>
  <c r="ABZ86"/>
  <c r="SG85"/>
  <c r="VT85"/>
  <c r="VZ85"/>
  <c r="ADT85"/>
  <c r="ADZ85"/>
  <c r="ZT85"/>
  <c r="ZZ85"/>
  <c r="BT85"/>
  <c r="BZ85"/>
  <c r="DT85"/>
  <c r="DZ85"/>
  <c r="TT85"/>
  <c r="TZ85"/>
  <c r="BG85"/>
  <c r="BM85"/>
  <c r="ST84"/>
  <c r="SZ84"/>
  <c r="RG84"/>
  <c r="RM84"/>
  <c r="QT84"/>
  <c r="QZ84"/>
  <c r="LZ82"/>
  <c r="VM81"/>
  <c r="XG75"/>
  <c r="XM75"/>
  <c r="LG75"/>
  <c r="LM75"/>
  <c r="VG74"/>
  <c r="VM74"/>
  <c r="MG74"/>
  <c r="MM74"/>
  <c r="ADG74"/>
  <c r="ADM74"/>
  <c r="YG47"/>
  <c r="YM47"/>
  <c r="LT47"/>
  <c r="LZ47"/>
  <c r="VT35"/>
  <c r="VZ35"/>
  <c r="ADT35"/>
  <c r="ADZ35"/>
  <c r="GG35"/>
  <c r="GM35"/>
  <c r="TG35"/>
  <c r="TM35"/>
  <c r="SG34"/>
  <c r="ADT34"/>
  <c r="ADZ34"/>
  <c r="ZT34"/>
  <c r="ZZ34"/>
  <c r="BT34"/>
  <c r="BZ34"/>
  <c r="DT34"/>
  <c r="DZ34"/>
  <c r="ACG34"/>
  <c r="ACM34"/>
  <c r="TT34"/>
  <c r="TZ34"/>
  <c r="KT32"/>
  <c r="KZ32"/>
  <c r="TG32"/>
  <c r="TM32"/>
  <c r="ST32"/>
  <c r="SZ32"/>
  <c r="RG32"/>
  <c r="RM32"/>
  <c r="QT32"/>
  <c r="QZ32"/>
  <c r="LZ30"/>
  <c r="WG29"/>
  <c r="WM29"/>
  <c r="HG29"/>
  <c r="HM29"/>
  <c r="IT29"/>
  <c r="IZ29"/>
  <c r="RG27"/>
  <c r="RM27"/>
  <c r="QT27"/>
  <c r="QZ27"/>
  <c r="UT26"/>
  <c r="UZ26"/>
  <c r="YT26"/>
  <c r="YZ26"/>
  <c r="OM24"/>
  <c r="LN20"/>
  <c r="UT17"/>
  <c r="UZ17"/>
  <c r="UG17"/>
  <c r="UM17"/>
  <c r="YT17"/>
  <c r="YZ17"/>
  <c r="PT17"/>
  <c r="PZ17"/>
  <c r="ABT17"/>
  <c r="ABZ17"/>
  <c r="VG16"/>
  <c r="VM16"/>
  <c r="ZG16"/>
  <c r="ZM16"/>
  <c r="EG16"/>
  <c r="EM16"/>
  <c r="QG16"/>
  <c r="QM16"/>
  <c r="ABG16"/>
  <c r="ABM16"/>
  <c r="WN15"/>
  <c r="HN15"/>
  <c r="JA15"/>
  <c r="CA15"/>
  <c r="ACN15"/>
  <c r="UT122"/>
  <c r="UZ122"/>
  <c r="ACT122"/>
  <c r="ACZ122"/>
  <c r="YT122"/>
  <c r="YZ122"/>
  <c r="PT122"/>
  <c r="PZ122"/>
  <c r="ABT122"/>
  <c r="ABZ122"/>
  <c r="MG121"/>
  <c r="MM121"/>
  <c r="ADG121"/>
  <c r="ADM121"/>
  <c r="ZG121"/>
  <c r="ZM121"/>
  <c r="QG121"/>
  <c r="QM121"/>
  <c r="ABG121"/>
  <c r="ABM121"/>
  <c r="NG118"/>
  <c r="NM118"/>
  <c r="EG118"/>
  <c r="EM118"/>
  <c r="UG117"/>
  <c r="UM117"/>
  <c r="QG117"/>
  <c r="QM117"/>
  <c r="UT116"/>
  <c r="UZ116"/>
  <c r="ACT116"/>
  <c r="ACZ116"/>
  <c r="UG116"/>
  <c r="UM116"/>
  <c r="YT116"/>
  <c r="YZ116"/>
  <c r="PT116"/>
  <c r="PZ116"/>
  <c r="ABT116"/>
  <c r="ABZ116"/>
  <c r="WG114"/>
  <c r="WM114"/>
  <c r="KT114"/>
  <c r="KZ114"/>
  <c r="HG114"/>
  <c r="HM114"/>
  <c r="TG114"/>
  <c r="TM114"/>
  <c r="ST114"/>
  <c r="SZ114"/>
  <c r="RG114"/>
  <c r="RM114"/>
  <c r="QT114"/>
  <c r="QZ114"/>
  <c r="UT113"/>
  <c r="UZ113"/>
  <c r="ACT113"/>
  <c r="ACZ113"/>
  <c r="UG113"/>
  <c r="UM113"/>
  <c r="YT113"/>
  <c r="YZ113"/>
  <c r="PT113"/>
  <c r="PZ113"/>
  <c r="ABT113"/>
  <c r="ABZ113"/>
  <c r="UM111"/>
  <c r="YG110"/>
  <c r="YM110"/>
  <c r="LT110"/>
  <c r="LZ110"/>
  <c r="KT109"/>
  <c r="KZ109"/>
  <c r="IT109"/>
  <c r="IZ109"/>
  <c r="ST98"/>
  <c r="SZ98"/>
  <c r="ABG98"/>
  <c r="ABM98"/>
  <c r="XT96"/>
  <c r="XZ96"/>
  <c r="NG96"/>
  <c r="NM96"/>
  <c r="LG95"/>
  <c r="LM95"/>
  <c r="BT95"/>
  <c r="BZ95"/>
  <c r="ZG94"/>
  <c r="ZM94"/>
  <c r="VM86"/>
  <c r="MM86"/>
  <c r="ADM86"/>
  <c r="ZM86"/>
  <c r="ZZ82"/>
  <c r="BZ82"/>
  <c r="DZ82"/>
  <c r="ACM82"/>
  <c r="NM81"/>
  <c r="GM81"/>
  <c r="TM81"/>
  <c r="UT78"/>
  <c r="UZ78"/>
  <c r="UG78"/>
  <c r="UM78"/>
  <c r="BT78"/>
  <c r="BZ78"/>
  <c r="DT78"/>
  <c r="DZ78"/>
  <c r="ADG77"/>
  <c r="ADM77"/>
  <c r="NT71"/>
  <c r="NZ71"/>
  <c r="IT71"/>
  <c r="IZ71"/>
  <c r="XG70"/>
  <c r="XM70"/>
  <c r="LG70"/>
  <c r="LM70"/>
  <c r="WG55"/>
  <c r="WM55"/>
  <c r="BT55"/>
  <c r="BZ55"/>
  <c r="DT55"/>
  <c r="DZ55"/>
  <c r="QG55"/>
  <c r="QM55"/>
  <c r="ABG55"/>
  <c r="ABM55"/>
  <c r="SG54"/>
  <c r="GG54"/>
  <c r="GM54"/>
  <c r="YT53"/>
  <c r="YZ53"/>
  <c r="PT53"/>
  <c r="PZ53"/>
  <c r="ACG53"/>
  <c r="ACM53"/>
  <c r="OM51"/>
  <c r="NZ51"/>
  <c r="MZ51"/>
  <c r="UT50"/>
  <c r="UZ50"/>
  <c r="UG50"/>
  <c r="UM50"/>
  <c r="ZG50"/>
  <c r="ZM50"/>
  <c r="QG50"/>
  <c r="QM50"/>
  <c r="SG48"/>
  <c r="VT48"/>
  <c r="VZ48"/>
  <c r="ZT48"/>
  <c r="ZZ48"/>
  <c r="BT48"/>
  <c r="BZ48"/>
  <c r="DT48"/>
  <c r="DZ48"/>
  <c r="ACG48"/>
  <c r="ACM48"/>
  <c r="TT48"/>
  <c r="TZ48"/>
  <c r="BG48"/>
  <c r="BM48"/>
  <c r="KT47"/>
  <c r="KZ47"/>
  <c r="HG47"/>
  <c r="HM47"/>
  <c r="TG47"/>
  <c r="TM47"/>
  <c r="ST47"/>
  <c r="SZ47"/>
  <c r="RG47"/>
  <c r="RM47"/>
  <c r="QT47"/>
  <c r="QZ47"/>
  <c r="SG41"/>
  <c r="VT41"/>
  <c r="VZ41"/>
  <c r="YG34"/>
  <c r="YM34"/>
  <c r="NT32"/>
  <c r="NZ32"/>
  <c r="LT26"/>
  <c r="LZ26"/>
  <c r="YN25"/>
  <c r="XZ24"/>
  <c r="UM24"/>
  <c r="YM23"/>
  <c r="LZ23"/>
  <c r="YM20"/>
  <c r="WN20"/>
  <c r="HN20"/>
  <c r="JA20"/>
  <c r="CA20"/>
  <c r="ACN20"/>
  <c r="MT16"/>
  <c r="MZ16"/>
  <c r="IT16"/>
  <c r="IZ16"/>
  <c r="DM20"/>
  <c r="OM20"/>
  <c r="MZ20"/>
  <c r="CR16"/>
  <c r="DA16" s="1"/>
  <c r="BA16"/>
  <c r="O52" i="26"/>
  <c r="O47"/>
  <c r="O86"/>
  <c r="N53"/>
  <c r="O67"/>
  <c r="O85"/>
  <c r="O81"/>
  <c r="N86"/>
  <c r="YG122" i="4"/>
  <c r="YM122"/>
  <c r="NT121"/>
  <c r="NZ121"/>
  <c r="VZ112"/>
  <c r="ADZ112"/>
  <c r="TM112"/>
  <c r="SZ112"/>
  <c r="DM112"/>
  <c r="RM112"/>
  <c r="YM111"/>
  <c r="LZ111"/>
  <c r="ZT106"/>
  <c r="ZZ106"/>
  <c r="XG105"/>
  <c r="XM105"/>
  <c r="LG105"/>
  <c r="LM105"/>
  <c r="ZG105"/>
  <c r="ZM105"/>
  <c r="PT105"/>
  <c r="PZ105"/>
  <c r="LG103"/>
  <c r="LM103"/>
  <c r="XG102"/>
  <c r="XM102"/>
  <c r="LG102"/>
  <c r="LM102"/>
  <c r="ADT101"/>
  <c r="ADZ101"/>
  <c r="SG100"/>
  <c r="VT100"/>
  <c r="VZ100"/>
  <c r="ZT100"/>
  <c r="ZZ100"/>
  <c r="BT100"/>
  <c r="BZ100"/>
  <c r="DT100"/>
  <c r="DZ100"/>
  <c r="ACG100"/>
  <c r="ACM100"/>
  <c r="TT100"/>
  <c r="TZ100"/>
  <c r="BG100"/>
  <c r="BM100"/>
  <c r="XT98"/>
  <c r="XZ98"/>
  <c r="OG95"/>
  <c r="OM95"/>
  <c r="MG95"/>
  <c r="MM95"/>
  <c r="ADG95"/>
  <c r="ADM95"/>
  <c r="ABT95"/>
  <c r="ABZ95"/>
  <c r="DM86"/>
  <c r="HG85"/>
  <c r="HM85"/>
  <c r="ST85"/>
  <c r="SZ85"/>
  <c r="RG85"/>
  <c r="RM85"/>
  <c r="QT85"/>
  <c r="QZ85"/>
  <c r="UT84"/>
  <c r="UZ84"/>
  <c r="ACT84"/>
  <c r="ACZ84"/>
  <c r="YT84"/>
  <c r="YZ84"/>
  <c r="PT84"/>
  <c r="PZ84"/>
  <c r="ABT84"/>
  <c r="ABZ84"/>
  <c r="ABM81"/>
  <c r="Z81"/>
  <c r="WG80"/>
  <c r="WM80"/>
  <c r="KT80"/>
  <c r="KZ80"/>
  <c r="HG80"/>
  <c r="HM80"/>
  <c r="IT80"/>
  <c r="IZ80"/>
  <c r="ADZ79"/>
  <c r="XG78"/>
  <c r="XM78"/>
  <c r="LG78"/>
  <c r="LM78"/>
  <c r="ACG78"/>
  <c r="ACM78"/>
  <c r="TT78"/>
  <c r="TZ78"/>
  <c r="BG78"/>
  <c r="BM78"/>
  <c r="OG34"/>
  <c r="OM34"/>
  <c r="VG34"/>
  <c r="VM34"/>
  <c r="MG34"/>
  <c r="MM34"/>
  <c r="ADG34"/>
  <c r="ADM34"/>
  <c r="ZG34"/>
  <c r="ZM34"/>
  <c r="EG34"/>
  <c r="EM34"/>
  <c r="QG34"/>
  <c r="QM34"/>
  <c r="ABG34"/>
  <c r="ABM34"/>
  <c r="UT32"/>
  <c r="UZ32"/>
  <c r="ACT32"/>
  <c r="ACZ32"/>
  <c r="UG32"/>
  <c r="UM32"/>
  <c r="YT32"/>
  <c r="YZ32"/>
  <c r="PT32"/>
  <c r="PZ32"/>
  <c r="ABT32"/>
  <c r="ABZ32"/>
  <c r="OM31"/>
  <c r="VT29"/>
  <c r="VZ29"/>
  <c r="ADT29"/>
  <c r="ADZ29"/>
  <c r="UT27"/>
  <c r="UZ27"/>
  <c r="ACT27"/>
  <c r="ACZ27"/>
  <c r="UG27"/>
  <c r="UM27"/>
  <c r="YT27"/>
  <c r="YZ27"/>
  <c r="PT27"/>
  <c r="PZ27"/>
  <c r="ABT27"/>
  <c r="ABZ27"/>
  <c r="OG26"/>
  <c r="OM26"/>
  <c r="MG26"/>
  <c r="MM26"/>
  <c r="ADG26"/>
  <c r="ADM26"/>
  <c r="ZG26"/>
  <c r="ZM26"/>
  <c r="EG26"/>
  <c r="EM26"/>
  <c r="QG26"/>
  <c r="QM26"/>
  <c r="ABG26"/>
  <c r="ABM26"/>
  <c r="YM25"/>
  <c r="LZ25"/>
  <c r="UZ24"/>
  <c r="GM24"/>
  <c r="YZ23"/>
  <c r="PZ23"/>
  <c r="ABZ23"/>
  <c r="BM23"/>
  <c r="OA20"/>
  <c r="OG17"/>
  <c r="OM17"/>
  <c r="ADG17"/>
  <c r="ADM17"/>
  <c r="ZG17"/>
  <c r="ZM17"/>
  <c r="EG17"/>
  <c r="EM17"/>
  <c r="QG17"/>
  <c r="QM17"/>
  <c r="ABG17"/>
  <c r="ABM17"/>
  <c r="SG16"/>
  <c r="ADT16"/>
  <c r="ADZ16"/>
  <c r="ZT16"/>
  <c r="ZZ16"/>
  <c r="BT16"/>
  <c r="BZ16"/>
  <c r="DT16"/>
  <c r="DZ16"/>
  <c r="ACG16"/>
  <c r="ACM16"/>
  <c r="TT16"/>
  <c r="TZ16"/>
  <c r="BG16"/>
  <c r="BM16"/>
  <c r="XT15"/>
  <c r="XZ15"/>
  <c r="NG15"/>
  <c r="NM15"/>
  <c r="WA15"/>
  <c r="AEA15"/>
  <c r="TA15"/>
  <c r="XG118"/>
  <c r="XM118"/>
  <c r="LG118"/>
  <c r="LM118"/>
  <c r="YT118"/>
  <c r="YZ118"/>
  <c r="PT118"/>
  <c r="PZ118"/>
  <c r="WG116"/>
  <c r="WM116"/>
  <c r="HG116"/>
  <c r="HM116"/>
  <c r="TG116"/>
  <c r="TM116"/>
  <c r="ST116"/>
  <c r="SZ116"/>
  <c r="RG116"/>
  <c r="RM116"/>
  <c r="QT116"/>
  <c r="QZ116"/>
  <c r="UT114"/>
  <c r="UZ114"/>
  <c r="UG114"/>
  <c r="UM114"/>
  <c r="YT114"/>
  <c r="YZ114"/>
  <c r="PT114"/>
  <c r="PZ114"/>
  <c r="ABT114"/>
  <c r="ABZ114"/>
  <c r="OG113"/>
  <c r="OM113"/>
  <c r="VG113"/>
  <c r="VM113"/>
  <c r="MG113"/>
  <c r="MM113"/>
  <c r="ADG113"/>
  <c r="ADM113"/>
  <c r="ZG113"/>
  <c r="ZM113"/>
  <c r="EG113"/>
  <c r="EM113"/>
  <c r="QG113"/>
  <c r="QM113"/>
  <c r="ABG113"/>
  <c r="ABM113"/>
  <c r="ZM111"/>
  <c r="Z111"/>
  <c r="UT109"/>
  <c r="UZ109"/>
  <c r="ACT109"/>
  <c r="ACZ109"/>
  <c r="UG109"/>
  <c r="UM109"/>
  <c r="ZG109"/>
  <c r="ZM109"/>
  <c r="QG109"/>
  <c r="QM109"/>
  <c r="NT108"/>
  <c r="NZ108"/>
  <c r="MT108"/>
  <c r="MZ108"/>
  <c r="RG108"/>
  <c r="RM108"/>
  <c r="QT108"/>
  <c r="QZ108"/>
  <c r="MG105"/>
  <c r="MM105"/>
  <c r="ADG105"/>
  <c r="ADM105"/>
  <c r="QG105"/>
  <c r="QM105"/>
  <c r="ABG105"/>
  <c r="ABM105"/>
  <c r="WG103"/>
  <c r="WM103"/>
  <c r="KT103"/>
  <c r="KZ103"/>
  <c r="IT103"/>
  <c r="IZ103"/>
  <c r="KT102"/>
  <c r="KZ102"/>
  <c r="TG102"/>
  <c r="TM102"/>
  <c r="ST102"/>
  <c r="SZ102"/>
  <c r="RG102"/>
  <c r="RM102"/>
  <c r="QT102"/>
  <c r="QZ102"/>
  <c r="XG101"/>
  <c r="XM101"/>
  <c r="XG100"/>
  <c r="XM100"/>
  <c r="LG100"/>
  <c r="LM100"/>
  <c r="DT98"/>
  <c r="DZ98"/>
  <c r="ACG98"/>
  <c r="ACM98"/>
  <c r="TT98"/>
  <c r="TZ98"/>
  <c r="BG98"/>
  <c r="BM98"/>
  <c r="WG97"/>
  <c r="WM97"/>
  <c r="RG97"/>
  <c r="RM97"/>
  <c r="QT97"/>
  <c r="QZ97"/>
  <c r="ST96"/>
  <c r="SZ96"/>
  <c r="RG96"/>
  <c r="RM96"/>
  <c r="QT96"/>
  <c r="QZ96"/>
  <c r="EG95"/>
  <c r="EM95"/>
  <c r="ADT94"/>
  <c r="ADZ94"/>
  <c r="ZT94"/>
  <c r="ZZ94"/>
  <c r="BT94"/>
  <c r="BZ94"/>
  <c r="DT94"/>
  <c r="DZ94"/>
  <c r="TT94"/>
  <c r="TZ94"/>
  <c r="VZ86"/>
  <c r="ZZ86"/>
  <c r="NT85"/>
  <c r="NZ85"/>
  <c r="IT85"/>
  <c r="IZ85"/>
  <c r="EM82"/>
  <c r="QZ82"/>
  <c r="LM81"/>
  <c r="ADM81"/>
  <c r="EM81"/>
  <c r="XT80"/>
  <c r="XZ80"/>
  <c r="NG80"/>
  <c r="NM80"/>
  <c r="VG78"/>
  <c r="VM78"/>
  <c r="ADG78"/>
  <c r="ADM78"/>
  <c r="ST78"/>
  <c r="SZ78"/>
  <c r="SG76"/>
  <c r="YG76"/>
  <c r="YM76"/>
  <c r="EG76"/>
  <c r="EM76"/>
  <c r="UT75"/>
  <c r="UZ75"/>
  <c r="ACT75"/>
  <c r="ACZ75"/>
  <c r="UG75"/>
  <c r="UM75"/>
  <c r="ZG75"/>
  <c r="ZM75"/>
  <c r="QG75"/>
  <c r="QM75"/>
  <c r="XG74"/>
  <c r="XM74"/>
  <c r="LG74"/>
  <c r="LM74"/>
  <c r="NT72"/>
  <c r="NZ72"/>
  <c r="IT72"/>
  <c r="IZ72"/>
  <c r="XG69"/>
  <c r="XM69"/>
  <c r="LG69"/>
  <c r="LM69"/>
  <c r="KT66"/>
  <c r="KZ66"/>
  <c r="HG66"/>
  <c r="HM66"/>
  <c r="ST66"/>
  <c r="SZ66"/>
  <c r="RG66"/>
  <c r="RM66"/>
  <c r="NT64"/>
  <c r="NZ64"/>
  <c r="XG63"/>
  <c r="XM63"/>
  <c r="GG63"/>
  <c r="GM63"/>
  <c r="NT62"/>
  <c r="NZ62"/>
  <c r="VT55"/>
  <c r="VZ55"/>
  <c r="ST55"/>
  <c r="SZ55"/>
  <c r="ABT55"/>
  <c r="ABZ55"/>
  <c r="MG53"/>
  <c r="MM53"/>
  <c r="ABG53"/>
  <c r="ABM53"/>
  <c r="WM51"/>
  <c r="KZ51"/>
  <c r="HM51"/>
  <c r="IZ51"/>
  <c r="XG32"/>
  <c r="XM32"/>
  <c r="ACZ30"/>
  <c r="LT29"/>
  <c r="LZ29"/>
  <c r="LG27"/>
  <c r="LM27"/>
  <c r="NG26"/>
  <c r="NM26"/>
  <c r="XM24"/>
  <c r="LM24"/>
  <c r="HM24"/>
  <c r="TM24"/>
  <c r="DM24"/>
  <c r="XZ23"/>
  <c r="NM23"/>
  <c r="AEA20"/>
  <c r="TA20"/>
  <c r="RN20"/>
  <c r="JR18"/>
  <c r="KA18" s="1"/>
  <c r="DN18"/>
  <c r="MA15"/>
  <c r="QG15"/>
  <c r="QM15"/>
  <c r="ADT120"/>
  <c r="ADZ120"/>
  <c r="ACG120"/>
  <c r="ACM120"/>
  <c r="VG118"/>
  <c r="VM118"/>
  <c r="MG118"/>
  <c r="MM118"/>
  <c r="ZG118"/>
  <c r="ZM118"/>
  <c r="TT118"/>
  <c r="TZ118"/>
  <c r="BG118"/>
  <c r="BM118"/>
  <c r="XT117"/>
  <c r="XZ117"/>
  <c r="NG117"/>
  <c r="NM117"/>
  <c r="XT116"/>
  <c r="XZ116"/>
  <c r="NG116"/>
  <c r="NM116"/>
  <c r="QG110"/>
  <c r="QM110"/>
  <c r="ADT108"/>
  <c r="ADZ108"/>
  <c r="GG108"/>
  <c r="GM108"/>
  <c r="TG108"/>
  <c r="TM108"/>
  <c r="ST108"/>
  <c r="SZ108"/>
  <c r="KT107"/>
  <c r="KZ107"/>
  <c r="SG95"/>
  <c r="QG80"/>
  <c r="QM80"/>
  <c r="RG78"/>
  <c r="RM78"/>
  <c r="QT78"/>
  <c r="QZ78"/>
  <c r="VG76"/>
  <c r="VM76"/>
  <c r="UT72"/>
  <c r="UZ72"/>
  <c r="YT72"/>
  <c r="YZ72"/>
  <c r="PT72"/>
  <c r="PZ72"/>
  <c r="ABT72"/>
  <c r="ABZ72"/>
  <c r="OG71"/>
  <c r="OM71"/>
  <c r="VG71"/>
  <c r="VM71"/>
  <c r="MG71"/>
  <c r="MM71"/>
  <c r="ADG71"/>
  <c r="ADM71"/>
  <c r="ZG71"/>
  <c r="ZM71"/>
  <c r="EG71"/>
  <c r="EM71"/>
  <c r="QG71"/>
  <c r="QM71"/>
  <c r="ABG71"/>
  <c r="ABM71"/>
  <c r="ZT70"/>
  <c r="ZZ70"/>
  <c r="BT70"/>
  <c r="BZ70"/>
  <c r="DT70"/>
  <c r="DZ70"/>
  <c r="ACG70"/>
  <c r="ACM70"/>
  <c r="TT70"/>
  <c r="TZ70"/>
  <c r="BG70"/>
  <c r="BM70"/>
  <c r="TG69"/>
  <c r="TM69"/>
  <c r="ST69"/>
  <c r="SZ69"/>
  <c r="RG69"/>
  <c r="RM69"/>
  <c r="QT69"/>
  <c r="QZ69"/>
  <c r="BT68"/>
  <c r="BZ68"/>
  <c r="DT68"/>
  <c r="DZ68"/>
  <c r="ACG68"/>
  <c r="ACM68"/>
  <c r="XT66"/>
  <c r="XZ66"/>
  <c r="NG66"/>
  <c r="NM66"/>
  <c r="XG65"/>
  <c r="XM65"/>
  <c r="LG65"/>
  <c r="LM65"/>
  <c r="MG65"/>
  <c r="MM65"/>
  <c r="ADG65"/>
  <c r="ADM65"/>
  <c r="TG65"/>
  <c r="TM65"/>
  <c r="EG65"/>
  <c r="EM65"/>
  <c r="QG65"/>
  <c r="QM65"/>
  <c r="SG64"/>
  <c r="VT64"/>
  <c r="VZ64"/>
  <c r="ACT64"/>
  <c r="ACZ64"/>
  <c r="YT64"/>
  <c r="YZ64"/>
  <c r="PT64"/>
  <c r="PZ64"/>
  <c r="MG63"/>
  <c r="MM63"/>
  <c r="ADG63"/>
  <c r="ADM63"/>
  <c r="ZG63"/>
  <c r="ZM63"/>
  <c r="EG63"/>
  <c r="EM63"/>
  <c r="QG63"/>
  <c r="QM63"/>
  <c r="ABG63"/>
  <c r="ABM63"/>
  <c r="SG62"/>
  <c r="UT62"/>
  <c r="UZ62"/>
  <c r="ZT62"/>
  <c r="ZZ62"/>
  <c r="BT62"/>
  <c r="BZ62"/>
  <c r="DT62"/>
  <c r="DZ62"/>
  <c r="ABT62"/>
  <c r="ABZ62"/>
  <c r="WG61"/>
  <c r="WM61"/>
  <c r="KT61"/>
  <c r="KZ61"/>
  <c r="HG61"/>
  <c r="HM61"/>
  <c r="RG61"/>
  <c r="RM61"/>
  <c r="QT61"/>
  <c r="QZ61"/>
  <c r="GG60"/>
  <c r="GM60"/>
  <c r="XT59"/>
  <c r="XZ59"/>
  <c r="ACT59"/>
  <c r="ACZ59"/>
  <c r="YT59"/>
  <c r="YZ59"/>
  <c r="PT59"/>
  <c r="PZ59"/>
  <c r="ACG59"/>
  <c r="ACM59"/>
  <c r="TT59"/>
  <c r="TZ59"/>
  <c r="BG59"/>
  <c r="BM59"/>
  <c r="WG58"/>
  <c r="WM58"/>
  <c r="KT58"/>
  <c r="KZ58"/>
  <c r="ST58"/>
  <c r="SZ58"/>
  <c r="ABG58"/>
  <c r="ABM58"/>
  <c r="SG57"/>
  <c r="UT57"/>
  <c r="UZ57"/>
  <c r="UG57"/>
  <c r="UM57"/>
  <c r="YT57"/>
  <c r="YZ57"/>
  <c r="PT57"/>
  <c r="PZ57"/>
  <c r="YG55"/>
  <c r="YM55"/>
  <c r="UT54"/>
  <c r="UZ54"/>
  <c r="BT54"/>
  <c r="BZ54"/>
  <c r="ACG54"/>
  <c r="ACM54"/>
  <c r="TT54"/>
  <c r="TZ54"/>
  <c r="NT53"/>
  <c r="NZ53"/>
  <c r="MT53"/>
  <c r="MZ53"/>
  <c r="NZ49"/>
  <c r="NG48"/>
  <c r="NM48"/>
  <c r="UT43"/>
  <c r="UZ43"/>
  <c r="ACT43"/>
  <c r="ACZ43"/>
  <c r="UG43"/>
  <c r="UM43"/>
  <c r="PT43"/>
  <c r="PZ43"/>
  <c r="ABT43"/>
  <c r="ABZ43"/>
  <c r="NT41"/>
  <c r="NZ41"/>
  <c r="UG41"/>
  <c r="UM41"/>
  <c r="ST41"/>
  <c r="SZ41"/>
  <c r="RG41"/>
  <c r="RM41"/>
  <c r="QT41"/>
  <c r="QZ41"/>
  <c r="XG40"/>
  <c r="XM40"/>
  <c r="LG40"/>
  <c r="LM40"/>
  <c r="SG39"/>
  <c r="VT39"/>
  <c r="VZ39"/>
  <c r="ADT39"/>
  <c r="ADZ39"/>
  <c r="ZT39"/>
  <c r="ZZ39"/>
  <c r="DT39"/>
  <c r="DZ39"/>
  <c r="BG39"/>
  <c r="BM39"/>
  <c r="WG38"/>
  <c r="WM38"/>
  <c r="KT38"/>
  <c r="KZ38"/>
  <c r="TG38"/>
  <c r="TM38"/>
  <c r="ST38"/>
  <c r="SZ38"/>
  <c r="RG38"/>
  <c r="RM38"/>
  <c r="UT37"/>
  <c r="UZ37"/>
  <c r="YT37"/>
  <c r="YZ37"/>
  <c r="PT37"/>
  <c r="PZ37"/>
  <c r="ABT37"/>
  <c r="ABZ37"/>
  <c r="UZ23"/>
  <c r="ACZ23"/>
  <c r="UM23"/>
  <c r="ZM23"/>
  <c r="EM23"/>
  <c r="QZ23"/>
  <c r="YN20"/>
  <c r="VZ20"/>
  <c r="ADZ20"/>
  <c r="GM20"/>
  <c r="XT19"/>
  <c r="XZ19"/>
  <c r="MT19"/>
  <c r="MZ19"/>
  <c r="ACT19"/>
  <c r="ACZ19"/>
  <c r="UG19"/>
  <c r="UM19"/>
  <c r="ACG19"/>
  <c r="ACM19"/>
  <c r="TT19"/>
  <c r="TZ19"/>
  <c r="KT18"/>
  <c r="KZ18"/>
  <c r="ST18"/>
  <c r="SZ18"/>
  <c r="RG18"/>
  <c r="RM18"/>
  <c r="QT18"/>
  <c r="QZ18"/>
  <c r="VN15"/>
  <c r="ADN15"/>
  <c r="YG108"/>
  <c r="YM108"/>
  <c r="LT108"/>
  <c r="LZ108"/>
  <c r="UT108"/>
  <c r="UZ108"/>
  <c r="ACG108"/>
  <c r="ACM108"/>
  <c r="TT108"/>
  <c r="TZ108"/>
  <c r="BG108"/>
  <c r="BM108"/>
  <c r="XT107"/>
  <c r="XZ107"/>
  <c r="NG107"/>
  <c r="NM107"/>
  <c r="SG105"/>
  <c r="VT105"/>
  <c r="VZ105"/>
  <c r="ACT105"/>
  <c r="ACZ105"/>
  <c r="UG105"/>
  <c r="UM105"/>
  <c r="ABT105"/>
  <c r="ABZ105"/>
  <c r="UT103"/>
  <c r="UZ103"/>
  <c r="ACT103"/>
  <c r="ACZ103"/>
  <c r="UG103"/>
  <c r="UM103"/>
  <c r="QG103"/>
  <c r="QM103"/>
  <c r="UT102"/>
  <c r="UZ102"/>
  <c r="ACT102"/>
  <c r="ACZ102"/>
  <c r="YT102"/>
  <c r="YZ102"/>
  <c r="PT102"/>
  <c r="PZ102"/>
  <c r="ABT102"/>
  <c r="ABZ102"/>
  <c r="NT100"/>
  <c r="NZ100"/>
  <c r="IT100"/>
  <c r="IZ100"/>
  <c r="NG76"/>
  <c r="NM76"/>
  <c r="ZT76"/>
  <c r="ZZ76"/>
  <c r="DT76"/>
  <c r="DZ76"/>
  <c r="XG68"/>
  <c r="XM68"/>
  <c r="TT66"/>
  <c r="TZ66"/>
  <c r="BG66"/>
  <c r="BM66"/>
  <c r="IT65"/>
  <c r="IZ65"/>
  <c r="MT63"/>
  <c r="MZ63"/>
  <c r="IT63"/>
  <c r="IZ63"/>
  <c r="XG62"/>
  <c r="XM62"/>
  <c r="LG62"/>
  <c r="LM62"/>
  <c r="XT61"/>
  <c r="XZ61"/>
  <c r="YG60"/>
  <c r="YM60"/>
  <c r="WG60"/>
  <c r="WM60"/>
  <c r="ST60"/>
  <c r="SZ60"/>
  <c r="QG60"/>
  <c r="QM60"/>
  <c r="SG59"/>
  <c r="NG58"/>
  <c r="NM58"/>
  <c r="ZT40"/>
  <c r="ZZ40"/>
  <c r="LT37"/>
  <c r="LZ37"/>
  <c r="VT36"/>
  <c r="VZ36"/>
  <c r="ADT36"/>
  <c r="ADZ36"/>
  <c r="GG36"/>
  <c r="GM36"/>
  <c r="TG36"/>
  <c r="TM36"/>
  <c r="YG35"/>
  <c r="YM35"/>
  <c r="LT35"/>
  <c r="LZ35"/>
  <c r="OM30"/>
  <c r="VM30"/>
  <c r="MM30"/>
  <c r="ADM30"/>
  <c r="ZM30"/>
  <c r="EM30"/>
  <c r="QM30"/>
  <c r="ABM30"/>
  <c r="Z30"/>
  <c r="NG27"/>
  <c r="NM27"/>
  <c r="ADN20"/>
  <c r="QA20"/>
  <c r="ACA20"/>
  <c r="XG17"/>
  <c r="XM17"/>
  <c r="LG17"/>
  <c r="LM17"/>
  <c r="VG15"/>
  <c r="VM15"/>
  <c r="MG15"/>
  <c r="MM15"/>
  <c r="ADG15"/>
  <c r="ADM15"/>
  <c r="ABN20"/>
  <c r="RM20"/>
  <c r="XZ20"/>
  <c r="MM20"/>
  <c r="H91" i="26"/>
  <c r="AEM123" i="4"/>
  <c r="AEM125" s="1"/>
  <c r="N75" i="26"/>
  <c r="O46"/>
  <c r="N74"/>
  <c r="O70"/>
  <c r="O90"/>
  <c r="O65"/>
  <c r="O75"/>
  <c r="N51"/>
  <c r="N50"/>
  <c r="O64"/>
  <c r="N48"/>
  <c r="N67"/>
  <c r="O79"/>
  <c r="O58"/>
  <c r="N54"/>
  <c r="N90"/>
  <c r="O69"/>
  <c r="JS59" i="4"/>
  <c r="ADG120"/>
  <c r="ADM120"/>
  <c r="VT118"/>
  <c r="VZ118"/>
  <c r="ADT118"/>
  <c r="ADZ118"/>
  <c r="QG118"/>
  <c r="QM118"/>
  <c r="ABG118"/>
  <c r="ABM118"/>
  <c r="LT117"/>
  <c r="LZ117"/>
  <c r="LT116"/>
  <c r="LZ116"/>
  <c r="GG116"/>
  <c r="GM116"/>
  <c r="NT114"/>
  <c r="NZ114"/>
  <c r="IT114"/>
  <c r="IZ114"/>
  <c r="VG108"/>
  <c r="VM108"/>
  <c r="HG108"/>
  <c r="HM108"/>
  <c r="IT108"/>
  <c r="IZ108"/>
  <c r="YT108"/>
  <c r="YZ108"/>
  <c r="PT108"/>
  <c r="PZ108"/>
  <c r="LG106"/>
  <c r="LM106"/>
  <c r="VG106"/>
  <c r="VM106"/>
  <c r="MG106"/>
  <c r="MM106"/>
  <c r="ADG106"/>
  <c r="ADM106"/>
  <c r="LM93"/>
  <c r="OM86"/>
  <c r="MZ86"/>
  <c r="IZ86"/>
  <c r="VT76"/>
  <c r="VZ76"/>
  <c r="ADT76"/>
  <c r="ADZ76"/>
  <c r="GG76"/>
  <c r="GM76"/>
  <c r="ACG76"/>
  <c r="ACM76"/>
  <c r="TT76"/>
  <c r="TZ76"/>
  <c r="BG76"/>
  <c r="BM76"/>
  <c r="VT74"/>
  <c r="VZ74"/>
  <c r="ADT74"/>
  <c r="ADZ74"/>
  <c r="GG74"/>
  <c r="GM74"/>
  <c r="TG74"/>
  <c r="TM74"/>
  <c r="WG72"/>
  <c r="WM72"/>
  <c r="KT72"/>
  <c r="KZ72"/>
  <c r="HG72"/>
  <c r="HM72"/>
  <c r="ST72"/>
  <c r="SZ72"/>
  <c r="RG72"/>
  <c r="RM72"/>
  <c r="QT72"/>
  <c r="QZ72"/>
  <c r="UG71"/>
  <c r="UM71"/>
  <c r="YT71"/>
  <c r="YZ71"/>
  <c r="PT71"/>
  <c r="PZ71"/>
  <c r="ABT71"/>
  <c r="ABZ71"/>
  <c r="MG70"/>
  <c r="MM70"/>
  <c r="ADG70"/>
  <c r="ADM70"/>
  <c r="ZG70"/>
  <c r="ZM70"/>
  <c r="QG70"/>
  <c r="QM70"/>
  <c r="ABG70"/>
  <c r="ABM70"/>
  <c r="SG69"/>
  <c r="VT69"/>
  <c r="VZ69"/>
  <c r="ADT69"/>
  <c r="ADZ69"/>
  <c r="ZT69"/>
  <c r="ZZ69"/>
  <c r="BT69"/>
  <c r="BZ69"/>
  <c r="DT69"/>
  <c r="DZ69"/>
  <c r="ACG69"/>
  <c r="ACM69"/>
  <c r="TT69"/>
  <c r="TZ69"/>
  <c r="BG69"/>
  <c r="BM69"/>
  <c r="MG68"/>
  <c r="MM68"/>
  <c r="ADG68"/>
  <c r="ADM68"/>
  <c r="RG68"/>
  <c r="RM68"/>
  <c r="XG66"/>
  <c r="XM66"/>
  <c r="VT65"/>
  <c r="VZ65"/>
  <c r="BT65"/>
  <c r="BZ65"/>
  <c r="ACG65"/>
  <c r="ACM65"/>
  <c r="TT65"/>
  <c r="TZ65"/>
  <c r="BG65"/>
  <c r="BM65"/>
  <c r="VG64"/>
  <c r="VM64"/>
  <c r="MG64"/>
  <c r="MM64"/>
  <c r="ADG64"/>
  <c r="ADM64"/>
  <c r="TG64"/>
  <c r="TM64"/>
  <c r="ST64"/>
  <c r="SZ64"/>
  <c r="RG64"/>
  <c r="RM64"/>
  <c r="QT64"/>
  <c r="QZ64"/>
  <c r="YT63"/>
  <c r="YZ63"/>
  <c r="PT63"/>
  <c r="PZ63"/>
  <c r="TT63"/>
  <c r="TZ63"/>
  <c r="BG63"/>
  <c r="BM63"/>
  <c r="WG62"/>
  <c r="WM62"/>
  <c r="KT62"/>
  <c r="KZ62"/>
  <c r="QG62"/>
  <c r="QM62"/>
  <c r="ABG62"/>
  <c r="ABM62"/>
  <c r="SG61"/>
  <c r="VT61"/>
  <c r="VZ61"/>
  <c r="UG61"/>
  <c r="UM61"/>
  <c r="YT61"/>
  <c r="YZ61"/>
  <c r="PT61"/>
  <c r="PZ61"/>
  <c r="TT61"/>
  <c r="TZ61"/>
  <c r="BG61"/>
  <c r="BM61"/>
  <c r="VG59"/>
  <c r="VM59"/>
  <c r="MG59"/>
  <c r="MM59"/>
  <c r="ADG59"/>
  <c r="ADM59"/>
  <c r="ST59"/>
  <c r="SZ59"/>
  <c r="RG59"/>
  <c r="RM59"/>
  <c r="SG58"/>
  <c r="PT58"/>
  <c r="PZ58"/>
  <c r="ACG58"/>
  <c r="ACM58"/>
  <c r="TT58"/>
  <c r="TZ58"/>
  <c r="HG57"/>
  <c r="HM57"/>
  <c r="ST57"/>
  <c r="SZ57"/>
  <c r="RG57"/>
  <c r="RM57"/>
  <c r="QT57"/>
  <c r="QZ57"/>
  <c r="NG55"/>
  <c r="NM55"/>
  <c r="TG54"/>
  <c r="TM54"/>
  <c r="EG54"/>
  <c r="EM54"/>
  <c r="QG54"/>
  <c r="QM54"/>
  <c r="QT54"/>
  <c r="QZ54"/>
  <c r="LG53"/>
  <c r="LM53"/>
  <c r="XM50"/>
  <c r="GM49"/>
  <c r="XT47"/>
  <c r="XZ47"/>
  <c r="NG47"/>
  <c r="NM47"/>
  <c r="ZG43"/>
  <c r="ZM43"/>
  <c r="EG43"/>
  <c r="EM43"/>
  <c r="QG43"/>
  <c r="QM43"/>
  <c r="ABG43"/>
  <c r="ABM43"/>
  <c r="YM42"/>
  <c r="LZ42"/>
  <c r="YG41"/>
  <c r="YM41"/>
  <c r="LT41"/>
  <c r="LZ41"/>
  <c r="ADG41"/>
  <c r="ADM41"/>
  <c r="BT41"/>
  <c r="BZ41"/>
  <c r="DT41"/>
  <c r="DZ41"/>
  <c r="TT41"/>
  <c r="TZ41"/>
  <c r="OG39"/>
  <c r="OM39"/>
  <c r="MG39"/>
  <c r="MM39"/>
  <c r="ADG39"/>
  <c r="ADM39"/>
  <c r="ZG39"/>
  <c r="ZM39"/>
  <c r="EG39"/>
  <c r="EM39"/>
  <c r="QG39"/>
  <c r="QM39"/>
  <c r="ABG39"/>
  <c r="ABM39"/>
  <c r="SG38"/>
  <c r="ADT38"/>
  <c r="ADZ38"/>
  <c r="BT38"/>
  <c r="BZ38"/>
  <c r="TT38"/>
  <c r="TZ38"/>
  <c r="BG38"/>
  <c r="BM38"/>
  <c r="WG37"/>
  <c r="WM37"/>
  <c r="KT37"/>
  <c r="KZ37"/>
  <c r="HG37"/>
  <c r="HM37"/>
  <c r="TG37"/>
  <c r="TM37"/>
  <c r="ST37"/>
  <c r="SZ37"/>
  <c r="QT37"/>
  <c r="QZ37"/>
  <c r="XG36"/>
  <c r="XM36"/>
  <c r="LG36"/>
  <c r="LM36"/>
  <c r="NN20"/>
  <c r="ZZ20"/>
  <c r="BZ20"/>
  <c r="DZ20"/>
  <c r="ACM20"/>
  <c r="VG19"/>
  <c r="VM19"/>
  <c r="ST19"/>
  <c r="SZ19"/>
  <c r="RG19"/>
  <c r="RM19"/>
  <c r="ZT18"/>
  <c r="ZZ18"/>
  <c r="BT18"/>
  <c r="BZ18"/>
  <c r="DT18"/>
  <c r="DZ18"/>
  <c r="ACG18"/>
  <c r="ACM18"/>
  <c r="TT18"/>
  <c r="TZ18"/>
  <c r="BG18"/>
  <c r="BM18"/>
  <c r="UN15"/>
  <c r="WG122"/>
  <c r="WM122"/>
  <c r="KT122"/>
  <c r="KZ122"/>
  <c r="TG122"/>
  <c r="TM122"/>
  <c r="ST122"/>
  <c r="SZ122"/>
  <c r="RG122"/>
  <c r="RM122"/>
  <c r="QT122"/>
  <c r="QZ122"/>
  <c r="ACT121"/>
  <c r="ACZ121"/>
  <c r="YT121"/>
  <c r="YZ121"/>
  <c r="PT121"/>
  <c r="PZ121"/>
  <c r="ABT121"/>
  <c r="ABZ121"/>
  <c r="YG84"/>
  <c r="YM84"/>
  <c r="YG71"/>
  <c r="YM71"/>
  <c r="GG71"/>
  <c r="GM71"/>
  <c r="MT70"/>
  <c r="MZ70"/>
  <c r="YG61"/>
  <c r="YM61"/>
  <c r="GG61"/>
  <c r="GM61"/>
  <c r="UT60"/>
  <c r="UZ60"/>
  <c r="BT60"/>
  <c r="BZ60"/>
  <c r="DT60"/>
  <c r="DZ60"/>
  <c r="ACG60"/>
  <c r="ACM60"/>
  <c r="TT60"/>
  <c r="TZ60"/>
  <c r="OG59"/>
  <c r="OM59"/>
  <c r="YZ51"/>
  <c r="ABZ51"/>
  <c r="BM51"/>
  <c r="Z49"/>
  <c r="VG48"/>
  <c r="VM48"/>
  <c r="MG48"/>
  <c r="MM48"/>
  <c r="ADG48"/>
  <c r="ADM48"/>
  <c r="EG48"/>
  <c r="EM48"/>
  <c r="QG48"/>
  <c r="QM48"/>
  <c r="ABG48"/>
  <c r="ABM48"/>
  <c r="SG47"/>
  <c r="ADT47"/>
  <c r="ADZ47"/>
  <c r="BT47"/>
  <c r="BZ47"/>
  <c r="DT47"/>
  <c r="DZ47"/>
  <c r="ACG47"/>
  <c r="ACM47"/>
  <c r="TT47"/>
  <c r="TZ47"/>
  <c r="BG47"/>
  <c r="BM47"/>
  <c r="DM44"/>
  <c r="MT43"/>
  <c r="MZ43"/>
  <c r="IT43"/>
  <c r="IZ43"/>
  <c r="BZ42"/>
  <c r="DZ42"/>
  <c r="ACM42"/>
  <c r="OG41"/>
  <c r="OM41"/>
  <c r="VG41"/>
  <c r="VM41"/>
  <c r="UT40"/>
  <c r="UZ40"/>
  <c r="ACT40"/>
  <c r="ACZ40"/>
  <c r="UG40"/>
  <c r="UM40"/>
  <c r="ZG40"/>
  <c r="ZM40"/>
  <c r="XT39"/>
  <c r="XZ39"/>
  <c r="YG38"/>
  <c r="YM38"/>
  <c r="LT38"/>
  <c r="LZ38"/>
  <c r="GG38"/>
  <c r="GM38"/>
  <c r="NT37"/>
  <c r="NZ37"/>
  <c r="MT37"/>
  <c r="MZ37"/>
  <c r="XT34"/>
  <c r="XZ34"/>
  <c r="IZ25"/>
  <c r="UN20"/>
  <c r="ZN20"/>
  <c r="EN20"/>
  <c r="RA20"/>
  <c r="AFR19"/>
  <c r="AGA19" s="1"/>
  <c r="BA19"/>
  <c r="XT17"/>
  <c r="XZ17"/>
  <c r="YG16"/>
  <c r="YM16"/>
  <c r="LT16"/>
  <c r="LZ16"/>
  <c r="GG16"/>
  <c r="GM16"/>
  <c r="LN15"/>
  <c r="XG121"/>
  <c r="XM121"/>
  <c r="XG114"/>
  <c r="XM114"/>
  <c r="LG114"/>
  <c r="LM114"/>
  <c r="XT113"/>
  <c r="XZ113"/>
  <c r="NG113"/>
  <c r="NM113"/>
  <c r="EG105"/>
  <c r="EM105"/>
  <c r="EG100"/>
  <c r="EM100"/>
  <c r="QG100"/>
  <c r="QM100"/>
  <c r="ABG100"/>
  <c r="ABM100"/>
  <c r="MT97"/>
  <c r="MZ97"/>
  <c r="IT97"/>
  <c r="IZ97"/>
  <c r="RG95"/>
  <c r="RM95"/>
  <c r="QT95"/>
  <c r="QZ95"/>
  <c r="BZ86"/>
  <c r="UT85"/>
  <c r="UZ85"/>
  <c r="ACT85"/>
  <c r="ACZ85"/>
  <c r="UG85"/>
  <c r="UM85"/>
  <c r="YT85"/>
  <c r="YZ85"/>
  <c r="PT85"/>
  <c r="PZ85"/>
  <c r="ABT85"/>
  <c r="ABZ85"/>
  <c r="OG84"/>
  <c r="OM84"/>
  <c r="VG84"/>
  <c r="VM84"/>
  <c r="MG84"/>
  <c r="MM84"/>
  <c r="ADG84"/>
  <c r="ADM84"/>
  <c r="ZG84"/>
  <c r="ZM84"/>
  <c r="EG84"/>
  <c r="EM84"/>
  <c r="QG84"/>
  <c r="QM84"/>
  <c r="ABG84"/>
  <c r="ABM84"/>
  <c r="WM81"/>
  <c r="QG76"/>
  <c r="QM76"/>
  <c r="ABG76"/>
  <c r="ABM76"/>
  <c r="LT75"/>
  <c r="LZ75"/>
  <c r="WG74"/>
  <c r="WM74"/>
  <c r="KT74"/>
  <c r="KZ74"/>
  <c r="HG74"/>
  <c r="HM74"/>
  <c r="XG47"/>
  <c r="XM47"/>
  <c r="UT35"/>
  <c r="UZ35"/>
  <c r="ACT35"/>
  <c r="ACZ35"/>
  <c r="UG35"/>
  <c r="UM35"/>
  <c r="ZG35"/>
  <c r="ZM35"/>
  <c r="QG35"/>
  <c r="QM35"/>
  <c r="UT34"/>
  <c r="UZ34"/>
  <c r="YT34"/>
  <c r="YZ34"/>
  <c r="PT34"/>
  <c r="PZ34"/>
  <c r="ABT34"/>
  <c r="ABZ34"/>
  <c r="ADG32"/>
  <c r="ADM32"/>
  <c r="EG32"/>
  <c r="EM32"/>
  <c r="QG32"/>
  <c r="QM32"/>
  <c r="ABG32"/>
  <c r="ABM32"/>
  <c r="XM30"/>
  <c r="JR30"/>
  <c r="DN30"/>
  <c r="MG29"/>
  <c r="MM29"/>
  <c r="ZT29"/>
  <c r="ZZ29"/>
  <c r="OM28"/>
  <c r="VG27"/>
  <c r="VM27"/>
  <c r="MG27"/>
  <c r="MM27"/>
  <c r="ZG27"/>
  <c r="ZM27"/>
  <c r="EG27"/>
  <c r="EM27"/>
  <c r="QG27"/>
  <c r="QM27"/>
  <c r="ABG27"/>
  <c r="ABM27"/>
  <c r="SG26"/>
  <c r="BT26"/>
  <c r="BZ26"/>
  <c r="DT26"/>
  <c r="DZ26"/>
  <c r="ACG26"/>
  <c r="ACM26"/>
  <c r="TT26"/>
  <c r="TZ26"/>
  <c r="BG26"/>
  <c r="BM26"/>
  <c r="WM24"/>
  <c r="XN20"/>
  <c r="SG17"/>
  <c r="ZT17"/>
  <c r="ZZ17"/>
  <c r="ACG17"/>
  <c r="ACM17"/>
  <c r="BG17"/>
  <c r="BM17"/>
  <c r="TG16"/>
  <c r="TM16"/>
  <c r="QT16"/>
  <c r="QZ16"/>
  <c r="ACG122"/>
  <c r="ACM122"/>
  <c r="TT122"/>
  <c r="TZ122"/>
  <c r="OG118"/>
  <c r="OM118"/>
  <c r="NT118"/>
  <c r="NZ118"/>
  <c r="MT118"/>
  <c r="MZ118"/>
  <c r="IT118"/>
  <c r="IZ118"/>
  <c r="ST118"/>
  <c r="SZ118"/>
  <c r="VZ111"/>
  <c r="ADZ111"/>
  <c r="ZZ111"/>
  <c r="DZ111"/>
  <c r="ACM111"/>
  <c r="TZ111"/>
  <c r="BM111"/>
  <c r="MG98"/>
  <c r="MM98"/>
  <c r="ADG98"/>
  <c r="ADM98"/>
  <c r="QG98"/>
  <c r="QM98"/>
  <c r="ACT97"/>
  <c r="ACZ97"/>
  <c r="ZT97"/>
  <c r="ZZ97"/>
  <c r="OG96"/>
  <c r="OM96"/>
  <c r="NT96"/>
  <c r="NZ96"/>
  <c r="MT96"/>
  <c r="MZ96"/>
  <c r="YG95"/>
  <c r="YM95"/>
  <c r="LT95"/>
  <c r="LZ95"/>
  <c r="GG95"/>
  <c r="GM95"/>
  <c r="YT95"/>
  <c r="YZ95"/>
  <c r="PT95"/>
  <c r="PZ95"/>
  <c r="KT94"/>
  <c r="KZ94"/>
  <c r="HG94"/>
  <c r="HM94"/>
  <c r="TG94"/>
  <c r="TM94"/>
  <c r="EG94"/>
  <c r="EM94"/>
  <c r="QG94"/>
  <c r="QM94"/>
  <c r="QT94"/>
  <c r="QZ94"/>
  <c r="XG85"/>
  <c r="XM85"/>
  <c r="LG85"/>
  <c r="LM85"/>
  <c r="YZ82"/>
  <c r="PZ82"/>
  <c r="ABZ82"/>
  <c r="BM82"/>
  <c r="MZ81"/>
  <c r="ACZ81"/>
  <c r="UM81"/>
  <c r="ABM79"/>
  <c r="XT74"/>
  <c r="XZ74"/>
  <c r="NG74"/>
  <c r="NM74"/>
  <c r="LG72"/>
  <c r="LM72"/>
  <c r="XT71"/>
  <c r="XZ71"/>
  <c r="YG70"/>
  <c r="YM70"/>
  <c r="GG70"/>
  <c r="GM70"/>
  <c r="NT69"/>
  <c r="NZ69"/>
  <c r="VG55"/>
  <c r="VM55"/>
  <c r="MG55"/>
  <c r="MM55"/>
  <c r="YT55"/>
  <c r="YZ55"/>
  <c r="PT55"/>
  <c r="PZ55"/>
  <c r="RG55"/>
  <c r="RM55"/>
  <c r="QT55"/>
  <c r="QZ55"/>
  <c r="XZ51"/>
  <c r="NM51"/>
  <c r="TM51"/>
  <c r="EM51"/>
  <c r="ZZ49"/>
  <c r="BZ49"/>
  <c r="DZ49"/>
  <c r="ACM49"/>
  <c r="TZ49"/>
  <c r="BM49"/>
  <c r="MG47"/>
  <c r="MM47"/>
  <c r="UT41"/>
  <c r="UZ41"/>
  <c r="IT41"/>
  <c r="IZ41"/>
  <c r="XT32"/>
  <c r="XZ32"/>
  <c r="XG26"/>
  <c r="XM26"/>
  <c r="LG26"/>
  <c r="LM26"/>
  <c r="ZZ24"/>
  <c r="XM23"/>
  <c r="LM23"/>
  <c r="XM20"/>
  <c r="LM20"/>
  <c r="AAA20"/>
  <c r="EA20"/>
  <c r="BN20"/>
  <c r="NG16"/>
  <c r="NM16"/>
  <c r="SZ20"/>
  <c r="ABM20"/>
  <c r="UA20"/>
  <c r="NZ20"/>
  <c r="HM20"/>
  <c r="IZ20"/>
  <c r="CR17"/>
  <c r="DA17" s="1"/>
  <c r="BA17"/>
  <c r="N72" i="26"/>
  <c r="WZ123" i="4"/>
  <c r="WZ125" s="1"/>
  <c r="O57" i="26"/>
  <c r="N85"/>
  <c r="N63"/>
  <c r="N52"/>
  <c r="N79"/>
  <c r="N57"/>
  <c r="N58"/>
  <c r="N84"/>
  <c r="N70"/>
  <c r="O48"/>
  <c r="N69"/>
  <c r="N89"/>
  <c r="O63"/>
  <c r="N87"/>
  <c r="N83"/>
  <c r="AAZ123" i="4"/>
  <c r="AAZ125" s="1"/>
  <c r="O51" i="26"/>
  <c r="O89"/>
  <c r="N66"/>
  <c r="O59"/>
  <c r="XG122" i="4"/>
  <c r="XM122"/>
  <c r="XT121"/>
  <c r="XZ121"/>
  <c r="YG113"/>
  <c r="YM113"/>
  <c r="LT113"/>
  <c r="LZ113"/>
  <c r="UZ112"/>
  <c r="ACZ112"/>
  <c r="UM112"/>
  <c r="ZM112"/>
  <c r="EM112"/>
  <c r="QZ112"/>
  <c r="YG105"/>
  <c r="YM105"/>
  <c r="LT105"/>
  <c r="LZ105"/>
  <c r="TG105"/>
  <c r="TM105"/>
  <c r="BT105"/>
  <c r="BZ105"/>
  <c r="DT105"/>
  <c r="DZ105"/>
  <c r="YG102"/>
  <c r="YM102"/>
  <c r="LT102"/>
  <c r="LZ102"/>
  <c r="GG102"/>
  <c r="GM102"/>
  <c r="QG101"/>
  <c r="QM101"/>
  <c r="YT100"/>
  <c r="YZ100"/>
  <c r="PT100"/>
  <c r="PZ100"/>
  <c r="ABT100"/>
  <c r="ABZ100"/>
  <c r="IZ99"/>
  <c r="WG95"/>
  <c r="WM95"/>
  <c r="KT95"/>
  <c r="KZ95"/>
  <c r="HG95"/>
  <c r="HM95"/>
  <c r="ACG95"/>
  <c r="ACM95"/>
  <c r="TT95"/>
  <c r="TZ95"/>
  <c r="BG95"/>
  <c r="BM95"/>
  <c r="Z86"/>
  <c r="OG85"/>
  <c r="OM85"/>
  <c r="VG85"/>
  <c r="VM85"/>
  <c r="MG85"/>
  <c r="MM85"/>
  <c r="ADG85"/>
  <c r="ADM85"/>
  <c r="ZG85"/>
  <c r="ZM85"/>
  <c r="EG85"/>
  <c r="EM85"/>
  <c r="QG85"/>
  <c r="QM85"/>
  <c r="ABG85"/>
  <c r="ABM85"/>
  <c r="SG84"/>
  <c r="VT84"/>
  <c r="VZ84"/>
  <c r="ADT84"/>
  <c r="ADZ84"/>
  <c r="BT84"/>
  <c r="BZ84"/>
  <c r="DT84"/>
  <c r="DZ84"/>
  <c r="ACG84"/>
  <c r="ACM84"/>
  <c r="TT84"/>
  <c r="TZ84"/>
  <c r="BG84"/>
  <c r="BM84"/>
  <c r="DM81"/>
  <c r="RM81"/>
  <c r="VG80"/>
  <c r="VM80"/>
  <c r="MG80"/>
  <c r="MM80"/>
  <c r="ADG80"/>
  <c r="ADM80"/>
  <c r="ZT80"/>
  <c r="ZZ80"/>
  <c r="LZ79"/>
  <c r="ACZ79"/>
  <c r="YG78"/>
  <c r="YM78"/>
  <c r="ABT78"/>
  <c r="ABZ78"/>
  <c r="AZ78"/>
  <c r="WG34"/>
  <c r="WM34"/>
  <c r="KT34"/>
  <c r="KZ34"/>
  <c r="HG34"/>
  <c r="HM34"/>
  <c r="TG34"/>
  <c r="TM34"/>
  <c r="ST34"/>
  <c r="SZ34"/>
  <c r="RG34"/>
  <c r="RM34"/>
  <c r="QT34"/>
  <c r="QZ34"/>
  <c r="SG32"/>
  <c r="VT32"/>
  <c r="VZ32"/>
  <c r="ZT32"/>
  <c r="ZZ32"/>
  <c r="BT32"/>
  <c r="BZ32"/>
  <c r="DT32"/>
  <c r="DZ32"/>
  <c r="ACG32"/>
  <c r="ACM32"/>
  <c r="TT32"/>
  <c r="TZ32"/>
  <c r="BG32"/>
  <c r="BM32"/>
  <c r="XZ31"/>
  <c r="NM31"/>
  <c r="UT29"/>
  <c r="UZ29"/>
  <c r="UG29"/>
  <c r="UM29"/>
  <c r="QG29"/>
  <c r="QM29"/>
  <c r="ABZ28"/>
  <c r="SG27"/>
  <c r="VT27"/>
  <c r="VZ27"/>
  <c r="ADT27"/>
  <c r="ADZ27"/>
  <c r="BT27"/>
  <c r="BZ27"/>
  <c r="DT27"/>
  <c r="DZ27"/>
  <c r="ACG27"/>
  <c r="ACM27"/>
  <c r="BG27"/>
  <c r="BM27"/>
  <c r="WG26"/>
  <c r="WM26"/>
  <c r="KT26"/>
  <c r="KZ26"/>
  <c r="HG26"/>
  <c r="HM26"/>
  <c r="ST26"/>
  <c r="SZ26"/>
  <c r="RG26"/>
  <c r="RM26"/>
  <c r="QT26"/>
  <c r="QZ26"/>
  <c r="DN24"/>
  <c r="BZ23"/>
  <c r="DZ23"/>
  <c r="ACM23"/>
  <c r="ON20"/>
  <c r="NA20"/>
  <c r="WG17"/>
  <c r="WM17"/>
  <c r="KT17"/>
  <c r="KZ17"/>
  <c r="HG17"/>
  <c r="HM17"/>
  <c r="TG17"/>
  <c r="TM17"/>
  <c r="ST17"/>
  <c r="SZ17"/>
  <c r="RG17"/>
  <c r="RM17"/>
  <c r="QT17"/>
  <c r="QZ17"/>
  <c r="UT16"/>
  <c r="UZ16"/>
  <c r="YT16"/>
  <c r="YZ16"/>
  <c r="PT16"/>
  <c r="PZ16"/>
  <c r="ABT16"/>
  <c r="ABZ16"/>
  <c r="NT15"/>
  <c r="NZ15"/>
  <c r="MT15"/>
  <c r="MZ15"/>
  <c r="TN15"/>
  <c r="CR14"/>
  <c r="BA14"/>
  <c r="SG118"/>
  <c r="YG118"/>
  <c r="YM118"/>
  <c r="BT118"/>
  <c r="BZ118"/>
  <c r="DT118"/>
  <c r="DZ118"/>
  <c r="VG117"/>
  <c r="VM117"/>
  <c r="ZT117"/>
  <c r="ZZ117"/>
  <c r="OG116"/>
  <c r="OM116"/>
  <c r="VG116"/>
  <c r="VM116"/>
  <c r="MG116"/>
  <c r="MM116"/>
  <c r="ADG116"/>
  <c r="ADM116"/>
  <c r="AEZ116"/>
  <c r="EG116"/>
  <c r="EM116"/>
  <c r="QG116"/>
  <c r="QM116"/>
  <c r="SG114"/>
  <c r="VT114"/>
  <c r="VZ114"/>
  <c r="ADT114"/>
  <c r="ADZ114"/>
  <c r="ZT114"/>
  <c r="ZZ114"/>
  <c r="BT114"/>
  <c r="BZ114"/>
  <c r="DT114"/>
  <c r="DZ114"/>
  <c r="ACG114"/>
  <c r="ACM114"/>
  <c r="TT114"/>
  <c r="TZ114"/>
  <c r="BG114"/>
  <c r="BM114"/>
  <c r="WG113"/>
  <c r="WM113"/>
  <c r="KT113"/>
  <c r="KZ113"/>
  <c r="HG113"/>
  <c r="HM113"/>
  <c r="TG113"/>
  <c r="TM113"/>
  <c r="ST113"/>
  <c r="SZ113"/>
  <c r="RG113"/>
  <c r="RM113"/>
  <c r="QT113"/>
  <c r="QZ113"/>
  <c r="WM111"/>
  <c r="KZ111"/>
  <c r="TM111"/>
  <c r="DM111"/>
  <c r="VT109"/>
  <c r="VZ109"/>
  <c r="ADT109"/>
  <c r="ADZ109"/>
  <c r="GG109"/>
  <c r="GM109"/>
  <c r="TG109"/>
  <c r="TM109"/>
  <c r="XT108"/>
  <c r="XZ108"/>
  <c r="NG108"/>
  <c r="NM108"/>
  <c r="KT108"/>
  <c r="KZ108"/>
  <c r="QG108"/>
  <c r="QM108"/>
  <c r="ABG108"/>
  <c r="ABM108"/>
  <c r="LT107"/>
  <c r="LZ107"/>
  <c r="OG105"/>
  <c r="OM105"/>
  <c r="VG105"/>
  <c r="VM105"/>
  <c r="HG105"/>
  <c r="HM105"/>
  <c r="IT105"/>
  <c r="IZ105"/>
  <c r="RG105"/>
  <c r="RM105"/>
  <c r="QT105"/>
  <c r="QZ105"/>
  <c r="OG102"/>
  <c r="OM102"/>
  <c r="MG102"/>
  <c r="MM102"/>
  <c r="ADG102"/>
  <c r="ADM102"/>
  <c r="ZG102"/>
  <c r="ZM102"/>
  <c r="EG102"/>
  <c r="EM102"/>
  <c r="QG102"/>
  <c r="QM102"/>
  <c r="ABG102"/>
  <c r="ABM102"/>
  <c r="YG100"/>
  <c r="YM100"/>
  <c r="LT100"/>
  <c r="LZ100"/>
  <c r="GG100"/>
  <c r="GM100"/>
  <c r="SG98"/>
  <c r="VT98"/>
  <c r="VZ98"/>
  <c r="ABT98"/>
  <c r="ABZ98"/>
  <c r="ZG97"/>
  <c r="ZM97"/>
  <c r="ST97"/>
  <c r="SZ97"/>
  <c r="QG97"/>
  <c r="QM97"/>
  <c r="ABG97"/>
  <c r="ABM97"/>
  <c r="MG96"/>
  <c r="MM96"/>
  <c r="ADG96"/>
  <c r="ADM96"/>
  <c r="EG96"/>
  <c r="EM96"/>
  <c r="QG96"/>
  <c r="QM96"/>
  <c r="ABG96"/>
  <c r="ABM96"/>
  <c r="XT95"/>
  <c r="XZ95"/>
  <c r="TG95"/>
  <c r="TM95"/>
  <c r="ST95"/>
  <c r="SZ95"/>
  <c r="NG94"/>
  <c r="NM94"/>
  <c r="YT94"/>
  <c r="YZ94"/>
  <c r="PT94"/>
  <c r="PZ94"/>
  <c r="ABT94"/>
  <c r="ABZ94"/>
  <c r="UZ86"/>
  <c r="NG85"/>
  <c r="NM85"/>
  <c r="SZ82"/>
  <c r="DM82"/>
  <c r="RM82"/>
  <c r="HM81"/>
  <c r="IZ81"/>
  <c r="ZZ81"/>
  <c r="OG80"/>
  <c r="OM80"/>
  <c r="NT80"/>
  <c r="NZ80"/>
  <c r="MT80"/>
  <c r="MZ80"/>
  <c r="ZG78"/>
  <c r="ZM78"/>
  <c r="EG78"/>
  <c r="EM78"/>
  <c r="QG77"/>
  <c r="QM77"/>
  <c r="XG76"/>
  <c r="XM76"/>
  <c r="LG76"/>
  <c r="LM76"/>
  <c r="TG76"/>
  <c r="TM76"/>
  <c r="ST76"/>
  <c r="SZ76"/>
  <c r="VT75"/>
  <c r="VZ75"/>
  <c r="ADT75"/>
  <c r="ADZ75"/>
  <c r="GG75"/>
  <c r="GM75"/>
  <c r="TG75"/>
  <c r="TM75"/>
  <c r="YG74"/>
  <c r="YM74"/>
  <c r="LT74"/>
  <c r="LZ74"/>
  <c r="QG74"/>
  <c r="QM74"/>
  <c r="ZG66"/>
  <c r="ZM66"/>
  <c r="EG66"/>
  <c r="EM66"/>
  <c r="QG66"/>
  <c r="QM66"/>
  <c r="SG65"/>
  <c r="GG65"/>
  <c r="GM65"/>
  <c r="MT64"/>
  <c r="MZ64"/>
  <c r="YG63"/>
  <c r="YM63"/>
  <c r="LT63"/>
  <c r="LZ63"/>
  <c r="NG62"/>
  <c r="NM62"/>
  <c r="SG55"/>
  <c r="UT55"/>
  <c r="UZ55"/>
  <c r="ACG55"/>
  <c r="ACM55"/>
  <c r="TT55"/>
  <c r="TZ55"/>
  <c r="BG55"/>
  <c r="BM55"/>
  <c r="KT53"/>
  <c r="KZ53"/>
  <c r="EG53"/>
  <c r="EM53"/>
  <c r="QG53"/>
  <c r="QM53"/>
  <c r="QT53"/>
  <c r="QZ53"/>
  <c r="VM51"/>
  <c r="MM51"/>
  <c r="ADM51"/>
  <c r="VZ30"/>
  <c r="XG29"/>
  <c r="XM29"/>
  <c r="GG27"/>
  <c r="GM27"/>
  <c r="NT26"/>
  <c r="NZ26"/>
  <c r="MT26"/>
  <c r="MZ26"/>
  <c r="IT26"/>
  <c r="IZ26"/>
  <c r="ZM24"/>
  <c r="Z24"/>
  <c r="GN20"/>
  <c r="TN20"/>
  <c r="DN20"/>
  <c r="LT18"/>
  <c r="LZ18"/>
  <c r="YN15"/>
  <c r="TG15"/>
  <c r="TM15"/>
  <c r="ACT120"/>
  <c r="ACZ120"/>
  <c r="ABT120"/>
  <c r="ABZ120"/>
  <c r="WG118"/>
  <c r="WM118"/>
  <c r="KT118"/>
  <c r="KZ118"/>
  <c r="TG118"/>
  <c r="TM118"/>
  <c r="ACG118"/>
  <c r="ACM118"/>
  <c r="MT117"/>
  <c r="MZ117"/>
  <c r="VT110"/>
  <c r="VZ110"/>
  <c r="ADT110"/>
  <c r="ADZ110"/>
  <c r="GG110"/>
  <c r="GM110"/>
  <c r="TG110"/>
  <c r="TM110"/>
  <c r="YG109"/>
  <c r="YM109"/>
  <c r="LT109"/>
  <c r="LZ109"/>
  <c r="SG108"/>
  <c r="VT108"/>
  <c r="VZ108"/>
  <c r="ACT108"/>
  <c r="ACZ108"/>
  <c r="UG108"/>
  <c r="UM108"/>
  <c r="ZG108"/>
  <c r="ZM108"/>
  <c r="VG107"/>
  <c r="VM107"/>
  <c r="MG107"/>
  <c r="MM107"/>
  <c r="ADG107"/>
  <c r="ADM107"/>
  <c r="ZT107"/>
  <c r="ZZ107"/>
  <c r="OG106"/>
  <c r="OM106"/>
  <c r="NT106"/>
  <c r="NZ106"/>
  <c r="MT106"/>
  <c r="MZ106"/>
  <c r="ACT106"/>
  <c r="ACZ106"/>
  <c r="UG106"/>
  <c r="UM106"/>
  <c r="ZG106"/>
  <c r="ZM106"/>
  <c r="QG106"/>
  <c r="QM106"/>
  <c r="NT105"/>
  <c r="NZ105"/>
  <c r="UG95"/>
  <c r="UM95"/>
  <c r="ABZ81"/>
  <c r="QG78"/>
  <c r="QM78"/>
  <c r="ABG78"/>
  <c r="ABM78"/>
  <c r="KT76"/>
  <c r="KZ76"/>
  <c r="ZT74"/>
  <c r="ZZ74"/>
  <c r="SG72"/>
  <c r="VT72"/>
  <c r="VZ72"/>
  <c r="ADT72"/>
  <c r="ADZ72"/>
  <c r="ZT72"/>
  <c r="ZZ72"/>
  <c r="BT72"/>
  <c r="BZ72"/>
  <c r="DT72"/>
  <c r="DZ72"/>
  <c r="ACG72"/>
  <c r="ACM72"/>
  <c r="TT72"/>
  <c r="TZ72"/>
  <c r="BG72"/>
  <c r="BM72"/>
  <c r="KT71"/>
  <c r="KZ71"/>
  <c r="TG71"/>
  <c r="TM71"/>
  <c r="ST71"/>
  <c r="SZ71"/>
  <c r="RG71"/>
  <c r="RM71"/>
  <c r="QT71"/>
  <c r="QZ71"/>
  <c r="ACT70"/>
  <c r="ACZ70"/>
  <c r="UG70"/>
  <c r="UM70"/>
  <c r="YT70"/>
  <c r="YZ70"/>
  <c r="PT70"/>
  <c r="PZ70"/>
  <c r="ABT70"/>
  <c r="ABZ70"/>
  <c r="VG69"/>
  <c r="VM69"/>
  <c r="ADG69"/>
  <c r="ADM69"/>
  <c r="ZG69"/>
  <c r="ZM69"/>
  <c r="EG69"/>
  <c r="EM69"/>
  <c r="QG69"/>
  <c r="QM69"/>
  <c r="ABG69"/>
  <c r="ABM69"/>
  <c r="SG68"/>
  <c r="ACT68"/>
  <c r="ACZ68"/>
  <c r="YT68"/>
  <c r="YZ68"/>
  <c r="PT68"/>
  <c r="PZ68"/>
  <c r="ST65"/>
  <c r="SZ65"/>
  <c r="RG65"/>
  <c r="RM65"/>
  <c r="ZT64"/>
  <c r="ZZ64"/>
  <c r="BT64"/>
  <c r="BZ64"/>
  <c r="TT64"/>
  <c r="TZ64"/>
  <c r="BG64"/>
  <c r="BM64"/>
  <c r="KT63"/>
  <c r="KZ63"/>
  <c r="HG63"/>
  <c r="HM63"/>
  <c r="TG63"/>
  <c r="TM63"/>
  <c r="ST63"/>
  <c r="SZ63"/>
  <c r="RG63"/>
  <c r="RM63"/>
  <c r="QT63"/>
  <c r="QZ63"/>
  <c r="VT62"/>
  <c r="VZ62"/>
  <c r="ACT62"/>
  <c r="ACZ62"/>
  <c r="YT62"/>
  <c r="YZ62"/>
  <c r="PT62"/>
  <c r="PZ62"/>
  <c r="TT62"/>
  <c r="TZ62"/>
  <c r="BG62"/>
  <c r="BM62"/>
  <c r="VG61"/>
  <c r="VM61"/>
  <c r="MG61"/>
  <c r="MM61"/>
  <c r="EG61"/>
  <c r="EM61"/>
  <c r="QG61"/>
  <c r="QM61"/>
  <c r="ABG61"/>
  <c r="ABM61"/>
  <c r="OG58"/>
  <c r="OM58"/>
  <c r="VG58"/>
  <c r="VM58"/>
  <c r="BT57"/>
  <c r="BZ57"/>
  <c r="ACG57"/>
  <c r="ACM57"/>
  <c r="BG57"/>
  <c r="BM57"/>
  <c r="NM49"/>
  <c r="SG43"/>
  <c r="BT43"/>
  <c r="BZ43"/>
  <c r="DT43"/>
  <c r="DZ43"/>
  <c r="ACG43"/>
  <c r="ACM43"/>
  <c r="TT43"/>
  <c r="TZ43"/>
  <c r="BG43"/>
  <c r="BM43"/>
  <c r="XT41"/>
  <c r="XZ41"/>
  <c r="ADT41"/>
  <c r="ADZ41"/>
  <c r="EG41"/>
  <c r="EM41"/>
  <c r="YG40"/>
  <c r="YM40"/>
  <c r="LT40"/>
  <c r="LZ40"/>
  <c r="QG40"/>
  <c r="QM40"/>
  <c r="UT39"/>
  <c r="UZ39"/>
  <c r="UG39"/>
  <c r="UM39"/>
  <c r="YT39"/>
  <c r="YZ39"/>
  <c r="PT39"/>
  <c r="PZ39"/>
  <c r="ABT39"/>
  <c r="ABZ39"/>
  <c r="ADG38"/>
  <c r="ADM38"/>
  <c r="ZG38"/>
  <c r="ZM38"/>
  <c r="EG38"/>
  <c r="EM38"/>
  <c r="QG38"/>
  <c r="QM38"/>
  <c r="ABG38"/>
  <c r="ABM38"/>
  <c r="SG37"/>
  <c r="ZT37"/>
  <c r="ZZ37"/>
  <c r="BT37"/>
  <c r="BZ37"/>
  <c r="TT37"/>
  <c r="TZ37"/>
  <c r="VZ23"/>
  <c r="ADZ23"/>
  <c r="GM23"/>
  <c r="TM23"/>
  <c r="SZ23"/>
  <c r="DM23"/>
  <c r="RM23"/>
  <c r="MA20"/>
  <c r="UZ20"/>
  <c r="ACZ20"/>
  <c r="UM20"/>
  <c r="QM20"/>
  <c r="VT19"/>
  <c r="VZ19"/>
  <c r="ADT19"/>
  <c r="ADZ19"/>
  <c r="ZT19"/>
  <c r="ZZ19"/>
  <c r="ABT19"/>
  <c r="ABZ19"/>
  <c r="ADG18"/>
  <c r="ADM18"/>
  <c r="ZG18"/>
  <c r="ZM18"/>
  <c r="EG18"/>
  <c r="EM18"/>
  <c r="ABG18"/>
  <c r="ABM18"/>
  <c r="JN15"/>
  <c r="XG108"/>
  <c r="XM108"/>
  <c r="ABT108"/>
  <c r="ABZ108"/>
  <c r="OG107"/>
  <c r="OM107"/>
  <c r="NT107"/>
  <c r="NZ107"/>
  <c r="MT107"/>
  <c r="MZ107"/>
  <c r="ADT105"/>
  <c r="ADZ105"/>
  <c r="ACG105"/>
  <c r="ACM105"/>
  <c r="TT105"/>
  <c r="TZ105"/>
  <c r="BG105"/>
  <c r="BM105"/>
  <c r="VT103"/>
  <c r="VZ103"/>
  <c r="ADT103"/>
  <c r="ADZ103"/>
  <c r="GG103"/>
  <c r="GM103"/>
  <c r="SG102"/>
  <c r="VT102"/>
  <c r="VZ102"/>
  <c r="ADT102"/>
  <c r="ADZ102"/>
  <c r="ZT102"/>
  <c r="ZZ102"/>
  <c r="BT102"/>
  <c r="BZ102"/>
  <c r="DT102"/>
  <c r="DZ102"/>
  <c r="ACG102"/>
  <c r="ACM102"/>
  <c r="TT102"/>
  <c r="TZ102"/>
  <c r="BG102"/>
  <c r="BM102"/>
  <c r="NG100"/>
  <c r="NM100"/>
  <c r="OG76"/>
  <c r="OM76"/>
  <c r="NT76"/>
  <c r="NZ76"/>
  <c r="YT76"/>
  <c r="YZ76"/>
  <c r="PT76"/>
  <c r="PZ76"/>
  <c r="CQ66"/>
  <c r="CZ66" s="1"/>
  <c r="BZ66"/>
  <c r="NT61"/>
  <c r="NZ61"/>
  <c r="MT61"/>
  <c r="MZ61"/>
  <c r="NT58"/>
  <c r="NZ58"/>
  <c r="GG39"/>
  <c r="GM39"/>
  <c r="MT38"/>
  <c r="MZ38"/>
  <c r="UT36"/>
  <c r="UZ36"/>
  <c r="ACT36"/>
  <c r="ACZ36"/>
  <c r="UG36"/>
  <c r="UM36"/>
  <c r="ZG36"/>
  <c r="ZM36"/>
  <c r="QG36"/>
  <c r="QM36"/>
  <c r="XG35"/>
  <c r="XM35"/>
  <c r="LG35"/>
  <c r="LM35"/>
  <c r="TM30"/>
  <c r="DM30"/>
  <c r="XT29"/>
  <c r="XZ29"/>
  <c r="NT27"/>
  <c r="NZ27"/>
  <c r="IT27"/>
  <c r="IZ27"/>
  <c r="MN20"/>
  <c r="ZA20"/>
  <c r="LT17"/>
  <c r="LZ17"/>
  <c r="GG17"/>
  <c r="GM17"/>
  <c r="WG15"/>
  <c r="WM15"/>
  <c r="KT15"/>
  <c r="KZ15"/>
  <c r="HG15"/>
  <c r="HM15"/>
  <c r="IT15"/>
  <c r="IZ15"/>
  <c r="ZM20"/>
  <c r="EM20"/>
  <c r="QZ20"/>
  <c r="NM20"/>
  <c r="ADM20"/>
  <c r="CR34"/>
  <c r="DA34" s="1"/>
  <c r="BA34"/>
  <c r="CR18"/>
  <c r="DA18" s="1"/>
  <c r="BA18"/>
  <c r="O71" i="26"/>
  <c r="O84"/>
  <c r="N73"/>
  <c r="O54"/>
  <c r="O73"/>
  <c r="N71"/>
  <c r="N46"/>
  <c r="N81"/>
  <c r="O66"/>
  <c r="O72"/>
  <c r="O87"/>
  <c r="O83"/>
  <c r="N59"/>
  <c r="O74"/>
  <c r="N64"/>
  <c r="N47"/>
  <c r="N65"/>
  <c r="O53"/>
  <c r="O50"/>
  <c r="JS96" i="4"/>
  <c r="IG110"/>
  <c r="KG100"/>
  <c r="IG98"/>
  <c r="IG94"/>
  <c r="IG117"/>
  <c r="KG109"/>
  <c r="IG95"/>
  <c r="HT76"/>
  <c r="KG75"/>
  <c r="IG72"/>
  <c r="IG57"/>
  <c r="KG47"/>
  <c r="IG34"/>
  <c r="IG26"/>
  <c r="IG116"/>
  <c r="HT108"/>
  <c r="KG108"/>
  <c r="IG97"/>
  <c r="HT75"/>
  <c r="IG74"/>
  <c r="KG35"/>
  <c r="HT122"/>
  <c r="HT116"/>
  <c r="HT113"/>
  <c r="KG53"/>
  <c r="KG48"/>
  <c r="IG41"/>
  <c r="N33" i="26"/>
  <c r="O32"/>
  <c r="JU62" i="4"/>
  <c r="HT106"/>
  <c r="IG106"/>
  <c r="KG76"/>
  <c r="KG74"/>
  <c r="KG69"/>
  <c r="IG60"/>
  <c r="IG55"/>
  <c r="IG47"/>
  <c r="HT36"/>
  <c r="HT32"/>
  <c r="KG16"/>
  <c r="KG121"/>
  <c r="IT120"/>
  <c r="IG70"/>
  <c r="IG54"/>
  <c r="IG17"/>
  <c r="IG113"/>
  <c r="KG95"/>
  <c r="HT72"/>
  <c r="KG70"/>
  <c r="IG66"/>
  <c r="HT43"/>
  <c r="KG39"/>
  <c r="HT37"/>
  <c r="KG36"/>
  <c r="O31" i="26"/>
  <c r="O33"/>
  <c r="O34"/>
  <c r="CU58" i="4"/>
  <c r="IT121"/>
  <c r="HT100"/>
  <c r="KG84"/>
  <c r="IG80"/>
  <c r="HG117"/>
  <c r="HT114"/>
  <c r="HT107"/>
  <c r="IG105"/>
  <c r="HT74"/>
  <c r="IG68"/>
  <c r="HT65"/>
  <c r="KG40"/>
  <c r="HG118"/>
  <c r="KG110"/>
  <c r="IG107"/>
  <c r="IG102"/>
  <c r="HT85"/>
  <c r="HT34"/>
  <c r="IG29"/>
  <c r="KG17"/>
  <c r="IG84"/>
  <c r="HT19"/>
  <c r="N31" i="26"/>
  <c r="N32"/>
  <c r="N34"/>
  <c r="HT117" i="4"/>
  <c r="IG114"/>
  <c r="IG108"/>
  <c r="KG71"/>
  <c r="HT69"/>
  <c r="HT61"/>
  <c r="KG61"/>
  <c r="HT58"/>
  <c r="KG58"/>
  <c r="HT53"/>
  <c r="HT38"/>
  <c r="KG27"/>
  <c r="HT16"/>
  <c r="HT121"/>
  <c r="IG120"/>
  <c r="KG72"/>
  <c r="HT64"/>
  <c r="HT60"/>
  <c r="KG41"/>
  <c r="HT39"/>
  <c r="KG19"/>
  <c r="HT105"/>
  <c r="KG103"/>
  <c r="KG102"/>
  <c r="IG100"/>
  <c r="HT35"/>
  <c r="JU72"/>
  <c r="CU57"/>
  <c r="JU55"/>
  <c r="CQ113"/>
  <c r="CZ113" s="1"/>
  <c r="JU98"/>
  <c r="JU65"/>
  <c r="CU17"/>
  <c r="CQ57"/>
  <c r="CZ57" s="1"/>
  <c r="CU48"/>
  <c r="AFH39"/>
  <c r="AFH33"/>
  <c r="AFH27"/>
  <c r="CU119"/>
  <c r="JS40"/>
  <c r="FT116"/>
  <c r="ET114"/>
  <c r="GT106"/>
  <c r="FT74"/>
  <c r="GT70"/>
  <c r="FT66"/>
  <c r="GT59"/>
  <c r="GT57"/>
  <c r="FG53"/>
  <c r="FG48"/>
  <c r="GT39"/>
  <c r="GT17"/>
  <c r="GT122"/>
  <c r="FG71"/>
  <c r="ET54"/>
  <c r="GT53"/>
  <c r="FT32"/>
  <c r="FT16"/>
  <c r="GG121"/>
  <c r="FG114"/>
  <c r="GT76"/>
  <c r="GT65"/>
  <c r="FG105"/>
  <c r="FG103"/>
  <c r="ET65"/>
  <c r="FG39"/>
  <c r="FT37"/>
  <c r="FT36"/>
  <c r="ET18"/>
  <c r="N16" i="26"/>
  <c r="N24"/>
  <c r="O12"/>
  <c r="N27"/>
  <c r="O16"/>
  <c r="N15"/>
  <c r="GT80" i="4"/>
  <c r="FG118"/>
  <c r="ET117"/>
  <c r="GT113"/>
  <c r="FG109"/>
  <c r="GT105"/>
  <c r="ET95"/>
  <c r="FG75"/>
  <c r="FG63"/>
  <c r="FG61"/>
  <c r="ET57"/>
  <c r="FG41"/>
  <c r="FT40"/>
  <c r="FG38"/>
  <c r="FT27"/>
  <c r="ET116"/>
  <c r="GT107"/>
  <c r="GT100"/>
  <c r="FT98"/>
  <c r="ET97"/>
  <c r="FT94"/>
  <c r="ET74"/>
  <c r="FG47"/>
  <c r="EG121"/>
  <c r="ET118"/>
  <c r="FT117"/>
  <c r="GT109"/>
  <c r="FT95"/>
  <c r="FT78"/>
  <c r="GT47"/>
  <c r="FT43"/>
  <c r="ET41"/>
  <c r="ET27"/>
  <c r="FT17"/>
  <c r="ET15"/>
  <c r="N12" i="26"/>
  <c r="N26"/>
  <c r="O27"/>
  <c r="N13"/>
  <c r="CU72" i="4"/>
  <c r="FG116"/>
  <c r="GT108"/>
  <c r="ET106"/>
  <c r="FG76"/>
  <c r="FG74"/>
  <c r="GT72"/>
  <c r="FT48"/>
  <c r="ET47"/>
  <c r="GT37"/>
  <c r="FG29"/>
  <c r="EG122"/>
  <c r="FT84"/>
  <c r="FT71"/>
  <c r="ET70"/>
  <c r="FG32"/>
  <c r="ET17"/>
  <c r="FG16"/>
  <c r="FT121"/>
  <c r="ET113"/>
  <c r="ET76"/>
  <c r="GT69"/>
  <c r="ET66"/>
  <c r="GT58"/>
  <c r="GT38"/>
  <c r="GT18"/>
  <c r="FT105"/>
  <c r="FG64"/>
  <c r="FT62"/>
  <c r="ET61"/>
  <c r="FG37"/>
  <c r="FG36"/>
  <c r="FT26"/>
  <c r="ET16"/>
  <c r="N10" i="26"/>
  <c r="N25"/>
  <c r="GG122" i="4"/>
  <c r="FG122"/>
  <c r="FG113"/>
  <c r="FG102"/>
  <c r="ET80"/>
  <c r="FT118"/>
  <c r="GT117"/>
  <c r="FT109"/>
  <c r="GT102"/>
  <c r="GT97"/>
  <c r="FT75"/>
  <c r="FT69"/>
  <c r="ET68"/>
  <c r="GT66"/>
  <c r="FT65"/>
  <c r="FT61"/>
  <c r="GT48"/>
  <c r="FT41"/>
  <c r="FG40"/>
  <c r="FT38"/>
  <c r="FG27"/>
  <c r="GT118"/>
  <c r="FG110"/>
  <c r="FT108"/>
  <c r="ET107"/>
  <c r="FT106"/>
  <c r="GT74"/>
  <c r="FT47"/>
  <c r="FT35"/>
  <c r="GT16"/>
  <c r="FG95"/>
  <c r="GT94"/>
  <c r="FT85"/>
  <c r="ET84"/>
  <c r="ET71"/>
  <c r="GT15"/>
  <c r="O26" i="26"/>
  <c r="O25"/>
  <c r="O15"/>
  <c r="O13"/>
  <c r="O10"/>
  <c r="O24"/>
  <c r="O30"/>
  <c r="N30"/>
  <c r="JU83" i="4"/>
  <c r="JS61"/>
  <c r="JS95"/>
  <c r="AFH71"/>
  <c r="CS66"/>
  <c r="JU58"/>
  <c r="AFH122"/>
  <c r="CU111"/>
  <c r="CU122"/>
  <c r="CU118"/>
  <c r="JS65"/>
  <c r="JS50"/>
  <c r="CS19"/>
  <c r="AFF118"/>
  <c r="JS110"/>
  <c r="JQ106"/>
  <c r="JZ106" s="1"/>
  <c r="JQ94"/>
  <c r="JZ94" s="1"/>
  <c r="JU113"/>
  <c r="CS93"/>
  <c r="CU66"/>
  <c r="AFH64"/>
  <c r="CU62"/>
  <c r="CU18"/>
  <c r="JU118"/>
  <c r="AFH99"/>
  <c r="CU68"/>
  <c r="CS46"/>
  <c r="JS57"/>
  <c r="AFF120"/>
  <c r="CS112"/>
  <c r="JS106"/>
  <c r="AFF101"/>
  <c r="CS101"/>
  <c r="JS100"/>
  <c r="AFF85"/>
  <c r="CU113"/>
  <c r="AFH102"/>
  <c r="AFH97"/>
  <c r="JS97"/>
  <c r="JS64"/>
  <c r="CS51"/>
  <c r="JT22"/>
  <c r="CS20"/>
  <c r="AFH118"/>
  <c r="AFH113"/>
  <c r="CS97"/>
  <c r="AFH111"/>
  <c r="CS120"/>
  <c r="CS118"/>
  <c r="AFF107"/>
  <c r="CS107"/>
  <c r="CU121"/>
  <c r="JU119"/>
  <c r="JU111"/>
  <c r="CU65"/>
  <c r="AFH121"/>
  <c r="JU122"/>
  <c r="CS86"/>
  <c r="CS85"/>
  <c r="JS84"/>
  <c r="JS76"/>
  <c r="AFF72"/>
  <c r="CS70"/>
  <c r="JS69"/>
  <c r="AFF68"/>
  <c r="AFF64"/>
  <c r="CS62"/>
  <c r="CS59"/>
  <c r="JS58"/>
  <c r="AFF57"/>
  <c r="CS43"/>
  <c r="JS41"/>
  <c r="CS39"/>
  <c r="JS38"/>
  <c r="AFF37"/>
  <c r="JS35"/>
  <c r="CS34"/>
  <c r="AFF29"/>
  <c r="CS29"/>
  <c r="CS26"/>
  <c r="CS17"/>
  <c r="JS16"/>
  <c r="CS122"/>
  <c r="JS121"/>
  <c r="JS55"/>
  <c r="JQ96"/>
  <c r="JZ96" s="1"/>
  <c r="CS71"/>
  <c r="JS70"/>
  <c r="JS68"/>
  <c r="CS65"/>
  <c r="CS63"/>
  <c r="JS62"/>
  <c r="CS58"/>
  <c r="CS56"/>
  <c r="JS54"/>
  <c r="CS40"/>
  <c r="JS39"/>
  <c r="JS19"/>
  <c r="JS109"/>
  <c r="JS108"/>
  <c r="CQ97"/>
  <c r="CZ97" s="1"/>
  <c r="CS60"/>
  <c r="CS36"/>
  <c r="CS14"/>
  <c r="CP37"/>
  <c r="AFC37"/>
  <c r="JS80"/>
  <c r="JS18"/>
  <c r="CS113"/>
  <c r="CS111"/>
  <c r="AFF108"/>
  <c r="CS105"/>
  <c r="JS98"/>
  <c r="AFF77"/>
  <c r="CS77"/>
  <c r="CS74"/>
  <c r="JS45"/>
  <c r="CS44"/>
  <c r="JQ36"/>
  <c r="JZ36" s="1"/>
  <c r="CS24"/>
  <c r="AFF15"/>
  <c r="CS15"/>
  <c r="CS119"/>
  <c r="JS118"/>
  <c r="AFF110"/>
  <c r="CS110"/>
  <c r="JS107"/>
  <c r="JS101"/>
  <c r="CS100"/>
  <c r="AFF95"/>
  <c r="CS84"/>
  <c r="CS76"/>
  <c r="CQ69"/>
  <c r="CZ69" s="1"/>
  <c r="CQ41"/>
  <c r="CZ41" s="1"/>
  <c r="CS33"/>
  <c r="CS32"/>
  <c r="JS29"/>
  <c r="CS28"/>
  <c r="CS27"/>
  <c r="JS26"/>
  <c r="CQ18"/>
  <c r="CZ18" s="1"/>
  <c r="JS17"/>
  <c r="JS122"/>
  <c r="CS117"/>
  <c r="JS116"/>
  <c r="CS115"/>
  <c r="CS114"/>
  <c r="JS113"/>
  <c r="CS79"/>
  <c r="JQ59"/>
  <c r="JZ59" s="1"/>
  <c r="CS50"/>
  <c r="CS47"/>
  <c r="CS72"/>
  <c r="JS71"/>
  <c r="AFF70"/>
  <c r="CS64"/>
  <c r="JS63"/>
  <c r="AFF62"/>
  <c r="CS57"/>
  <c r="CS54"/>
  <c r="AFF43"/>
  <c r="AFF39"/>
  <c r="CS37"/>
  <c r="AFF34"/>
  <c r="JS32"/>
  <c r="JS27"/>
  <c r="AFF26"/>
  <c r="AFF17"/>
  <c r="JQ57"/>
  <c r="JZ57" s="1"/>
  <c r="CQ48"/>
  <c r="CZ48" s="1"/>
  <c r="JS36"/>
  <c r="AFF80"/>
  <c r="CS80"/>
  <c r="CS78"/>
  <c r="JS72"/>
  <c r="CS69"/>
  <c r="CS61"/>
  <c r="JS43"/>
  <c r="CS41"/>
  <c r="CS38"/>
  <c r="JS37"/>
  <c r="CS23"/>
  <c r="CS121"/>
  <c r="JS105"/>
  <c r="CS104"/>
  <c r="CS103"/>
  <c r="JS102"/>
  <c r="JS77"/>
  <c r="JS66"/>
  <c r="CQ53"/>
  <c r="CZ53" s="1"/>
  <c r="CS31"/>
  <c r="CS30"/>
  <c r="CS25"/>
  <c r="JS15"/>
  <c r="CS83"/>
  <c r="CS81"/>
  <c r="CS18"/>
  <c r="JS117"/>
  <c r="CS116"/>
  <c r="JS114"/>
  <c r="AFF109"/>
  <c r="CS109"/>
  <c r="CS108"/>
  <c r="JS103"/>
  <c r="CS102"/>
  <c r="CS96"/>
  <c r="CS82"/>
  <c r="AFF75"/>
  <c r="CS75"/>
  <c r="CS67"/>
  <c r="JS60"/>
  <c r="CS49"/>
  <c r="CS48"/>
  <c r="JS47"/>
  <c r="JS120"/>
  <c r="CS106"/>
  <c r="CS95"/>
  <c r="JS85"/>
  <c r="AFF35"/>
  <c r="CS35"/>
  <c r="JS34"/>
  <c r="CS16"/>
  <c r="CS99"/>
  <c r="CS98"/>
  <c r="CS94"/>
  <c r="JS75"/>
  <c r="JS74"/>
  <c r="CS73"/>
  <c r="JQ61"/>
  <c r="JZ61" s="1"/>
  <c r="CS55"/>
  <c r="JS53"/>
  <c r="CS52"/>
  <c r="JS48"/>
  <c r="CS45"/>
  <c r="CS42"/>
  <c r="JP37"/>
  <c r="JQ97"/>
  <c r="JZ97" s="1"/>
  <c r="JQ50"/>
  <c r="JZ50" s="1"/>
  <c r="CU47"/>
  <c r="AFF19"/>
  <c r="AFF116"/>
  <c r="AFF102"/>
  <c r="AFF97"/>
  <c r="AFF96"/>
  <c r="AFF74"/>
  <c r="AFF66"/>
  <c r="AFF48"/>
  <c r="AFF16"/>
  <c r="AFF121"/>
  <c r="AFF117"/>
  <c r="AFF55"/>
  <c r="AFF50"/>
  <c r="AFF54"/>
  <c r="AFF122"/>
  <c r="AFF53"/>
  <c r="AFF71"/>
  <c r="AFF65"/>
  <c r="AFF63"/>
  <c r="AFF103"/>
  <c r="AFF60"/>
  <c r="AFF113"/>
  <c r="AFF105"/>
  <c r="AFF106"/>
  <c r="AFF100"/>
  <c r="AFF84"/>
  <c r="AFF76"/>
  <c r="AFF32"/>
  <c r="AFF27"/>
  <c r="AFF114"/>
  <c r="AFF98"/>
  <c r="AFF94"/>
  <c r="AFF47"/>
  <c r="AFF45"/>
  <c r="AFF59"/>
  <c r="AFF78"/>
  <c r="AFF69"/>
  <c r="AFF61"/>
  <c r="AFF58"/>
  <c r="AFF41"/>
  <c r="AFF40"/>
  <c r="AFF38"/>
  <c r="AFF18"/>
  <c r="AFD115"/>
  <c r="AFF36"/>
  <c r="AFF83"/>
  <c r="AFF81"/>
  <c r="AFF67"/>
  <c r="AFF49"/>
  <c r="AFF115"/>
  <c r="AFF99"/>
  <c r="AFF73"/>
  <c r="AFF51"/>
  <c r="AFF56"/>
  <c r="AFF23"/>
  <c r="AFF25"/>
  <c r="AFF112"/>
  <c r="AFF86"/>
  <c r="AFF111"/>
  <c r="AFF93"/>
  <c r="AFF82"/>
  <c r="AFF46"/>
  <c r="AFF44"/>
  <c r="AFF24"/>
  <c r="AFF119"/>
  <c r="AFF33"/>
  <c r="AFF28"/>
  <c r="AFF79"/>
  <c r="AFF52"/>
  <c r="AFF42"/>
  <c r="AFF20"/>
  <c r="AFF104"/>
  <c r="AFD97"/>
  <c r="AFM97" s="1"/>
  <c r="AFF31"/>
  <c r="AFF30"/>
  <c r="AFF14"/>
  <c r="JS20"/>
  <c r="JS99"/>
  <c r="JS73"/>
  <c r="JS51"/>
  <c r="JS25"/>
  <c r="JS112"/>
  <c r="JS86"/>
  <c r="JS83"/>
  <c r="JS111"/>
  <c r="JS93"/>
  <c r="JS49"/>
  <c r="JS46"/>
  <c r="JS119"/>
  <c r="JS56"/>
  <c r="JS23"/>
  <c r="JS52"/>
  <c r="JS31"/>
  <c r="JS81"/>
  <c r="JS115"/>
  <c r="JS104"/>
  <c r="JS79"/>
  <c r="JS42"/>
  <c r="JS82"/>
  <c r="JS44"/>
  <c r="JS33"/>
  <c r="JS28"/>
  <c r="JS30"/>
  <c r="JS67"/>
  <c r="JS24"/>
  <c r="JS14"/>
  <c r="UT119"/>
  <c r="AFD112"/>
  <c r="QG112"/>
  <c r="FT111"/>
  <c r="OG99"/>
  <c r="QG86"/>
  <c r="KT83"/>
  <c r="TG83"/>
  <c r="RG83"/>
  <c r="NG82"/>
  <c r="FT79"/>
  <c r="JG78"/>
  <c r="JQ78"/>
  <c r="JZ78" s="1"/>
  <c r="WG23"/>
  <c r="GT23"/>
  <c r="AET17"/>
  <c r="AFD17"/>
  <c r="AFM17" s="1"/>
  <c r="PT52"/>
  <c r="XG33"/>
  <c r="UT31"/>
  <c r="UG31"/>
  <c r="JG31"/>
  <c r="JQ31"/>
  <c r="ABT31"/>
  <c r="SG30"/>
  <c r="DT30"/>
  <c r="TT30"/>
  <c r="JG81"/>
  <c r="JQ81"/>
  <c r="NT79"/>
  <c r="CQ78"/>
  <c r="CZ78" s="1"/>
  <c r="FG73"/>
  <c r="AET71"/>
  <c r="AFD71"/>
  <c r="AFM71" s="1"/>
  <c r="CQ61"/>
  <c r="CZ61" s="1"/>
  <c r="ABG56"/>
  <c r="YG52"/>
  <c r="FT52"/>
  <c r="IG49"/>
  <c r="JQ43"/>
  <c r="JZ43" s="1"/>
  <c r="NT42"/>
  <c r="CQ38"/>
  <c r="CZ38" s="1"/>
  <c r="JG37"/>
  <c r="JQ37"/>
  <c r="JZ37" s="1"/>
  <c r="CQ121"/>
  <c r="CZ121" s="1"/>
  <c r="QT104"/>
  <c r="JQ102"/>
  <c r="JZ102" s="1"/>
  <c r="MG82"/>
  <c r="IG82"/>
  <c r="TT67"/>
  <c r="JR35"/>
  <c r="KA35" s="1"/>
  <c r="KT31"/>
  <c r="CQ31"/>
  <c r="HG30"/>
  <c r="RG30"/>
  <c r="CQ30"/>
  <c r="NT28"/>
  <c r="CQ25"/>
  <c r="ADT24"/>
  <c r="ACG24"/>
  <c r="AG64"/>
  <c r="CG38"/>
  <c r="CG18"/>
  <c r="UG102"/>
  <c r="HT20"/>
  <c r="UT19"/>
  <c r="ADG76"/>
  <c r="HG18"/>
  <c r="AG102"/>
  <c r="ACT41"/>
  <c r="VT20"/>
  <c r="VT95"/>
  <c r="BT119"/>
  <c r="DT119"/>
  <c r="ACG119"/>
  <c r="TT119"/>
  <c r="BG119"/>
  <c r="CQ118"/>
  <c r="CZ118" s="1"/>
  <c r="AFD107"/>
  <c r="AFM107" s="1"/>
  <c r="CQ107"/>
  <c r="CZ107" s="1"/>
  <c r="YG93"/>
  <c r="LT93"/>
  <c r="FG93"/>
  <c r="XT86"/>
  <c r="NG86"/>
  <c r="JG76"/>
  <c r="JQ76"/>
  <c r="JZ76" s="1"/>
  <c r="XT73"/>
  <c r="IG73"/>
  <c r="ET73"/>
  <c r="AET72"/>
  <c r="AFD72"/>
  <c r="AFM72" s="1"/>
  <c r="CQ70"/>
  <c r="CZ70" s="1"/>
  <c r="JG69"/>
  <c r="JQ69"/>
  <c r="JZ69" s="1"/>
  <c r="GG67"/>
  <c r="FG67"/>
  <c r="AET64"/>
  <c r="AFD64"/>
  <c r="AFM64" s="1"/>
  <c r="CQ62"/>
  <c r="CZ62" s="1"/>
  <c r="CQ59"/>
  <c r="CZ59" s="1"/>
  <c r="JG58"/>
  <c r="JQ58"/>
  <c r="JZ58" s="1"/>
  <c r="AET57"/>
  <c r="AFD57"/>
  <c r="AFM57" s="1"/>
  <c r="SG56"/>
  <c r="VT56"/>
  <c r="KG56"/>
  <c r="ADT56"/>
  <c r="BT56"/>
  <c r="DT56"/>
  <c r="ACG56"/>
  <c r="TT56"/>
  <c r="BG56"/>
  <c r="ET52"/>
  <c r="YG49"/>
  <c r="LG49"/>
  <c r="FT49"/>
  <c r="XG46"/>
  <c r="FT46"/>
  <c r="LT44"/>
  <c r="CQ43"/>
  <c r="CZ43" s="1"/>
  <c r="HT42"/>
  <c r="XG42"/>
  <c r="LG42"/>
  <c r="JG41"/>
  <c r="JQ41"/>
  <c r="JZ41" s="1"/>
  <c r="CQ39"/>
  <c r="CZ39" s="1"/>
  <c r="JG38"/>
  <c r="JQ38"/>
  <c r="JZ38" s="1"/>
  <c r="AET37"/>
  <c r="AFD37"/>
  <c r="AFM37" s="1"/>
  <c r="JQ35"/>
  <c r="JZ35" s="1"/>
  <c r="CQ34"/>
  <c r="CZ34" s="1"/>
  <c r="HT33"/>
  <c r="UT33"/>
  <c r="ACT33"/>
  <c r="YT33"/>
  <c r="PT33"/>
  <c r="JQ33"/>
  <c r="IG31"/>
  <c r="XT30"/>
  <c r="NG30"/>
  <c r="ET30"/>
  <c r="AFD29"/>
  <c r="AFM29" s="1"/>
  <c r="CQ29"/>
  <c r="CZ29" s="1"/>
  <c r="UT28"/>
  <c r="ACT28"/>
  <c r="UG28"/>
  <c r="YT28"/>
  <c r="PT28"/>
  <c r="JQ28"/>
  <c r="CQ26"/>
  <c r="CZ26" s="1"/>
  <c r="XG25"/>
  <c r="IT14"/>
  <c r="LT119"/>
  <c r="GG119"/>
  <c r="FG119"/>
  <c r="JQ117"/>
  <c r="JZ117" s="1"/>
  <c r="CQ116"/>
  <c r="CZ116" s="1"/>
  <c r="HT115"/>
  <c r="XG115"/>
  <c r="JQ115"/>
  <c r="JG114"/>
  <c r="JQ114"/>
  <c r="JZ114" s="1"/>
  <c r="AET113"/>
  <c r="AFD113"/>
  <c r="AFM113" s="1"/>
  <c r="OG111"/>
  <c r="VG111"/>
  <c r="MG111"/>
  <c r="ADG111"/>
  <c r="AET111"/>
  <c r="AFD111"/>
  <c r="EG111"/>
  <c r="QG111"/>
  <c r="ABG111"/>
  <c r="AFD109"/>
  <c r="AFM109" s="1"/>
  <c r="CQ109"/>
  <c r="CZ109" s="1"/>
  <c r="CQ108"/>
  <c r="CZ108" s="1"/>
  <c r="XT104"/>
  <c r="NG104"/>
  <c r="JG104"/>
  <c r="JQ104"/>
  <c r="ABT104"/>
  <c r="JQ103"/>
  <c r="JZ103" s="1"/>
  <c r="CQ102"/>
  <c r="CZ102" s="1"/>
  <c r="KG99"/>
  <c r="ADT99"/>
  <c r="BT99"/>
  <c r="DT99"/>
  <c r="ACG99"/>
  <c r="TT99"/>
  <c r="BG99"/>
  <c r="CQ96"/>
  <c r="CZ96" s="1"/>
  <c r="AET95"/>
  <c r="AFD95"/>
  <c r="AFM95" s="1"/>
  <c r="ST93"/>
  <c r="QG93"/>
  <c r="ABG93"/>
  <c r="KG86"/>
  <c r="UT82"/>
  <c r="ACT82"/>
  <c r="UG82"/>
  <c r="FT82"/>
  <c r="ZG82"/>
  <c r="AFD82"/>
  <c r="QG82"/>
  <c r="CQ82"/>
  <c r="AFD81"/>
  <c r="OG79"/>
  <c r="VG79"/>
  <c r="TG79"/>
  <c r="ST79"/>
  <c r="JG79"/>
  <c r="JQ79"/>
  <c r="ABT79"/>
  <c r="AET76"/>
  <c r="AFD76"/>
  <c r="AFM76" s="1"/>
  <c r="AFD75"/>
  <c r="AFM75" s="1"/>
  <c r="CQ75"/>
  <c r="CZ75" s="1"/>
  <c r="SG73"/>
  <c r="VT73"/>
  <c r="KG73"/>
  <c r="ADT73"/>
  <c r="ZT73"/>
  <c r="BT73"/>
  <c r="DT73"/>
  <c r="ACG73"/>
  <c r="TT73"/>
  <c r="BG73"/>
  <c r="XG67"/>
  <c r="WG67"/>
  <c r="KT67"/>
  <c r="HG67"/>
  <c r="ZG67"/>
  <c r="AET67"/>
  <c r="AFD67"/>
  <c r="ABG67"/>
  <c r="CQ67"/>
  <c r="JG60"/>
  <c r="JQ60"/>
  <c r="JZ60" s="1"/>
  <c r="TG49"/>
  <c r="ST49"/>
  <c r="RG49"/>
  <c r="QT49"/>
  <c r="CQ49"/>
  <c r="JG47"/>
  <c r="JQ47"/>
  <c r="JZ47" s="1"/>
  <c r="OG46"/>
  <c r="VG46"/>
  <c r="MG46"/>
  <c r="ADG46"/>
  <c r="AET46"/>
  <c r="AFD46"/>
  <c r="EG46"/>
  <c r="QG46"/>
  <c r="ABG46"/>
  <c r="VG44"/>
  <c r="MG44"/>
  <c r="ADG44"/>
  <c r="ZG44"/>
  <c r="AET44"/>
  <c r="AFD44"/>
  <c r="EG44"/>
  <c r="QG44"/>
  <c r="ABG44"/>
  <c r="WG42"/>
  <c r="KT42"/>
  <c r="HG42"/>
  <c r="GT42"/>
  <c r="IT42"/>
  <c r="JQ42"/>
  <c r="JR29"/>
  <c r="KA29" s="1"/>
  <c r="XG28"/>
  <c r="LG28"/>
  <c r="FT28"/>
  <c r="YG24"/>
  <c r="LT24"/>
  <c r="MG24"/>
  <c r="ADG24"/>
  <c r="AET24"/>
  <c r="AFD24"/>
  <c r="EG24"/>
  <c r="QG24"/>
  <c r="ABG24"/>
  <c r="OG23"/>
  <c r="NT23"/>
  <c r="MT23"/>
  <c r="CR20"/>
  <c r="YT120"/>
  <c r="JG120"/>
  <c r="JQ120"/>
  <c r="JZ120" s="1"/>
  <c r="OG119"/>
  <c r="VG119"/>
  <c r="MG119"/>
  <c r="ADG119"/>
  <c r="AET119"/>
  <c r="AFD119"/>
  <c r="EG119"/>
  <c r="QG119"/>
  <c r="ABG119"/>
  <c r="XT111"/>
  <c r="NG111"/>
  <c r="ET111"/>
  <c r="AET108"/>
  <c r="AFD108"/>
  <c r="AFM108" s="1"/>
  <c r="AFD106"/>
  <c r="AFM106" s="1"/>
  <c r="CQ106"/>
  <c r="CZ106" s="1"/>
  <c r="AET105"/>
  <c r="AFD105"/>
  <c r="AFM105" s="1"/>
  <c r="HT104"/>
  <c r="UT104"/>
  <c r="ACT104"/>
  <c r="UG104"/>
  <c r="FT104"/>
  <c r="ZG104"/>
  <c r="AET104"/>
  <c r="AFD104"/>
  <c r="EG104"/>
  <c r="AET100"/>
  <c r="AFD100"/>
  <c r="AFM100" s="1"/>
  <c r="CQ95"/>
  <c r="CZ95" s="1"/>
  <c r="ET93"/>
  <c r="SG86"/>
  <c r="YG86"/>
  <c r="LT86"/>
  <c r="GG86"/>
  <c r="DT86"/>
  <c r="ACG86"/>
  <c r="TT86"/>
  <c r="BG86"/>
  <c r="JG85"/>
  <c r="JQ85"/>
  <c r="JZ85" s="1"/>
  <c r="AET84"/>
  <c r="AFD84"/>
  <c r="AFM84" s="1"/>
  <c r="SG83"/>
  <c r="VT83"/>
  <c r="KG83"/>
  <c r="ZT83"/>
  <c r="BT83"/>
  <c r="DT83"/>
  <c r="ACG83"/>
  <c r="TT83"/>
  <c r="BG83"/>
  <c r="XG82"/>
  <c r="LG82"/>
  <c r="KT81"/>
  <c r="AFE36"/>
  <c r="AFN36" s="1"/>
  <c r="AFD35"/>
  <c r="AFM35" s="1"/>
  <c r="CQ35"/>
  <c r="CZ35" s="1"/>
  <c r="JG34"/>
  <c r="JQ34"/>
  <c r="JZ34" s="1"/>
  <c r="OG33"/>
  <c r="MG33"/>
  <c r="ADG33"/>
  <c r="AET33"/>
  <c r="AFD33"/>
  <c r="EG33"/>
  <c r="QG33"/>
  <c r="ABG33"/>
  <c r="AET32"/>
  <c r="AFD32"/>
  <c r="AFM32" s="1"/>
  <c r="SG31"/>
  <c r="YG31"/>
  <c r="LT31"/>
  <c r="LG30"/>
  <c r="FT30"/>
  <c r="VG28"/>
  <c r="MG28"/>
  <c r="ADG28"/>
  <c r="AET28"/>
  <c r="AFD28"/>
  <c r="EG28"/>
  <c r="QG28"/>
  <c r="ABG28"/>
  <c r="AET27"/>
  <c r="AFD27"/>
  <c r="AFM27" s="1"/>
  <c r="XT25"/>
  <c r="NG25"/>
  <c r="KT24"/>
  <c r="IT24"/>
  <c r="CG16"/>
  <c r="CQ16"/>
  <c r="CZ16" s="1"/>
  <c r="AFD114"/>
  <c r="AFM114" s="1"/>
  <c r="KG111"/>
  <c r="BT111"/>
  <c r="WG99"/>
  <c r="KT99"/>
  <c r="HG99"/>
  <c r="GT99"/>
  <c r="TG99"/>
  <c r="ST99"/>
  <c r="RG99"/>
  <c r="QT99"/>
  <c r="CQ99"/>
  <c r="AET98"/>
  <c r="AFD98"/>
  <c r="AFM98" s="1"/>
  <c r="CQ98"/>
  <c r="CZ98" s="1"/>
  <c r="CQ94"/>
  <c r="CZ94" s="1"/>
  <c r="VT93"/>
  <c r="KG93"/>
  <c r="BT93"/>
  <c r="DT93"/>
  <c r="ABT93"/>
  <c r="WG86"/>
  <c r="KT86"/>
  <c r="HG86"/>
  <c r="GT86"/>
  <c r="TG86"/>
  <c r="JQ82"/>
  <c r="ZG81"/>
  <c r="YT81"/>
  <c r="DT81"/>
  <c r="JQ75"/>
  <c r="JZ75" s="1"/>
  <c r="JQ74"/>
  <c r="JZ74" s="1"/>
  <c r="HG73"/>
  <c r="ST73"/>
  <c r="RG73"/>
  <c r="QT73"/>
  <c r="CQ73"/>
  <c r="CQ55"/>
  <c r="CZ55" s="1"/>
  <c r="JQ53"/>
  <c r="JZ53" s="1"/>
  <c r="QG52"/>
  <c r="CQ52"/>
  <c r="JQ48"/>
  <c r="JZ48" s="1"/>
  <c r="AFD47"/>
  <c r="AFM47" s="1"/>
  <c r="SG46"/>
  <c r="VT46"/>
  <c r="KG46"/>
  <c r="ADT46"/>
  <c r="DT46"/>
  <c r="ACG46"/>
  <c r="AFD45"/>
  <c r="AFM45" s="1"/>
  <c r="CQ45"/>
  <c r="CZ45" s="1"/>
  <c r="JQ44"/>
  <c r="AFD42"/>
  <c r="CQ42"/>
  <c r="CR29"/>
  <c r="DA29" s="1"/>
  <c r="JR20"/>
  <c r="JQ15"/>
  <c r="JZ15" s="1"/>
  <c r="AFD14"/>
  <c r="AFD94"/>
  <c r="AFM94" s="1"/>
  <c r="AFD54"/>
  <c r="AFM54" s="1"/>
  <c r="AFG21"/>
  <c r="AFD65"/>
  <c r="AFM65" s="1"/>
  <c r="JR24"/>
  <c r="JT21"/>
  <c r="AET120"/>
  <c r="AFD120"/>
  <c r="AFM120" s="1"/>
  <c r="UG119"/>
  <c r="XG111"/>
  <c r="IT104"/>
  <c r="PT104"/>
  <c r="AFD101"/>
  <c r="AFM101" s="1"/>
  <c r="JG100"/>
  <c r="JQ100"/>
  <c r="JZ100" s="1"/>
  <c r="NT99"/>
  <c r="MT99"/>
  <c r="AET86"/>
  <c r="AFD86"/>
  <c r="AET85"/>
  <c r="AFD85"/>
  <c r="AFM85" s="1"/>
  <c r="XT82"/>
  <c r="UG79"/>
  <c r="JR25"/>
  <c r="KT23"/>
  <c r="JQ23"/>
  <c r="FT56"/>
  <c r="UG52"/>
  <c r="LG33"/>
  <c r="YT31"/>
  <c r="TT81"/>
  <c r="AFD80"/>
  <c r="AFM80" s="1"/>
  <c r="MT79"/>
  <c r="ADG79"/>
  <c r="JG72"/>
  <c r="JQ72"/>
  <c r="JZ72" s="1"/>
  <c r="AET63"/>
  <c r="AFD63"/>
  <c r="AFM63" s="1"/>
  <c r="OG42"/>
  <c r="AFD23"/>
  <c r="LG14"/>
  <c r="VG82"/>
  <c r="ET82"/>
  <c r="BT67"/>
  <c r="ACG67"/>
  <c r="NG33"/>
  <c r="WG31"/>
  <c r="HG31"/>
  <c r="TG31"/>
  <c r="RG31"/>
  <c r="KT30"/>
  <c r="MT28"/>
  <c r="UG25"/>
  <c r="AFD25"/>
  <c r="QG25"/>
  <c r="NT24"/>
  <c r="MT24"/>
  <c r="BT24"/>
  <c r="TT24"/>
  <c r="AFD20"/>
  <c r="CQ20"/>
  <c r="AG43"/>
  <c r="WG63"/>
  <c r="EG56"/>
  <c r="ACT37"/>
  <c r="KG20"/>
  <c r="WG25"/>
  <c r="ADT95"/>
  <c r="WG120"/>
  <c r="GG111"/>
  <c r="VG104"/>
  <c r="MG104"/>
  <c r="ADG104"/>
  <c r="IG104"/>
  <c r="ET104"/>
  <c r="ZT104"/>
  <c r="BT104"/>
  <c r="DT104"/>
  <c r="XT99"/>
  <c r="NG99"/>
  <c r="IG99"/>
  <c r="ET99"/>
  <c r="JG95"/>
  <c r="JQ95"/>
  <c r="JZ95" s="1"/>
  <c r="ST86"/>
  <c r="RG86"/>
  <c r="QT86"/>
  <c r="CQ86"/>
  <c r="CQ85"/>
  <c r="CZ85" s="1"/>
  <c r="JG84"/>
  <c r="JQ84"/>
  <c r="JZ84" s="1"/>
  <c r="MG83"/>
  <c r="ZG83"/>
  <c r="AET83"/>
  <c r="AFD83"/>
  <c r="EG83"/>
  <c r="QG83"/>
  <c r="ABG83"/>
  <c r="OG82"/>
  <c r="NT82"/>
  <c r="MT82"/>
  <c r="QG81"/>
  <c r="JQ80"/>
  <c r="JZ80" s="1"/>
  <c r="XG79"/>
  <c r="GG79"/>
  <c r="FG79"/>
  <c r="SG24"/>
  <c r="VT24"/>
  <c r="KG24"/>
  <c r="FT24"/>
  <c r="VG23"/>
  <c r="MG23"/>
  <c r="ADG23"/>
  <c r="IG23"/>
  <c r="ET23"/>
  <c r="ZT23"/>
  <c r="CG17"/>
  <c r="CQ17"/>
  <c r="CZ17" s="1"/>
  <c r="JG16"/>
  <c r="JQ16"/>
  <c r="JZ16" s="1"/>
  <c r="OG15"/>
  <c r="CR15"/>
  <c r="DA15" s="1"/>
  <c r="CQ122"/>
  <c r="CZ122" s="1"/>
  <c r="JG121"/>
  <c r="JQ121"/>
  <c r="JZ121" s="1"/>
  <c r="NT83"/>
  <c r="MT83"/>
  <c r="IT83"/>
  <c r="YG56"/>
  <c r="JG55"/>
  <c r="JQ55"/>
  <c r="JZ55" s="1"/>
  <c r="AET53"/>
  <c r="AFD53"/>
  <c r="AFM53" s="1"/>
  <c r="HT52"/>
  <c r="BT52"/>
  <c r="DT52"/>
  <c r="ACG52"/>
  <c r="CR35"/>
  <c r="DA35" s="1"/>
  <c r="LT33"/>
  <c r="GG33"/>
  <c r="VT31"/>
  <c r="KG31"/>
  <c r="ADT31"/>
  <c r="BT31"/>
  <c r="DT31"/>
  <c r="ACG31"/>
  <c r="TT31"/>
  <c r="BG31"/>
  <c r="HT30"/>
  <c r="UT30"/>
  <c r="UG30"/>
  <c r="YT30"/>
  <c r="PT30"/>
  <c r="JG30"/>
  <c r="JQ30"/>
  <c r="ABT30"/>
  <c r="VG25"/>
  <c r="MG25"/>
  <c r="ET25"/>
  <c r="AFE20"/>
  <c r="ET112"/>
  <c r="XT79"/>
  <c r="NG79"/>
  <c r="KT79"/>
  <c r="HG79"/>
  <c r="GT79"/>
  <c r="IT79"/>
  <c r="CQ71"/>
  <c r="CZ71" s="1"/>
  <c r="JG70"/>
  <c r="JQ70"/>
  <c r="JZ70" s="1"/>
  <c r="AET69"/>
  <c r="AFD69"/>
  <c r="AFM69" s="1"/>
  <c r="JG68"/>
  <c r="JQ68"/>
  <c r="JZ68" s="1"/>
  <c r="OG67"/>
  <c r="CQ65"/>
  <c r="CZ65" s="1"/>
  <c r="CQ63"/>
  <c r="CZ63" s="1"/>
  <c r="JG62"/>
  <c r="JQ62"/>
  <c r="JZ62" s="1"/>
  <c r="AFD58"/>
  <c r="AFM58" s="1"/>
  <c r="CQ58"/>
  <c r="CZ58" s="1"/>
  <c r="ST56"/>
  <c r="RG56"/>
  <c r="QT56"/>
  <c r="CQ56"/>
  <c r="JQ54"/>
  <c r="JZ54" s="1"/>
  <c r="XT49"/>
  <c r="IT49"/>
  <c r="NG42"/>
  <c r="AFD41"/>
  <c r="AFM41" s="1"/>
  <c r="AFD40"/>
  <c r="AFM40" s="1"/>
  <c r="CQ40"/>
  <c r="CZ40" s="1"/>
  <c r="JG39"/>
  <c r="JQ39"/>
  <c r="JZ39" s="1"/>
  <c r="AET38"/>
  <c r="AFD38"/>
  <c r="AFM38" s="1"/>
  <c r="CR25"/>
  <c r="JG19"/>
  <c r="JQ19"/>
  <c r="JZ19" s="1"/>
  <c r="AET18"/>
  <c r="AFD18"/>
  <c r="AFM18" s="1"/>
  <c r="JR15"/>
  <c r="KA15" s="1"/>
  <c r="YG120"/>
  <c r="XT119"/>
  <c r="NG119"/>
  <c r="IG119"/>
  <c r="ET119"/>
  <c r="JQ109"/>
  <c r="JZ109" s="1"/>
  <c r="JG108"/>
  <c r="JQ108"/>
  <c r="JZ108" s="1"/>
  <c r="LG104"/>
  <c r="QG104"/>
  <c r="ABG104"/>
  <c r="FT83"/>
  <c r="WG82"/>
  <c r="KT82"/>
  <c r="HG82"/>
  <c r="GT82"/>
  <c r="IT82"/>
  <c r="MT67"/>
  <c r="UG67"/>
  <c r="YT67"/>
  <c r="PT67"/>
  <c r="JQ67"/>
  <c r="AFD60"/>
  <c r="AFM60" s="1"/>
  <c r="CQ60"/>
  <c r="CZ60" s="1"/>
  <c r="AFD36"/>
  <c r="AFM36" s="1"/>
  <c r="CQ36"/>
  <c r="CZ36" s="1"/>
  <c r="IT33"/>
  <c r="AFD31"/>
  <c r="ABG31"/>
  <c r="AET30"/>
  <c r="AFD30"/>
  <c r="TG25"/>
  <c r="NG24"/>
  <c r="ACT24"/>
  <c r="YT24"/>
  <c r="PT24"/>
  <c r="JG24"/>
  <c r="JQ24"/>
  <c r="ABT24"/>
  <c r="LT20"/>
  <c r="CQ19"/>
  <c r="CZ19" s="1"/>
  <c r="CQ46"/>
  <c r="CQ93"/>
  <c r="CR24"/>
  <c r="JR34"/>
  <c r="KA34" s="1"/>
  <c r="CT22"/>
  <c r="JQ64"/>
  <c r="JZ64" s="1"/>
  <c r="CQ51"/>
  <c r="JR14"/>
  <c r="JR17"/>
  <c r="KA17" s="1"/>
  <c r="ACT119"/>
  <c r="CQ112"/>
  <c r="WG104"/>
  <c r="GT104"/>
  <c r="YT104"/>
  <c r="CQ101"/>
  <c r="CZ101" s="1"/>
  <c r="EG86"/>
  <c r="ABG86"/>
  <c r="WG83"/>
  <c r="GT83"/>
  <c r="ST83"/>
  <c r="QT83"/>
  <c r="CQ83"/>
  <c r="SG81"/>
  <c r="QT81"/>
  <c r="CQ81"/>
  <c r="YG79"/>
  <c r="UT79"/>
  <c r="JR36"/>
  <c r="KA36" s="1"/>
  <c r="HT24"/>
  <c r="HG23"/>
  <c r="IT23"/>
  <c r="AET122"/>
  <c r="AFD122"/>
  <c r="AFM122" s="1"/>
  <c r="XG56"/>
  <c r="AET55"/>
  <c r="AFD55"/>
  <c r="AFM55" s="1"/>
  <c r="SG52"/>
  <c r="YT52"/>
  <c r="JG52"/>
  <c r="JQ52"/>
  <c r="FT33"/>
  <c r="ACT31"/>
  <c r="PT31"/>
  <c r="ZT30"/>
  <c r="BT30"/>
  <c r="ACG30"/>
  <c r="BG30"/>
  <c r="BG81"/>
  <c r="CQ80"/>
  <c r="CZ80" s="1"/>
  <c r="MG79"/>
  <c r="IG79"/>
  <c r="AET61"/>
  <c r="AFD61"/>
  <c r="AFM61" s="1"/>
  <c r="OG56"/>
  <c r="AET56"/>
  <c r="AFD56"/>
  <c r="QG56"/>
  <c r="LG52"/>
  <c r="MT42"/>
  <c r="CR36"/>
  <c r="DA36" s="1"/>
  <c r="QG23"/>
  <c r="CQ23"/>
  <c r="XG14"/>
  <c r="FT14"/>
  <c r="JQ105"/>
  <c r="JZ105" s="1"/>
  <c r="YG104"/>
  <c r="LT104"/>
  <c r="RG104"/>
  <c r="CQ104"/>
  <c r="AFD103"/>
  <c r="AFM103" s="1"/>
  <c r="CQ103"/>
  <c r="CZ103" s="1"/>
  <c r="FG83"/>
  <c r="ADG82"/>
  <c r="JQ77"/>
  <c r="JZ77" s="1"/>
  <c r="ADT67"/>
  <c r="DT67"/>
  <c r="BG67"/>
  <c r="JG66"/>
  <c r="JQ66"/>
  <c r="JZ66" s="1"/>
  <c r="IG33"/>
  <c r="ST31"/>
  <c r="QT31"/>
  <c r="GT30"/>
  <c r="ST30"/>
  <c r="QT30"/>
  <c r="DT24"/>
  <c r="BG24"/>
  <c r="JR19"/>
  <c r="KA19" s="1"/>
  <c r="AFD59"/>
  <c r="AFM59" s="1"/>
  <c r="CG121"/>
  <c r="ET83"/>
  <c r="CG78"/>
  <c r="GG37"/>
  <c r="IT119"/>
  <c r="GG20"/>
  <c r="ADT20"/>
  <c r="SG119"/>
  <c r="PT119"/>
  <c r="JG119"/>
  <c r="JQ119"/>
  <c r="ABT119"/>
  <c r="JQ110"/>
  <c r="JZ110" s="1"/>
  <c r="XG93"/>
  <c r="FT93"/>
  <c r="NT86"/>
  <c r="NT73"/>
  <c r="IT73"/>
  <c r="CQ72"/>
  <c r="CZ72" s="1"/>
  <c r="JG71"/>
  <c r="JQ71"/>
  <c r="JZ71" s="1"/>
  <c r="AET70"/>
  <c r="AFD70"/>
  <c r="AFM70" s="1"/>
  <c r="AET68"/>
  <c r="AFD68"/>
  <c r="AFM68" s="1"/>
  <c r="CQ64"/>
  <c r="CZ64" s="1"/>
  <c r="JG63"/>
  <c r="JQ63"/>
  <c r="JZ63" s="1"/>
  <c r="AET62"/>
  <c r="AFD62"/>
  <c r="AFM62" s="1"/>
  <c r="UT56"/>
  <c r="UG56"/>
  <c r="YT56"/>
  <c r="PT56"/>
  <c r="JG56"/>
  <c r="JQ56"/>
  <c r="ABT56"/>
  <c r="CQ54"/>
  <c r="CZ54" s="1"/>
  <c r="IT52"/>
  <c r="LT49"/>
  <c r="FG49"/>
  <c r="YG46"/>
  <c r="LT46"/>
  <c r="GG46"/>
  <c r="FG46"/>
  <c r="XG44"/>
  <c r="LG44"/>
  <c r="FT44"/>
  <c r="AET43"/>
  <c r="AFD43"/>
  <c r="AFM43" s="1"/>
  <c r="JQ40"/>
  <c r="JZ40" s="1"/>
  <c r="AET39"/>
  <c r="AFD39"/>
  <c r="AFM39" s="1"/>
  <c r="CQ37"/>
  <c r="CZ37" s="1"/>
  <c r="AET34"/>
  <c r="AFD34"/>
  <c r="AFM34" s="1"/>
  <c r="SG33"/>
  <c r="KG33"/>
  <c r="ADT33"/>
  <c r="ZT33"/>
  <c r="BT33"/>
  <c r="DT33"/>
  <c r="ACG33"/>
  <c r="TT33"/>
  <c r="BG33"/>
  <c r="JG32"/>
  <c r="JQ32"/>
  <c r="JZ32" s="1"/>
  <c r="NT31"/>
  <c r="MT31"/>
  <c r="IT31"/>
  <c r="NT30"/>
  <c r="MT30"/>
  <c r="SG28"/>
  <c r="ZT28"/>
  <c r="BT28"/>
  <c r="DT28"/>
  <c r="ACG28"/>
  <c r="TT28"/>
  <c r="BG28"/>
  <c r="JG27"/>
  <c r="JQ27"/>
  <c r="JZ27" s="1"/>
  <c r="AET26"/>
  <c r="AFD26"/>
  <c r="AFM26" s="1"/>
  <c r="JQ20"/>
  <c r="AET19"/>
  <c r="AFD19"/>
  <c r="AFM19" s="1"/>
  <c r="JG18"/>
  <c r="JQ18"/>
  <c r="JZ18" s="1"/>
  <c r="AFE15"/>
  <c r="AFN15" s="1"/>
  <c r="AET116"/>
  <c r="AFD116"/>
  <c r="AFM116" s="1"/>
  <c r="ZT115"/>
  <c r="HG111"/>
  <c r="ST111"/>
  <c r="RG111"/>
  <c r="QT111"/>
  <c r="CQ111"/>
  <c r="CQ105"/>
  <c r="CZ105" s="1"/>
  <c r="MT104"/>
  <c r="ACG104"/>
  <c r="TT104"/>
  <c r="BG104"/>
  <c r="AET102"/>
  <c r="AFD102"/>
  <c r="AFM102" s="1"/>
  <c r="UG99"/>
  <c r="YT99"/>
  <c r="PT99"/>
  <c r="JG99"/>
  <c r="JQ99"/>
  <c r="ABT99"/>
  <c r="JG98"/>
  <c r="JQ98"/>
  <c r="JZ98" s="1"/>
  <c r="AET96"/>
  <c r="AFD96"/>
  <c r="AFM96" s="1"/>
  <c r="KT93"/>
  <c r="HG93"/>
  <c r="AET93"/>
  <c r="AFD93"/>
  <c r="RG93"/>
  <c r="ACT86"/>
  <c r="UG86"/>
  <c r="VT82"/>
  <c r="KG82"/>
  <c r="ADT82"/>
  <c r="GG82"/>
  <c r="FG82"/>
  <c r="TG82"/>
  <c r="YG81"/>
  <c r="LT81"/>
  <c r="ST81"/>
  <c r="AET79"/>
  <c r="AFD79"/>
  <c r="EG79"/>
  <c r="ACG79"/>
  <c r="TT79"/>
  <c r="BG79"/>
  <c r="AET78"/>
  <c r="AFD78"/>
  <c r="AFM78" s="1"/>
  <c r="AFD77"/>
  <c r="AFM77" s="1"/>
  <c r="CQ77"/>
  <c r="CZ77" s="1"/>
  <c r="AFD74"/>
  <c r="AFM74" s="1"/>
  <c r="CQ74"/>
  <c r="CZ74" s="1"/>
  <c r="UT73"/>
  <c r="YT73"/>
  <c r="PT73"/>
  <c r="JG73"/>
  <c r="JQ73"/>
  <c r="ABT73"/>
  <c r="YG67"/>
  <c r="VG67"/>
  <c r="ADG67"/>
  <c r="QG67"/>
  <c r="AET66"/>
  <c r="AFD66"/>
  <c r="AFM66" s="1"/>
  <c r="JQ51"/>
  <c r="ZG49"/>
  <c r="AET49"/>
  <c r="AFD49"/>
  <c r="EG49"/>
  <c r="QG49"/>
  <c r="ABG49"/>
  <c r="AET48"/>
  <c r="AFD48"/>
  <c r="AFM48" s="1"/>
  <c r="GT46"/>
  <c r="ST46"/>
  <c r="RG46"/>
  <c r="QT46"/>
  <c r="JQ45"/>
  <c r="JZ45" s="1"/>
  <c r="GT44"/>
  <c r="TG44"/>
  <c r="ST44"/>
  <c r="RG44"/>
  <c r="QT44"/>
  <c r="CQ44"/>
  <c r="VG42"/>
  <c r="MG42"/>
  <c r="ADG42"/>
  <c r="IG42"/>
  <c r="ET42"/>
  <c r="ZT42"/>
  <c r="AFE35"/>
  <c r="AFN35" s="1"/>
  <c r="LT28"/>
  <c r="FG28"/>
  <c r="JQ25"/>
  <c r="ST24"/>
  <c r="RG24"/>
  <c r="QT24"/>
  <c r="CQ24"/>
  <c r="AFD15"/>
  <c r="AFM15" s="1"/>
  <c r="CG15"/>
  <c r="CQ15"/>
  <c r="CZ15" s="1"/>
  <c r="JQ14"/>
  <c r="ZT120"/>
  <c r="BG120"/>
  <c r="CQ120"/>
  <c r="CZ120" s="1"/>
  <c r="HG119"/>
  <c r="GT119"/>
  <c r="TG119"/>
  <c r="ST119"/>
  <c r="RG119"/>
  <c r="QT119"/>
  <c r="CQ119"/>
  <c r="JG118"/>
  <c r="JQ118"/>
  <c r="JZ118" s="1"/>
  <c r="JQ112"/>
  <c r="NT111"/>
  <c r="MT111"/>
  <c r="IT111"/>
  <c r="AFD110"/>
  <c r="AFM110" s="1"/>
  <c r="CQ110"/>
  <c r="CZ110" s="1"/>
  <c r="JQ107"/>
  <c r="JZ107" s="1"/>
  <c r="SG104"/>
  <c r="KG104"/>
  <c r="ADT104"/>
  <c r="GG104"/>
  <c r="FG104"/>
  <c r="TG104"/>
  <c r="JQ101"/>
  <c r="JZ101" s="1"/>
  <c r="CQ100"/>
  <c r="CZ100" s="1"/>
  <c r="IT93"/>
  <c r="JQ86"/>
  <c r="CQ84"/>
  <c r="CZ84" s="1"/>
  <c r="JQ83"/>
  <c r="YG82"/>
  <c r="CQ76"/>
  <c r="CZ76" s="1"/>
  <c r="NT46"/>
  <c r="MT46"/>
  <c r="IG44"/>
  <c r="WG33"/>
  <c r="HG33"/>
  <c r="ST33"/>
  <c r="RG33"/>
  <c r="QT33"/>
  <c r="CQ33"/>
  <c r="CQ32"/>
  <c r="CZ32" s="1"/>
  <c r="YG30"/>
  <c r="FG30"/>
  <c r="JQ29"/>
  <c r="JZ29" s="1"/>
  <c r="KT28"/>
  <c r="HG28"/>
  <c r="GT28"/>
  <c r="RG28"/>
  <c r="QT28"/>
  <c r="CQ28"/>
  <c r="CQ27"/>
  <c r="CZ27" s="1"/>
  <c r="JQ26"/>
  <c r="JZ26" s="1"/>
  <c r="AFE25"/>
  <c r="VG24"/>
  <c r="JG17"/>
  <c r="JQ17"/>
  <c r="JZ17" s="1"/>
  <c r="AET16"/>
  <c r="AFD16"/>
  <c r="AFM16" s="1"/>
  <c r="JG122"/>
  <c r="JQ122"/>
  <c r="JZ122" s="1"/>
  <c r="AET121"/>
  <c r="AFD121"/>
  <c r="AFM121" s="1"/>
  <c r="AET118"/>
  <c r="AFD118"/>
  <c r="AFM118" s="1"/>
  <c r="AFD117"/>
  <c r="AFM117" s="1"/>
  <c r="CQ117"/>
  <c r="CZ117" s="1"/>
  <c r="JG116"/>
  <c r="JQ116"/>
  <c r="JZ116" s="1"/>
  <c r="QG115"/>
  <c r="CQ115"/>
  <c r="CQ114"/>
  <c r="CZ114" s="1"/>
  <c r="JG113"/>
  <c r="JQ113"/>
  <c r="JZ113" s="1"/>
  <c r="UT111"/>
  <c r="ACT111"/>
  <c r="YT111"/>
  <c r="PT111"/>
  <c r="JG111"/>
  <c r="JQ111"/>
  <c r="ABT111"/>
  <c r="AET99"/>
  <c r="AFD99"/>
  <c r="EG99"/>
  <c r="QG99"/>
  <c r="JQ93"/>
  <c r="XT81"/>
  <c r="ADT81"/>
  <c r="FG81"/>
  <c r="PT81"/>
  <c r="SG79"/>
  <c r="VT79"/>
  <c r="YT79"/>
  <c r="PT79"/>
  <c r="RG79"/>
  <c r="QT79"/>
  <c r="CQ79"/>
  <c r="AFD73"/>
  <c r="NT56"/>
  <c r="IT56"/>
  <c r="VG52"/>
  <c r="ADG52"/>
  <c r="AET52"/>
  <c r="AFD52"/>
  <c r="ABG52"/>
  <c r="AFD51"/>
  <c r="QG51"/>
  <c r="AFD50"/>
  <c r="AFM50" s="1"/>
  <c r="CQ50"/>
  <c r="CZ50" s="1"/>
  <c r="UT49"/>
  <c r="UG49"/>
  <c r="YT49"/>
  <c r="PT49"/>
  <c r="JG49"/>
  <c r="JQ49"/>
  <c r="ABT49"/>
  <c r="CQ47"/>
  <c r="CZ47" s="1"/>
  <c r="HT46"/>
  <c r="UG46"/>
  <c r="YT46"/>
  <c r="PT46"/>
  <c r="JG46"/>
  <c r="JQ46"/>
  <c r="ABT46"/>
  <c r="SG44"/>
  <c r="KG44"/>
  <c r="ADT44"/>
  <c r="BT44"/>
  <c r="DT44"/>
  <c r="ACG44"/>
  <c r="TT44"/>
  <c r="BG44"/>
  <c r="VT42"/>
  <c r="KG42"/>
  <c r="ADT42"/>
  <c r="GG42"/>
  <c r="FG42"/>
  <c r="TG42"/>
  <c r="AFE29"/>
  <c r="AFN29" s="1"/>
  <c r="WG14"/>
  <c r="KT14"/>
  <c r="HG14"/>
  <c r="GT14"/>
  <c r="ST14"/>
  <c r="QT14"/>
  <c r="CG14"/>
  <c r="CQ14"/>
  <c r="TG20"/>
  <c r="TT20"/>
  <c r="JQ65"/>
  <c r="JZ65" s="1"/>
  <c r="CR30"/>
  <c r="CQ68"/>
  <c r="CZ68" s="1"/>
  <c r="AFG22"/>
  <c r="CR19"/>
  <c r="DA19" s="1"/>
  <c r="CU56"/>
  <c r="CU27"/>
  <c r="JU66"/>
  <c r="CU108"/>
  <c r="CU97"/>
  <c r="CU33"/>
  <c r="CU70"/>
  <c r="CU19"/>
  <c r="CU83"/>
  <c r="CU95"/>
  <c r="CU102"/>
  <c r="CU54"/>
  <c r="CU53"/>
  <c r="JU104"/>
  <c r="CU71"/>
  <c r="CU99"/>
  <c r="CU84"/>
  <c r="CU26"/>
  <c r="CU120"/>
  <c r="AFH60"/>
  <c r="AFH56"/>
  <c r="AFH104"/>
  <c r="AFH70"/>
  <c r="JU57"/>
  <c r="JU47"/>
  <c r="AFH26"/>
  <c r="CU104"/>
  <c r="JU97"/>
  <c r="JU71"/>
  <c r="CU60"/>
  <c r="AFH58"/>
  <c r="AFH43"/>
  <c r="CU39"/>
  <c r="AFH18"/>
  <c r="JU99"/>
  <c r="AFH98"/>
  <c r="CU94"/>
  <c r="JU84"/>
  <c r="JU26"/>
  <c r="JU86"/>
  <c r="JU43"/>
  <c r="CU61"/>
  <c r="AFH86"/>
  <c r="CU67"/>
  <c r="AFH66"/>
  <c r="JU56"/>
  <c r="JU53"/>
  <c r="JU27"/>
  <c r="AFH72"/>
  <c r="CU63"/>
  <c r="CU59"/>
  <c r="AFH57"/>
  <c r="AFH34"/>
  <c r="CU43"/>
  <c r="JU69"/>
  <c r="AFH53"/>
  <c r="AFH84"/>
  <c r="JU95"/>
  <c r="AFH83"/>
  <c r="AFH48"/>
  <c r="JU33"/>
  <c r="AFH108"/>
  <c r="AFH95"/>
  <c r="JU70"/>
  <c r="JU19"/>
  <c r="AFH25"/>
  <c r="CU86"/>
  <c r="AFH96"/>
  <c r="CU69"/>
  <c r="AFH54"/>
  <c r="CU37"/>
  <c r="CU32"/>
  <c r="CU31"/>
  <c r="JU78"/>
  <c r="AFH19"/>
  <c r="JU102"/>
  <c r="CU96"/>
  <c r="AFH78"/>
  <c r="CU64"/>
  <c r="JU54"/>
  <c r="CU16"/>
  <c r="CU78"/>
  <c r="CU55"/>
  <c r="CU52"/>
  <c r="AFH47"/>
  <c r="CU38"/>
  <c r="JU93"/>
  <c r="AFH46"/>
  <c r="CU22"/>
  <c r="JU22"/>
  <c r="AFH94"/>
  <c r="JU79"/>
  <c r="AFH63"/>
  <c r="AFH44"/>
  <c r="JU85"/>
  <c r="JU81"/>
  <c r="JU49"/>
  <c r="AFH31"/>
  <c r="AFH119"/>
  <c r="AFH65"/>
  <c r="AFH17"/>
  <c r="AFK123"/>
  <c r="AFK125" s="1"/>
  <c r="JY123"/>
  <c r="JY125" s="1"/>
  <c r="O40" i="26"/>
  <c r="JW123" i="4"/>
  <c r="JW125" s="1"/>
  <c r="CU46"/>
  <c r="CU81"/>
  <c r="CU73"/>
  <c r="CU44"/>
  <c r="CU114"/>
  <c r="CU93"/>
  <c r="CU28"/>
  <c r="AFH85"/>
  <c r="AFH49"/>
  <c r="JU37"/>
  <c r="JU32"/>
  <c r="JU31"/>
  <c r="AFH81"/>
  <c r="AFH79"/>
  <c r="JU68"/>
  <c r="AFH120"/>
  <c r="JU116"/>
  <c r="JU96"/>
  <c r="JU76"/>
  <c r="JU64"/>
  <c r="AFH41"/>
  <c r="CU41"/>
  <c r="JU30"/>
  <c r="AFH21"/>
  <c r="JU16"/>
  <c r="JU114"/>
  <c r="JU38"/>
  <c r="CU105"/>
  <c r="CU49"/>
  <c r="CU85"/>
  <c r="AFH67"/>
  <c r="AFH30"/>
  <c r="JU24"/>
  <c r="AFH16"/>
  <c r="AFH114"/>
  <c r="JU105"/>
  <c r="AFH38"/>
  <c r="JU17"/>
  <c r="AFH93"/>
  <c r="AFH73"/>
  <c r="JU46"/>
  <c r="JU39"/>
  <c r="AFH37"/>
  <c r="AFH32"/>
  <c r="AFH24"/>
  <c r="AFH14"/>
  <c r="JU94"/>
  <c r="AFH76"/>
  <c r="AFH68"/>
  <c r="AFH61"/>
  <c r="JU52"/>
  <c r="JU14"/>
  <c r="O92" i="26"/>
  <c r="AFJ123" i="4"/>
  <c r="AFJ125" s="1"/>
  <c r="AFL123"/>
  <c r="AFL125" s="1"/>
  <c r="N19" i="26"/>
  <c r="CV123" i="4"/>
  <c r="CV125" s="1"/>
  <c r="N92" i="26"/>
  <c r="AFI123" i="4"/>
  <c r="AFI125" s="1"/>
  <c r="JX123"/>
  <c r="JX125" s="1"/>
  <c r="CU79"/>
  <c r="CU24"/>
  <c r="CU100"/>
  <c r="CU21"/>
  <c r="AFH116"/>
  <c r="AFH105"/>
  <c r="CU76"/>
  <c r="JU73"/>
  <c r="JU41"/>
  <c r="JU28"/>
  <c r="JU21"/>
  <c r="AFH100"/>
  <c r="AFH59"/>
  <c r="AFH55"/>
  <c r="AFH52"/>
  <c r="AFH69"/>
  <c r="JU67"/>
  <c r="AFH62"/>
  <c r="JU60"/>
  <c r="AFH28"/>
  <c r="AFH22"/>
  <c r="JU100"/>
  <c r="JU63"/>
  <c r="JU59"/>
  <c r="JU44"/>
  <c r="N40" i="26"/>
  <c r="JV123" i="4"/>
  <c r="JV125" s="1"/>
  <c r="CX123"/>
  <c r="CX125" s="1"/>
  <c r="CU14"/>
  <c r="CY123"/>
  <c r="CY125" s="1"/>
  <c r="O19" i="26"/>
  <c r="CW123" i="4"/>
  <c r="CW125" s="1"/>
  <c r="CU116"/>
  <c r="CU30"/>
  <c r="QH123"/>
  <c r="AG71"/>
  <c r="VT38"/>
  <c r="UT71"/>
  <c r="TG72"/>
  <c r="ADU123"/>
  <c r="ADH123"/>
  <c r="ACU123"/>
  <c r="AAU123"/>
  <c r="ZU123"/>
  <c r="YH123"/>
  <c r="XU123"/>
  <c r="XH123"/>
  <c r="WH123"/>
  <c r="VU123"/>
  <c r="VH123"/>
  <c r="UH123"/>
  <c r="TH123"/>
  <c r="AFX123"/>
  <c r="AFX125" s="1"/>
  <c r="OH123"/>
  <c r="NU123"/>
  <c r="NH123"/>
  <c r="MU123"/>
  <c r="ADT61"/>
  <c r="MH123"/>
  <c r="LU123"/>
  <c r="LH123"/>
  <c r="KU123"/>
  <c r="IU123"/>
  <c r="IH123"/>
  <c r="HU123"/>
  <c r="HH123"/>
  <c r="GU123"/>
  <c r="GH123"/>
  <c r="FU123"/>
  <c r="FH123"/>
  <c r="EU123"/>
  <c r="T118"/>
  <c r="XG113"/>
  <c r="LG113"/>
  <c r="UT100"/>
  <c r="CG116"/>
  <c r="AG104"/>
  <c r="ZT99"/>
  <c r="IG83"/>
  <c r="IT81"/>
  <c r="LT71"/>
  <c r="AAG70"/>
  <c r="KG60"/>
  <c r="IT57"/>
  <c r="LG56"/>
  <c r="UG55"/>
  <c r="AAG37"/>
  <c r="LT32"/>
  <c r="KG30"/>
  <c r="KG34"/>
  <c r="TG28"/>
  <c r="KT27"/>
  <c r="UG26"/>
  <c r="OG24"/>
  <c r="IG24"/>
  <c r="GT31"/>
  <c r="CG31"/>
  <c r="YG17"/>
  <c r="ADT86"/>
  <c r="FG58"/>
  <c r="WG28"/>
  <c r="AAG28"/>
  <c r="ACT17"/>
  <c r="KT97"/>
  <c r="HT84"/>
  <c r="WG30"/>
  <c r="LT34"/>
  <c r="AG26"/>
  <c r="MG16"/>
  <c r="UT105"/>
  <c r="GT95"/>
  <c r="AG114"/>
  <c r="ZG111"/>
  <c r="AAG85"/>
  <c r="GT81"/>
  <c r="IT78"/>
  <c r="VT47"/>
  <c r="ZT47"/>
  <c r="KT44"/>
  <c r="IT37"/>
  <c r="AAG34"/>
  <c r="GG32"/>
  <c r="VT30"/>
  <c r="CG32"/>
  <c r="LT30"/>
  <c r="IT28"/>
  <c r="KT104"/>
  <c r="CG33"/>
  <c r="ADT30"/>
  <c r="ACT55"/>
  <c r="CG30"/>
  <c r="IG18"/>
  <c r="IT99"/>
  <c r="AG84"/>
  <c r="GT116"/>
  <c r="OG48"/>
  <c r="ZG48"/>
  <c r="HG44"/>
  <c r="YG32"/>
  <c r="GG28"/>
  <c r="CG27"/>
  <c r="ACT26"/>
  <c r="ET24"/>
  <c r="T16"/>
  <c r="WG27"/>
  <c r="TG14"/>
  <c r="HG27"/>
  <c r="NG121"/>
  <c r="IG121"/>
  <c r="KT120"/>
  <c r="HG120"/>
  <c r="HT119"/>
  <c r="AG119"/>
  <c r="MT114"/>
  <c r="AAG114"/>
  <c r="FT113"/>
  <c r="MG110"/>
  <c r="ET108"/>
  <c r="HG104"/>
  <c r="ACT100"/>
  <c r="UG100"/>
  <c r="AG100"/>
  <c r="NT98"/>
  <c r="IT94"/>
  <c r="AAG94"/>
  <c r="IT86"/>
  <c r="CG86"/>
  <c r="WG85"/>
  <c r="TG85"/>
  <c r="CG85"/>
  <c r="UG84"/>
  <c r="VG83"/>
  <c r="ADG83"/>
  <c r="T83"/>
  <c r="VT16"/>
  <c r="KT116"/>
  <c r="WG115"/>
  <c r="MG115"/>
  <c r="IT115"/>
  <c r="T113"/>
  <c r="VT99"/>
  <c r="TG97"/>
  <c r="CG96"/>
  <c r="NT94"/>
  <c r="MT94"/>
  <c r="UT94"/>
  <c r="ZT86"/>
  <c r="MT85"/>
  <c r="XT83"/>
  <c r="NG83"/>
  <c r="T70"/>
  <c r="AG33"/>
  <c r="AG28"/>
  <c r="ZT27"/>
  <c r="ACT71"/>
  <c r="CG74"/>
  <c r="AFT21"/>
  <c r="AFU78"/>
  <c r="AFU108"/>
  <c r="CG109"/>
  <c r="CG108"/>
  <c r="CG102"/>
  <c r="CG67"/>
  <c r="CG28"/>
  <c r="CG57"/>
  <c r="CG54"/>
  <c r="CG34"/>
  <c r="CG26"/>
  <c r="CG24"/>
  <c r="CG110"/>
  <c r="CG84"/>
  <c r="CG71"/>
  <c r="CG65"/>
  <c r="CG56"/>
  <c r="CG41"/>
  <c r="CG117"/>
  <c r="CG114"/>
  <c r="CG99"/>
  <c r="CG98"/>
  <c r="CG94"/>
  <c r="CG36"/>
  <c r="CG83"/>
  <c r="CG81"/>
  <c r="CG122"/>
  <c r="CG113"/>
  <c r="CG82"/>
  <c r="CG75"/>
  <c r="CG48"/>
  <c r="CG35"/>
  <c r="AFU57"/>
  <c r="AFU47"/>
  <c r="CG70"/>
  <c r="CG62"/>
  <c r="CG59"/>
  <c r="CG119"/>
  <c r="CG106"/>
  <c r="CG69"/>
  <c r="CG104"/>
  <c r="CG55"/>
  <c r="AFU104"/>
  <c r="AFU118"/>
  <c r="AFU98"/>
  <c r="AFU97"/>
  <c r="AFU102"/>
  <c r="AFU48"/>
  <c r="AFU71"/>
  <c r="AFU66"/>
  <c r="AFU56"/>
  <c r="AFU54"/>
  <c r="AFU53"/>
  <c r="AFU99"/>
  <c r="CH123"/>
  <c r="BT121"/>
  <c r="T34"/>
  <c r="VG37"/>
  <c r="AAG20"/>
  <c r="GT64"/>
  <c r="IT30"/>
  <c r="T56"/>
  <c r="T41"/>
  <c r="VG57"/>
  <c r="BG121"/>
  <c r="BG122"/>
  <c r="T64"/>
  <c r="KT119"/>
  <c r="ZT56"/>
  <c r="AG32"/>
  <c r="NT55"/>
  <c r="CG39"/>
  <c r="AAG30"/>
  <c r="ADG37"/>
  <c r="AFS104"/>
  <c r="MT55"/>
  <c r="MG37"/>
  <c r="LG121"/>
  <c r="AG61"/>
  <c r="T26"/>
  <c r="HT27"/>
  <c r="AG95"/>
  <c r="AG78"/>
  <c r="AG16"/>
  <c r="AG121"/>
  <c r="AG99"/>
  <c r="AG98"/>
  <c r="AG94"/>
  <c r="AG79"/>
  <c r="AG55"/>
  <c r="AG47"/>
  <c r="AG30"/>
  <c r="AG34"/>
  <c r="AG122"/>
  <c r="AG116"/>
  <c r="AG113"/>
  <c r="AG111"/>
  <c r="AG108"/>
  <c r="AG93"/>
  <c r="AG53"/>
  <c r="AG49"/>
  <c r="AG46"/>
  <c r="AG76"/>
  <c r="AG69"/>
  <c r="AG65"/>
  <c r="AG63"/>
  <c r="AG41"/>
  <c r="AG38"/>
  <c r="AG85"/>
  <c r="AG72"/>
  <c r="AG62"/>
  <c r="AG39"/>
  <c r="VG26"/>
  <c r="T19"/>
  <c r="AG27"/>
  <c r="AG73"/>
  <c r="AG52"/>
  <c r="AG31"/>
  <c r="AG105"/>
  <c r="AG24"/>
  <c r="T54"/>
  <c r="AG18"/>
  <c r="AG56"/>
  <c r="AG120"/>
  <c r="AG118"/>
  <c r="AG81"/>
  <c r="AG70"/>
  <c r="AG37"/>
  <c r="T46"/>
  <c r="T44"/>
  <c r="T33"/>
  <c r="T32"/>
  <c r="T28"/>
  <c r="T27"/>
  <c r="T121"/>
  <c r="T104"/>
  <c r="T60"/>
  <c r="T55"/>
  <c r="T52"/>
  <c r="T85"/>
  <c r="T97"/>
  <c r="T96"/>
  <c r="T53"/>
  <c r="T72"/>
  <c r="T57"/>
  <c r="T37"/>
  <c r="T24"/>
  <c r="T84"/>
  <c r="T78"/>
  <c r="T76"/>
  <c r="T71"/>
  <c r="T63"/>
  <c r="T58"/>
  <c r="T38"/>
  <c r="T30"/>
  <c r="T120"/>
  <c r="T86"/>
  <c r="T108"/>
  <c r="T102"/>
  <c r="GG93"/>
  <c r="GT93"/>
  <c r="T81"/>
  <c r="T17"/>
  <c r="T122"/>
  <c r="T111"/>
  <c r="T105"/>
  <c r="T49"/>
  <c r="T48"/>
  <c r="T116"/>
  <c r="T93"/>
  <c r="T67"/>
  <c r="T68"/>
  <c r="T62"/>
  <c r="T59"/>
  <c r="T43"/>
  <c r="T39"/>
  <c r="T119"/>
  <c r="T100"/>
  <c r="T80"/>
  <c r="T69"/>
  <c r="T61"/>
  <c r="ADT100"/>
  <c r="VG102"/>
  <c r="VG96"/>
  <c r="MT72"/>
  <c r="AAG119"/>
  <c r="GT114"/>
  <c r="XT100"/>
  <c r="LT94"/>
  <c r="GG81"/>
  <c r="TG81"/>
  <c r="HT78"/>
  <c r="ACT78"/>
  <c r="AAG69"/>
  <c r="ADG60"/>
  <c r="MG52"/>
  <c r="WG47"/>
  <c r="UT46"/>
  <c r="LT39"/>
  <c r="LG37"/>
  <c r="IT32"/>
  <c r="MT27"/>
  <c r="AAG27"/>
  <c r="HT111"/>
  <c r="GG83"/>
  <c r="ACT49"/>
  <c r="ACT79"/>
  <c r="HG122"/>
  <c r="CG105"/>
  <c r="ZT98"/>
  <c r="YG33"/>
  <c r="MT119"/>
  <c r="XT118"/>
  <c r="IG118"/>
  <c r="LG108"/>
  <c r="XT84"/>
  <c r="NG84"/>
  <c r="YG83"/>
  <c r="NT63"/>
  <c r="IG61"/>
  <c r="GG59"/>
  <c r="ADT53"/>
  <c r="CG47"/>
  <c r="ZT44"/>
  <c r="OG104"/>
  <c r="GG105"/>
  <c r="ZG46"/>
  <c r="FT102"/>
  <c r="ET94"/>
  <c r="UT86"/>
  <c r="ET85"/>
  <c r="TG78"/>
  <c r="ZT31"/>
  <c r="UG111"/>
  <c r="XG104"/>
  <c r="ET100"/>
  <c r="LT83"/>
  <c r="CG79"/>
  <c r="LT70"/>
  <c r="FG70"/>
  <c r="IT69"/>
  <c r="LG68"/>
  <c r="NG61"/>
  <c r="KT55"/>
  <c r="FG54"/>
  <c r="YG39"/>
  <c r="NT38"/>
  <c r="IT38"/>
  <c r="XG37"/>
  <c r="MT33"/>
  <c r="AAG33"/>
  <c r="MT32"/>
  <c r="ZT24"/>
  <c r="LG111"/>
  <c r="KG81"/>
  <c r="OG78"/>
  <c r="WG73"/>
  <c r="ACT46"/>
  <c r="XG20"/>
  <c r="LG20"/>
  <c r="GG19"/>
  <c r="VG95"/>
  <c r="UT121"/>
  <c r="CG111"/>
  <c r="ET86"/>
  <c r="NG95"/>
  <c r="FG33"/>
  <c r="IG78"/>
  <c r="AFS83"/>
  <c r="AFS38"/>
  <c r="AFS26"/>
  <c r="AFS102"/>
  <c r="AFS122"/>
  <c r="AFP37"/>
  <c r="AFS116"/>
  <c r="AFS24"/>
  <c r="SH123"/>
  <c r="AFS37"/>
  <c r="AFS86"/>
  <c r="AFS47"/>
  <c r="AFS41"/>
  <c r="AEE38"/>
  <c r="AEN38" s="1"/>
  <c r="AAR38"/>
  <c r="ABA38" s="1"/>
  <c r="YE38"/>
  <c r="YN38" s="1"/>
  <c r="AAE38"/>
  <c r="AAN38" s="1"/>
  <c r="SE38"/>
  <c r="SN38" s="1"/>
  <c r="RR38"/>
  <c r="SA38" s="1"/>
  <c r="OE38"/>
  <c r="ON38" s="1"/>
  <c r="OR38"/>
  <c r="PA38" s="1"/>
  <c r="PE38"/>
  <c r="PN38" s="1"/>
  <c r="HR38"/>
  <c r="IA38" s="1"/>
  <c r="AE38"/>
  <c r="AN38" s="1"/>
  <c r="D39"/>
  <c r="OG108"/>
  <c r="UT81"/>
  <c r="XG59"/>
  <c r="UG58"/>
  <c r="WG54"/>
  <c r="GT54"/>
  <c r="YG53"/>
  <c r="FT53"/>
  <c r="FG24"/>
  <c r="LG81"/>
  <c r="IG81"/>
  <c r="EG81"/>
  <c r="MG66"/>
  <c r="VT52"/>
  <c r="ET43"/>
  <c r="MT105"/>
  <c r="LT65"/>
  <c r="HG65"/>
  <c r="GT63"/>
  <c r="CG63"/>
  <c r="FG60"/>
  <c r="VG33"/>
  <c r="VG32"/>
  <c r="OG28"/>
  <c r="ADT26"/>
  <c r="OG121"/>
  <c r="UT115"/>
  <c r="ZT93"/>
  <c r="VT66"/>
  <c r="GG64"/>
  <c r="XT58"/>
  <c r="AAG58"/>
  <c r="FT57"/>
  <c r="FT54"/>
  <c r="XG39"/>
  <c r="XT38"/>
  <c r="ET38"/>
  <c r="XT33"/>
  <c r="ET32"/>
  <c r="CG20"/>
  <c r="CG19"/>
  <c r="VG121"/>
  <c r="FG108"/>
  <c r="HT81"/>
  <c r="ABG81"/>
  <c r="ZT65"/>
  <c r="UT63"/>
  <c r="GT62"/>
  <c r="ACT58"/>
  <c r="XG54"/>
  <c r="MG17"/>
  <c r="FG100"/>
  <c r="LT67"/>
  <c r="MG67"/>
  <c r="TG67"/>
  <c r="OG66"/>
  <c r="ADG66"/>
  <c r="XG61"/>
  <c r="NG49"/>
  <c r="FG31"/>
  <c r="ADG27"/>
  <c r="KG26"/>
  <c r="ZT26"/>
  <c r="ADT115"/>
  <c r="CG115"/>
  <c r="UG66"/>
  <c r="IT58"/>
  <c r="LG57"/>
  <c r="OG55"/>
  <c r="NG38"/>
  <c r="GG26"/>
  <c r="XT24"/>
  <c r="XT16"/>
  <c r="KG65"/>
  <c r="HT63"/>
  <c r="HG62"/>
  <c r="LG59"/>
  <c r="VT58"/>
  <c r="HG54"/>
  <c r="YG44"/>
  <c r="FG44"/>
  <c r="GG24"/>
  <c r="VG17"/>
  <c r="XG81"/>
  <c r="ADG81"/>
  <c r="AET81"/>
  <c r="LG58"/>
  <c r="IG43"/>
  <c r="YG18"/>
  <c r="FG18"/>
  <c r="IG93"/>
  <c r="MG69"/>
  <c r="IT66"/>
  <c r="WG65"/>
  <c r="IT46"/>
  <c r="ZG33"/>
  <c r="OG32"/>
  <c r="ZG32"/>
  <c r="GG31"/>
  <c r="NT81"/>
  <c r="FT81"/>
  <c r="FT70"/>
  <c r="LT64"/>
  <c r="IT61"/>
  <c r="FT39"/>
  <c r="IG38"/>
  <c r="YG37"/>
  <c r="ET33"/>
  <c r="XT27"/>
  <c r="IG27"/>
  <c r="FG26"/>
  <c r="UG24"/>
  <c r="YG20"/>
  <c r="FT19"/>
  <c r="AFU55"/>
  <c r="AFU17"/>
  <c r="AFU24"/>
  <c r="AFU73"/>
  <c r="AFU116"/>
  <c r="AFU30"/>
  <c r="AFU100"/>
  <c r="AFU59"/>
  <c r="AFU96"/>
  <c r="AFU67"/>
  <c r="AFU114"/>
  <c r="AFU52"/>
  <c r="AFS72"/>
  <c r="AFS95"/>
  <c r="AFS99"/>
  <c r="AFY123"/>
  <c r="AFY125" s="1"/>
  <c r="SU123"/>
  <c r="AFS119"/>
  <c r="AFU25"/>
  <c r="AFS121"/>
  <c r="AFS108"/>
  <c r="AFS56"/>
  <c r="AFS17"/>
  <c r="AFS76"/>
  <c r="AFS39"/>
  <c r="AFS111"/>
  <c r="AFS43"/>
  <c r="AFS16"/>
  <c r="AFS78"/>
  <c r="AFS114"/>
  <c r="AFS100"/>
  <c r="AFS69"/>
  <c r="AFS70"/>
  <c r="AFS85"/>
  <c r="AFS71"/>
  <c r="AFS31"/>
  <c r="AFS79"/>
  <c r="AFS44"/>
  <c r="AFS30"/>
  <c r="AFS49"/>
  <c r="AFS32"/>
  <c r="AFS73"/>
  <c r="AFS28"/>
  <c r="AFS48"/>
  <c r="AFS27"/>
  <c r="WS123"/>
  <c r="AFS120"/>
  <c r="AFS33"/>
  <c r="AFS34"/>
  <c r="AQ123"/>
  <c r="AQ125" s="1"/>
  <c r="U123"/>
  <c r="PU123"/>
  <c r="ABU123"/>
  <c r="BH123"/>
  <c r="ABH123"/>
  <c r="AFS105"/>
  <c r="AFS84"/>
  <c r="AFS113"/>
  <c r="AFS14"/>
  <c r="AS123"/>
  <c r="XS123"/>
  <c r="NF123"/>
  <c r="IF123"/>
  <c r="ES123"/>
  <c r="HQ123"/>
  <c r="HQ125" s="1"/>
  <c r="UQ123"/>
  <c r="UQ125" s="1"/>
  <c r="ACQ123"/>
  <c r="UD123"/>
  <c r="UD127" s="1"/>
  <c r="YQ123"/>
  <c r="PQ123"/>
  <c r="PQ125" s="1"/>
  <c r="JD123"/>
  <c r="JD125" s="1"/>
  <c r="ABQ123"/>
  <c r="AD123"/>
  <c r="XD123"/>
  <c r="XD127" s="1"/>
  <c r="LD123"/>
  <c r="FQ123"/>
  <c r="OF123"/>
  <c r="VF123"/>
  <c r="MF123"/>
  <c r="ADF123"/>
  <c r="ZF123"/>
  <c r="AES123"/>
  <c r="EF123"/>
  <c r="QF123"/>
  <c r="ABF123"/>
  <c r="S123"/>
  <c r="AFV123"/>
  <c r="AFV127" s="1"/>
  <c r="DU123"/>
  <c r="AU123"/>
  <c r="QU123"/>
  <c r="NQ123"/>
  <c r="MQ123"/>
  <c r="IQ123"/>
  <c r="AAD123"/>
  <c r="AAD125" s="1"/>
  <c r="HS123"/>
  <c r="US123"/>
  <c r="ACS123"/>
  <c r="UF123"/>
  <c r="YS123"/>
  <c r="PS123"/>
  <c r="JF123"/>
  <c r="ABS123"/>
  <c r="AF123"/>
  <c r="XF123"/>
  <c r="LF123"/>
  <c r="FS123"/>
  <c r="WD123"/>
  <c r="KQ123"/>
  <c r="HD123"/>
  <c r="GQ123"/>
  <c r="TD123"/>
  <c r="SQ123"/>
  <c r="DD123"/>
  <c r="RD123"/>
  <c r="RD125" s="1"/>
  <c r="QQ123"/>
  <c r="QQ125" s="1"/>
  <c r="CD123"/>
  <c r="CD125" s="1"/>
  <c r="AEF123"/>
  <c r="AAT123"/>
  <c r="YU123"/>
  <c r="JH123"/>
  <c r="TU123"/>
  <c r="RH123"/>
  <c r="NS123"/>
  <c r="MS123"/>
  <c r="IS123"/>
  <c r="AAF123"/>
  <c r="SG14"/>
  <c r="SD123"/>
  <c r="SM123" s="1"/>
  <c r="VT14"/>
  <c r="VQ123"/>
  <c r="KG14"/>
  <c r="KD123"/>
  <c r="ADT14"/>
  <c r="ADQ123"/>
  <c r="ZQ123"/>
  <c r="BT14"/>
  <c r="BQ123"/>
  <c r="BQ125" s="1"/>
  <c r="DT14"/>
  <c r="DQ123"/>
  <c r="ACG14"/>
  <c r="ACD123"/>
  <c r="TT14"/>
  <c r="TQ123"/>
  <c r="BG14"/>
  <c r="BD123"/>
  <c r="BD125" s="1"/>
  <c r="YD123"/>
  <c r="LQ123"/>
  <c r="GD123"/>
  <c r="FG14"/>
  <c r="FD123"/>
  <c r="FD125" s="1"/>
  <c r="WF123"/>
  <c r="KS123"/>
  <c r="HF123"/>
  <c r="GS123"/>
  <c r="TF123"/>
  <c r="SS123"/>
  <c r="DF123"/>
  <c r="RF123"/>
  <c r="QS123"/>
  <c r="CF123"/>
  <c r="EH123"/>
  <c r="AEU123"/>
  <c r="BU123"/>
  <c r="ACH123"/>
  <c r="AH123"/>
  <c r="WU123"/>
  <c r="XT14"/>
  <c r="XQ123"/>
  <c r="XQ127" s="1"/>
  <c r="NG14"/>
  <c r="ND123"/>
  <c r="ND125" s="1"/>
  <c r="IG14"/>
  <c r="ID123"/>
  <c r="ET14"/>
  <c r="EQ123"/>
  <c r="AFR14"/>
  <c r="SF123"/>
  <c r="VS123"/>
  <c r="KF123"/>
  <c r="ADS123"/>
  <c r="ZS123"/>
  <c r="BS123"/>
  <c r="DS123"/>
  <c r="ACF123"/>
  <c r="TS123"/>
  <c r="BF123"/>
  <c r="YF123"/>
  <c r="LS123"/>
  <c r="GF123"/>
  <c r="FF123"/>
  <c r="OD123"/>
  <c r="OD125" s="1"/>
  <c r="VD123"/>
  <c r="MD123"/>
  <c r="ADD123"/>
  <c r="ZD123"/>
  <c r="ZD125" s="1"/>
  <c r="AEQ123"/>
  <c r="ED123"/>
  <c r="ED125" s="1"/>
  <c r="QD123"/>
  <c r="ABD123"/>
  <c r="Q123"/>
  <c r="Q125" s="1"/>
  <c r="AFW123"/>
  <c r="AFW127" s="1"/>
  <c r="AFQ107"/>
  <c r="AFZ107" s="1"/>
  <c r="AFQ86"/>
  <c r="AFZ86" s="1"/>
  <c r="AFQ85"/>
  <c r="AGB85" s="1"/>
  <c r="AFQ57"/>
  <c r="AFQ43"/>
  <c r="AFQ108"/>
  <c r="AFZ108" s="1"/>
  <c r="AFQ102"/>
  <c r="AFQ82"/>
  <c r="AFQ77"/>
  <c r="AFQ58"/>
  <c r="AFQ40"/>
  <c r="AGB40" s="1"/>
  <c r="AFQ55"/>
  <c r="AGB55" s="1"/>
  <c r="AFQ19"/>
  <c r="AFQ46"/>
  <c r="AGB46" s="1"/>
  <c r="AFQ120"/>
  <c r="AFZ120" s="1"/>
  <c r="AFQ37"/>
  <c r="AGB37" s="1"/>
  <c r="AFQ29"/>
  <c r="AFQ111"/>
  <c r="AGB111" s="1"/>
  <c r="AFQ105"/>
  <c r="AGB105" s="1"/>
  <c r="AFQ97"/>
  <c r="AFZ97" s="1"/>
  <c r="AFQ49"/>
  <c r="AGB49" s="1"/>
  <c r="AFQ48"/>
  <c r="AFQ95"/>
  <c r="AGB95" s="1"/>
  <c r="AFQ69"/>
  <c r="AGB69" s="1"/>
  <c r="AFQ61"/>
  <c r="AFZ61" s="1"/>
  <c r="AFQ33"/>
  <c r="AFQ32"/>
  <c r="AFZ32" s="1"/>
  <c r="AFQ27"/>
  <c r="AFQ121"/>
  <c r="AFZ121" s="1"/>
  <c r="AFQ103"/>
  <c r="AFQ93"/>
  <c r="AGB93" s="1"/>
  <c r="AFQ73"/>
  <c r="AFQ60"/>
  <c r="AGB60" s="1"/>
  <c r="AFQ53"/>
  <c r="AFQ52"/>
  <c r="AGB52" s="1"/>
  <c r="AFQ50"/>
  <c r="AFQ45"/>
  <c r="AGB45" s="1"/>
  <c r="AFQ31"/>
  <c r="AGB31" s="1"/>
  <c r="AFQ30"/>
  <c r="AGB30" s="1"/>
  <c r="AFQ14"/>
  <c r="AFQ101"/>
  <c r="AFQ83"/>
  <c r="AFZ83" s="1"/>
  <c r="AFQ81"/>
  <c r="AGB81" s="1"/>
  <c r="AFQ72"/>
  <c r="AFQ59"/>
  <c r="AGB59" s="1"/>
  <c r="AFQ39"/>
  <c r="AGB39" s="1"/>
  <c r="AFQ17"/>
  <c r="AGB17" s="1"/>
  <c r="AFQ51"/>
  <c r="AGB51" s="1"/>
  <c r="AFQ106"/>
  <c r="AFQ76"/>
  <c r="AFZ76" s="1"/>
  <c r="AFQ38"/>
  <c r="AGB38" s="1"/>
  <c r="AFQ23"/>
  <c r="AGB23" s="1"/>
  <c r="AFQ42"/>
  <c r="AGB42" s="1"/>
  <c r="AFQ36"/>
  <c r="AFQ25"/>
  <c r="AFQ20"/>
  <c r="AGB20" s="1"/>
  <c r="AFQ118"/>
  <c r="AFZ118" s="1"/>
  <c r="AFQ112"/>
  <c r="AFQ96"/>
  <c r="AFQ74"/>
  <c r="AFQ100"/>
  <c r="AFQ80"/>
  <c r="AFQ71"/>
  <c r="AFQ63"/>
  <c r="AGB63" s="1"/>
  <c r="AFQ35"/>
  <c r="AGB35" s="1"/>
  <c r="AFQ117"/>
  <c r="AFQ114"/>
  <c r="AFQ104"/>
  <c r="AFZ104" s="1"/>
  <c r="AFQ99"/>
  <c r="AFZ99" s="1"/>
  <c r="AFQ98"/>
  <c r="AFZ98" s="1"/>
  <c r="AFQ94"/>
  <c r="AGB94" s="1"/>
  <c r="AFQ79"/>
  <c r="AGB79" s="1"/>
  <c r="AFS97"/>
  <c r="AFU65"/>
  <c r="AFS66"/>
  <c r="AFU27"/>
  <c r="AFT22"/>
  <c r="AFU16"/>
  <c r="AFU122"/>
  <c r="AFU94"/>
  <c r="AFS115"/>
  <c r="AFU93"/>
  <c r="AFU86"/>
  <c r="AFU69"/>
  <c r="AFU43"/>
  <c r="AFU41"/>
  <c r="AFU32"/>
  <c r="AFU31"/>
  <c r="AFU22"/>
  <c r="AFU21"/>
  <c r="AFU119"/>
  <c r="AFU68"/>
  <c r="AFU61"/>
  <c r="AFU85"/>
  <c r="AFU60"/>
  <c r="AFU49"/>
  <c r="AFU63"/>
  <c r="AFU121"/>
  <c r="AFU120"/>
  <c r="AFU83"/>
  <c r="AFU62"/>
  <c r="AFU58"/>
  <c r="AFU18"/>
  <c r="AFU111"/>
  <c r="AFU34"/>
  <c r="AFU95"/>
  <c r="AFU76"/>
  <c r="AFU33"/>
  <c r="AFU38"/>
  <c r="AFU113"/>
  <c r="AFU37"/>
  <c r="AFU28"/>
  <c r="AFU105"/>
  <c r="AFU79"/>
  <c r="AFU72"/>
  <c r="AFU81"/>
  <c r="AFU64"/>
  <c r="AFU46"/>
  <c r="AFU39"/>
  <c r="AFS18"/>
  <c r="AFU84"/>
  <c r="AFU70"/>
  <c r="AFU44"/>
  <c r="AFS51"/>
  <c r="AFS36"/>
  <c r="AFS101"/>
  <c r="AFS61"/>
  <c r="AFS94"/>
  <c r="AFS62"/>
  <c r="AFS106"/>
  <c r="AFS82"/>
  <c r="AFS57"/>
  <c r="AFS20"/>
  <c r="AFQ116"/>
  <c r="AFZ116" s="1"/>
  <c r="AFQ84"/>
  <c r="AFZ84" s="1"/>
  <c r="AFQ24"/>
  <c r="AGB24" s="1"/>
  <c r="AFQ16"/>
  <c r="AGB16" s="1"/>
  <c r="AFQ28"/>
  <c r="AGB28" s="1"/>
  <c r="AFQ115"/>
  <c r="AFQ44"/>
  <c r="AGB44" s="1"/>
  <c r="AFQ26"/>
  <c r="AFU26"/>
  <c r="AFU19"/>
  <c r="AFS118"/>
  <c r="AFS77"/>
  <c r="AFS64"/>
  <c r="AFS46"/>
  <c r="AFS35"/>
  <c r="AFS15"/>
  <c r="AFS93"/>
  <c r="AFS59"/>
  <c r="AFS75"/>
  <c r="AFS52"/>
  <c r="AFS29"/>
  <c r="AFS98"/>
  <c r="AFS81"/>
  <c r="AFS68"/>
  <c r="AFS55"/>
  <c r="AFS42"/>
  <c r="AFS19"/>
  <c r="AFQ18"/>
  <c r="AGB18" s="1"/>
  <c r="AFR24"/>
  <c r="AGC24" s="1"/>
  <c r="AFR36"/>
  <c r="AFQ15"/>
  <c r="AGB15" s="1"/>
  <c r="AFQ65"/>
  <c r="AFZ65" s="1"/>
  <c r="AFQ56"/>
  <c r="AFQ113"/>
  <c r="AFZ113" s="1"/>
  <c r="AFQ54"/>
  <c r="AFQ47"/>
  <c r="AFQ34"/>
  <c r="AFS117"/>
  <c r="AFS110"/>
  <c r="AFS58"/>
  <c r="AFS40"/>
  <c r="AFS107"/>
  <c r="AFS67"/>
  <c r="AFS103"/>
  <c r="AFS74"/>
  <c r="AFS112"/>
  <c r="AFS96"/>
  <c r="AFS63"/>
  <c r="AFS53"/>
  <c r="AFR25"/>
  <c r="AFR20"/>
  <c r="AGC20" s="1"/>
  <c r="AFR34"/>
  <c r="AFR16"/>
  <c r="AGC16" s="1"/>
  <c r="AFQ70"/>
  <c r="AFQ67"/>
  <c r="AGB67" s="1"/>
  <c r="AFQ41"/>
  <c r="AGB41" s="1"/>
  <c r="AFQ119"/>
  <c r="AFZ119" s="1"/>
  <c r="AFQ109"/>
  <c r="AFZ109" s="1"/>
  <c r="AFQ75"/>
  <c r="AFQ64"/>
  <c r="AGB64" s="1"/>
  <c r="AFQ62"/>
  <c r="AGB62" s="1"/>
  <c r="AFU14"/>
  <c r="AFS109"/>
  <c r="AFS45"/>
  <c r="AFS23"/>
  <c r="AFS65"/>
  <c r="AFS54"/>
  <c r="AFS80"/>
  <c r="AFS50"/>
  <c r="AFS25"/>
  <c r="AFS60"/>
  <c r="AFQ78"/>
  <c r="AFR29"/>
  <c r="AFR18"/>
  <c r="AGC18" s="1"/>
  <c r="AFR30"/>
  <c r="AGC30" s="1"/>
  <c r="AFR35"/>
  <c r="AGC35" s="1"/>
  <c r="AFR15"/>
  <c r="AGC15" s="1"/>
  <c r="AFR17"/>
  <c r="AGC17" s="1"/>
  <c r="AFQ110"/>
  <c r="AFQ122"/>
  <c r="AFZ122" s="1"/>
  <c r="AFQ66"/>
  <c r="AGB66" s="1"/>
  <c r="AFQ68"/>
  <c r="AGB68" s="1"/>
  <c r="AT18"/>
  <c r="XG27"/>
  <c r="XT65"/>
  <c r="TG66"/>
  <c r="CG64"/>
  <c r="ZG116"/>
  <c r="IT17"/>
  <c r="AT78"/>
  <c r="GT41"/>
  <c r="VT120"/>
  <c r="LT118"/>
  <c r="KG114"/>
  <c r="YG121"/>
  <c r="NT97"/>
  <c r="KT41"/>
  <c r="FG121"/>
  <c r="CG44"/>
  <c r="KG28"/>
  <c r="OG81"/>
  <c r="AAG105"/>
  <c r="VG81"/>
  <c r="LG47"/>
  <c r="NG41"/>
  <c r="AAG81"/>
  <c r="UT99"/>
  <c r="QG20"/>
  <c r="UT93"/>
  <c r="WG100"/>
  <c r="KT100"/>
  <c r="UG118"/>
  <c r="GG113"/>
  <c r="KG79"/>
  <c r="FT76"/>
  <c r="NG73"/>
  <c r="FT67"/>
  <c r="TG55"/>
  <c r="GG49"/>
  <c r="KG32"/>
  <c r="KT111"/>
  <c r="TG111"/>
  <c r="WG102"/>
  <c r="HG102"/>
  <c r="FT100"/>
  <c r="ACT99"/>
  <c r="KG98"/>
  <c r="VG97"/>
  <c r="HG96"/>
  <c r="GT96"/>
  <c r="IT95"/>
  <c r="VT94"/>
  <c r="UG94"/>
  <c r="MG93"/>
  <c r="LT84"/>
  <c r="HT73"/>
  <c r="GG69"/>
  <c r="IT68"/>
  <c r="XT64"/>
  <c r="MT60"/>
  <c r="ACT60"/>
  <c r="GG56"/>
  <c r="OG54"/>
  <c r="ZG53"/>
  <c r="TG48"/>
  <c r="UG47"/>
  <c r="HG46"/>
  <c r="NG39"/>
  <c r="ET39"/>
  <c r="XT37"/>
  <c r="IG37"/>
  <c r="ET26"/>
  <c r="LG18"/>
  <c r="XG16"/>
  <c r="LG16"/>
  <c r="IT122"/>
  <c r="XT102"/>
  <c r="HT99"/>
  <c r="FG98"/>
  <c r="HT95"/>
  <c r="ACT95"/>
  <c r="NG78"/>
  <c r="IT76"/>
  <c r="LT73"/>
  <c r="ACT72"/>
  <c r="HG71"/>
  <c r="UT68"/>
  <c r="NT66"/>
  <c r="MT66"/>
  <c r="UG59"/>
  <c r="HT57"/>
  <c r="ZT57"/>
  <c r="ZG56"/>
  <c r="FG55"/>
  <c r="IG53"/>
  <c r="NT49"/>
  <c r="ET49"/>
  <c r="IG46"/>
  <c r="ET46"/>
  <c r="VT43"/>
  <c r="ADT43"/>
  <c r="KT33"/>
  <c r="UT20"/>
  <c r="LT14"/>
  <c r="GT78"/>
  <c r="ADG72"/>
  <c r="GT19"/>
  <c r="ET105"/>
  <c r="NT104"/>
  <c r="HT98"/>
  <c r="OG97"/>
  <c r="WG96"/>
  <c r="NT95"/>
  <c r="ZG95"/>
  <c r="ADG93"/>
  <c r="GG84"/>
  <c r="WG79"/>
  <c r="WG78"/>
  <c r="XT72"/>
  <c r="ET72"/>
  <c r="NG70"/>
  <c r="YG69"/>
  <c r="NT60"/>
  <c r="XT57"/>
  <c r="FG56"/>
  <c r="ADT55"/>
  <c r="ADG53"/>
  <c r="WG48"/>
  <c r="HT47"/>
  <c r="TG46"/>
  <c r="NG34"/>
  <c r="ET34"/>
  <c r="XT26"/>
  <c r="ZT14"/>
  <c r="NT122"/>
  <c r="AAG122"/>
  <c r="LT114"/>
  <c r="NG102"/>
  <c r="LG99"/>
  <c r="LG98"/>
  <c r="IT96"/>
  <c r="UT95"/>
  <c r="XT78"/>
  <c r="WG76"/>
  <c r="YG73"/>
  <c r="GG73"/>
  <c r="UG72"/>
  <c r="GT71"/>
  <c r="HT70"/>
  <c r="WG69"/>
  <c r="HG69"/>
  <c r="MG56"/>
  <c r="LT55"/>
  <c r="NT54"/>
  <c r="ACT54"/>
  <c r="NG53"/>
  <c r="ET48"/>
  <c r="NG46"/>
  <c r="NG44"/>
  <c r="ET44"/>
  <c r="KG43"/>
  <c r="UG34"/>
  <c r="HG32"/>
  <c r="LG31"/>
  <c r="WG24"/>
  <c r="ACT20"/>
  <c r="ADT57"/>
  <c r="MG120"/>
  <c r="ZG120"/>
  <c r="LG116"/>
  <c r="ADT71"/>
  <c r="GG66"/>
  <c r="WG57"/>
  <c r="ACT56"/>
  <c r="NT52"/>
  <c r="TG43"/>
  <c r="ADT32"/>
  <c r="WG111"/>
  <c r="GT111"/>
  <c r="ZT103"/>
  <c r="ADG97"/>
  <c r="KT96"/>
  <c r="MT95"/>
  <c r="XT94"/>
  <c r="ACT94"/>
  <c r="OG93"/>
  <c r="ZG93"/>
  <c r="FG84"/>
  <c r="ZG79"/>
  <c r="KT78"/>
  <c r="UG73"/>
  <c r="NG72"/>
  <c r="FG69"/>
  <c r="ET59"/>
  <c r="LT56"/>
  <c r="KG55"/>
  <c r="OG49"/>
  <c r="WG46"/>
  <c r="NT43"/>
  <c r="IG39"/>
  <c r="MT122"/>
  <c r="YG114"/>
  <c r="GG114"/>
  <c r="ET102"/>
  <c r="XG99"/>
  <c r="FT99"/>
  <c r="AAG96"/>
  <c r="AAG78"/>
  <c r="HG76"/>
  <c r="AAG76"/>
  <c r="WG71"/>
  <c r="KT69"/>
  <c r="UG68"/>
  <c r="MT59"/>
  <c r="ADG58"/>
  <c r="KG57"/>
  <c r="ADG56"/>
  <c r="GG55"/>
  <c r="MT54"/>
  <c r="ZT54"/>
  <c r="XT48"/>
  <c r="IG48"/>
  <c r="XT44"/>
  <c r="ACT34"/>
  <c r="GT32"/>
  <c r="HT31"/>
  <c r="XG31"/>
  <c r="FT31"/>
  <c r="UG20"/>
  <c r="FT20"/>
  <c r="YG14"/>
  <c r="AAG62"/>
  <c r="VT119"/>
  <c r="KG119"/>
  <c r="ADT119"/>
  <c r="ZT119"/>
  <c r="ACT118"/>
  <c r="YG111"/>
  <c r="LT111"/>
  <c r="FG111"/>
  <c r="LG93"/>
  <c r="HG59"/>
  <c r="KT57"/>
  <c r="LG79"/>
  <c r="ACT76"/>
  <c r="VG70"/>
  <c r="OG70"/>
  <c r="WG68"/>
  <c r="LT59"/>
  <c r="XT55"/>
  <c r="QT19"/>
  <c r="ACT16"/>
  <c r="TG19"/>
  <c r="NT70"/>
  <c r="MG86"/>
  <c r="AAG86"/>
  <c r="ZG76"/>
  <c r="LG73"/>
  <c r="WT56"/>
  <c r="XG95"/>
  <c r="LT66"/>
  <c r="ACT66"/>
  <c r="XG84"/>
  <c r="NG81"/>
  <c r="MG18"/>
  <c r="OG16"/>
  <c r="VG14"/>
  <c r="WG18"/>
  <c r="MT17"/>
  <c r="NT16"/>
  <c r="GG14"/>
  <c r="XT85"/>
  <c r="IG85"/>
  <c r="OG83"/>
  <c r="HG81"/>
  <c r="ET79"/>
  <c r="ZT78"/>
  <c r="KT73"/>
  <c r="FT72"/>
  <c r="UT70"/>
  <c r="OG69"/>
  <c r="HG68"/>
  <c r="ZT67"/>
  <c r="TG27"/>
  <c r="ZG57"/>
  <c r="MT56"/>
  <c r="KG54"/>
  <c r="KT52"/>
  <c r="LG46"/>
  <c r="ACT44"/>
  <c r="LG39"/>
  <c r="CG37"/>
  <c r="NT34"/>
  <c r="GG34"/>
  <c r="NT33"/>
  <c r="NG31"/>
  <c r="IG30"/>
  <c r="VT28"/>
  <c r="ZG28"/>
  <c r="VT26"/>
  <c r="UT24"/>
  <c r="ZG24"/>
  <c r="XG18"/>
  <c r="OG86"/>
  <c r="TG84"/>
  <c r="ADT83"/>
  <c r="MT81"/>
  <c r="MT76"/>
  <c r="WG94"/>
  <c r="LG83"/>
  <c r="MG78"/>
  <c r="ACT73"/>
  <c r="ET55"/>
  <c r="GG52"/>
  <c r="CG50"/>
  <c r="LG43"/>
  <c r="WT53"/>
  <c r="ZT53"/>
  <c r="ZT52"/>
  <c r="XT46"/>
  <c r="CG43"/>
  <c r="GG48"/>
  <c r="ZT46"/>
  <c r="GG44"/>
  <c r="XG43"/>
  <c r="ZT43"/>
  <c r="ACT39"/>
  <c r="WG32"/>
  <c r="WT28"/>
  <c r="YG26"/>
  <c r="NG17"/>
  <c r="NG32"/>
  <c r="ACT30"/>
  <c r="UG16"/>
  <c r="KG38"/>
  <c r="LT69"/>
  <c r="MT69"/>
  <c r="VG56"/>
  <c r="AEG53"/>
  <c r="WT67"/>
  <c r="ST67"/>
  <c r="MT62"/>
  <c r="YT58"/>
  <c r="YT98"/>
  <c r="PT65"/>
  <c r="FT63"/>
  <c r="XG52"/>
  <c r="KG52"/>
  <c r="MT50"/>
  <c r="MG50"/>
  <c r="IG50"/>
  <c r="AEG23"/>
  <c r="AEG20"/>
  <c r="AEG17"/>
  <c r="GT43"/>
  <c r="UT64"/>
  <c r="LT51"/>
  <c r="AEG15"/>
  <c r="ZG65"/>
  <c r="AT83"/>
  <c r="CG61"/>
  <c r="NT119"/>
  <c r="LT122"/>
  <c r="FT122"/>
  <c r="MT121"/>
  <c r="ET121"/>
  <c r="HT120"/>
  <c r="KG120"/>
  <c r="TG120"/>
  <c r="FT119"/>
  <c r="ZT118"/>
  <c r="CG118"/>
  <c r="YG116"/>
  <c r="LG122"/>
  <c r="UG122"/>
  <c r="UG121"/>
  <c r="VG120"/>
  <c r="ET120"/>
  <c r="CG120"/>
  <c r="LG119"/>
  <c r="HT118"/>
  <c r="KG118"/>
  <c r="GG118"/>
  <c r="WT75"/>
  <c r="WT73"/>
  <c r="WT72"/>
  <c r="CG49"/>
  <c r="LT48"/>
  <c r="ADT48"/>
  <c r="ACT47"/>
  <c r="KT46"/>
  <c r="OG44"/>
  <c r="VT44"/>
  <c r="OG43"/>
  <c r="WT42"/>
  <c r="WT41"/>
  <c r="KG37"/>
  <c r="ET37"/>
  <c r="MG32"/>
  <c r="ADT28"/>
  <c r="YG27"/>
  <c r="WG44"/>
  <c r="VG43"/>
  <c r="GG41"/>
  <c r="KT16"/>
  <c r="WT117"/>
  <c r="WT122"/>
  <c r="WT118"/>
  <c r="WT111"/>
  <c r="LG38"/>
  <c r="ZT38"/>
  <c r="VT34"/>
  <c r="FG34"/>
  <c r="VT33"/>
  <c r="GT33"/>
  <c r="TG33"/>
  <c r="LG32"/>
  <c r="IG32"/>
  <c r="XG30"/>
  <c r="ADG30"/>
  <c r="TG30"/>
  <c r="OG27"/>
  <c r="LT27"/>
  <c r="HT26"/>
  <c r="WT40"/>
  <c r="WT109"/>
  <c r="WT82"/>
  <c r="WT35"/>
  <c r="WT106"/>
  <c r="WT110"/>
  <c r="WT36"/>
  <c r="WT25"/>
  <c r="WT115"/>
  <c r="WT74"/>
  <c r="WT20"/>
  <c r="VT86"/>
  <c r="FG86"/>
  <c r="KT85"/>
  <c r="UT83"/>
  <c r="ACT81"/>
  <c r="ET81"/>
  <c r="LT78"/>
  <c r="HG78"/>
  <c r="ET78"/>
  <c r="LT76"/>
  <c r="UT76"/>
  <c r="UG76"/>
  <c r="GT73"/>
  <c r="CG73"/>
  <c r="FG66"/>
  <c r="NG65"/>
  <c r="WG64"/>
  <c r="OG62"/>
  <c r="GG62"/>
  <c r="WT61"/>
  <c r="ACT61"/>
  <c r="TG61"/>
  <c r="ZG60"/>
  <c r="NG59"/>
  <c r="ADT59"/>
  <c r="XG58"/>
  <c r="XG57"/>
  <c r="ACT57"/>
  <c r="AAG57"/>
  <c r="HT56"/>
  <c r="GT55"/>
  <c r="HT54"/>
  <c r="VT54"/>
  <c r="UG54"/>
  <c r="VG53"/>
  <c r="ET53"/>
  <c r="OG52"/>
  <c r="NG67"/>
  <c r="AAG72"/>
  <c r="HT71"/>
  <c r="NG71"/>
  <c r="HG70"/>
  <c r="IT70"/>
  <c r="MT86"/>
  <c r="IG86"/>
  <c r="KG85"/>
  <c r="GT85"/>
  <c r="ZT84"/>
  <c r="WT83"/>
  <c r="HG83"/>
  <c r="AAG83"/>
  <c r="VT81"/>
  <c r="ADT79"/>
  <c r="XG72"/>
  <c r="CG72"/>
  <c r="AT71"/>
  <c r="LT52"/>
  <c r="ACT52"/>
  <c r="ABT117"/>
  <c r="PT117"/>
  <c r="AG117"/>
  <c r="DG114"/>
  <c r="VT112"/>
  <c r="FG112"/>
  <c r="JG112"/>
  <c r="SG110"/>
  <c r="HT103"/>
  <c r="DT103"/>
  <c r="OG101"/>
  <c r="KT101"/>
  <c r="ZT101"/>
  <c r="RG101"/>
  <c r="MG112"/>
  <c r="AAG112"/>
  <c r="EG110"/>
  <c r="AT110"/>
  <c r="AET109"/>
  <c r="T109"/>
  <c r="BT107"/>
  <c r="ACG107"/>
  <c r="BG107"/>
  <c r="BT106"/>
  <c r="ACG106"/>
  <c r="BG106"/>
  <c r="ZG103"/>
  <c r="LG101"/>
  <c r="GG101"/>
  <c r="PT101"/>
  <c r="DG94"/>
  <c r="YT82"/>
  <c r="JG82"/>
  <c r="AG82"/>
  <c r="LT79"/>
  <c r="HT77"/>
  <c r="KG77"/>
  <c r="TG77"/>
  <c r="ABT77"/>
  <c r="HT82"/>
  <c r="ABT81"/>
  <c r="BT80"/>
  <c r="ACG80"/>
  <c r="BG80"/>
  <c r="MT77"/>
  <c r="IG77"/>
  <c r="EG77"/>
  <c r="DG75"/>
  <c r="QT75"/>
  <c r="ST74"/>
  <c r="RG74"/>
  <c r="DG49"/>
  <c r="LT45"/>
  <c r="UG45"/>
  <c r="YT45"/>
  <c r="YT42"/>
  <c r="NG40"/>
  <c r="KT40"/>
  <c r="GT40"/>
  <c r="RG29"/>
  <c r="DG26"/>
  <c r="SG25"/>
  <c r="AET25"/>
  <c r="RG25"/>
  <c r="OG45"/>
  <c r="KT45"/>
  <c r="ACG45"/>
  <c r="ACG42"/>
  <c r="AAG40"/>
  <c r="PT40"/>
  <c r="ABT40"/>
  <c r="RG37"/>
  <c r="DG36"/>
  <c r="QT36"/>
  <c r="ST35"/>
  <c r="RG35"/>
  <c r="ACG29"/>
  <c r="ACT25"/>
  <c r="JG25"/>
  <c r="DT23"/>
  <c r="DG15"/>
  <c r="QT15"/>
  <c r="DT112"/>
  <c r="AT112"/>
  <c r="WG110"/>
  <c r="YT110"/>
  <c r="AG110"/>
  <c r="ACT107"/>
  <c r="NT117"/>
  <c r="GG117"/>
  <c r="EG115"/>
  <c r="KT117"/>
  <c r="QT117"/>
  <c r="SG115"/>
  <c r="AT107"/>
  <c r="DG106"/>
  <c r="EG103"/>
  <c r="DG111"/>
  <c r="AAG109"/>
  <c r="QT103"/>
  <c r="BT101"/>
  <c r="ACG101"/>
  <c r="BG101"/>
  <c r="EG106"/>
  <c r="DG99"/>
  <c r="AT77"/>
  <c r="MG75"/>
  <c r="YT75"/>
  <c r="AG75"/>
  <c r="DG71"/>
  <c r="DG65"/>
  <c r="DG83"/>
  <c r="LT80"/>
  <c r="UG80"/>
  <c r="XT77"/>
  <c r="WG77"/>
  <c r="HG77"/>
  <c r="IT77"/>
  <c r="OG51"/>
  <c r="MG51"/>
  <c r="AET50"/>
  <c r="ZG45"/>
  <c r="NT29"/>
  <c r="ADG29"/>
  <c r="PT25"/>
  <c r="DG53"/>
  <c r="AAG51"/>
  <c r="BG51"/>
  <c r="WT50"/>
  <c r="QT50"/>
  <c r="SG40"/>
  <c r="NG36"/>
  <c r="GT36"/>
  <c r="ACG36"/>
  <c r="MG35"/>
  <c r="YT35"/>
  <c r="AG35"/>
  <c r="OG31"/>
  <c r="GG29"/>
  <c r="FG23"/>
  <c r="DG16"/>
  <c r="HT15"/>
  <c r="KG15"/>
  <c r="AAG15"/>
  <c r="T23"/>
  <c r="JG15"/>
  <c r="LG23"/>
  <c r="SG20"/>
  <c r="YT20"/>
  <c r="AG20"/>
  <c r="EG23"/>
  <c r="ACT117"/>
  <c r="KT112"/>
  <c r="MT110"/>
  <c r="ET109"/>
  <c r="VG103"/>
  <c r="MT101"/>
  <c r="DG117"/>
  <c r="ACG115"/>
  <c r="UT112"/>
  <c r="ACG110"/>
  <c r="ST107"/>
  <c r="XT103"/>
  <c r="AET103"/>
  <c r="SG101"/>
  <c r="DG58"/>
  <c r="CG77"/>
  <c r="WG75"/>
  <c r="KG80"/>
  <c r="QT80"/>
  <c r="QT77"/>
  <c r="NG51"/>
  <c r="XG45"/>
  <c r="VT45"/>
  <c r="ADT45"/>
  <c r="FG45"/>
  <c r="DG43"/>
  <c r="DG47"/>
  <c r="YT51"/>
  <c r="AG51"/>
  <c r="QT45"/>
  <c r="MG36"/>
  <c r="HG25"/>
  <c r="IT25"/>
  <c r="ST23"/>
  <c r="ZT20"/>
  <c r="FT15"/>
  <c r="ET36"/>
  <c r="OG35"/>
  <c r="AT29"/>
  <c r="ACT23"/>
  <c r="DT20"/>
  <c r="DT15"/>
  <c r="YG112"/>
  <c r="T103"/>
  <c r="IT110"/>
  <c r="AG109"/>
  <c r="QT107"/>
  <c r="AT105"/>
  <c r="ZT112"/>
  <c r="FG80"/>
  <c r="DG76"/>
  <c r="YT74"/>
  <c r="JG74"/>
  <c r="DG59"/>
  <c r="QT40"/>
  <c r="ABT36"/>
  <c r="RG80"/>
  <c r="DG30"/>
  <c r="UT15"/>
  <c r="MT36"/>
  <c r="WG35"/>
  <c r="DG41"/>
  <c r="IT35"/>
  <c r="BG75"/>
  <c r="TG45"/>
  <c r="JG109"/>
  <c r="FT112"/>
  <c r="LT23"/>
  <c r="BT35"/>
  <c r="LT15"/>
  <c r="ACG15"/>
  <c r="AAG110"/>
  <c r="WT103"/>
  <c r="BG20"/>
  <c r="XG80"/>
  <c r="BG35"/>
  <c r="DG27"/>
  <c r="ACT50"/>
  <c r="IT112"/>
  <c r="NT109"/>
  <c r="VG110"/>
  <c r="DG42"/>
  <c r="NG75"/>
  <c r="DG69"/>
  <c r="AEG95"/>
  <c r="AEG81"/>
  <c r="AEG37"/>
  <c r="BG115"/>
  <c r="T51"/>
  <c r="DG98"/>
  <c r="DG68"/>
  <c r="ST20"/>
  <c r="DG20"/>
  <c r="RG20"/>
  <c r="DT51"/>
  <c r="BT50"/>
  <c r="DT50"/>
  <c r="ACG50"/>
  <c r="DT117"/>
  <c r="HT112"/>
  <c r="KG112"/>
  <c r="TG112"/>
  <c r="ABT112"/>
  <c r="YT105"/>
  <c r="XG103"/>
  <c r="YT103"/>
  <c r="JG103"/>
  <c r="AG103"/>
  <c r="DG102"/>
  <c r="XT101"/>
  <c r="HG101"/>
  <c r="QT101"/>
  <c r="NT112"/>
  <c r="ADG112"/>
  <c r="AET112"/>
  <c r="T112"/>
  <c r="DG110"/>
  <c r="QT110"/>
  <c r="ST109"/>
  <c r="RG109"/>
  <c r="PT107"/>
  <c r="ABT107"/>
  <c r="AAG106"/>
  <c r="PT106"/>
  <c r="ABT106"/>
  <c r="VT101"/>
  <c r="FG101"/>
  <c r="JG101"/>
  <c r="AAG95"/>
  <c r="DT95"/>
  <c r="CG95"/>
  <c r="BT86"/>
  <c r="BT82"/>
  <c r="ACG82"/>
  <c r="BG82"/>
  <c r="WG81"/>
  <c r="UG81"/>
  <c r="ZT81"/>
  <c r="RG81"/>
  <c r="XG77"/>
  <c r="ADT77"/>
  <c r="YT77"/>
  <c r="AG77"/>
  <c r="PT80"/>
  <c r="ABT80"/>
  <c r="VG77"/>
  <c r="ET77"/>
  <c r="AET75"/>
  <c r="T75"/>
  <c r="EG74"/>
  <c r="AT74"/>
  <c r="DG72"/>
  <c r="DG64"/>
  <c r="EG55"/>
  <c r="WT45"/>
  <c r="FT45"/>
  <c r="BT45"/>
  <c r="AG45"/>
  <c r="BT42"/>
  <c r="AG42"/>
  <c r="MT40"/>
  <c r="MG40"/>
  <c r="IG40"/>
  <c r="DG34"/>
  <c r="ST29"/>
  <c r="ST25"/>
  <c r="XT45"/>
  <c r="HG45"/>
  <c r="DT40"/>
  <c r="AET36"/>
  <c r="T36"/>
  <c r="EG35"/>
  <c r="AT35"/>
  <c r="DG32"/>
  <c r="QT29"/>
  <c r="ABT25"/>
  <c r="YT23"/>
  <c r="JG23"/>
  <c r="AG23"/>
  <c r="AT20"/>
  <c r="AET15"/>
  <c r="T15"/>
  <c r="DG112"/>
  <c r="QT112"/>
  <c r="KT110"/>
  <c r="PT110"/>
  <c r="MT109"/>
  <c r="BT109"/>
  <c r="BG109"/>
  <c r="LG117"/>
  <c r="AET117"/>
  <c r="OG115"/>
  <c r="ADG115"/>
  <c r="DG121"/>
  <c r="OG117"/>
  <c r="ADT117"/>
  <c r="BT115"/>
  <c r="XT109"/>
  <c r="RG106"/>
  <c r="RG103"/>
  <c r="IG103"/>
  <c r="AAG101"/>
  <c r="EG101"/>
  <c r="HG110"/>
  <c r="TG107"/>
  <c r="DG96"/>
  <c r="DG95"/>
  <c r="AET80"/>
  <c r="NT75"/>
  <c r="ADG75"/>
  <c r="PT75"/>
  <c r="BT74"/>
  <c r="BG74"/>
  <c r="WT80"/>
  <c r="FT80"/>
  <c r="SG77"/>
  <c r="LT77"/>
  <c r="UT77"/>
  <c r="UG77"/>
  <c r="OG53"/>
  <c r="XT51"/>
  <c r="GT51"/>
  <c r="ST50"/>
  <c r="RG50"/>
  <c r="AET45"/>
  <c r="AET42"/>
  <c r="AET40"/>
  <c r="T40"/>
  <c r="WT29"/>
  <c r="FT29"/>
  <c r="CG29"/>
  <c r="YG25"/>
  <c r="DG57"/>
  <c r="DG54"/>
  <c r="TG51"/>
  <c r="KG50"/>
  <c r="AT50"/>
  <c r="DG44"/>
  <c r="WG36"/>
  <c r="IT36"/>
  <c r="NT35"/>
  <c r="ADG35"/>
  <c r="PT35"/>
  <c r="HT29"/>
  <c r="ZG29"/>
  <c r="XG23"/>
  <c r="XG15"/>
  <c r="ADT15"/>
  <c r="ABT15"/>
  <c r="KG23"/>
  <c r="PT20"/>
  <c r="ZG117"/>
  <c r="GT112"/>
  <c r="PT109"/>
  <c r="KG107"/>
  <c r="GT103"/>
  <c r="MG101"/>
  <c r="ACG117"/>
  <c r="UG112"/>
  <c r="OG110"/>
  <c r="BG110"/>
  <c r="RG107"/>
  <c r="MG103"/>
  <c r="LT101"/>
  <c r="DG56"/>
  <c r="BT77"/>
  <c r="HG75"/>
  <c r="DG73"/>
  <c r="DG93"/>
  <c r="GG80"/>
  <c r="KT51"/>
  <c r="NT45"/>
  <c r="VG45"/>
  <c r="ADG45"/>
  <c r="ET45"/>
  <c r="QT42"/>
  <c r="AET51"/>
  <c r="ST45"/>
  <c r="BG45"/>
  <c r="XT35"/>
  <c r="VT25"/>
  <c r="ADT25"/>
  <c r="FG25"/>
  <c r="AG25"/>
  <c r="RG23"/>
  <c r="ACG20"/>
  <c r="YG15"/>
  <c r="YT36"/>
  <c r="KT35"/>
  <c r="OG29"/>
  <c r="FT23"/>
  <c r="DG119"/>
  <c r="ACT112"/>
  <c r="YG107"/>
  <c r="DT110"/>
  <c r="ET103"/>
  <c r="CG80"/>
  <c r="NT51"/>
  <c r="YT29"/>
  <c r="BT75"/>
  <c r="ACG35"/>
  <c r="GT29"/>
  <c r="DG24"/>
  <c r="ZT15"/>
  <c r="BT15"/>
  <c r="WT101"/>
  <c r="AG74"/>
  <c r="DG63"/>
  <c r="JG42"/>
  <c r="QT23"/>
  <c r="KT29"/>
  <c r="SG23"/>
  <c r="ZG80"/>
  <c r="ZG77"/>
  <c r="LG50"/>
  <c r="IG36"/>
  <c r="BG15"/>
  <c r="IG109"/>
  <c r="AT106"/>
  <c r="HG103"/>
  <c r="ST80"/>
  <c r="ZT77"/>
  <c r="AAG36"/>
  <c r="ZG112"/>
  <c r="FT101"/>
  <c r="DG61"/>
  <c r="AEG42"/>
  <c r="AEG56"/>
  <c r="PT115"/>
  <c r="SG51"/>
  <c r="YG51"/>
  <c r="WT51"/>
  <c r="UT51"/>
  <c r="ACT51"/>
  <c r="UG51"/>
  <c r="FT51"/>
  <c r="DG51"/>
  <c r="RG51"/>
  <c r="QT20"/>
  <c r="AET115"/>
  <c r="DG115"/>
  <c r="T115"/>
  <c r="DG60"/>
  <c r="BG50"/>
  <c r="OG20"/>
  <c r="NT20"/>
  <c r="MT20"/>
  <c r="VG20"/>
  <c r="MG20"/>
  <c r="ADG20"/>
  <c r="IG20"/>
  <c r="ET20"/>
  <c r="T117"/>
  <c r="DG120"/>
  <c r="YT117"/>
  <c r="JG117"/>
  <c r="AT117"/>
  <c r="XG112"/>
  <c r="ADT112"/>
  <c r="YT112"/>
  <c r="AG112"/>
  <c r="KT105"/>
  <c r="BT103"/>
  <c r="ACG103"/>
  <c r="BG103"/>
  <c r="NG101"/>
  <c r="GT101"/>
  <c r="ST101"/>
  <c r="CG101"/>
  <c r="MT112"/>
  <c r="IG112"/>
  <c r="EG112"/>
  <c r="AET110"/>
  <c r="T110"/>
  <c r="EG109"/>
  <c r="AT109"/>
  <c r="DT107"/>
  <c r="DT106"/>
  <c r="NT103"/>
  <c r="HT101"/>
  <c r="KG101"/>
  <c r="TG101"/>
  <c r="ABT101"/>
  <c r="DG100"/>
  <c r="AAG82"/>
  <c r="PT82"/>
  <c r="ABT82"/>
  <c r="DG79"/>
  <c r="LG77"/>
  <c r="GG77"/>
  <c r="PT77"/>
  <c r="SG74"/>
  <c r="DG81"/>
  <c r="DT80"/>
  <c r="MG77"/>
  <c r="AAG77"/>
  <c r="ST75"/>
  <c r="RG75"/>
  <c r="DG74"/>
  <c r="QT74"/>
  <c r="DG55"/>
  <c r="AT51"/>
  <c r="DG46"/>
  <c r="SG45"/>
  <c r="UT45"/>
  <c r="PT45"/>
  <c r="SG42"/>
  <c r="PT42"/>
  <c r="XT40"/>
  <c r="WG40"/>
  <c r="HG40"/>
  <c r="IT40"/>
  <c r="SG35"/>
  <c r="DT29"/>
  <c r="ADG25"/>
  <c r="EG25"/>
  <c r="BG25"/>
  <c r="DG48"/>
  <c r="NG45"/>
  <c r="GT45"/>
  <c r="T45"/>
  <c r="T42"/>
  <c r="YT40"/>
  <c r="JG40"/>
  <c r="AG40"/>
  <c r="ST36"/>
  <c r="RG36"/>
  <c r="DG35"/>
  <c r="QT35"/>
  <c r="DG33"/>
  <c r="DG31"/>
  <c r="SG29"/>
  <c r="AET29"/>
  <c r="FT25"/>
  <c r="QT25"/>
  <c r="BT23"/>
  <c r="ACG23"/>
  <c r="BG23"/>
  <c r="ST15"/>
  <c r="RG15"/>
  <c r="DG18"/>
  <c r="BT112"/>
  <c r="ACG112"/>
  <c r="BG112"/>
  <c r="JG110"/>
  <c r="VG109"/>
  <c r="DT109"/>
  <c r="DG108"/>
  <c r="XG107"/>
  <c r="MG117"/>
  <c r="EG117"/>
  <c r="NT115"/>
  <c r="GG115"/>
  <c r="XG117"/>
  <c r="IT117"/>
  <c r="DG116"/>
  <c r="KT115"/>
  <c r="JG115"/>
  <c r="GT110"/>
  <c r="ADG109"/>
  <c r="NT110"/>
  <c r="EG107"/>
  <c r="SG106"/>
  <c r="QT106"/>
  <c r="ADG103"/>
  <c r="ZT110"/>
  <c r="FT107"/>
  <c r="DG104"/>
  <c r="ZG101"/>
  <c r="DT101"/>
  <c r="DG97"/>
  <c r="AET107"/>
  <c r="T107"/>
  <c r="AET82"/>
  <c r="T82"/>
  <c r="EG80"/>
  <c r="MT75"/>
  <c r="IG75"/>
  <c r="JG75"/>
  <c r="DT74"/>
  <c r="SG80"/>
  <c r="UT80"/>
  <c r="TG80"/>
  <c r="OG77"/>
  <c r="NG77"/>
  <c r="KT77"/>
  <c r="GT77"/>
  <c r="DG70"/>
  <c r="DG66"/>
  <c r="MT51"/>
  <c r="IT51"/>
  <c r="EG50"/>
  <c r="T50"/>
  <c r="EG45"/>
  <c r="EG42"/>
  <c r="EG40"/>
  <c r="ZT36"/>
  <c r="VG29"/>
  <c r="ET29"/>
  <c r="LT25"/>
  <c r="JG51"/>
  <c r="HT50"/>
  <c r="OG36"/>
  <c r="KT36"/>
  <c r="BT36"/>
  <c r="BG36"/>
  <c r="MT35"/>
  <c r="IG35"/>
  <c r="JG35"/>
  <c r="LG29"/>
  <c r="EG29"/>
  <c r="DG28"/>
  <c r="NT25"/>
  <c r="VT23"/>
  <c r="LG15"/>
  <c r="GG15"/>
  <c r="AET23"/>
  <c r="YT15"/>
  <c r="AG15"/>
  <c r="GG23"/>
  <c r="JG20"/>
  <c r="AT23"/>
  <c r="BG117"/>
  <c r="ACT115"/>
  <c r="OG112"/>
  <c r="ABT109"/>
  <c r="FG107"/>
  <c r="LT103"/>
  <c r="DG103"/>
  <c r="IG101"/>
  <c r="YG117"/>
  <c r="YG115"/>
  <c r="SG112"/>
  <c r="ADG110"/>
  <c r="SG107"/>
  <c r="CG107"/>
  <c r="UT101"/>
  <c r="AT82"/>
  <c r="ST77"/>
  <c r="IT75"/>
  <c r="ST82"/>
  <c r="HT80"/>
  <c r="PT74"/>
  <c r="IG51"/>
  <c r="XG50"/>
  <c r="HT45"/>
  <c r="LG45"/>
  <c r="KG45"/>
  <c r="GG45"/>
  <c r="JG45"/>
  <c r="ST42"/>
  <c r="BG42"/>
  <c r="ST40"/>
  <c r="PT51"/>
  <c r="SG50"/>
  <c r="RG45"/>
  <c r="CG45"/>
  <c r="HG35"/>
  <c r="KT25"/>
  <c r="GT25"/>
  <c r="BT25"/>
  <c r="T25"/>
  <c r="CG23"/>
  <c r="WT15"/>
  <c r="JG36"/>
  <c r="DT35"/>
  <c r="OG25"/>
  <c r="YG23"/>
  <c r="TG23"/>
  <c r="ADT107"/>
  <c r="NT101"/>
  <c r="ST103"/>
  <c r="YG101"/>
  <c r="UT117"/>
  <c r="AAG75"/>
  <c r="ET51"/>
  <c r="DG84"/>
  <c r="KT75"/>
  <c r="DG29"/>
  <c r="UG23"/>
  <c r="ADT80"/>
  <c r="HG51"/>
  <c r="DT25"/>
  <c r="UT23"/>
  <c r="SG15"/>
  <c r="ADG36"/>
  <c r="OG75"/>
  <c r="DG14"/>
  <c r="TG115"/>
  <c r="WT107"/>
  <c r="NG109"/>
  <c r="AT103"/>
  <c r="DG82"/>
  <c r="GT75"/>
  <c r="WG51"/>
  <c r="YG50"/>
  <c r="MT25"/>
  <c r="ACG51"/>
  <c r="ABT45"/>
  <c r="NG35"/>
  <c r="OG103"/>
  <c r="DT77"/>
  <c r="DG39"/>
  <c r="DG77"/>
  <c r="NT36"/>
  <c r="GT35"/>
  <c r="AEG86"/>
  <c r="AEG69"/>
  <c r="AEG82"/>
  <c r="AT115"/>
  <c r="DG62"/>
  <c r="QT51"/>
  <c r="AET20"/>
  <c r="EG20"/>
  <c r="ZT51"/>
  <c r="BT51"/>
  <c r="YT50"/>
  <c r="PT50"/>
  <c r="JG50"/>
  <c r="ABT50"/>
  <c r="DG118"/>
  <c r="BT117"/>
  <c r="RG117"/>
  <c r="LG112"/>
  <c r="GG112"/>
  <c r="PT112"/>
  <c r="SG109"/>
  <c r="DG105"/>
  <c r="PT103"/>
  <c r="ABT103"/>
  <c r="WG101"/>
  <c r="IT101"/>
  <c r="DG101"/>
  <c r="ST110"/>
  <c r="RG110"/>
  <c r="DG109"/>
  <c r="QT109"/>
  <c r="YT107"/>
  <c r="JG107"/>
  <c r="AG107"/>
  <c r="YT106"/>
  <c r="JG106"/>
  <c r="AG106"/>
  <c r="WG105"/>
  <c r="JG105"/>
  <c r="MT103"/>
  <c r="YT101"/>
  <c r="AG101"/>
  <c r="ZT82"/>
  <c r="DT82"/>
  <c r="AAG79"/>
  <c r="DG78"/>
  <c r="VT77"/>
  <c r="FG77"/>
  <c r="JG77"/>
  <c r="SG75"/>
  <c r="DG86"/>
  <c r="SG82"/>
  <c r="YT80"/>
  <c r="JG80"/>
  <c r="AG80"/>
  <c r="AET77"/>
  <c r="T77"/>
  <c r="EG75"/>
  <c r="AT75"/>
  <c r="AET74"/>
  <c r="T74"/>
  <c r="DT45"/>
  <c r="DT42"/>
  <c r="NT40"/>
  <c r="VG40"/>
  <c r="ADG40"/>
  <c r="ET40"/>
  <c r="DG38"/>
  <c r="UG37"/>
  <c r="SG36"/>
  <c r="JG29"/>
  <c r="BG29"/>
  <c r="IG25"/>
  <c r="DG25"/>
  <c r="AT25"/>
  <c r="WG45"/>
  <c r="IT45"/>
  <c r="BT40"/>
  <c r="ACG40"/>
  <c r="BG40"/>
  <c r="DG37"/>
  <c r="EG36"/>
  <c r="AT36"/>
  <c r="AET35"/>
  <c r="T35"/>
  <c r="PT29"/>
  <c r="UT25"/>
  <c r="ZG25"/>
  <c r="CG25"/>
  <c r="PT23"/>
  <c r="ABT23"/>
  <c r="EG15"/>
  <c r="AT15"/>
  <c r="DG122"/>
  <c r="ST112"/>
  <c r="RG112"/>
  <c r="CG112"/>
  <c r="ET110"/>
  <c r="ABT110"/>
  <c r="ACG109"/>
  <c r="ADG117"/>
  <c r="WG117"/>
  <c r="TG117"/>
  <c r="VT107"/>
  <c r="ST106"/>
  <c r="AET101"/>
  <c r="T101"/>
  <c r="MG109"/>
  <c r="LG107"/>
  <c r="AET106"/>
  <c r="T106"/>
  <c r="AT101"/>
  <c r="EG82"/>
  <c r="AT80"/>
  <c r="VG75"/>
  <c r="ET75"/>
  <c r="ABT75"/>
  <c r="ACG74"/>
  <c r="YG80"/>
  <c r="ACT80"/>
  <c r="YG77"/>
  <c r="WT77"/>
  <c r="ACT77"/>
  <c r="FT77"/>
  <c r="ZT75"/>
  <c r="VG51"/>
  <c r="DG50"/>
  <c r="AT45"/>
  <c r="AT42"/>
  <c r="AT40"/>
  <c r="AAG35"/>
  <c r="YG29"/>
  <c r="ACT29"/>
  <c r="BT29"/>
  <c r="YT25"/>
  <c r="ADG51"/>
  <c r="ABT51"/>
  <c r="FT50"/>
  <c r="XT36"/>
  <c r="HG36"/>
  <c r="DT36"/>
  <c r="VG35"/>
  <c r="ET35"/>
  <c r="ABT35"/>
  <c r="KG29"/>
  <c r="T29"/>
  <c r="ZT25"/>
  <c r="ADT23"/>
  <c r="DG19"/>
  <c r="DG17"/>
  <c r="VT15"/>
  <c r="FG15"/>
  <c r="PT15"/>
  <c r="HT23"/>
  <c r="ABT20"/>
  <c r="ZG23"/>
  <c r="SG117"/>
  <c r="DT115"/>
  <c r="RG115"/>
  <c r="NG112"/>
  <c r="HG109"/>
  <c r="ZG107"/>
  <c r="NG103"/>
  <c r="CG103"/>
  <c r="LT112"/>
  <c r="BT110"/>
  <c r="WG109"/>
  <c r="YG103"/>
  <c r="TG103"/>
  <c r="UG101"/>
  <c r="BG77"/>
  <c r="XT75"/>
  <c r="DT75"/>
  <c r="RG82"/>
  <c r="LG80"/>
  <c r="DG80"/>
  <c r="ABT74"/>
  <c r="ADT50"/>
  <c r="MT45"/>
  <c r="MG45"/>
  <c r="IG45"/>
  <c r="RG42"/>
  <c r="RG40"/>
  <c r="EG51"/>
  <c r="ABT42"/>
  <c r="NG29"/>
  <c r="LG25"/>
  <c r="KG25"/>
  <c r="GG25"/>
  <c r="ACG25"/>
  <c r="ACT15"/>
  <c r="VG36"/>
  <c r="AG36"/>
  <c r="ABT29"/>
  <c r="WT23"/>
  <c r="DG113"/>
  <c r="XT112"/>
  <c r="XT110"/>
  <c r="SG103"/>
  <c r="ADG101"/>
  <c r="AG115"/>
  <c r="NG110"/>
  <c r="YT109"/>
  <c r="GG107"/>
  <c r="ACT101"/>
  <c r="HG112"/>
  <c r="RG77"/>
  <c r="ACG77"/>
  <c r="TG29"/>
  <c r="AG29"/>
  <c r="DG23"/>
  <c r="ST117"/>
  <c r="WG112"/>
  <c r="ZT109"/>
  <c r="DG107"/>
  <c r="ET101"/>
  <c r="DG85"/>
  <c r="VT80"/>
  <c r="ACG75"/>
  <c r="DG45"/>
  <c r="GG50"/>
  <c r="ZT35"/>
  <c r="BT20"/>
  <c r="UG15"/>
  <c r="WT112"/>
  <c r="VG101"/>
  <c r="LG115"/>
  <c r="QT82"/>
  <c r="PT36"/>
  <c r="DG40"/>
  <c r="AEG106"/>
  <c r="AEG74"/>
  <c r="AEG55"/>
  <c r="AEG105"/>
  <c r="AEG79"/>
  <c r="AEG40"/>
  <c r="XT115"/>
  <c r="HG115"/>
  <c r="IG115"/>
  <c r="AAG115"/>
  <c r="YT115"/>
  <c r="ABT115"/>
  <c r="HT51"/>
  <c r="XG51"/>
  <c r="LG51"/>
  <c r="VT51"/>
  <c r="KG51"/>
  <c r="ADT51"/>
  <c r="GG51"/>
  <c r="FG51"/>
  <c r="ZG51"/>
  <c r="ST51"/>
  <c r="T20"/>
  <c r="LT115"/>
  <c r="VT115"/>
  <c r="UG115"/>
  <c r="FG115"/>
  <c r="ST115"/>
  <c r="QT115"/>
  <c r="DG67"/>
  <c r="DG52"/>
  <c r="AG50"/>
  <c r="XT20"/>
  <c r="NG20"/>
  <c r="WG20"/>
  <c r="KT20"/>
  <c r="HG20"/>
  <c r="GT20"/>
  <c r="IT20"/>
  <c r="ABZ14"/>
  <c r="AD125" l="1"/>
  <c r="AD127"/>
  <c r="AGB75"/>
  <c r="AFZ75"/>
  <c r="AGB74"/>
  <c r="AFZ74"/>
  <c r="AGB73"/>
  <c r="AFZ73"/>
  <c r="AGB82"/>
  <c r="AFZ82"/>
  <c r="AFZ111"/>
  <c r="AGB115"/>
  <c r="AFZ115"/>
  <c r="AGB114"/>
  <c r="AFZ114"/>
  <c r="AGB96"/>
  <c r="AFZ96"/>
  <c r="AGB102"/>
  <c r="AFZ102"/>
  <c r="AFZ105"/>
  <c r="AGB110"/>
  <c r="AFZ110"/>
  <c r="AGB117"/>
  <c r="AFZ117"/>
  <c r="AGB80"/>
  <c r="AFZ80"/>
  <c r="AGB112"/>
  <c r="AFZ112"/>
  <c r="AGB103"/>
  <c r="AFZ103"/>
  <c r="AFZ79"/>
  <c r="AFZ81"/>
  <c r="AFZ93"/>
  <c r="AGB78"/>
  <c r="AFZ78"/>
  <c r="AGB100"/>
  <c r="AFZ100"/>
  <c r="AGB106"/>
  <c r="AFZ106"/>
  <c r="AGB101"/>
  <c r="AFZ101"/>
  <c r="AGB77"/>
  <c r="AFZ77"/>
  <c r="AM123"/>
  <c r="AFZ85"/>
  <c r="AFZ94"/>
  <c r="AFZ95"/>
  <c r="AGB61"/>
  <c r="AGB32"/>
  <c r="AGB65"/>
  <c r="AGB76"/>
  <c r="CT66"/>
  <c r="CT97"/>
  <c r="CT95"/>
  <c r="CT58"/>
  <c r="IM123"/>
  <c r="IM125" s="1"/>
  <c r="ID125"/>
  <c r="GM123"/>
  <c r="GM125" s="1"/>
  <c r="GD125"/>
  <c r="MZ123"/>
  <c r="MZ125" s="1"/>
  <c r="MQ125"/>
  <c r="H85" i="26"/>
  <c r="ABQ125" i="4"/>
  <c r="QH124"/>
  <c r="QM123"/>
  <c r="QM125" s="1"/>
  <c r="QD125"/>
  <c r="H89" i="26"/>
  <c r="ADD125" i="4"/>
  <c r="H86" i="26"/>
  <c r="ACD125" i="4"/>
  <c r="DM123"/>
  <c r="DM125" s="1"/>
  <c r="DD125"/>
  <c r="HM123"/>
  <c r="HM125" s="1"/>
  <c r="HD125"/>
  <c r="IZ123"/>
  <c r="IZ125" s="1"/>
  <c r="IQ125"/>
  <c r="H79" i="26"/>
  <c r="YQ125" i="4"/>
  <c r="CT68"/>
  <c r="H63" i="26"/>
  <c r="SD125" i="4"/>
  <c r="KZ123"/>
  <c r="KZ125" s="1"/>
  <c r="KQ125"/>
  <c r="H67" i="26"/>
  <c r="UD125" i="4"/>
  <c r="AEZ123"/>
  <c r="AEZ125" s="1"/>
  <c r="AEQ125"/>
  <c r="H69" i="26"/>
  <c r="VD125" i="4"/>
  <c r="LZ123"/>
  <c r="LZ125" s="1"/>
  <c r="LQ125"/>
  <c r="H66" i="26"/>
  <c r="TQ125" i="4"/>
  <c r="DZ123"/>
  <c r="DZ125" s="1"/>
  <c r="DQ125"/>
  <c r="H81" i="26"/>
  <c r="ZQ125" i="4"/>
  <c r="H65" i="26"/>
  <c r="TD125" i="4"/>
  <c r="H71" i="26"/>
  <c r="WD125" i="4"/>
  <c r="NZ123"/>
  <c r="NZ125" s="1"/>
  <c r="NQ125"/>
  <c r="LM123"/>
  <c r="LM125" s="1"/>
  <c r="LD125"/>
  <c r="H87" i="26"/>
  <c r="ACQ125" i="4"/>
  <c r="MM123"/>
  <c r="MM125" s="1"/>
  <c r="MD125"/>
  <c r="H74" i="26"/>
  <c r="XQ125" i="4"/>
  <c r="KM123"/>
  <c r="KM125" s="1"/>
  <c r="KD125"/>
  <c r="H64" i="26"/>
  <c r="SQ125" i="4"/>
  <c r="FZ123"/>
  <c r="FZ125" s="1"/>
  <c r="FQ125"/>
  <c r="CT43"/>
  <c r="H84" i="26"/>
  <c r="ABD125" i="4"/>
  <c r="EZ123"/>
  <c r="EZ125" s="1"/>
  <c r="EQ125"/>
  <c r="H75" i="26"/>
  <c r="YD125" i="4"/>
  <c r="H90" i="26"/>
  <c r="ADQ125" i="4"/>
  <c r="H70" i="26"/>
  <c r="VQ125" i="4"/>
  <c r="GZ123"/>
  <c r="GZ125" s="1"/>
  <c r="GQ125"/>
  <c r="H73" i="26"/>
  <c r="XD125" i="4"/>
  <c r="ADH124"/>
  <c r="O96" i="26"/>
  <c r="AFW125" i="4"/>
  <c r="N96" i="26"/>
  <c r="AFV125" i="4"/>
  <c r="CT114"/>
  <c r="CT60"/>
  <c r="CT61"/>
  <c r="AGA15"/>
  <c r="AFZ29"/>
  <c r="AGA29"/>
  <c r="AFZ36"/>
  <c r="AFZ47"/>
  <c r="AFZ45"/>
  <c r="AFZ15"/>
  <c r="AFZ50"/>
  <c r="AFZ66"/>
  <c r="AFZ53"/>
  <c r="AFZ59"/>
  <c r="AGA36"/>
  <c r="AFZ40"/>
  <c r="ZH124"/>
  <c r="M80" i="26" s="1"/>
  <c r="CT118" i="4"/>
  <c r="AFT97"/>
  <c r="CT47"/>
  <c r="AGA25"/>
  <c r="AFM49"/>
  <c r="CZ104"/>
  <c r="JT29"/>
  <c r="AGA30"/>
  <c r="AFZ23"/>
  <c r="AFZ51"/>
  <c r="AGB14"/>
  <c r="P89" i="26"/>
  <c r="DA30" i="4"/>
  <c r="CZ14"/>
  <c r="AFM52"/>
  <c r="JZ111"/>
  <c r="AFN25"/>
  <c r="JZ83"/>
  <c r="CZ119"/>
  <c r="AFM93"/>
  <c r="CZ23"/>
  <c r="AFM56"/>
  <c r="JZ52"/>
  <c r="CZ81"/>
  <c r="CZ83"/>
  <c r="KA14"/>
  <c r="CZ93"/>
  <c r="CZ46"/>
  <c r="AFM30"/>
  <c r="AFM31"/>
  <c r="JZ67"/>
  <c r="AFN20"/>
  <c r="JZ30"/>
  <c r="CZ20"/>
  <c r="KA24"/>
  <c r="JZ82"/>
  <c r="CZ99"/>
  <c r="AFM28"/>
  <c r="DA20"/>
  <c r="AFM46"/>
  <c r="CZ67"/>
  <c r="AFM67"/>
  <c r="JZ79"/>
  <c r="JZ115"/>
  <c r="CZ25"/>
  <c r="CZ31"/>
  <c r="JZ31"/>
  <c r="AFM115"/>
  <c r="N42" i="26"/>
  <c r="O42"/>
  <c r="AGA14" i="4"/>
  <c r="CZ79"/>
  <c r="AFM83"/>
  <c r="KA20"/>
  <c r="CZ73"/>
  <c r="JZ104"/>
  <c r="AFM111"/>
  <c r="JZ28"/>
  <c r="JT106"/>
  <c r="AFG60"/>
  <c r="AGA24"/>
  <c r="AFZ31"/>
  <c r="P58" i="26"/>
  <c r="AFM73" i="4"/>
  <c r="JZ93"/>
  <c r="JZ112"/>
  <c r="JZ14"/>
  <c r="JZ51"/>
  <c r="CZ111"/>
  <c r="CZ56"/>
  <c r="CZ86"/>
  <c r="AFM20"/>
  <c r="AFM25"/>
  <c r="AFM23"/>
  <c r="KA25"/>
  <c r="AFM86"/>
  <c r="AFM14"/>
  <c r="AFM42"/>
  <c r="CZ52"/>
  <c r="AFM104"/>
  <c r="AFM24"/>
  <c r="JZ42"/>
  <c r="AFM44"/>
  <c r="CZ49"/>
  <c r="JZ33"/>
  <c r="JZ81"/>
  <c r="AFM112"/>
  <c r="KA30"/>
  <c r="JZ25"/>
  <c r="JZ73"/>
  <c r="CZ51"/>
  <c r="JZ24"/>
  <c r="CZ42"/>
  <c r="AFM33"/>
  <c r="CZ30"/>
  <c r="AFG41"/>
  <c r="JZ46"/>
  <c r="JZ49"/>
  <c r="AFM51"/>
  <c r="AFM99"/>
  <c r="CZ115"/>
  <c r="CZ28"/>
  <c r="CZ33"/>
  <c r="JZ86"/>
  <c r="CZ24"/>
  <c r="CZ44"/>
  <c r="AFM79"/>
  <c r="JZ99"/>
  <c r="JZ20"/>
  <c r="JZ56"/>
  <c r="JZ119"/>
  <c r="CZ112"/>
  <c r="DA24"/>
  <c r="DA25"/>
  <c r="JZ23"/>
  <c r="JZ44"/>
  <c r="AFM119"/>
  <c r="AFM81"/>
  <c r="CZ82"/>
  <c r="AFM82"/>
  <c r="DA14"/>
  <c r="N94" i="26"/>
  <c r="O94"/>
  <c r="O20"/>
  <c r="N20"/>
  <c r="AFZ56" i="4"/>
  <c r="AFZ48"/>
  <c r="H80" i="26"/>
  <c r="ZM123" i="4"/>
  <c r="ZM125" s="1"/>
  <c r="H54" i="26"/>
  <c r="H52"/>
  <c r="H60"/>
  <c r="RM123" i="4"/>
  <c r="RM125" s="1"/>
  <c r="H82" i="26"/>
  <c r="AAM123" i="4"/>
  <c r="AAM125" s="1"/>
  <c r="H57" i="26"/>
  <c r="H68"/>
  <c r="UZ123" i="4"/>
  <c r="UZ125" s="1"/>
  <c r="ZZ123"/>
  <c r="ZZ125" s="1"/>
  <c r="AFZ34"/>
  <c r="AFZ16"/>
  <c r="AFZ25"/>
  <c r="ADM123"/>
  <c r="ADM125" s="1"/>
  <c r="NM123"/>
  <c r="NM125" s="1"/>
  <c r="AZ123"/>
  <c r="AZ125" s="1"/>
  <c r="XZ123"/>
  <c r="XZ125" s="1"/>
  <c r="YM123"/>
  <c r="YM125" s="1"/>
  <c r="AFZ69"/>
  <c r="BM123"/>
  <c r="BM125" s="1"/>
  <c r="JM123"/>
  <c r="JM125" s="1"/>
  <c r="AFZ43"/>
  <c r="AFZ19"/>
  <c r="AGA35"/>
  <c r="AFZ35"/>
  <c r="AFZ42"/>
  <c r="H58" i="26"/>
  <c r="SZ123" i="4"/>
  <c r="SZ125" s="1"/>
  <c r="CM123"/>
  <c r="CM125" s="1"/>
  <c r="HZ123"/>
  <c r="HZ125" s="1"/>
  <c r="XM123"/>
  <c r="XM125" s="1"/>
  <c r="TZ123"/>
  <c r="TZ125" s="1"/>
  <c r="Z123"/>
  <c r="Z125" s="1"/>
  <c r="ABZ123"/>
  <c r="ABZ125" s="1"/>
  <c r="AFZ39"/>
  <c r="ADZ123"/>
  <c r="ADZ125" s="1"/>
  <c r="AFZ14"/>
  <c r="AFZ60"/>
  <c r="AFZ58"/>
  <c r="AFZ27"/>
  <c r="AFZ41"/>
  <c r="AFZ67"/>
  <c r="AGA20"/>
  <c r="AFZ54"/>
  <c r="AFZ24"/>
  <c r="AFZ20"/>
  <c r="AFZ55"/>
  <c r="AFZ57"/>
  <c r="H50" i="26"/>
  <c r="H46"/>
  <c r="H51"/>
  <c r="WM123" i="4"/>
  <c r="WM125" s="1"/>
  <c r="AFZ72"/>
  <c r="AFZ18"/>
  <c r="AFZ62"/>
  <c r="AFZ28"/>
  <c r="AGA18"/>
  <c r="VM123"/>
  <c r="VM125" s="1"/>
  <c r="ABM123"/>
  <c r="ABM125" s="1"/>
  <c r="YZ123"/>
  <c r="YZ125" s="1"/>
  <c r="AGA34"/>
  <c r="AFZ26"/>
  <c r="AFZ64"/>
  <c r="ACM123"/>
  <c r="ACM125" s="1"/>
  <c r="FM123"/>
  <c r="FM125" s="1"/>
  <c r="AFZ70"/>
  <c r="AGA17"/>
  <c r="AFZ71"/>
  <c r="AFZ17"/>
  <c r="AFZ30"/>
  <c r="AFZ52"/>
  <c r="H48" i="26"/>
  <c r="H59"/>
  <c r="H53"/>
  <c r="H47"/>
  <c r="TM123" i="4"/>
  <c r="TM125" s="1"/>
  <c r="QZ123"/>
  <c r="QZ125" s="1"/>
  <c r="AFZ33"/>
  <c r="AFZ68"/>
  <c r="AFZ46"/>
  <c r="EM123"/>
  <c r="EM125" s="1"/>
  <c r="ACZ123"/>
  <c r="ACZ125" s="1"/>
  <c r="VZ123"/>
  <c r="VZ125" s="1"/>
  <c r="PZ123"/>
  <c r="PZ125" s="1"/>
  <c r="SM125"/>
  <c r="AFZ63"/>
  <c r="OM123"/>
  <c r="OM125" s="1"/>
  <c r="UM123"/>
  <c r="UM125" s="1"/>
  <c r="AM125"/>
  <c r="AFZ44"/>
  <c r="AFZ49"/>
  <c r="AFZ37"/>
  <c r="AFZ38"/>
  <c r="BZ123"/>
  <c r="BZ125" s="1"/>
  <c r="AGA16"/>
  <c r="H33" i="26"/>
  <c r="H31"/>
  <c r="H34"/>
  <c r="H45"/>
  <c r="H32"/>
  <c r="H26"/>
  <c r="H24"/>
  <c r="AFG59" i="4"/>
  <c r="H27" i="26"/>
  <c r="H30"/>
  <c r="H28"/>
  <c r="H25"/>
  <c r="H23"/>
  <c r="H29"/>
  <c r="JT57" i="4"/>
  <c r="AFG97"/>
  <c r="CT100"/>
  <c r="CT40"/>
  <c r="AFG54"/>
  <c r="CS123"/>
  <c r="JT64"/>
  <c r="JT60"/>
  <c r="JT80"/>
  <c r="CT80"/>
  <c r="AFG58"/>
  <c r="JT96"/>
  <c r="JT102"/>
  <c r="JT43"/>
  <c r="JT54"/>
  <c r="AFC38"/>
  <c r="JT48"/>
  <c r="AFG65"/>
  <c r="CP38"/>
  <c r="CT53"/>
  <c r="JT93"/>
  <c r="JT100"/>
  <c r="JT53"/>
  <c r="JS123"/>
  <c r="JT61"/>
  <c r="JT65"/>
  <c r="JP38"/>
  <c r="CT76"/>
  <c r="CT39"/>
  <c r="CT69"/>
  <c r="CT62"/>
  <c r="CT48"/>
  <c r="CT122"/>
  <c r="CT94"/>
  <c r="CT26"/>
  <c r="CT102"/>
  <c r="JT94"/>
  <c r="AFG47"/>
  <c r="CT15"/>
  <c r="AFG38"/>
  <c r="AFG73"/>
  <c r="AFG114"/>
  <c r="AFF123"/>
  <c r="JT20"/>
  <c r="JT25"/>
  <c r="QG123"/>
  <c r="CT55"/>
  <c r="CT56"/>
  <c r="CT28"/>
  <c r="AFG52"/>
  <c r="JT111"/>
  <c r="AFG26"/>
  <c r="JT63"/>
  <c r="JT59"/>
  <c r="AFG55"/>
  <c r="AFG33"/>
  <c r="JT120"/>
  <c r="AFG71"/>
  <c r="JT31"/>
  <c r="CT25"/>
  <c r="AFG77"/>
  <c r="JT50"/>
  <c r="CT45"/>
  <c r="JT40"/>
  <c r="AFG110"/>
  <c r="AFG40"/>
  <c r="AFG45"/>
  <c r="AFG75"/>
  <c r="JT101"/>
  <c r="AFG112"/>
  <c r="JT74"/>
  <c r="JT82"/>
  <c r="AFG109"/>
  <c r="JT112"/>
  <c r="CT72"/>
  <c r="CT73"/>
  <c r="CT50"/>
  <c r="CT44"/>
  <c r="CT64"/>
  <c r="TT123"/>
  <c r="CT111"/>
  <c r="CT74"/>
  <c r="CT96"/>
  <c r="CT86"/>
  <c r="CT27"/>
  <c r="CT116"/>
  <c r="JT49"/>
  <c r="AFG121"/>
  <c r="AFG16"/>
  <c r="JT118"/>
  <c r="AFG48"/>
  <c r="JT98"/>
  <c r="AFG102"/>
  <c r="JT18"/>
  <c r="JT32"/>
  <c r="AFG43"/>
  <c r="AFG68"/>
  <c r="JT71"/>
  <c r="CT78"/>
  <c r="AFG56"/>
  <c r="JT108"/>
  <c r="JT19"/>
  <c r="AFG69"/>
  <c r="JT30"/>
  <c r="AFG53"/>
  <c r="CT17"/>
  <c r="CT46"/>
  <c r="CT42"/>
  <c r="JT83"/>
  <c r="AFG63"/>
  <c r="AFG27"/>
  <c r="AFG105"/>
  <c r="AFG108"/>
  <c r="AFG119"/>
  <c r="AFG46"/>
  <c r="JT47"/>
  <c r="AFG76"/>
  <c r="AFG113"/>
  <c r="AFG57"/>
  <c r="JT69"/>
  <c r="JT76"/>
  <c r="JT33"/>
  <c r="CT18"/>
  <c r="CT38"/>
  <c r="JT78"/>
  <c r="JT110"/>
  <c r="CT101"/>
  <c r="JT103"/>
  <c r="AFG103"/>
  <c r="AFG50"/>
  <c r="CT82"/>
  <c r="CT83"/>
  <c r="CT99"/>
  <c r="CT71"/>
  <c r="CT54"/>
  <c r="CT109"/>
  <c r="AFG66"/>
  <c r="CT121"/>
  <c r="AFG122"/>
  <c r="AFG84"/>
  <c r="JT104"/>
  <c r="AFG111"/>
  <c r="AFG37"/>
  <c r="AFG31"/>
  <c r="CT103"/>
  <c r="CT112"/>
  <c r="AFG74"/>
  <c r="JT77"/>
  <c r="JT105"/>
  <c r="AFG20"/>
  <c r="CT107"/>
  <c r="JT75"/>
  <c r="AFG107"/>
  <c r="JT115"/>
  <c r="AFG115"/>
  <c r="JT42"/>
  <c r="CT29"/>
  <c r="AFG117"/>
  <c r="AFG15"/>
  <c r="CT77"/>
  <c r="AFG25"/>
  <c r="CT120"/>
  <c r="CT37"/>
  <c r="H40" i="26"/>
  <c r="JQ123" i="4"/>
  <c r="JQ125" s="1"/>
  <c r="ABG123"/>
  <c r="CT19"/>
  <c r="CT63"/>
  <c r="CT79"/>
  <c r="CT104"/>
  <c r="CT106"/>
  <c r="CT59"/>
  <c r="CT70"/>
  <c r="CT35"/>
  <c r="CT75"/>
  <c r="CT113"/>
  <c r="CT81"/>
  <c r="CT36"/>
  <c r="CT98"/>
  <c r="CT41"/>
  <c r="CT65"/>
  <c r="CT84"/>
  <c r="CT24"/>
  <c r="CT34"/>
  <c r="CT57"/>
  <c r="CT67"/>
  <c r="CT108"/>
  <c r="AFG49"/>
  <c r="JT73"/>
  <c r="AFG79"/>
  <c r="AFG116"/>
  <c r="JT27"/>
  <c r="AFG34"/>
  <c r="AFG39"/>
  <c r="JT56"/>
  <c r="AFG62"/>
  <c r="JT119"/>
  <c r="JT28"/>
  <c r="JT66"/>
  <c r="AFG61"/>
  <c r="JT52"/>
  <c r="JT39"/>
  <c r="AFG83"/>
  <c r="JT95"/>
  <c r="AFG94"/>
  <c r="CT93"/>
  <c r="AFG86"/>
  <c r="AFG98"/>
  <c r="AFG32"/>
  <c r="JT34"/>
  <c r="JT85"/>
  <c r="AFG100"/>
  <c r="JT38"/>
  <c r="JT41"/>
  <c r="JT86"/>
  <c r="JT26"/>
  <c r="JT37"/>
  <c r="AFG17"/>
  <c r="JT36"/>
  <c r="AFG29"/>
  <c r="JT117"/>
  <c r="CT49"/>
  <c r="CT119"/>
  <c r="CT117"/>
  <c r="CT110"/>
  <c r="CT30"/>
  <c r="JT46"/>
  <c r="CT51"/>
  <c r="JT44"/>
  <c r="JT62"/>
  <c r="JT121"/>
  <c r="AFG120"/>
  <c r="AFG72"/>
  <c r="AFT113"/>
  <c r="AFG106"/>
  <c r="AFG101"/>
  <c r="AFG35"/>
  <c r="JT107"/>
  <c r="CT23"/>
  <c r="JT45"/>
  <c r="AFG23"/>
  <c r="JT35"/>
  <c r="JT51"/>
  <c r="AFG82"/>
  <c r="AFG51"/>
  <c r="AFG42"/>
  <c r="AFG80"/>
  <c r="JT23"/>
  <c r="AFG36"/>
  <c r="JT109"/>
  <c r="JT15"/>
  <c r="AFT114"/>
  <c r="H92" i="26"/>
  <c r="AFD123" i="4"/>
  <c r="BG123"/>
  <c r="CQ123"/>
  <c r="CQ125" s="1"/>
  <c r="AFG81"/>
  <c r="CT115"/>
  <c r="CT20"/>
  <c r="CT105"/>
  <c r="CT85"/>
  <c r="CT33"/>
  <c r="CT32"/>
  <c r="CT31"/>
  <c r="CT14"/>
  <c r="AFG99"/>
  <c r="JT113"/>
  <c r="JT116"/>
  <c r="AFG118"/>
  <c r="JT122"/>
  <c r="JT17"/>
  <c r="AFG78"/>
  <c r="AFG93"/>
  <c r="AFG96"/>
  <c r="JT99"/>
  <c r="AFG19"/>
  <c r="AFG70"/>
  <c r="JT97"/>
  <c r="AFG14"/>
  <c r="CT52"/>
  <c r="JT67"/>
  <c r="JT14"/>
  <c r="JT24"/>
  <c r="AFG30"/>
  <c r="AFG18"/>
  <c r="JT68"/>
  <c r="JT70"/>
  <c r="JT55"/>
  <c r="JT16"/>
  <c r="JT84"/>
  <c r="JT72"/>
  <c r="AFG85"/>
  <c r="CT16"/>
  <c r="AFG28"/>
  <c r="AFG104"/>
  <c r="AFG24"/>
  <c r="AFG44"/>
  <c r="AFG67"/>
  <c r="JT79"/>
  <c r="AFG95"/>
  <c r="JT114"/>
  <c r="JT58"/>
  <c r="AFG64"/>
  <c r="JT81"/>
  <c r="CU123"/>
  <c r="AFH123"/>
  <c r="JU123"/>
  <c r="FF124"/>
  <c r="G27" i="26"/>
  <c r="BF124" i="4"/>
  <c r="G15" i="26"/>
  <c r="BS124" i="4"/>
  <c r="BS125" s="1"/>
  <c r="G16" i="26"/>
  <c r="VS124" i="4"/>
  <c r="G70" i="26"/>
  <c r="AEU124" i="4"/>
  <c r="P92" i="26"/>
  <c r="RF124" i="4"/>
  <c r="G60" i="26"/>
  <c r="GS124" i="4"/>
  <c r="G30" i="26"/>
  <c r="AAF124" i="4"/>
  <c r="G82" i="26"/>
  <c r="RH124" i="4"/>
  <c r="P60" i="26"/>
  <c r="AAT124" i="4"/>
  <c r="J83" i="26"/>
  <c r="FS124" i="4"/>
  <c r="G28" i="26"/>
  <c r="ABS124" i="4"/>
  <c r="G85" i="26"/>
  <c r="UF124" i="4"/>
  <c r="G67" i="26"/>
  <c r="QU124" i="4"/>
  <c r="P59" i="26"/>
  <c r="EF124" i="4"/>
  <c r="G25" i="26"/>
  <c r="MF124" i="4"/>
  <c r="G50" i="26"/>
  <c r="ES124" i="4"/>
  <c r="G26" i="26"/>
  <c r="AS124" i="4"/>
  <c r="G13" i="26"/>
  <c r="PU124" i="4"/>
  <c r="P57" i="26"/>
  <c r="EU124" i="4"/>
  <c r="P26" i="26"/>
  <c r="GU124" i="4"/>
  <c r="P30" i="26"/>
  <c r="IU124" i="4"/>
  <c r="P34" i="26"/>
  <c r="MH124" i="4"/>
  <c r="P50" i="26"/>
  <c r="NU124" i="4"/>
  <c r="P53" i="26"/>
  <c r="UH124" i="4"/>
  <c r="P67" i="26"/>
  <c r="XH124" i="4"/>
  <c r="P73" i="26"/>
  <c r="AAU124" i="4"/>
  <c r="P83" i="26"/>
  <c r="GF124" i="4"/>
  <c r="G29" i="26"/>
  <c r="TS124" i="4"/>
  <c r="G66" i="26"/>
  <c r="ZS124" i="4"/>
  <c r="G81" i="26"/>
  <c r="SF124" i="4"/>
  <c r="G63" i="26"/>
  <c r="EH124" i="4"/>
  <c r="P25" i="26"/>
  <c r="DF124" i="4"/>
  <c r="G23" i="26"/>
  <c r="HF124" i="4"/>
  <c r="G31" i="26"/>
  <c r="H15"/>
  <c r="H16"/>
  <c r="IS124" i="4"/>
  <c r="G34" i="26"/>
  <c r="TU124" i="4"/>
  <c r="P66" i="26"/>
  <c r="AEF124" i="4"/>
  <c r="G91" i="26"/>
  <c r="LF124" i="4"/>
  <c r="G47" i="26"/>
  <c r="JF124" i="4"/>
  <c r="G40" i="26"/>
  <c r="ACS124" i="4"/>
  <c r="G87" i="26"/>
  <c r="AU124" i="4"/>
  <c r="P13" i="26"/>
  <c r="AES124" i="4"/>
  <c r="G92" i="26"/>
  <c r="VF124" i="4"/>
  <c r="G69" i="26"/>
  <c r="IF124" i="4"/>
  <c r="IF125" s="1"/>
  <c r="G33" i="26"/>
  <c r="ABH124" i="4"/>
  <c r="P84" i="26"/>
  <c r="CH124" i="4"/>
  <c r="P19" i="26"/>
  <c r="FH124" i="4"/>
  <c r="P27" i="26"/>
  <c r="HH124" i="4"/>
  <c r="P31" i="26"/>
  <c r="KU124" i="4"/>
  <c r="P46" i="26"/>
  <c r="OH124" i="4"/>
  <c r="P54" i="26"/>
  <c r="VH124" i="4"/>
  <c r="P69" i="26"/>
  <c r="XU124" i="4"/>
  <c r="P74" i="26"/>
  <c r="ACU124" i="4"/>
  <c r="P87" i="26"/>
  <c r="LS124" i="4"/>
  <c r="G48" i="26"/>
  <c r="ACF124" i="4"/>
  <c r="G86" i="26"/>
  <c r="ADS124" i="4"/>
  <c r="G90" i="26"/>
  <c r="ACH124" i="4"/>
  <c r="P86" i="26"/>
  <c r="CF124" i="4"/>
  <c r="G19" i="26"/>
  <c r="SS124" i="4"/>
  <c r="G64" i="26"/>
  <c r="KS124" i="4"/>
  <c r="G46" i="26"/>
  <c r="MS124" i="4"/>
  <c r="G51" i="26"/>
  <c r="JH124" i="4"/>
  <c r="P40" i="26"/>
  <c r="H19"/>
  <c r="XF124" i="4"/>
  <c r="G73" i="26"/>
  <c r="PS124" i="4"/>
  <c r="G57" i="26"/>
  <c r="US124" i="4"/>
  <c r="G68" i="26"/>
  <c r="ABF124" i="4"/>
  <c r="G84" i="26"/>
  <c r="ZF124" i="4"/>
  <c r="G80" i="26"/>
  <c r="OF124" i="4"/>
  <c r="G54" i="26"/>
  <c r="NF124" i="4"/>
  <c r="G52" i="26"/>
  <c r="BH124" i="4"/>
  <c r="P15" i="26"/>
  <c r="H13"/>
  <c r="WS124" i="4"/>
  <c r="G72" i="26"/>
  <c r="FU124" i="4"/>
  <c r="P28" i="26"/>
  <c r="HU124" i="4"/>
  <c r="P32" i="26"/>
  <c r="LH124" i="4"/>
  <c r="P47" i="26"/>
  <c r="MU124" i="4"/>
  <c r="P51" i="26"/>
  <c r="VU124" i="4"/>
  <c r="P70" i="26"/>
  <c r="YH124" i="4"/>
  <c r="YH125" s="1"/>
  <c r="P75" i="26"/>
  <c r="YF124" i="4"/>
  <c r="YF125" s="1"/>
  <c r="G75" i="26"/>
  <c r="DS124" i="4"/>
  <c r="G24" i="26"/>
  <c r="KF124" i="4"/>
  <c r="G45" i="26"/>
  <c r="WU124" i="4"/>
  <c r="P72" i="26"/>
  <c r="BU124" i="4"/>
  <c r="BU125" s="1"/>
  <c r="P16" i="26"/>
  <c r="QS124" i="4"/>
  <c r="G59" i="26"/>
  <c r="TF124" i="4"/>
  <c r="G65" i="26"/>
  <c r="WF124" i="4"/>
  <c r="G71" i="26"/>
  <c r="NS124" i="4"/>
  <c r="G53" i="26"/>
  <c r="YU124" i="4"/>
  <c r="P79" i="26"/>
  <c r="YS124" i="4"/>
  <c r="G79" i="26"/>
  <c r="HS124" i="4"/>
  <c r="G32" i="26"/>
  <c r="DU124" i="4"/>
  <c r="P24" i="26"/>
  <c r="QF124" i="4"/>
  <c r="G58" i="26"/>
  <c r="ADF124" i="4"/>
  <c r="G89" i="26"/>
  <c r="XS124" i="4"/>
  <c r="G74" i="26"/>
  <c r="ABU124" i="4"/>
  <c r="P85" i="26"/>
  <c r="SU124" i="4"/>
  <c r="P64" i="26"/>
  <c r="SH124" i="4"/>
  <c r="P63" i="26"/>
  <c r="GH124" i="4"/>
  <c r="P29" i="26"/>
  <c r="IH124" i="4"/>
  <c r="IH125" s="1"/>
  <c r="P33" i="26"/>
  <c r="LU124" i="4"/>
  <c r="P48" i="26"/>
  <c r="NH124" i="4"/>
  <c r="P52" i="26"/>
  <c r="TH124" i="4"/>
  <c r="P65" i="26"/>
  <c r="WH124" i="4"/>
  <c r="P71" i="26"/>
  <c r="ZU124" i="4"/>
  <c r="P81" i="26"/>
  <c r="ADU124" i="4"/>
  <c r="P90" i="26"/>
  <c r="AFT104" i="4"/>
  <c r="AH124"/>
  <c r="P12" i="26"/>
  <c r="AF124" i="4"/>
  <c r="G12" i="26"/>
  <c r="H12"/>
  <c r="S124" i="4"/>
  <c r="S125" s="1"/>
  <c r="G10" i="26"/>
  <c r="H10"/>
  <c r="U124" i="4"/>
  <c r="U125" s="1"/>
  <c r="P10" i="26"/>
  <c r="AFT108" i="4"/>
  <c r="AFT99"/>
  <c r="AFT100"/>
  <c r="AFT52"/>
  <c r="AFT54"/>
  <c r="AFT26"/>
  <c r="AFT48"/>
  <c r="AFT116"/>
  <c r="AFT66"/>
  <c r="AEE39"/>
  <c r="AEN39" s="1"/>
  <c r="AAE39"/>
  <c r="AAN39" s="1"/>
  <c r="YE39"/>
  <c r="YN39" s="1"/>
  <c r="AAR39"/>
  <c r="ABA39" s="1"/>
  <c r="SE39"/>
  <c r="SN39" s="1"/>
  <c r="OR39"/>
  <c r="PA39" s="1"/>
  <c r="RR39"/>
  <c r="SA39" s="1"/>
  <c r="OE39"/>
  <c r="ON39" s="1"/>
  <c r="PE39"/>
  <c r="PN39" s="1"/>
  <c r="AE39"/>
  <c r="AN39" s="1"/>
  <c r="HR39"/>
  <c r="IA39" s="1"/>
  <c r="D40"/>
  <c r="AFT86"/>
  <c r="AFP38"/>
  <c r="AR38"/>
  <c r="BA38" s="1"/>
  <c r="AFT28"/>
  <c r="AFT96"/>
  <c r="AFT24"/>
  <c r="AFU123"/>
  <c r="AFT70"/>
  <c r="AFT30"/>
  <c r="AFT38"/>
  <c r="AFT31"/>
  <c r="AFT63"/>
  <c r="AFT121"/>
  <c r="AFT34"/>
  <c r="AFT102"/>
  <c r="AFT53"/>
  <c r="AFT85"/>
  <c r="AFT84"/>
  <c r="AFT33"/>
  <c r="AFT119"/>
  <c r="AFT93"/>
  <c r="AFT32"/>
  <c r="AFT68"/>
  <c r="AFT41"/>
  <c r="AFT58"/>
  <c r="AFT16"/>
  <c r="AFT111"/>
  <c r="AFT122"/>
  <c r="AFT60"/>
  <c r="AFT76"/>
  <c r="AFT94"/>
  <c r="AFT59"/>
  <c r="AFT47"/>
  <c r="AFT65"/>
  <c r="AFT67"/>
  <c r="AFT17"/>
  <c r="AFT62"/>
  <c r="AFT39"/>
  <c r="AFT46"/>
  <c r="AFT57"/>
  <c r="AFT98"/>
  <c r="AFT27"/>
  <c r="UG123"/>
  <c r="HG123"/>
  <c r="EG123"/>
  <c r="CG123"/>
  <c r="ABT123"/>
  <c r="T123"/>
  <c r="FT123"/>
  <c r="ZG123"/>
  <c r="PT123"/>
  <c r="YT123"/>
  <c r="RG123"/>
  <c r="NT123"/>
  <c r="WG123"/>
  <c r="OG123"/>
  <c r="IT123"/>
  <c r="ACT123"/>
  <c r="AT123"/>
  <c r="WT123"/>
  <c r="LG123"/>
  <c r="ADG123"/>
  <c r="AAG123"/>
  <c r="HT123"/>
  <c r="KT123"/>
  <c r="AEG123"/>
  <c r="TG123"/>
  <c r="GT123"/>
  <c r="AG123"/>
  <c r="ST123"/>
  <c r="XG123"/>
  <c r="AET123"/>
  <c r="UT123"/>
  <c r="JG123"/>
  <c r="QT123"/>
  <c r="MT123"/>
  <c r="MG123"/>
  <c r="YG123"/>
  <c r="ZT123"/>
  <c r="LT123"/>
  <c r="ET123"/>
  <c r="NG123"/>
  <c r="DT123"/>
  <c r="AFS123"/>
  <c r="FG123"/>
  <c r="ADT123"/>
  <c r="VT123"/>
  <c r="AFT14"/>
  <c r="DG123"/>
  <c r="GG123"/>
  <c r="VG123"/>
  <c r="IG123"/>
  <c r="XT123"/>
  <c r="ACG123"/>
  <c r="BT123"/>
  <c r="AFQ123"/>
  <c r="KG123"/>
  <c r="SG123"/>
  <c r="AFT55"/>
  <c r="AFT56"/>
  <c r="AFT72"/>
  <c r="AFT49"/>
  <c r="AFT118"/>
  <c r="AFT19"/>
  <c r="AFT64"/>
  <c r="AFT73"/>
  <c r="AFT69"/>
  <c r="AFT120"/>
  <c r="AFT43"/>
  <c r="AFT79"/>
  <c r="AFT95"/>
  <c r="AFT61"/>
  <c r="AFT44"/>
  <c r="AFT40"/>
  <c r="AFT25"/>
  <c r="AFT51"/>
  <c r="AFT29"/>
  <c r="AFT37"/>
  <c r="AFT42"/>
  <c r="AFT36"/>
  <c r="AFT115"/>
  <c r="AFT82"/>
  <c r="AFT106"/>
  <c r="AFT20"/>
  <c r="AFT35"/>
  <c r="AFT112"/>
  <c r="AFT110"/>
  <c r="AFT71"/>
  <c r="AFT78"/>
  <c r="AFT18"/>
  <c r="AFT80"/>
  <c r="AFT103"/>
  <c r="AFT77"/>
  <c r="AFT83"/>
  <c r="AFT81"/>
  <c r="AFT45"/>
  <c r="AFT101"/>
  <c r="AFT15"/>
  <c r="AFT75"/>
  <c r="AFT23"/>
  <c r="AFT109"/>
  <c r="AFT117"/>
  <c r="AFT50"/>
  <c r="AFT74"/>
  <c r="AFT105"/>
  <c r="AFT107"/>
  <c r="AGC14"/>
  <c r="AFQ125" l="1"/>
  <c r="AFQ127"/>
  <c r="AFZ123"/>
  <c r="AGB123"/>
  <c r="M58" i="26"/>
  <c r="J15"/>
  <c r="J58"/>
  <c r="JH125" i="4"/>
  <c r="AFM123"/>
  <c r="AFM125" s="1"/>
  <c r="AFD125"/>
  <c r="J84" i="26"/>
  <c r="J66"/>
  <c r="M89"/>
  <c r="JF125" i="4"/>
  <c r="QG124"/>
  <c r="L58" i="26" s="1"/>
  <c r="N95"/>
  <c r="H42"/>
  <c r="G20"/>
  <c r="K20" s="1"/>
  <c r="K71"/>
  <c r="K72"/>
  <c r="K84"/>
  <c r="K51"/>
  <c r="K86"/>
  <c r="M57"/>
  <c r="K67"/>
  <c r="M60"/>
  <c r="K16"/>
  <c r="CS124" i="4"/>
  <c r="AFU124"/>
  <c r="H20" i="26"/>
  <c r="M90"/>
  <c r="M71"/>
  <c r="M52"/>
  <c r="M33"/>
  <c r="M64"/>
  <c r="K74"/>
  <c r="M70"/>
  <c r="M47"/>
  <c r="M28"/>
  <c r="M87"/>
  <c r="M69"/>
  <c r="M46"/>
  <c r="M27"/>
  <c r="M84"/>
  <c r="K69"/>
  <c r="M13"/>
  <c r="K91"/>
  <c r="K34"/>
  <c r="K23"/>
  <c r="K63"/>
  <c r="K66"/>
  <c r="M73"/>
  <c r="M53"/>
  <c r="M34"/>
  <c r="M26"/>
  <c r="JS124" i="4"/>
  <c r="O95" i="26"/>
  <c r="K32"/>
  <c r="K59"/>
  <c r="M72"/>
  <c r="M15"/>
  <c r="K57"/>
  <c r="K64"/>
  <c r="K25"/>
  <c r="H96"/>
  <c r="AFS124" i="4"/>
  <c r="P20" i="26"/>
  <c r="M20" s="1"/>
  <c r="M81"/>
  <c r="M65"/>
  <c r="M48"/>
  <c r="M29"/>
  <c r="M85"/>
  <c r="P42"/>
  <c r="M75"/>
  <c r="M51"/>
  <c r="M32"/>
  <c r="M74"/>
  <c r="M54"/>
  <c r="M31"/>
  <c r="K33"/>
  <c r="K92"/>
  <c r="K87"/>
  <c r="K47"/>
  <c r="M66"/>
  <c r="K31"/>
  <c r="M25"/>
  <c r="K81"/>
  <c r="K29"/>
  <c r="M83"/>
  <c r="M67"/>
  <c r="M50"/>
  <c r="M30"/>
  <c r="CU124" i="4"/>
  <c r="AFF124"/>
  <c r="M79" i="26"/>
  <c r="K24"/>
  <c r="K54"/>
  <c r="M86"/>
  <c r="K26"/>
  <c r="K28"/>
  <c r="K30"/>
  <c r="K27"/>
  <c r="M10"/>
  <c r="K10"/>
  <c r="M63"/>
  <c r="K89"/>
  <c r="M24"/>
  <c r="K79"/>
  <c r="K53"/>
  <c r="K65"/>
  <c r="M16"/>
  <c r="K45"/>
  <c r="K75"/>
  <c r="K52"/>
  <c r="K80"/>
  <c r="K68"/>
  <c r="K73"/>
  <c r="K46"/>
  <c r="K90"/>
  <c r="K48"/>
  <c r="G42"/>
  <c r="K13"/>
  <c r="K50"/>
  <c r="M59"/>
  <c r="K85"/>
  <c r="L83"/>
  <c r="K82"/>
  <c r="K60"/>
  <c r="K70"/>
  <c r="K15"/>
  <c r="JU124" i="4"/>
  <c r="AFH124"/>
  <c r="G94" i="26"/>
  <c r="P94"/>
  <c r="H94"/>
  <c r="CZ123" i="4"/>
  <c r="CZ125" s="1"/>
  <c r="M12" i="26"/>
  <c r="J12"/>
  <c r="K12"/>
  <c r="JZ123" i="4"/>
  <c r="JZ125" s="1"/>
  <c r="CP39"/>
  <c r="JP39"/>
  <c r="K19" i="26"/>
  <c r="AFC39" i="4"/>
  <c r="K58" i="26"/>
  <c r="K40"/>
  <c r="AFG123" i="4"/>
  <c r="JT123"/>
  <c r="ABG124"/>
  <c r="BG124"/>
  <c r="CT123"/>
  <c r="TT124"/>
  <c r="M92" i="26"/>
  <c r="M40"/>
  <c r="M19"/>
  <c r="VT124" i="4"/>
  <c r="J70" i="26"/>
  <c r="ACG124" i="4"/>
  <c r="J86" i="26"/>
  <c r="VG124" i="4"/>
  <c r="J69" i="26"/>
  <c r="DT124" i="4"/>
  <c r="J24" i="26"/>
  <c r="ZT124" i="4"/>
  <c r="J81" i="26"/>
  <c r="MG124" i="4"/>
  <c r="J50" i="26"/>
  <c r="JG124" i="4"/>
  <c r="J40" i="26"/>
  <c r="ST124" i="4"/>
  <c r="J64" i="26"/>
  <c r="TG124" i="4"/>
  <c r="J65" i="26"/>
  <c r="AT124" i="4"/>
  <c r="J13" i="26"/>
  <c r="OG124" i="4"/>
  <c r="J54" i="26"/>
  <c r="RG124" i="4"/>
  <c r="J60" i="26"/>
  <c r="FT124" i="4"/>
  <c r="J28" i="26"/>
  <c r="ABT124" i="4"/>
  <c r="J85" i="26"/>
  <c r="GG124" i="4"/>
  <c r="J29" i="26"/>
  <c r="NG124" i="4"/>
  <c r="J52" i="26"/>
  <c r="YG124" i="4"/>
  <c r="YG125" s="1"/>
  <c r="J75" i="26"/>
  <c r="MT124" i="4"/>
  <c r="J51" i="26"/>
  <c r="UT124" i="4"/>
  <c r="J68" i="26"/>
  <c r="ADG124" i="4"/>
  <c r="J89" i="26"/>
  <c r="ACT124" i="4"/>
  <c r="J87" i="26"/>
  <c r="WG124" i="4"/>
  <c r="J71" i="26"/>
  <c r="YT124" i="4"/>
  <c r="J79" i="26"/>
  <c r="CG124" i="4"/>
  <c r="J19" i="26"/>
  <c r="UG124" i="4"/>
  <c r="J67" i="26"/>
  <c r="KG124" i="4"/>
  <c r="J45" i="26"/>
  <c r="XT124" i="4"/>
  <c r="J74" i="26"/>
  <c r="ADT124" i="4"/>
  <c r="J90" i="26"/>
  <c r="ET124" i="4"/>
  <c r="J26" i="26"/>
  <c r="QT124" i="4"/>
  <c r="J59" i="26"/>
  <c r="AET124" i="4"/>
  <c r="J92" i="26"/>
  <c r="KT124" i="4"/>
  <c r="J46" i="26"/>
  <c r="LG124" i="4"/>
  <c r="J47" i="26"/>
  <c r="NT124" i="4"/>
  <c r="J53" i="26"/>
  <c r="PT124" i="4"/>
  <c r="J57" i="26"/>
  <c r="EG124" i="4"/>
  <c r="J25" i="26"/>
  <c r="SG124" i="4"/>
  <c r="J63" i="26"/>
  <c r="BT124" i="4"/>
  <c r="BT125" s="1"/>
  <c r="J16" i="26"/>
  <c r="IG124" i="4"/>
  <c r="IG125" s="1"/>
  <c r="J33" i="26"/>
  <c r="DG124" i="4"/>
  <c r="J23" i="26"/>
  <c r="FG124" i="4"/>
  <c r="J27" i="26"/>
  <c r="LT124" i="4"/>
  <c r="J48" i="26"/>
  <c r="XG124" i="4"/>
  <c r="J73" i="26"/>
  <c r="GT124" i="4"/>
  <c r="J30" i="26"/>
  <c r="HT124" i="4"/>
  <c r="J32" i="26"/>
  <c r="WT124" i="4"/>
  <c r="J72" i="26"/>
  <c r="IT124" i="4"/>
  <c r="J34" i="26"/>
  <c r="ZG124" i="4"/>
  <c r="J80" i="26"/>
  <c r="HG124" i="4"/>
  <c r="J31" i="26"/>
  <c r="AAG124" i="4"/>
  <c r="J82" i="26"/>
  <c r="AEG124" i="4"/>
  <c r="J91" i="26"/>
  <c r="T124" i="4"/>
  <c r="T125" s="1"/>
  <c r="J10" i="26"/>
  <c r="AG124" i="4"/>
  <c r="AFP39"/>
  <c r="AR39"/>
  <c r="BA39" s="1"/>
  <c r="ADR40"/>
  <c r="AEA40" s="1"/>
  <c r="ADE40"/>
  <c r="ADN40" s="1"/>
  <c r="ACR40"/>
  <c r="ADA40" s="1"/>
  <c r="ACE40"/>
  <c r="ACN40" s="1"/>
  <c r="ABR40"/>
  <c r="ACA40" s="1"/>
  <c r="AAR40"/>
  <c r="ABA40" s="1"/>
  <c r="ZE40"/>
  <c r="ZN40" s="1"/>
  <c r="XE40"/>
  <c r="XN40" s="1"/>
  <c r="YR40"/>
  <c r="ZA40" s="1"/>
  <c r="YE40"/>
  <c r="YN40" s="1"/>
  <c r="ZR40"/>
  <c r="AAA40" s="1"/>
  <c r="WE40"/>
  <c r="WN40" s="1"/>
  <c r="VR40"/>
  <c r="WA40" s="1"/>
  <c r="VE40"/>
  <c r="VN40" s="1"/>
  <c r="WR40"/>
  <c r="XA40" s="1"/>
  <c r="TE40"/>
  <c r="TN40" s="1"/>
  <c r="UE40"/>
  <c r="UN40" s="1"/>
  <c r="SR40"/>
  <c r="TA40" s="1"/>
  <c r="RE40"/>
  <c r="RN40" s="1"/>
  <c r="QR40"/>
  <c r="RA40" s="1"/>
  <c r="XR40"/>
  <c r="YA40" s="1"/>
  <c r="UR40"/>
  <c r="VA40" s="1"/>
  <c r="RR40"/>
  <c r="SA40" s="1"/>
  <c r="PE40"/>
  <c r="PN40" s="1"/>
  <c r="NE40"/>
  <c r="NN40" s="1"/>
  <c r="LE40"/>
  <c r="LN40" s="1"/>
  <c r="SE40"/>
  <c r="SN40" s="1"/>
  <c r="QE40"/>
  <c r="QN40" s="1"/>
  <c r="OR40"/>
  <c r="PA40" s="1"/>
  <c r="MR40"/>
  <c r="NA40" s="1"/>
  <c r="KR40"/>
  <c r="LA40" s="1"/>
  <c r="PR40"/>
  <c r="QA40" s="1"/>
  <c r="NR40"/>
  <c r="OA40" s="1"/>
  <c r="LR40"/>
  <c r="MA40" s="1"/>
  <c r="KE40"/>
  <c r="KN40" s="1"/>
  <c r="HR40"/>
  <c r="IA40" s="1"/>
  <c r="FR40"/>
  <c r="GA40" s="1"/>
  <c r="OE40"/>
  <c r="ON40" s="1"/>
  <c r="ME40"/>
  <c r="MN40" s="1"/>
  <c r="JE40"/>
  <c r="JN40" s="1"/>
  <c r="HE40"/>
  <c r="HN40" s="1"/>
  <c r="GR40"/>
  <c r="HA40" s="1"/>
  <c r="FE40"/>
  <c r="FN40" s="1"/>
  <c r="DE40"/>
  <c r="DN40" s="1"/>
  <c r="BE40"/>
  <c r="BN40" s="1"/>
  <c r="ER40"/>
  <c r="FA40" s="1"/>
  <c r="EE40"/>
  <c r="EN40" s="1"/>
  <c r="BR40"/>
  <c r="CA40" s="1"/>
  <c r="IE40"/>
  <c r="IN40" s="1"/>
  <c r="GE40"/>
  <c r="GN40" s="1"/>
  <c r="DR40"/>
  <c r="EA40" s="1"/>
  <c r="D41"/>
  <c r="R40"/>
  <c r="AA40" s="1"/>
  <c r="AFT123"/>
  <c r="JG125" l="1"/>
  <c r="CT124"/>
  <c r="JT124"/>
  <c r="G95" i="26"/>
  <c r="L45"/>
  <c r="J42"/>
  <c r="L67"/>
  <c r="L79"/>
  <c r="L87"/>
  <c r="L68"/>
  <c r="L75"/>
  <c r="L29"/>
  <c r="L85"/>
  <c r="L60"/>
  <c r="L13"/>
  <c r="L64"/>
  <c r="L50"/>
  <c r="L24"/>
  <c r="L86"/>
  <c r="L15"/>
  <c r="H95"/>
  <c r="M42"/>
  <c r="K95"/>
  <c r="K96"/>
  <c r="L34"/>
  <c r="L27"/>
  <c r="L25"/>
  <c r="AFG124" i="4"/>
  <c r="L10" i="26"/>
  <c r="L82"/>
  <c r="L80"/>
  <c r="L72"/>
  <c r="L30"/>
  <c r="L48"/>
  <c r="L23"/>
  <c r="L16"/>
  <c r="L57"/>
  <c r="L47"/>
  <c r="L26"/>
  <c r="L74"/>
  <c r="M94"/>
  <c r="P95"/>
  <c r="AGB125" i="4"/>
  <c r="K42" i="26"/>
  <c r="M95"/>
  <c r="M96"/>
  <c r="L91"/>
  <c r="L31"/>
  <c r="L32"/>
  <c r="L73"/>
  <c r="L33"/>
  <c r="L63"/>
  <c r="L53"/>
  <c r="L46"/>
  <c r="L59"/>
  <c r="L90"/>
  <c r="AFT124" i="4"/>
  <c r="L71" i="26"/>
  <c r="L89"/>
  <c r="L51"/>
  <c r="L52"/>
  <c r="L28"/>
  <c r="L54"/>
  <c r="L65"/>
  <c r="L81"/>
  <c r="L69"/>
  <c r="L70"/>
  <c r="L66"/>
  <c r="L84"/>
  <c r="J94"/>
  <c r="J20"/>
  <c r="L20" s="1"/>
  <c r="K94"/>
  <c r="L12"/>
  <c r="IR40" i="4"/>
  <c r="JA40" s="1"/>
  <c r="JP40"/>
  <c r="CE40"/>
  <c r="CN40" s="1"/>
  <c r="CP40"/>
  <c r="AAE40"/>
  <c r="AAN40" s="1"/>
  <c r="AER40"/>
  <c r="AFA40" s="1"/>
  <c r="AFC40"/>
  <c r="AE40"/>
  <c r="AN40" s="1"/>
  <c r="AEE40"/>
  <c r="AEN40" s="1"/>
  <c r="L92" i="26"/>
  <c r="L19"/>
  <c r="L40"/>
  <c r="AFP40" i="4"/>
  <c r="AR40"/>
  <c r="BA40" s="1"/>
  <c r="YE41"/>
  <c r="YN41" s="1"/>
  <c r="QE41"/>
  <c r="QN41" s="1"/>
  <c r="JE41"/>
  <c r="JN41" s="1"/>
  <c r="D42"/>
  <c r="ABE40"/>
  <c r="ABN40" s="1"/>
  <c r="TR40"/>
  <c r="UA40" s="1"/>
  <c r="AFZ125" l="1"/>
  <c r="L95" i="26"/>
  <c r="L96"/>
  <c r="L42"/>
  <c r="J95"/>
  <c r="L94"/>
  <c r="AFE40" i="4"/>
  <c r="AFN40" s="1"/>
  <c r="BR41"/>
  <c r="CA41" s="1"/>
  <c r="KE41"/>
  <c r="KN41" s="1"/>
  <c r="LR41"/>
  <c r="MA41" s="1"/>
  <c r="WR41"/>
  <c r="XA41" s="1"/>
  <c r="EE41"/>
  <c r="EN41" s="1"/>
  <c r="FE41"/>
  <c r="FN41" s="1"/>
  <c r="ABR41"/>
  <c r="ACA41" s="1"/>
  <c r="IE41"/>
  <c r="IN41" s="1"/>
  <c r="NE41"/>
  <c r="NN41" s="1"/>
  <c r="NR41"/>
  <c r="OA41" s="1"/>
  <c r="SR41"/>
  <c r="TA41" s="1"/>
  <c r="UE41"/>
  <c r="UN41" s="1"/>
  <c r="YR41"/>
  <c r="ZA41" s="1"/>
  <c r="ZR41"/>
  <c r="AAA41" s="1"/>
  <c r="ACR41"/>
  <c r="ADA41" s="1"/>
  <c r="ADR41"/>
  <c r="AEA41" s="1"/>
  <c r="GR41"/>
  <c r="HA41" s="1"/>
  <c r="ER41"/>
  <c r="FA41" s="1"/>
  <c r="DR41"/>
  <c r="EA41" s="1"/>
  <c r="FR41"/>
  <c r="GA41" s="1"/>
  <c r="MR41"/>
  <c r="NA41" s="1"/>
  <c r="ME41"/>
  <c r="MN41" s="1"/>
  <c r="PE41"/>
  <c r="PR41"/>
  <c r="QA41" s="1"/>
  <c r="RE41"/>
  <c r="RN41" s="1"/>
  <c r="UR41"/>
  <c r="VA41" s="1"/>
  <c r="VR41"/>
  <c r="WA41" s="1"/>
  <c r="XE41"/>
  <c r="XN41" s="1"/>
  <c r="AAE41"/>
  <c r="ACE41"/>
  <c r="ACN41" s="1"/>
  <c r="AEE41"/>
  <c r="JR40"/>
  <c r="KA40" s="1"/>
  <c r="LE41"/>
  <c r="LN41" s="1"/>
  <c r="VE41"/>
  <c r="VN41" s="1"/>
  <c r="AE41"/>
  <c r="AN41" s="1"/>
  <c r="IR41"/>
  <c r="JA41" s="1"/>
  <c r="JP41"/>
  <c r="BE41"/>
  <c r="BN41" s="1"/>
  <c r="HE41"/>
  <c r="HN41" s="1"/>
  <c r="HR41"/>
  <c r="IA41" s="1"/>
  <c r="OR41"/>
  <c r="OE41"/>
  <c r="QR41"/>
  <c r="RA41" s="1"/>
  <c r="RR41"/>
  <c r="SA41" s="1"/>
  <c r="WE41"/>
  <c r="WN41" s="1"/>
  <c r="ZE41"/>
  <c r="ZN41" s="1"/>
  <c r="AAR41"/>
  <c r="ADE41"/>
  <c r="ADN41" s="1"/>
  <c r="CR40"/>
  <c r="DA40" s="1"/>
  <c r="DE41"/>
  <c r="DN41" s="1"/>
  <c r="GE41"/>
  <c r="GN41" s="1"/>
  <c r="SE41"/>
  <c r="SN41" s="1"/>
  <c r="XR41"/>
  <c r="YA41" s="1"/>
  <c r="AER41"/>
  <c r="AFA41" s="1"/>
  <c r="AFC41"/>
  <c r="R41"/>
  <c r="AA41" s="1"/>
  <c r="CE41"/>
  <c r="CN41" s="1"/>
  <c r="CP41"/>
  <c r="KR41"/>
  <c r="LA41" s="1"/>
  <c r="TE41"/>
  <c r="TN41" s="1"/>
  <c r="YE42"/>
  <c r="YN42" s="1"/>
  <c r="QE42"/>
  <c r="QN42" s="1"/>
  <c r="JE42"/>
  <c r="JN42" s="1"/>
  <c r="D43"/>
  <c r="TR41"/>
  <c r="UA41" s="1"/>
  <c r="AFP41"/>
  <c r="AR41"/>
  <c r="ABE41"/>
  <c r="ABN41" s="1"/>
  <c r="AFR40"/>
  <c r="AGC40" s="1"/>
  <c r="AGA40" l="1"/>
  <c r="ABA41"/>
  <c r="PA41"/>
  <c r="BA41"/>
  <c r="ON41"/>
  <c r="AEN41"/>
  <c r="AAN41"/>
  <c r="PN41"/>
  <c r="JR41"/>
  <c r="KA41" s="1"/>
  <c r="DR42"/>
  <c r="EA42" s="1"/>
  <c r="GR42"/>
  <c r="HA42" s="1"/>
  <c r="RE42"/>
  <c r="RN42" s="1"/>
  <c r="AAE42"/>
  <c r="AAN42" s="1"/>
  <c r="ADR42"/>
  <c r="AEA42" s="1"/>
  <c r="CE42"/>
  <c r="CN42" s="1"/>
  <c r="CP42"/>
  <c r="BE42"/>
  <c r="BN42" s="1"/>
  <c r="AE42"/>
  <c r="AN42" s="1"/>
  <c r="HR42"/>
  <c r="IA42" s="1"/>
  <c r="LE42"/>
  <c r="LN42" s="1"/>
  <c r="IR42"/>
  <c r="JA42" s="1"/>
  <c r="JP42"/>
  <c r="LR42"/>
  <c r="MA42" s="1"/>
  <c r="ME42"/>
  <c r="MN42" s="1"/>
  <c r="RR42"/>
  <c r="SA42" s="1"/>
  <c r="SE42"/>
  <c r="SN42" s="1"/>
  <c r="UR42"/>
  <c r="VA42" s="1"/>
  <c r="VE42"/>
  <c r="VN42" s="1"/>
  <c r="XR42"/>
  <c r="YA42" s="1"/>
  <c r="AAR42"/>
  <c r="ABA42" s="1"/>
  <c r="ACR42"/>
  <c r="ADA42" s="1"/>
  <c r="FR42"/>
  <c r="GA42" s="1"/>
  <c r="ZE42"/>
  <c r="ZN42" s="1"/>
  <c r="AFE41"/>
  <c r="AFN41" s="1"/>
  <c r="R42"/>
  <c r="AA42" s="1"/>
  <c r="ER42"/>
  <c r="FA42" s="1"/>
  <c r="DE42"/>
  <c r="DN42" s="1"/>
  <c r="BR42"/>
  <c r="CA42" s="1"/>
  <c r="KE42"/>
  <c r="KN42" s="1"/>
  <c r="NE42"/>
  <c r="NN42" s="1"/>
  <c r="KR42"/>
  <c r="LA42" s="1"/>
  <c r="NR42"/>
  <c r="OA42" s="1"/>
  <c r="OE42"/>
  <c r="ON42" s="1"/>
  <c r="SR42"/>
  <c r="TA42" s="1"/>
  <c r="TE42"/>
  <c r="TN42" s="1"/>
  <c r="WE42"/>
  <c r="WN42" s="1"/>
  <c r="ACE42"/>
  <c r="ACN42" s="1"/>
  <c r="AER42"/>
  <c r="AFA42" s="1"/>
  <c r="AFC42"/>
  <c r="CR41"/>
  <c r="DA41" s="1"/>
  <c r="IE42"/>
  <c r="IN42" s="1"/>
  <c r="OR42"/>
  <c r="PA42" s="1"/>
  <c r="VR42"/>
  <c r="WA42" s="1"/>
  <c r="ADE42"/>
  <c r="ADN42" s="1"/>
  <c r="HE42"/>
  <c r="HN42" s="1"/>
  <c r="FE42"/>
  <c r="FN42" s="1"/>
  <c r="EE42"/>
  <c r="EN42" s="1"/>
  <c r="GE42"/>
  <c r="GN42" s="1"/>
  <c r="PE42"/>
  <c r="PN42" s="1"/>
  <c r="MR42"/>
  <c r="NA42" s="1"/>
  <c r="PR42"/>
  <c r="QA42" s="1"/>
  <c r="QR42"/>
  <c r="RA42" s="1"/>
  <c r="YR42"/>
  <c r="ZA42" s="1"/>
  <c r="UE42"/>
  <c r="UN42" s="1"/>
  <c r="WR42"/>
  <c r="XA42" s="1"/>
  <c r="XE42"/>
  <c r="XN42" s="1"/>
  <c r="ZR42"/>
  <c r="AAA42" s="1"/>
  <c r="ABR42"/>
  <c r="ACA42" s="1"/>
  <c r="AEE42"/>
  <c r="AEN42" s="1"/>
  <c r="TR42"/>
  <c r="UA42" s="1"/>
  <c r="AFR41"/>
  <c r="AGC41" s="1"/>
  <c r="AFP42"/>
  <c r="AR42"/>
  <c r="BA42" s="1"/>
  <c r="ABE42"/>
  <c r="ABN42" s="1"/>
  <c r="ADE43"/>
  <c r="ADN43" s="1"/>
  <c r="ACR43"/>
  <c r="ADA43" s="1"/>
  <c r="ABR43"/>
  <c r="ACA43" s="1"/>
  <c r="ADR43"/>
  <c r="AEA43" s="1"/>
  <c r="ACE43"/>
  <c r="ACN43" s="1"/>
  <c r="AAR43"/>
  <c r="ABA43" s="1"/>
  <c r="YR43"/>
  <c r="ZA43" s="1"/>
  <c r="ZR43"/>
  <c r="AAA43" s="1"/>
  <c r="YE43"/>
  <c r="XR43"/>
  <c r="YA43" s="1"/>
  <c r="ZE43"/>
  <c r="ZN43" s="1"/>
  <c r="XE43"/>
  <c r="XN43" s="1"/>
  <c r="VR43"/>
  <c r="WA43" s="1"/>
  <c r="VE43"/>
  <c r="VN43" s="1"/>
  <c r="WR43"/>
  <c r="XA43" s="1"/>
  <c r="TE43"/>
  <c r="TN43" s="1"/>
  <c r="UR43"/>
  <c r="VA43" s="1"/>
  <c r="UE43"/>
  <c r="UN43" s="1"/>
  <c r="QR43"/>
  <c r="RA43" s="1"/>
  <c r="SE43"/>
  <c r="SN43" s="1"/>
  <c r="QE43"/>
  <c r="QN43" s="1"/>
  <c r="WE43"/>
  <c r="WN43" s="1"/>
  <c r="RE43"/>
  <c r="RN43" s="1"/>
  <c r="OR43"/>
  <c r="PA43" s="1"/>
  <c r="MR43"/>
  <c r="NA43" s="1"/>
  <c r="KR43"/>
  <c r="LA43" s="1"/>
  <c r="SR43"/>
  <c r="TA43" s="1"/>
  <c r="OE43"/>
  <c r="ME43"/>
  <c r="MN43" s="1"/>
  <c r="PE43"/>
  <c r="PN43" s="1"/>
  <c r="NE43"/>
  <c r="NN43" s="1"/>
  <c r="LE43"/>
  <c r="LN43" s="1"/>
  <c r="JE43"/>
  <c r="JN43" s="1"/>
  <c r="HE43"/>
  <c r="HN43" s="1"/>
  <c r="GR43"/>
  <c r="HA43" s="1"/>
  <c r="PR43"/>
  <c r="QA43" s="1"/>
  <c r="NR43"/>
  <c r="OA43" s="1"/>
  <c r="LR43"/>
  <c r="MA43" s="1"/>
  <c r="IE43"/>
  <c r="IN43" s="1"/>
  <c r="GE43"/>
  <c r="GN43" s="1"/>
  <c r="KE43"/>
  <c r="KN43" s="1"/>
  <c r="HR43"/>
  <c r="IA43" s="1"/>
  <c r="FR43"/>
  <c r="GA43" s="1"/>
  <c r="ER43"/>
  <c r="FA43" s="1"/>
  <c r="EE43"/>
  <c r="EN43" s="1"/>
  <c r="BR43"/>
  <c r="CA43" s="1"/>
  <c r="DR43"/>
  <c r="EA43" s="1"/>
  <c r="BE43"/>
  <c r="BN43" s="1"/>
  <c r="RR43"/>
  <c r="SA43" s="1"/>
  <c r="FE43"/>
  <c r="FN43" s="1"/>
  <c r="DE43"/>
  <c r="DN43" s="1"/>
  <c r="D44"/>
  <c r="R43"/>
  <c r="AA43" s="1"/>
  <c r="AGA41" l="1"/>
  <c r="ON43"/>
  <c r="YN43"/>
  <c r="JR42"/>
  <c r="AER43"/>
  <c r="AFC43"/>
  <c r="IR43"/>
  <c r="JP43"/>
  <c r="AAE43"/>
  <c r="AFE42"/>
  <c r="AE43"/>
  <c r="CE43"/>
  <c r="CP43"/>
  <c r="AEE43"/>
  <c r="CR42"/>
  <c r="AFR42"/>
  <c r="AGC42" s="1"/>
  <c r="YE44"/>
  <c r="YN44" s="1"/>
  <c r="QE44"/>
  <c r="QN44" s="1"/>
  <c r="JE44"/>
  <c r="JN44" s="1"/>
  <c r="D45"/>
  <c r="ABE43"/>
  <c r="TR43"/>
  <c r="AFP43"/>
  <c r="AR43"/>
  <c r="BA43" s="1"/>
  <c r="AN43" l="1"/>
  <c r="AFN42"/>
  <c r="DA42"/>
  <c r="KA42"/>
  <c r="AGA42"/>
  <c r="UA43"/>
  <c r="CN43"/>
  <c r="ABN43"/>
  <c r="AEN43"/>
  <c r="AAN43"/>
  <c r="JA43"/>
  <c r="AFA43"/>
  <c r="CR43"/>
  <c r="DA43" s="1"/>
  <c r="JR43"/>
  <c r="KA43" s="1"/>
  <c r="KE44"/>
  <c r="KN44" s="1"/>
  <c r="RR44"/>
  <c r="SA44" s="1"/>
  <c r="XR44"/>
  <c r="YA44" s="1"/>
  <c r="AAE44"/>
  <c r="AAN44" s="1"/>
  <c r="AE44"/>
  <c r="AN44" s="1"/>
  <c r="CE44"/>
  <c r="CN44" s="1"/>
  <c r="CP44"/>
  <c r="FE44"/>
  <c r="FN44" s="1"/>
  <c r="IR44"/>
  <c r="JA44" s="1"/>
  <c r="JP44"/>
  <c r="PR44"/>
  <c r="QA44" s="1"/>
  <c r="LE44"/>
  <c r="LN44" s="1"/>
  <c r="SR44"/>
  <c r="TA44" s="1"/>
  <c r="WR44"/>
  <c r="XA44" s="1"/>
  <c r="VE44"/>
  <c r="VN44" s="1"/>
  <c r="ZE44"/>
  <c r="ZN44" s="1"/>
  <c r="ABR44"/>
  <c r="ACA44" s="1"/>
  <c r="ADE44"/>
  <c r="ADN44" s="1"/>
  <c r="AFE43"/>
  <c r="AFN43" s="1"/>
  <c r="DE44"/>
  <c r="DN44" s="1"/>
  <c r="NR44"/>
  <c r="OA44" s="1"/>
  <c r="UR44"/>
  <c r="VA44" s="1"/>
  <c r="XE44"/>
  <c r="XN44" s="1"/>
  <c r="R44"/>
  <c r="AA44" s="1"/>
  <c r="BR44"/>
  <c r="CA44" s="1"/>
  <c r="ER44"/>
  <c r="FA44" s="1"/>
  <c r="GE44"/>
  <c r="GN44" s="1"/>
  <c r="ME44"/>
  <c r="MN44" s="1"/>
  <c r="FR44"/>
  <c r="GA44" s="1"/>
  <c r="SE44"/>
  <c r="SN44" s="1"/>
  <c r="KR44"/>
  <c r="LA44" s="1"/>
  <c r="NE44"/>
  <c r="NN44" s="1"/>
  <c r="QR44"/>
  <c r="RA44" s="1"/>
  <c r="UE44"/>
  <c r="UN44" s="1"/>
  <c r="VR44"/>
  <c r="WA44" s="1"/>
  <c r="ZR44"/>
  <c r="AAA44" s="1"/>
  <c r="AAR44"/>
  <c r="ABA44" s="1"/>
  <c r="ACE44"/>
  <c r="ACN44" s="1"/>
  <c r="ADR44"/>
  <c r="AEA44" s="1"/>
  <c r="DR44"/>
  <c r="EA44" s="1"/>
  <c r="GR44"/>
  <c r="HA44" s="1"/>
  <c r="OR44"/>
  <c r="PA44" s="1"/>
  <c r="ACR44"/>
  <c r="ADA44" s="1"/>
  <c r="EE44"/>
  <c r="EN44" s="1"/>
  <c r="BE44"/>
  <c r="BN44" s="1"/>
  <c r="IE44"/>
  <c r="IN44" s="1"/>
  <c r="OE44"/>
  <c r="ON44" s="1"/>
  <c r="HR44"/>
  <c r="IA44" s="1"/>
  <c r="LR44"/>
  <c r="MA44" s="1"/>
  <c r="MR44"/>
  <c r="NA44" s="1"/>
  <c r="PE44"/>
  <c r="PN44" s="1"/>
  <c r="RE44"/>
  <c r="RN44" s="1"/>
  <c r="TE44"/>
  <c r="TN44" s="1"/>
  <c r="WE44"/>
  <c r="WN44" s="1"/>
  <c r="YR44"/>
  <c r="ZA44" s="1"/>
  <c r="AEE44"/>
  <c r="AEN44" s="1"/>
  <c r="AER44"/>
  <c r="AFA44" s="1"/>
  <c r="AFC44"/>
  <c r="HE44"/>
  <c r="HN44" s="1"/>
  <c r="AFR43"/>
  <c r="ADR45"/>
  <c r="AEA45" s="1"/>
  <c r="ADE45"/>
  <c r="ADN45" s="1"/>
  <c r="ACR45"/>
  <c r="ADA45" s="1"/>
  <c r="ACE45"/>
  <c r="ACN45" s="1"/>
  <c r="AAR45"/>
  <c r="ABA45" s="1"/>
  <c r="ABR45"/>
  <c r="ACA45" s="1"/>
  <c r="XR45"/>
  <c r="YA45" s="1"/>
  <c r="ZE45"/>
  <c r="ZN45" s="1"/>
  <c r="XE45"/>
  <c r="XN45" s="1"/>
  <c r="YR45"/>
  <c r="ZA45" s="1"/>
  <c r="YE45"/>
  <c r="YN45" s="1"/>
  <c r="WR45"/>
  <c r="XA45" s="1"/>
  <c r="ZR45"/>
  <c r="AAA45" s="1"/>
  <c r="WE45"/>
  <c r="WN45" s="1"/>
  <c r="VR45"/>
  <c r="WA45" s="1"/>
  <c r="UE45"/>
  <c r="UN45" s="1"/>
  <c r="UR45"/>
  <c r="VA45" s="1"/>
  <c r="SR45"/>
  <c r="TA45" s="1"/>
  <c r="TE45"/>
  <c r="TN45" s="1"/>
  <c r="RR45"/>
  <c r="SA45" s="1"/>
  <c r="VE45"/>
  <c r="VN45" s="1"/>
  <c r="RE45"/>
  <c r="RN45" s="1"/>
  <c r="SE45"/>
  <c r="SN45" s="1"/>
  <c r="QE45"/>
  <c r="PR45"/>
  <c r="QA45" s="1"/>
  <c r="NR45"/>
  <c r="OA45" s="1"/>
  <c r="LR45"/>
  <c r="MA45" s="1"/>
  <c r="PE45"/>
  <c r="PN45" s="1"/>
  <c r="NE45"/>
  <c r="NN45" s="1"/>
  <c r="LE45"/>
  <c r="LN45" s="1"/>
  <c r="OE45"/>
  <c r="ON45" s="1"/>
  <c r="ME45"/>
  <c r="MN45" s="1"/>
  <c r="IE45"/>
  <c r="IN45" s="1"/>
  <c r="GE45"/>
  <c r="GN45" s="1"/>
  <c r="QR45"/>
  <c r="RA45" s="1"/>
  <c r="KE45"/>
  <c r="KN45" s="1"/>
  <c r="HR45"/>
  <c r="IA45" s="1"/>
  <c r="FR45"/>
  <c r="GA45" s="1"/>
  <c r="OR45"/>
  <c r="PA45" s="1"/>
  <c r="MR45"/>
  <c r="NA45" s="1"/>
  <c r="KR45"/>
  <c r="LA45" s="1"/>
  <c r="JE45"/>
  <c r="HE45"/>
  <c r="HN45" s="1"/>
  <c r="GR45"/>
  <c r="HA45" s="1"/>
  <c r="DR45"/>
  <c r="EA45" s="1"/>
  <c r="FE45"/>
  <c r="FN45" s="1"/>
  <c r="DE45"/>
  <c r="DN45" s="1"/>
  <c r="BE45"/>
  <c r="BN45" s="1"/>
  <c r="ER45"/>
  <c r="FA45" s="1"/>
  <c r="EE45"/>
  <c r="EN45" s="1"/>
  <c r="BR45"/>
  <c r="CA45" s="1"/>
  <c r="D46"/>
  <c r="R45"/>
  <c r="AA45" s="1"/>
  <c r="ABE44"/>
  <c r="ABN44" s="1"/>
  <c r="AFP44"/>
  <c r="AR44"/>
  <c r="BA44" s="1"/>
  <c r="TR44"/>
  <c r="UA44" s="1"/>
  <c r="ACE23"/>
  <c r="ZE23"/>
  <c r="HE23"/>
  <c r="EE23"/>
  <c r="UR23"/>
  <c r="YR23"/>
  <c r="IE23"/>
  <c r="IN23" s="1"/>
  <c r="MR23"/>
  <c r="QR23"/>
  <c r="SR23"/>
  <c r="FE23"/>
  <c r="FN23" s="1"/>
  <c r="VR23"/>
  <c r="DR23"/>
  <c r="KR23"/>
  <c r="AER23"/>
  <c r="AFA23" s="1"/>
  <c r="FR23"/>
  <c r="GA23" s="1"/>
  <c r="WR23"/>
  <c r="TE23"/>
  <c r="ADE23"/>
  <c r="NR23"/>
  <c r="ABR23"/>
  <c r="GE23"/>
  <c r="LE23"/>
  <c r="BE23"/>
  <c r="ABE23"/>
  <c r="TR23"/>
  <c r="BR23"/>
  <c r="IR23"/>
  <c r="WE23"/>
  <c r="UE23"/>
  <c r="LR23"/>
  <c r="JE23"/>
  <c r="JN23" s="1"/>
  <c r="ME23"/>
  <c r="RE23"/>
  <c r="GR23"/>
  <c r="HA23" s="1"/>
  <c r="NE23"/>
  <c r="QE23"/>
  <c r="ACR23"/>
  <c r="PR23"/>
  <c r="ER23"/>
  <c r="FA23" s="1"/>
  <c r="VE23"/>
  <c r="CE23"/>
  <c r="CN23" s="1"/>
  <c r="DE23"/>
  <c r="KE23"/>
  <c r="KN23" s="1"/>
  <c r="XE23"/>
  <c r="ADR23"/>
  <c r="ZR23"/>
  <c r="R23"/>
  <c r="AA23" s="1"/>
  <c r="AGA43" l="1"/>
  <c r="ADA23"/>
  <c r="QN23"/>
  <c r="WN23"/>
  <c r="HN23"/>
  <c r="JA23"/>
  <c r="GN23"/>
  <c r="TN23"/>
  <c r="LA23"/>
  <c r="ZA23"/>
  <c r="ZN23"/>
  <c r="QN45"/>
  <c r="AAA23"/>
  <c r="DN23"/>
  <c r="QA23"/>
  <c r="MA23"/>
  <c r="CA23"/>
  <c r="ABN23"/>
  <c r="ACA23"/>
  <c r="XA23"/>
  <c r="EA23"/>
  <c r="RA23"/>
  <c r="VA23"/>
  <c r="ACN23"/>
  <c r="UN23"/>
  <c r="BN23"/>
  <c r="OA23"/>
  <c r="WA23"/>
  <c r="NA23"/>
  <c r="EN23"/>
  <c r="JN45"/>
  <c r="VN23"/>
  <c r="ADN23"/>
  <c r="AEA23"/>
  <c r="RN23"/>
  <c r="XN23"/>
  <c r="MN23"/>
  <c r="UA23"/>
  <c r="LN23"/>
  <c r="NN23"/>
  <c r="TA23"/>
  <c r="JR44"/>
  <c r="AE45"/>
  <c r="AN45" s="1"/>
  <c r="IR45"/>
  <c r="JP45"/>
  <c r="AAE45"/>
  <c r="AEE45"/>
  <c r="CE45"/>
  <c r="CP45"/>
  <c r="AER45"/>
  <c r="AFC45"/>
  <c r="CR23"/>
  <c r="JR23"/>
  <c r="AFE44"/>
  <c r="CR44"/>
  <c r="YE46"/>
  <c r="YN46" s="1"/>
  <c r="QE46"/>
  <c r="QN46" s="1"/>
  <c r="JE46"/>
  <c r="JN46" s="1"/>
  <c r="D47"/>
  <c r="AFP45"/>
  <c r="AR45"/>
  <c r="TR45"/>
  <c r="AFR44"/>
  <c r="AGC44" s="1"/>
  <c r="ABE45"/>
  <c r="XR23"/>
  <c r="DA44" l="1"/>
  <c r="AGA44"/>
  <c r="AFN44"/>
  <c r="KA44"/>
  <c r="KA23"/>
  <c r="DA23"/>
  <c r="AAN45"/>
  <c r="YA23"/>
  <c r="UA45"/>
  <c r="BA45"/>
  <c r="JA45"/>
  <c r="ABN45"/>
  <c r="AFA45"/>
  <c r="CN45"/>
  <c r="AEN45"/>
  <c r="JR45"/>
  <c r="KA45" s="1"/>
  <c r="CE46"/>
  <c r="CN46" s="1"/>
  <c r="CP46"/>
  <c r="NE46"/>
  <c r="NN46" s="1"/>
  <c r="YR46"/>
  <c r="ZA46" s="1"/>
  <c r="R46"/>
  <c r="AA46" s="1"/>
  <c r="DR46"/>
  <c r="EA46" s="1"/>
  <c r="HE46"/>
  <c r="HN46" s="1"/>
  <c r="KE46"/>
  <c r="KN46" s="1"/>
  <c r="RE46"/>
  <c r="RN46" s="1"/>
  <c r="IR46"/>
  <c r="JA46" s="1"/>
  <c r="JP46"/>
  <c r="LR46"/>
  <c r="MA46" s="1"/>
  <c r="ME46"/>
  <c r="MN46" s="1"/>
  <c r="TE46"/>
  <c r="TN46" s="1"/>
  <c r="WR46"/>
  <c r="XA46" s="1"/>
  <c r="ZE46"/>
  <c r="ZN46" s="1"/>
  <c r="ZR46"/>
  <c r="AAA46" s="1"/>
  <c r="ABR46"/>
  <c r="ACA46" s="1"/>
  <c r="AER46"/>
  <c r="AFA46" s="1"/>
  <c r="AFC46"/>
  <c r="DE46"/>
  <c r="DN46" s="1"/>
  <c r="IE46"/>
  <c r="IN46" s="1"/>
  <c r="SR46"/>
  <c r="TA46" s="1"/>
  <c r="BE46"/>
  <c r="BN46" s="1"/>
  <c r="AE46"/>
  <c r="AN46" s="1"/>
  <c r="LE46"/>
  <c r="LN46" s="1"/>
  <c r="GE46"/>
  <c r="GN46" s="1"/>
  <c r="KR46"/>
  <c r="LA46" s="1"/>
  <c r="NR46"/>
  <c r="OA46" s="1"/>
  <c r="OE46"/>
  <c r="ON46" s="1"/>
  <c r="SE46"/>
  <c r="SN46" s="1"/>
  <c r="UE46"/>
  <c r="UN46" s="1"/>
  <c r="VE46"/>
  <c r="VN46" s="1"/>
  <c r="XR46"/>
  <c r="YA46" s="1"/>
  <c r="ACE46"/>
  <c r="ACN46" s="1"/>
  <c r="ADE46"/>
  <c r="ADN46" s="1"/>
  <c r="AEE46"/>
  <c r="AEN46" s="1"/>
  <c r="FR46"/>
  <c r="GA46" s="1"/>
  <c r="PR46"/>
  <c r="QA46" s="1"/>
  <c r="UR46"/>
  <c r="VA46" s="1"/>
  <c r="AAR46"/>
  <c r="ABA46" s="1"/>
  <c r="ADR46"/>
  <c r="AEA46" s="1"/>
  <c r="CR45"/>
  <c r="DA45" s="1"/>
  <c r="BR46"/>
  <c r="CA46" s="1"/>
  <c r="MR46"/>
  <c r="NA46" s="1"/>
  <c r="QR46"/>
  <c r="RA46" s="1"/>
  <c r="ER46"/>
  <c r="FA46" s="1"/>
  <c r="FE46"/>
  <c r="FN46" s="1"/>
  <c r="EE46"/>
  <c r="EN46" s="1"/>
  <c r="HR46"/>
  <c r="IA46" s="1"/>
  <c r="PE46"/>
  <c r="PN46" s="1"/>
  <c r="GR46"/>
  <c r="HA46" s="1"/>
  <c r="OR46"/>
  <c r="PA46" s="1"/>
  <c r="VR46"/>
  <c r="WA46" s="1"/>
  <c r="RR46"/>
  <c r="SA46" s="1"/>
  <c r="WE46"/>
  <c r="WN46" s="1"/>
  <c r="XE46"/>
  <c r="XN46" s="1"/>
  <c r="AAE46"/>
  <c r="AAN46" s="1"/>
  <c r="ACR46"/>
  <c r="ADA46" s="1"/>
  <c r="AFE45"/>
  <c r="AFN45" s="1"/>
  <c r="AFE23"/>
  <c r="AFR45"/>
  <c r="AGC45" s="1"/>
  <c r="TR46"/>
  <c r="UA46" s="1"/>
  <c r="ABE46"/>
  <c r="ABN46" s="1"/>
  <c r="AFP46"/>
  <c r="AR46"/>
  <c r="BA46" s="1"/>
  <c r="ADE47"/>
  <c r="ADN47" s="1"/>
  <c r="ADR47"/>
  <c r="AEA47" s="1"/>
  <c r="ABR47"/>
  <c r="ACA47" s="1"/>
  <c r="ACE47"/>
  <c r="ACN47" s="1"/>
  <c r="ACR47"/>
  <c r="ADA47" s="1"/>
  <c r="ZR47"/>
  <c r="AAA47" s="1"/>
  <c r="YR47"/>
  <c r="ZA47" s="1"/>
  <c r="AAR47"/>
  <c r="ABA47" s="1"/>
  <c r="YE47"/>
  <c r="YN47" s="1"/>
  <c r="XR47"/>
  <c r="YA47" s="1"/>
  <c r="VR47"/>
  <c r="WA47" s="1"/>
  <c r="ZE47"/>
  <c r="ZN47" s="1"/>
  <c r="XE47"/>
  <c r="XN47" s="1"/>
  <c r="VE47"/>
  <c r="VN47" s="1"/>
  <c r="WR47"/>
  <c r="XA47" s="1"/>
  <c r="TE47"/>
  <c r="TN47" s="1"/>
  <c r="UR47"/>
  <c r="VA47" s="1"/>
  <c r="WE47"/>
  <c r="WN47" s="1"/>
  <c r="QR47"/>
  <c r="RA47" s="1"/>
  <c r="UE47"/>
  <c r="UN47" s="1"/>
  <c r="SR47"/>
  <c r="TA47" s="1"/>
  <c r="SE47"/>
  <c r="SN47" s="1"/>
  <c r="QE47"/>
  <c r="QN47" s="1"/>
  <c r="RE47"/>
  <c r="RN47" s="1"/>
  <c r="OR47"/>
  <c r="PA47" s="1"/>
  <c r="MR47"/>
  <c r="NA47" s="1"/>
  <c r="KR47"/>
  <c r="LA47" s="1"/>
  <c r="OE47"/>
  <c r="ON47" s="1"/>
  <c r="ME47"/>
  <c r="MN47" s="1"/>
  <c r="RR47"/>
  <c r="SA47" s="1"/>
  <c r="PE47"/>
  <c r="PN47" s="1"/>
  <c r="NE47"/>
  <c r="NN47" s="1"/>
  <c r="LE47"/>
  <c r="LN47" s="1"/>
  <c r="JE47"/>
  <c r="JN47" s="1"/>
  <c r="HE47"/>
  <c r="HN47" s="1"/>
  <c r="GR47"/>
  <c r="HA47" s="1"/>
  <c r="IE47"/>
  <c r="IN47" s="1"/>
  <c r="GE47"/>
  <c r="GN47" s="1"/>
  <c r="ER47"/>
  <c r="FA47" s="1"/>
  <c r="PR47"/>
  <c r="QA47" s="1"/>
  <c r="NR47"/>
  <c r="OA47" s="1"/>
  <c r="LR47"/>
  <c r="MA47" s="1"/>
  <c r="KE47"/>
  <c r="KN47" s="1"/>
  <c r="HR47"/>
  <c r="IA47" s="1"/>
  <c r="FR47"/>
  <c r="GA47" s="1"/>
  <c r="EE47"/>
  <c r="EN47" s="1"/>
  <c r="BR47"/>
  <c r="CA47" s="1"/>
  <c r="DR47"/>
  <c r="EA47" s="1"/>
  <c r="BE47"/>
  <c r="BN47" s="1"/>
  <c r="FE47"/>
  <c r="FN47" s="1"/>
  <c r="DE47"/>
  <c r="DN47" s="1"/>
  <c r="D48"/>
  <c r="R47"/>
  <c r="AA47" s="1"/>
  <c r="AFR23"/>
  <c r="AGC23" s="1"/>
  <c r="AGA45" l="1"/>
  <c r="AFN23"/>
  <c r="AGA23"/>
  <c r="AFE46"/>
  <c r="CR46"/>
  <c r="JR46"/>
  <c r="AEE47"/>
  <c r="AEN47" s="1"/>
  <c r="CE47"/>
  <c r="CN47" s="1"/>
  <c r="CP47"/>
  <c r="IR47"/>
  <c r="JA47" s="1"/>
  <c r="JP47"/>
  <c r="AAE47"/>
  <c r="AAN47" s="1"/>
  <c r="AER47"/>
  <c r="AFA47" s="1"/>
  <c r="AFC47"/>
  <c r="AE47"/>
  <c r="AN47" s="1"/>
  <c r="AFP47"/>
  <c r="AR47"/>
  <c r="BA47" s="1"/>
  <c r="ADR48"/>
  <c r="AEA48" s="1"/>
  <c r="ADE48"/>
  <c r="ACR48"/>
  <c r="ACE48"/>
  <c r="ABR48"/>
  <c r="AAR48"/>
  <c r="ZE48"/>
  <c r="XE48"/>
  <c r="ZR48"/>
  <c r="YR48"/>
  <c r="YE48"/>
  <c r="YN48" s="1"/>
  <c r="WE48"/>
  <c r="XR48"/>
  <c r="VR48"/>
  <c r="VE48"/>
  <c r="TE48"/>
  <c r="WR48"/>
  <c r="XA48" s="1"/>
  <c r="UE48"/>
  <c r="RE48"/>
  <c r="RN48" s="1"/>
  <c r="UR48"/>
  <c r="VA48" s="1"/>
  <c r="QR48"/>
  <c r="RA48" s="1"/>
  <c r="RR48"/>
  <c r="PE48"/>
  <c r="NE48"/>
  <c r="NN48" s="1"/>
  <c r="LE48"/>
  <c r="OR48"/>
  <c r="MR48"/>
  <c r="NA48" s="1"/>
  <c r="KR48"/>
  <c r="SE48"/>
  <c r="SN48" s="1"/>
  <c r="QE48"/>
  <c r="QN48" s="1"/>
  <c r="PR48"/>
  <c r="NR48"/>
  <c r="OA48" s="1"/>
  <c r="LR48"/>
  <c r="KE48"/>
  <c r="KN48" s="1"/>
  <c r="HR48"/>
  <c r="IA48" s="1"/>
  <c r="FR48"/>
  <c r="GA48" s="1"/>
  <c r="JE48"/>
  <c r="JN48" s="1"/>
  <c r="HE48"/>
  <c r="HN48" s="1"/>
  <c r="SR48"/>
  <c r="GR48"/>
  <c r="HA48" s="1"/>
  <c r="FE48"/>
  <c r="FN48" s="1"/>
  <c r="DE48"/>
  <c r="BE48"/>
  <c r="OE48"/>
  <c r="ON48" s="1"/>
  <c r="ME48"/>
  <c r="IE48"/>
  <c r="IN48" s="1"/>
  <c r="GE48"/>
  <c r="ER48"/>
  <c r="FA48" s="1"/>
  <c r="EE48"/>
  <c r="BR48"/>
  <c r="AE48"/>
  <c r="AN48" s="1"/>
  <c r="DR48"/>
  <c r="D49"/>
  <c r="R48"/>
  <c r="ABE47"/>
  <c r="ABN47" s="1"/>
  <c r="AFR46"/>
  <c r="AGC46" s="1"/>
  <c r="TR47"/>
  <c r="UA47" s="1"/>
  <c r="AGA46" l="1"/>
  <c r="KA46"/>
  <c r="DA46"/>
  <c r="AFN46"/>
  <c r="EA48"/>
  <c r="DN48"/>
  <c r="TA48"/>
  <c r="QA48"/>
  <c r="PN48"/>
  <c r="WN48"/>
  <c r="XN48"/>
  <c r="ADN48"/>
  <c r="MN48"/>
  <c r="PA48"/>
  <c r="SA48"/>
  <c r="UN48"/>
  <c r="VN48"/>
  <c r="ZN48"/>
  <c r="ACA48"/>
  <c r="AA48"/>
  <c r="CA48"/>
  <c r="MA48"/>
  <c r="LN48"/>
  <c r="WA48"/>
  <c r="ZA48"/>
  <c r="ACN48"/>
  <c r="EN48"/>
  <c r="GN48"/>
  <c r="BN48"/>
  <c r="LA48"/>
  <c r="TN48"/>
  <c r="YA48"/>
  <c r="AAA48"/>
  <c r="ABA48"/>
  <c r="ADA48"/>
  <c r="CR47"/>
  <c r="DA47" s="1"/>
  <c r="JR47"/>
  <c r="KA47" s="1"/>
  <c r="IR48"/>
  <c r="JR48" s="1"/>
  <c r="KA48" s="1"/>
  <c r="JP48"/>
  <c r="AER48"/>
  <c r="AFA48" s="1"/>
  <c r="AFC48"/>
  <c r="AAE48"/>
  <c r="AFE47"/>
  <c r="AFN47" s="1"/>
  <c r="CE48"/>
  <c r="CN48" s="1"/>
  <c r="CP48"/>
  <c r="AEE48"/>
  <c r="AFP48"/>
  <c r="AR48"/>
  <c r="TR48"/>
  <c r="AFR47"/>
  <c r="ABE48"/>
  <c r="YE49"/>
  <c r="YN49" s="1"/>
  <c r="QE49"/>
  <c r="QN49" s="1"/>
  <c r="JE49"/>
  <c r="JN49" s="1"/>
  <c r="D50"/>
  <c r="LR26"/>
  <c r="MA26" s="1"/>
  <c r="WR26"/>
  <c r="XA26" s="1"/>
  <c r="UR26"/>
  <c r="VA26" s="1"/>
  <c r="ACR26"/>
  <c r="ADA26" s="1"/>
  <c r="UE26"/>
  <c r="UN26" s="1"/>
  <c r="FR26"/>
  <c r="GA26" s="1"/>
  <c r="AER26"/>
  <c r="AFA26" s="1"/>
  <c r="EE26"/>
  <c r="EN26" s="1"/>
  <c r="QE26"/>
  <c r="QN26" s="1"/>
  <c r="NE26"/>
  <c r="NN26" s="1"/>
  <c r="WE26"/>
  <c r="WN26" s="1"/>
  <c r="KR26"/>
  <c r="LA26" s="1"/>
  <c r="HE26"/>
  <c r="HN26" s="1"/>
  <c r="GR26"/>
  <c r="HA26" s="1"/>
  <c r="IR26"/>
  <c r="JA26" s="1"/>
  <c r="ZE26"/>
  <c r="ZN26" s="1"/>
  <c r="BR26"/>
  <c r="CA26" s="1"/>
  <c r="DR26"/>
  <c r="EA26" s="1"/>
  <c r="ACE26"/>
  <c r="ACN26" s="1"/>
  <c r="RE26"/>
  <c r="RN26" s="1"/>
  <c r="BE26"/>
  <c r="BN26" s="1"/>
  <c r="XE26"/>
  <c r="XN26" s="1"/>
  <c r="LE26"/>
  <c r="LN26" s="1"/>
  <c r="VR26"/>
  <c r="WA26" s="1"/>
  <c r="KE26"/>
  <c r="KN26" s="1"/>
  <c r="ADR26"/>
  <c r="AEA26" s="1"/>
  <c r="GE26"/>
  <c r="GN26" s="1"/>
  <c r="FE26"/>
  <c r="FN26" s="1"/>
  <c r="ZR26"/>
  <c r="AAA26" s="1"/>
  <c r="SR26"/>
  <c r="TA26" s="1"/>
  <c r="DE26"/>
  <c r="DN26" s="1"/>
  <c r="ABR26"/>
  <c r="ACA26" s="1"/>
  <c r="QR26"/>
  <c r="RA26" s="1"/>
  <c r="NR26"/>
  <c r="OA26" s="1"/>
  <c r="MR26"/>
  <c r="NA26" s="1"/>
  <c r="VE26"/>
  <c r="VN26" s="1"/>
  <c r="ME26"/>
  <c r="MN26" s="1"/>
  <c r="ADE26"/>
  <c r="ADN26" s="1"/>
  <c r="IE26"/>
  <c r="IN26" s="1"/>
  <c r="ER26"/>
  <c r="FA26" s="1"/>
  <c r="TE26"/>
  <c r="TN26" s="1"/>
  <c r="YR26"/>
  <c r="ZA26" s="1"/>
  <c r="PR26"/>
  <c r="QA26" s="1"/>
  <c r="JE26"/>
  <c r="JN26" s="1"/>
  <c r="AGA47" l="1"/>
  <c r="AAN48"/>
  <c r="UA48"/>
  <c r="AEN48"/>
  <c r="ABN48"/>
  <c r="BA48"/>
  <c r="JA48"/>
  <c r="R49"/>
  <c r="AA49" s="1"/>
  <c r="AE49"/>
  <c r="AN49" s="1"/>
  <c r="BE49"/>
  <c r="BN49" s="1"/>
  <c r="IR49"/>
  <c r="JA49" s="1"/>
  <c r="JP49"/>
  <c r="DR49"/>
  <c r="EA49" s="1"/>
  <c r="HR49"/>
  <c r="IA49" s="1"/>
  <c r="ME49"/>
  <c r="MN49" s="1"/>
  <c r="NE49"/>
  <c r="NN49" s="1"/>
  <c r="PR49"/>
  <c r="QA49" s="1"/>
  <c r="TE49"/>
  <c r="TN49" s="1"/>
  <c r="VE49"/>
  <c r="VN49" s="1"/>
  <c r="WE49"/>
  <c r="WN49" s="1"/>
  <c r="ZR49"/>
  <c r="AAA49" s="1"/>
  <c r="AAE49"/>
  <c r="AAN49" s="1"/>
  <c r="AER49"/>
  <c r="AFA49" s="1"/>
  <c r="AFC49"/>
  <c r="DE49"/>
  <c r="DN49" s="1"/>
  <c r="KR49"/>
  <c r="LA49" s="1"/>
  <c r="HE49"/>
  <c r="HN49" s="1"/>
  <c r="KE49"/>
  <c r="KN49" s="1"/>
  <c r="OE49"/>
  <c r="ON49" s="1"/>
  <c r="PE49"/>
  <c r="PN49" s="1"/>
  <c r="RR49"/>
  <c r="SA49" s="1"/>
  <c r="XE49"/>
  <c r="XN49" s="1"/>
  <c r="ADR49"/>
  <c r="AEA49" s="1"/>
  <c r="ACR49"/>
  <c r="ADA49" s="1"/>
  <c r="AEE49"/>
  <c r="AEN49" s="1"/>
  <c r="BR49"/>
  <c r="CA49" s="1"/>
  <c r="CE49"/>
  <c r="CN49" s="1"/>
  <c r="CP49"/>
  <c r="FE49"/>
  <c r="FN49" s="1"/>
  <c r="MR49"/>
  <c r="NA49" s="1"/>
  <c r="GE49"/>
  <c r="GN49" s="1"/>
  <c r="QR49"/>
  <c r="RA49" s="1"/>
  <c r="LR49"/>
  <c r="MA49" s="1"/>
  <c r="SE49"/>
  <c r="SN49" s="1"/>
  <c r="SR49"/>
  <c r="TA49" s="1"/>
  <c r="UE49"/>
  <c r="UN49" s="1"/>
  <c r="WR49"/>
  <c r="XA49" s="1"/>
  <c r="ZE49"/>
  <c r="ZN49" s="1"/>
  <c r="AAR49"/>
  <c r="ABA49" s="1"/>
  <c r="ACE49"/>
  <c r="ACN49" s="1"/>
  <c r="AFE48"/>
  <c r="AFN48" s="1"/>
  <c r="EE49"/>
  <c r="EN49" s="1"/>
  <c r="ER49"/>
  <c r="FA49" s="1"/>
  <c r="GR49"/>
  <c r="HA49" s="1"/>
  <c r="OR49"/>
  <c r="PA49" s="1"/>
  <c r="FR49"/>
  <c r="GA49" s="1"/>
  <c r="IE49"/>
  <c r="IN49" s="1"/>
  <c r="LE49"/>
  <c r="LN49" s="1"/>
  <c r="NR49"/>
  <c r="OA49" s="1"/>
  <c r="RE49"/>
  <c r="RN49" s="1"/>
  <c r="UR49"/>
  <c r="VA49" s="1"/>
  <c r="VR49"/>
  <c r="WA49" s="1"/>
  <c r="YR49"/>
  <c r="ZA49" s="1"/>
  <c r="XR49"/>
  <c r="YA49" s="1"/>
  <c r="ABR49"/>
  <c r="ACA49" s="1"/>
  <c r="ADE49"/>
  <c r="ADN49" s="1"/>
  <c r="CR48"/>
  <c r="DA48" s="1"/>
  <c r="JR26"/>
  <c r="AFP49"/>
  <c r="AR49"/>
  <c r="BA49" s="1"/>
  <c r="TR49"/>
  <c r="UA49" s="1"/>
  <c r="ABE49"/>
  <c r="ABN49" s="1"/>
  <c r="AFR48"/>
  <c r="ADR50"/>
  <c r="AEA50" s="1"/>
  <c r="ACR50"/>
  <c r="ADE50"/>
  <c r="ADN50" s="1"/>
  <c r="ABR50"/>
  <c r="ACA50" s="1"/>
  <c r="ACE50"/>
  <c r="ACN50" s="1"/>
  <c r="AAR50"/>
  <c r="ZR50"/>
  <c r="AAA50" s="1"/>
  <c r="YE50"/>
  <c r="XR50"/>
  <c r="YA50" s="1"/>
  <c r="ZE50"/>
  <c r="ZN50" s="1"/>
  <c r="XE50"/>
  <c r="XN50" s="1"/>
  <c r="VE50"/>
  <c r="VN50" s="1"/>
  <c r="YR50"/>
  <c r="ZA50" s="1"/>
  <c r="WR50"/>
  <c r="XA50" s="1"/>
  <c r="WE50"/>
  <c r="UR50"/>
  <c r="VA50" s="1"/>
  <c r="UE50"/>
  <c r="UN50" s="1"/>
  <c r="VR50"/>
  <c r="WA50" s="1"/>
  <c r="TE50"/>
  <c r="TN50" s="1"/>
  <c r="SE50"/>
  <c r="SN50" s="1"/>
  <c r="RR50"/>
  <c r="SA50" s="1"/>
  <c r="SR50"/>
  <c r="TA50" s="1"/>
  <c r="QR50"/>
  <c r="QE50"/>
  <c r="OE50"/>
  <c r="ON50" s="1"/>
  <c r="ME50"/>
  <c r="MN50" s="1"/>
  <c r="PR50"/>
  <c r="NR50"/>
  <c r="OA50" s="1"/>
  <c r="LR50"/>
  <c r="MA50" s="1"/>
  <c r="RE50"/>
  <c r="RN50" s="1"/>
  <c r="OR50"/>
  <c r="PA50" s="1"/>
  <c r="MR50"/>
  <c r="KR50"/>
  <c r="LA50" s="1"/>
  <c r="GR50"/>
  <c r="HA50" s="1"/>
  <c r="IE50"/>
  <c r="IN50" s="1"/>
  <c r="GE50"/>
  <c r="GN50" s="1"/>
  <c r="KE50"/>
  <c r="KN50" s="1"/>
  <c r="HR50"/>
  <c r="IA50" s="1"/>
  <c r="FR50"/>
  <c r="GA50" s="1"/>
  <c r="EE50"/>
  <c r="EN50" s="1"/>
  <c r="BR50"/>
  <c r="CA50" s="1"/>
  <c r="PE50"/>
  <c r="PN50" s="1"/>
  <c r="NE50"/>
  <c r="NN50" s="1"/>
  <c r="LE50"/>
  <c r="LN50" s="1"/>
  <c r="JE50"/>
  <c r="JN50" s="1"/>
  <c r="HE50"/>
  <c r="HN50" s="1"/>
  <c r="DR50"/>
  <c r="EA50" s="1"/>
  <c r="FE50"/>
  <c r="FN50" s="1"/>
  <c r="DE50"/>
  <c r="BE50"/>
  <c r="ER50"/>
  <c r="FA50" s="1"/>
  <c r="D51"/>
  <c r="R50"/>
  <c r="AA50" s="1"/>
  <c r="XR26"/>
  <c r="YA26" s="1"/>
  <c r="R26"/>
  <c r="AA26" s="1"/>
  <c r="XE27"/>
  <c r="LE27"/>
  <c r="VR27"/>
  <c r="KE27"/>
  <c r="KN27" s="1"/>
  <c r="ADR27"/>
  <c r="GE27"/>
  <c r="FE27"/>
  <c r="FN27" s="1"/>
  <c r="ZR27"/>
  <c r="SR27"/>
  <c r="DE27"/>
  <c r="DN27" s="1"/>
  <c r="ABR27"/>
  <c r="QR27"/>
  <c r="NR27"/>
  <c r="MR27"/>
  <c r="VE27"/>
  <c r="ME27"/>
  <c r="ADE27"/>
  <c r="IE27"/>
  <c r="IN27" s="1"/>
  <c r="ER27"/>
  <c r="FA27" s="1"/>
  <c r="TE27"/>
  <c r="YR27"/>
  <c r="PR27"/>
  <c r="JE27"/>
  <c r="JN27" s="1"/>
  <c r="LR27"/>
  <c r="WR27"/>
  <c r="UR27"/>
  <c r="ACR27"/>
  <c r="UE27"/>
  <c r="FR27"/>
  <c r="GA27" s="1"/>
  <c r="AER27"/>
  <c r="AFA27" s="1"/>
  <c r="EE27"/>
  <c r="QE27"/>
  <c r="NE27"/>
  <c r="WE27"/>
  <c r="KR27"/>
  <c r="HE27"/>
  <c r="GR27"/>
  <c r="HA27" s="1"/>
  <c r="IR27"/>
  <c r="ZE27"/>
  <c r="BR27"/>
  <c r="DR27"/>
  <c r="ACE27"/>
  <c r="RE27"/>
  <c r="BE27"/>
  <c r="ABE26"/>
  <c r="ABN26" s="1"/>
  <c r="TR26"/>
  <c r="UA26" s="1"/>
  <c r="CE26"/>
  <c r="CN26" s="1"/>
  <c r="AGA48" l="1"/>
  <c r="KA26"/>
  <c r="WN27"/>
  <c r="ADN27"/>
  <c r="AEA27"/>
  <c r="BN27"/>
  <c r="CA27"/>
  <c r="HN27"/>
  <c r="QN27"/>
  <c r="XA27"/>
  <c r="QA27"/>
  <c r="VN27"/>
  <c r="ACA27"/>
  <c r="WA27"/>
  <c r="WN50"/>
  <c r="YN50"/>
  <c r="JA27"/>
  <c r="TA27"/>
  <c r="RN27"/>
  <c r="ZN27"/>
  <c r="LA27"/>
  <c r="EN27"/>
  <c r="UN27"/>
  <c r="MA27"/>
  <c r="ZA27"/>
  <c r="NA27"/>
  <c r="GN27"/>
  <c r="LN27"/>
  <c r="OA27"/>
  <c r="BN50"/>
  <c r="NA50"/>
  <c r="QN50"/>
  <c r="ACN27"/>
  <c r="ADA27"/>
  <c r="TN27"/>
  <c r="XN27"/>
  <c r="EA27"/>
  <c r="NN27"/>
  <c r="VA27"/>
  <c r="MN27"/>
  <c r="RA27"/>
  <c r="AAA27"/>
  <c r="DN50"/>
  <c r="QA50"/>
  <c r="RA50"/>
  <c r="ABA50"/>
  <c r="ADA50"/>
  <c r="JR49"/>
  <c r="CE50"/>
  <c r="CP50"/>
  <c r="IR50"/>
  <c r="JP50"/>
  <c r="AER50"/>
  <c r="AFC50"/>
  <c r="AEE50"/>
  <c r="AE50"/>
  <c r="AN50" s="1"/>
  <c r="AAE50"/>
  <c r="CR26"/>
  <c r="JR27"/>
  <c r="KA27" s="1"/>
  <c r="AFE26"/>
  <c r="CR49"/>
  <c r="AFE49"/>
  <c r="AFP50"/>
  <c r="AR50"/>
  <c r="TR50"/>
  <c r="ABE50"/>
  <c r="AFR49"/>
  <c r="AGC49" s="1"/>
  <c r="YE51"/>
  <c r="YN51" s="1"/>
  <c r="QE51"/>
  <c r="QN51" s="1"/>
  <c r="JE51"/>
  <c r="JN51" s="1"/>
  <c r="D52"/>
  <c r="AFR26"/>
  <c r="ABE27"/>
  <c r="ABN27" s="1"/>
  <c r="TR27"/>
  <c r="R27"/>
  <c r="XR27"/>
  <c r="YA27" s="1"/>
  <c r="CE27"/>
  <c r="AGA26" l="1"/>
  <c r="KA49"/>
  <c r="DA26"/>
  <c r="DA49"/>
  <c r="AGA49"/>
  <c r="AFN26"/>
  <c r="AFN49"/>
  <c r="ABN50"/>
  <c r="JR50"/>
  <c r="KA50" s="1"/>
  <c r="JA50"/>
  <c r="AAN50"/>
  <c r="AEN50"/>
  <c r="UA50"/>
  <c r="AFA50"/>
  <c r="AA27"/>
  <c r="UA27"/>
  <c r="CN27"/>
  <c r="BA50"/>
  <c r="CN50"/>
  <c r="AFE27"/>
  <c r="AFN27" s="1"/>
  <c r="ME51"/>
  <c r="XE51"/>
  <c r="XN51" s="1"/>
  <c r="ABR51"/>
  <c r="DR51"/>
  <c r="EA51" s="1"/>
  <c r="AE51"/>
  <c r="CE51"/>
  <c r="CN51" s="1"/>
  <c r="CP51"/>
  <c r="GR51"/>
  <c r="HA51" s="1"/>
  <c r="LR51"/>
  <c r="MA51" s="1"/>
  <c r="NE51"/>
  <c r="OE51"/>
  <c r="ON51" s="1"/>
  <c r="RR51"/>
  <c r="QR51"/>
  <c r="RA51" s="1"/>
  <c r="TE51"/>
  <c r="ZE51"/>
  <c r="ZN51" s="1"/>
  <c r="XR51"/>
  <c r="AAE51"/>
  <c r="ACR51"/>
  <c r="AER51"/>
  <c r="AFC51"/>
  <c r="R51"/>
  <c r="IE51"/>
  <c r="IN51" s="1"/>
  <c r="OR51"/>
  <c r="VR51"/>
  <c r="AEE51"/>
  <c r="BE51"/>
  <c r="FR51"/>
  <c r="GA51" s="1"/>
  <c r="BR51"/>
  <c r="ER51"/>
  <c r="FA51" s="1"/>
  <c r="IR51"/>
  <c r="JP51"/>
  <c r="NR51"/>
  <c r="PE51"/>
  <c r="KR51"/>
  <c r="RE51"/>
  <c r="SR51"/>
  <c r="TA51" s="1"/>
  <c r="WE51"/>
  <c r="ZR51"/>
  <c r="AAR51"/>
  <c r="ADR51"/>
  <c r="FE51"/>
  <c r="FN51" s="1"/>
  <c r="LE51"/>
  <c r="SE51"/>
  <c r="YR51"/>
  <c r="DE51"/>
  <c r="HR51"/>
  <c r="IA51" s="1"/>
  <c r="EE51"/>
  <c r="GE51"/>
  <c r="HE51"/>
  <c r="PR51"/>
  <c r="UE51"/>
  <c r="MR51"/>
  <c r="WR51"/>
  <c r="XA51" s="1"/>
  <c r="VE51"/>
  <c r="ACE51"/>
  <c r="ADE51"/>
  <c r="KE51"/>
  <c r="KN51" s="1"/>
  <c r="UR51"/>
  <c r="AFE50"/>
  <c r="AFN50" s="1"/>
  <c r="CR50"/>
  <c r="DA50" s="1"/>
  <c r="CR27"/>
  <c r="DA27" s="1"/>
  <c r="AFP51"/>
  <c r="AR51"/>
  <c r="YE52"/>
  <c r="YN52" s="1"/>
  <c r="D53"/>
  <c r="ABE51"/>
  <c r="AFR50"/>
  <c r="TR51"/>
  <c r="AFR27"/>
  <c r="AN51" l="1"/>
  <c r="SN51"/>
  <c r="AGA27"/>
  <c r="AGA50"/>
  <c r="BA51"/>
  <c r="ZA51"/>
  <c r="LN51"/>
  <c r="JA51"/>
  <c r="CA51"/>
  <c r="BN51"/>
  <c r="WA51"/>
  <c r="ADA51"/>
  <c r="YA51"/>
  <c r="TN51"/>
  <c r="SA51"/>
  <c r="NN51"/>
  <c r="ACN51"/>
  <c r="UN51"/>
  <c r="HN51"/>
  <c r="EN51"/>
  <c r="DN51"/>
  <c r="AEA51"/>
  <c r="AAA51"/>
  <c r="LA51"/>
  <c r="OA51"/>
  <c r="AEN51"/>
  <c r="PA51"/>
  <c r="AAN51"/>
  <c r="ACA51"/>
  <c r="MN51"/>
  <c r="PN51"/>
  <c r="AA51"/>
  <c r="AFA51"/>
  <c r="UA51"/>
  <c r="ABN51"/>
  <c r="VA51"/>
  <c r="ADN51"/>
  <c r="VN51"/>
  <c r="NA51"/>
  <c r="QA51"/>
  <c r="GN51"/>
  <c r="ABA51"/>
  <c r="WN51"/>
  <c r="RN51"/>
  <c r="JR51"/>
  <c r="AE52"/>
  <c r="AN52" s="1"/>
  <c r="JP52"/>
  <c r="PE52"/>
  <c r="PN52" s="1"/>
  <c r="AFC52"/>
  <c r="CP52"/>
  <c r="OE52"/>
  <c r="ON52" s="1"/>
  <c r="AEE52"/>
  <c r="AEN52" s="1"/>
  <c r="OR52"/>
  <c r="PA52" s="1"/>
  <c r="SE52"/>
  <c r="SN52" s="1"/>
  <c r="AAE52"/>
  <c r="AAN52" s="1"/>
  <c r="RR52"/>
  <c r="SA52" s="1"/>
  <c r="HR52"/>
  <c r="IA52" s="1"/>
  <c r="AAR52"/>
  <c r="ABA52" s="1"/>
  <c r="AFE51"/>
  <c r="CR51"/>
  <c r="AFP52"/>
  <c r="AR52"/>
  <c r="BA52" s="1"/>
  <c r="ADR53"/>
  <c r="AEA53" s="1"/>
  <c r="ADE53"/>
  <c r="ADN53" s="1"/>
  <c r="ACR53"/>
  <c r="ADA53" s="1"/>
  <c r="ACE53"/>
  <c r="ACN53" s="1"/>
  <c r="AAR53"/>
  <c r="ABA53" s="1"/>
  <c r="ABR53"/>
  <c r="ACA53" s="1"/>
  <c r="XR53"/>
  <c r="YA53" s="1"/>
  <c r="ZR53"/>
  <c r="AAA53" s="1"/>
  <c r="ZE53"/>
  <c r="ZN53" s="1"/>
  <c r="XE53"/>
  <c r="XN53" s="1"/>
  <c r="YR53"/>
  <c r="ZA53" s="1"/>
  <c r="WR53"/>
  <c r="XA53" s="1"/>
  <c r="WE53"/>
  <c r="WN53" s="1"/>
  <c r="YE53"/>
  <c r="YN53" s="1"/>
  <c r="VR53"/>
  <c r="WA53" s="1"/>
  <c r="VE53"/>
  <c r="VN53" s="1"/>
  <c r="UE53"/>
  <c r="UN53" s="1"/>
  <c r="UR53"/>
  <c r="VA53" s="1"/>
  <c r="SR53"/>
  <c r="TA53" s="1"/>
  <c r="RR53"/>
  <c r="SA53" s="1"/>
  <c r="RE53"/>
  <c r="RN53" s="1"/>
  <c r="SE53"/>
  <c r="SN53" s="1"/>
  <c r="QE53"/>
  <c r="QN53" s="1"/>
  <c r="QR53"/>
  <c r="RA53" s="1"/>
  <c r="PR53"/>
  <c r="QA53" s="1"/>
  <c r="NR53"/>
  <c r="OA53" s="1"/>
  <c r="LR53"/>
  <c r="MA53" s="1"/>
  <c r="PE53"/>
  <c r="PN53" s="1"/>
  <c r="NE53"/>
  <c r="NN53" s="1"/>
  <c r="LE53"/>
  <c r="LN53" s="1"/>
  <c r="TE53"/>
  <c r="TN53" s="1"/>
  <c r="OE53"/>
  <c r="ON53" s="1"/>
  <c r="ME53"/>
  <c r="MN53" s="1"/>
  <c r="OR53"/>
  <c r="PA53" s="1"/>
  <c r="MR53"/>
  <c r="NA53" s="1"/>
  <c r="KR53"/>
  <c r="LA53" s="1"/>
  <c r="IE53"/>
  <c r="IN53" s="1"/>
  <c r="GE53"/>
  <c r="GN53" s="1"/>
  <c r="KE53"/>
  <c r="KN53" s="1"/>
  <c r="HR53"/>
  <c r="IA53" s="1"/>
  <c r="FR53"/>
  <c r="GA53" s="1"/>
  <c r="JE53"/>
  <c r="JN53" s="1"/>
  <c r="HE53"/>
  <c r="HN53" s="1"/>
  <c r="DR53"/>
  <c r="EA53" s="1"/>
  <c r="FE53"/>
  <c r="FN53" s="1"/>
  <c r="DE53"/>
  <c r="DN53" s="1"/>
  <c r="BE53"/>
  <c r="BN53" s="1"/>
  <c r="GR53"/>
  <c r="HA53" s="1"/>
  <c r="ER53"/>
  <c r="FA53" s="1"/>
  <c r="EE53"/>
  <c r="EN53" s="1"/>
  <c r="BR53"/>
  <c r="CA53" s="1"/>
  <c r="D54"/>
  <c r="R53"/>
  <c r="AA53" s="1"/>
  <c r="AFR51"/>
  <c r="AGC51" s="1"/>
  <c r="LR28"/>
  <c r="MA28" s="1"/>
  <c r="WR28"/>
  <c r="XA28" s="1"/>
  <c r="UR28"/>
  <c r="VA28" s="1"/>
  <c r="ACR28"/>
  <c r="ADA28" s="1"/>
  <c r="UE28"/>
  <c r="UN28" s="1"/>
  <c r="FR28"/>
  <c r="GA28" s="1"/>
  <c r="AER28"/>
  <c r="AFA28" s="1"/>
  <c r="EE28"/>
  <c r="EN28" s="1"/>
  <c r="QE28"/>
  <c r="QN28" s="1"/>
  <c r="NE28"/>
  <c r="NN28" s="1"/>
  <c r="WE28"/>
  <c r="WN28" s="1"/>
  <c r="KR28"/>
  <c r="LA28" s="1"/>
  <c r="HE28"/>
  <c r="HN28" s="1"/>
  <c r="GR28"/>
  <c r="HA28" s="1"/>
  <c r="IR28"/>
  <c r="JA28" s="1"/>
  <c r="ZE28"/>
  <c r="ZN28" s="1"/>
  <c r="BR28"/>
  <c r="CA28" s="1"/>
  <c r="DR28"/>
  <c r="EA28" s="1"/>
  <c r="ACE28"/>
  <c r="ACN28" s="1"/>
  <c r="RE28"/>
  <c r="RN28" s="1"/>
  <c r="BE28"/>
  <c r="BN28" s="1"/>
  <c r="XE28"/>
  <c r="XN28" s="1"/>
  <c r="LE28"/>
  <c r="LN28" s="1"/>
  <c r="VR28"/>
  <c r="WA28" s="1"/>
  <c r="KE28"/>
  <c r="KN28" s="1"/>
  <c r="ADR28"/>
  <c r="AEA28" s="1"/>
  <c r="GE28"/>
  <c r="GN28" s="1"/>
  <c r="FE28"/>
  <c r="FN28" s="1"/>
  <c r="ZR28"/>
  <c r="AAA28" s="1"/>
  <c r="SR28"/>
  <c r="TA28" s="1"/>
  <c r="DE28"/>
  <c r="DN28" s="1"/>
  <c r="ABR28"/>
  <c r="ACA28" s="1"/>
  <c r="QR28"/>
  <c r="RA28" s="1"/>
  <c r="NR28"/>
  <c r="OA28" s="1"/>
  <c r="MR28"/>
  <c r="NA28" s="1"/>
  <c r="VE28"/>
  <c r="VN28" s="1"/>
  <c r="ME28"/>
  <c r="MN28" s="1"/>
  <c r="ADE28"/>
  <c r="ADN28" s="1"/>
  <c r="IE28"/>
  <c r="IN28" s="1"/>
  <c r="ER28"/>
  <c r="FA28" s="1"/>
  <c r="TE28"/>
  <c r="TN28" s="1"/>
  <c r="YR28"/>
  <c r="ZA28" s="1"/>
  <c r="PR28"/>
  <c r="QA28" s="1"/>
  <c r="JE28"/>
  <c r="JN28" s="1"/>
  <c r="DA51" l="1"/>
  <c r="AFN51"/>
  <c r="KA51"/>
  <c r="AGA51"/>
  <c r="AE53"/>
  <c r="AN53" s="1"/>
  <c r="CE53"/>
  <c r="CN53" s="1"/>
  <c r="CP53"/>
  <c r="AAE53"/>
  <c r="AAN53" s="1"/>
  <c r="AER53"/>
  <c r="AFA53" s="1"/>
  <c r="AFC53"/>
  <c r="IR53"/>
  <c r="JA53" s="1"/>
  <c r="JP53"/>
  <c r="AEE53"/>
  <c r="AEN53" s="1"/>
  <c r="JR28"/>
  <c r="AFP53"/>
  <c r="AR53"/>
  <c r="BA53" s="1"/>
  <c r="TR53"/>
  <c r="UA53" s="1"/>
  <c r="ACR54"/>
  <c r="ADA54" s="1"/>
  <c r="ADE54"/>
  <c r="ADN54" s="1"/>
  <c r="ADR54"/>
  <c r="AEA54" s="1"/>
  <c r="ABR54"/>
  <c r="ACA54" s="1"/>
  <c r="AAR54"/>
  <c r="ABA54" s="1"/>
  <c r="ZR54"/>
  <c r="AAA54" s="1"/>
  <c r="YE54"/>
  <c r="YN54" s="1"/>
  <c r="XR54"/>
  <c r="YA54" s="1"/>
  <c r="ZE54"/>
  <c r="ZN54" s="1"/>
  <c r="XE54"/>
  <c r="XN54" s="1"/>
  <c r="WR54"/>
  <c r="XA54" s="1"/>
  <c r="YR54"/>
  <c r="ZA54" s="1"/>
  <c r="WE54"/>
  <c r="WN54" s="1"/>
  <c r="VR54"/>
  <c r="WA54" s="1"/>
  <c r="UR54"/>
  <c r="VA54" s="1"/>
  <c r="UE54"/>
  <c r="UN54" s="1"/>
  <c r="TE54"/>
  <c r="TN54" s="1"/>
  <c r="SE54"/>
  <c r="SN54" s="1"/>
  <c r="RR54"/>
  <c r="SA54" s="1"/>
  <c r="QR54"/>
  <c r="RA54" s="1"/>
  <c r="OE54"/>
  <c r="ON54" s="1"/>
  <c r="ME54"/>
  <c r="MN54" s="1"/>
  <c r="PR54"/>
  <c r="QA54" s="1"/>
  <c r="NR54"/>
  <c r="OA54" s="1"/>
  <c r="LR54"/>
  <c r="MA54" s="1"/>
  <c r="SR54"/>
  <c r="TA54" s="1"/>
  <c r="OR54"/>
  <c r="PA54" s="1"/>
  <c r="MR54"/>
  <c r="NA54" s="1"/>
  <c r="PE54"/>
  <c r="PN54" s="1"/>
  <c r="NE54"/>
  <c r="NN54" s="1"/>
  <c r="LE54"/>
  <c r="LN54" s="1"/>
  <c r="QE54"/>
  <c r="QN54" s="1"/>
  <c r="IE54"/>
  <c r="IN54" s="1"/>
  <c r="GE54"/>
  <c r="GN54" s="1"/>
  <c r="KE54"/>
  <c r="KN54" s="1"/>
  <c r="HR54"/>
  <c r="IA54" s="1"/>
  <c r="FR54"/>
  <c r="GA54" s="1"/>
  <c r="EE54"/>
  <c r="EN54" s="1"/>
  <c r="BR54"/>
  <c r="CA54" s="1"/>
  <c r="DR54"/>
  <c r="EA54" s="1"/>
  <c r="JE54"/>
  <c r="JN54" s="1"/>
  <c r="HE54"/>
  <c r="HN54" s="1"/>
  <c r="FE54"/>
  <c r="FN54" s="1"/>
  <c r="DE54"/>
  <c r="DN54" s="1"/>
  <c r="BE54"/>
  <c r="BN54" s="1"/>
  <c r="ER54"/>
  <c r="FA54" s="1"/>
  <c r="D55"/>
  <c r="R54"/>
  <c r="AA54" s="1"/>
  <c r="ABE53"/>
  <c r="CE28"/>
  <c r="CN28" s="1"/>
  <c r="TR28"/>
  <c r="XR28"/>
  <c r="YA28" s="1"/>
  <c r="ABE28"/>
  <c r="KA28" l="1"/>
  <c r="UA28"/>
  <c r="ABN28"/>
  <c r="AFE53"/>
  <c r="AFN53" s="1"/>
  <c r="ABN53"/>
  <c r="JR53"/>
  <c r="KA53" s="1"/>
  <c r="CE54"/>
  <c r="CN54" s="1"/>
  <c r="CP54"/>
  <c r="AE54"/>
  <c r="AN54" s="1"/>
  <c r="RE54"/>
  <c r="RN54" s="1"/>
  <c r="ACE54"/>
  <c r="ACN54" s="1"/>
  <c r="GR54"/>
  <c r="HA54" s="1"/>
  <c r="AER54"/>
  <c r="AFA54" s="1"/>
  <c r="AFC54"/>
  <c r="IR54"/>
  <c r="JA54" s="1"/>
  <c r="JP54"/>
  <c r="KR54"/>
  <c r="LA54" s="1"/>
  <c r="AAE54"/>
  <c r="AAN54" s="1"/>
  <c r="AEE54"/>
  <c r="AEN54" s="1"/>
  <c r="VE54"/>
  <c r="VN54" s="1"/>
  <c r="CR53"/>
  <c r="DA53" s="1"/>
  <c r="AFE28"/>
  <c r="ABE54"/>
  <c r="ABN54" s="1"/>
  <c r="AFP54"/>
  <c r="AR54"/>
  <c r="BA54" s="1"/>
  <c r="AFR53"/>
  <c r="ADR55"/>
  <c r="AEA55" s="1"/>
  <c r="ADE55"/>
  <c r="ADN55" s="1"/>
  <c r="ABR55"/>
  <c r="ACA55" s="1"/>
  <c r="ACE55"/>
  <c r="ACN55" s="1"/>
  <c r="YR55"/>
  <c r="ZA55" s="1"/>
  <c r="YE55"/>
  <c r="ACR55"/>
  <c r="ADA55" s="1"/>
  <c r="ZR55"/>
  <c r="AAA55" s="1"/>
  <c r="XR55"/>
  <c r="YA55" s="1"/>
  <c r="VR55"/>
  <c r="WA55" s="1"/>
  <c r="VE55"/>
  <c r="VN55" s="1"/>
  <c r="AAR55"/>
  <c r="WR55"/>
  <c r="XA55" s="1"/>
  <c r="TE55"/>
  <c r="TN55" s="1"/>
  <c r="WE55"/>
  <c r="WN55" s="1"/>
  <c r="UR55"/>
  <c r="VA55" s="1"/>
  <c r="ZE55"/>
  <c r="ZN55" s="1"/>
  <c r="XE55"/>
  <c r="XN55" s="1"/>
  <c r="QR55"/>
  <c r="RA55" s="1"/>
  <c r="SE55"/>
  <c r="SN55" s="1"/>
  <c r="QE55"/>
  <c r="QN55" s="1"/>
  <c r="UE55"/>
  <c r="UN55" s="1"/>
  <c r="SR55"/>
  <c r="TA55" s="1"/>
  <c r="RE55"/>
  <c r="RN55" s="1"/>
  <c r="OR55"/>
  <c r="MR55"/>
  <c r="NA55" s="1"/>
  <c r="KR55"/>
  <c r="LA55" s="1"/>
  <c r="RR55"/>
  <c r="OE55"/>
  <c r="ME55"/>
  <c r="MN55" s="1"/>
  <c r="PE55"/>
  <c r="NE55"/>
  <c r="NN55" s="1"/>
  <c r="LE55"/>
  <c r="LN55" s="1"/>
  <c r="JE55"/>
  <c r="JN55" s="1"/>
  <c r="HE55"/>
  <c r="HN55" s="1"/>
  <c r="PR55"/>
  <c r="QA55" s="1"/>
  <c r="NR55"/>
  <c r="OA55" s="1"/>
  <c r="LR55"/>
  <c r="MA55" s="1"/>
  <c r="GR55"/>
  <c r="HA55" s="1"/>
  <c r="IE55"/>
  <c r="IN55" s="1"/>
  <c r="GE55"/>
  <c r="GN55" s="1"/>
  <c r="ER55"/>
  <c r="FA55" s="1"/>
  <c r="EE55"/>
  <c r="EN55" s="1"/>
  <c r="BR55"/>
  <c r="CA55" s="1"/>
  <c r="DR55"/>
  <c r="EA55" s="1"/>
  <c r="FE55"/>
  <c r="FN55" s="1"/>
  <c r="DE55"/>
  <c r="DN55" s="1"/>
  <c r="KE55"/>
  <c r="KN55" s="1"/>
  <c r="HR55"/>
  <c r="IA55" s="1"/>
  <c r="FR55"/>
  <c r="GA55" s="1"/>
  <c r="BE55"/>
  <c r="BN55" s="1"/>
  <c r="D56"/>
  <c r="R55"/>
  <c r="AA55" s="1"/>
  <c r="TR54"/>
  <c r="UA54" s="1"/>
  <c r="R28"/>
  <c r="AA28" s="1"/>
  <c r="LR31"/>
  <c r="MA31" s="1"/>
  <c r="WR31"/>
  <c r="XA31" s="1"/>
  <c r="UR31"/>
  <c r="VA31" s="1"/>
  <c r="ACR31"/>
  <c r="ADA31" s="1"/>
  <c r="UE31"/>
  <c r="UN31" s="1"/>
  <c r="FR31"/>
  <c r="GA31" s="1"/>
  <c r="AER31"/>
  <c r="AFA31" s="1"/>
  <c r="EE31"/>
  <c r="EN31" s="1"/>
  <c r="QE31"/>
  <c r="QN31" s="1"/>
  <c r="NE31"/>
  <c r="NN31" s="1"/>
  <c r="WE31"/>
  <c r="WN31" s="1"/>
  <c r="KR31"/>
  <c r="LA31" s="1"/>
  <c r="HE31"/>
  <c r="HN31" s="1"/>
  <c r="GR31"/>
  <c r="HA31" s="1"/>
  <c r="IR31"/>
  <c r="JA31" s="1"/>
  <c r="ZE31"/>
  <c r="ZN31" s="1"/>
  <c r="BR31"/>
  <c r="CA31" s="1"/>
  <c r="DR31"/>
  <c r="EA31" s="1"/>
  <c r="ACE31"/>
  <c r="ACN31" s="1"/>
  <c r="RE31"/>
  <c r="RN31" s="1"/>
  <c r="BE31"/>
  <c r="BN31" s="1"/>
  <c r="XE31"/>
  <c r="XN31" s="1"/>
  <c r="LE31"/>
  <c r="LN31" s="1"/>
  <c r="VR31"/>
  <c r="WA31" s="1"/>
  <c r="KE31"/>
  <c r="KN31" s="1"/>
  <c r="ADR31"/>
  <c r="AEA31" s="1"/>
  <c r="GE31"/>
  <c r="GN31" s="1"/>
  <c r="FE31"/>
  <c r="FN31" s="1"/>
  <c r="ZR31"/>
  <c r="AAA31" s="1"/>
  <c r="SR31"/>
  <c r="TA31" s="1"/>
  <c r="DE31"/>
  <c r="DN31" s="1"/>
  <c r="ABR31"/>
  <c r="ACA31" s="1"/>
  <c r="QR31"/>
  <c r="RA31" s="1"/>
  <c r="NR31"/>
  <c r="OA31" s="1"/>
  <c r="MR31"/>
  <c r="NA31" s="1"/>
  <c r="VE31"/>
  <c r="VN31" s="1"/>
  <c r="ME31"/>
  <c r="MN31" s="1"/>
  <c r="ADE31"/>
  <c r="ADN31" s="1"/>
  <c r="IE31"/>
  <c r="IN31" s="1"/>
  <c r="ER31"/>
  <c r="FA31" s="1"/>
  <c r="TE31"/>
  <c r="TN31" s="1"/>
  <c r="YR31"/>
  <c r="ZA31" s="1"/>
  <c r="PR31"/>
  <c r="QA31" s="1"/>
  <c r="JE31"/>
  <c r="JN31" s="1"/>
  <c r="AGA53" l="1"/>
  <c r="AFN28"/>
  <c r="JR54"/>
  <c r="KA54" s="1"/>
  <c r="ON55"/>
  <c r="PA55"/>
  <c r="YN55"/>
  <c r="SA55"/>
  <c r="PN55"/>
  <c r="ABA55"/>
  <c r="CR54"/>
  <c r="DA54" s="1"/>
  <c r="AEE55"/>
  <c r="AE55"/>
  <c r="AN55" s="1"/>
  <c r="CE55"/>
  <c r="CN55" s="1"/>
  <c r="CP55"/>
  <c r="AER55"/>
  <c r="AFA55" s="1"/>
  <c r="AFC55"/>
  <c r="IR55"/>
  <c r="JA55" s="1"/>
  <c r="JP55"/>
  <c r="AAE55"/>
  <c r="AFE54"/>
  <c r="AFN54" s="1"/>
  <c r="JR31"/>
  <c r="CR28"/>
  <c r="AFP55"/>
  <c r="AR55"/>
  <c r="YE56"/>
  <c r="YN56" s="1"/>
  <c r="QE56"/>
  <c r="QN56" s="1"/>
  <c r="JE56"/>
  <c r="JN56" s="1"/>
  <c r="D57"/>
  <c r="AFR54"/>
  <c r="TR55"/>
  <c r="UA55" s="1"/>
  <c r="ABE55"/>
  <c r="ABN55" s="1"/>
  <c r="AFR28"/>
  <c r="AGC28" s="1"/>
  <c r="XE32"/>
  <c r="XN32" s="1"/>
  <c r="LE32"/>
  <c r="LN32" s="1"/>
  <c r="VR32"/>
  <c r="WA32" s="1"/>
  <c r="KE32"/>
  <c r="KN32" s="1"/>
  <c r="ADR32"/>
  <c r="GE32"/>
  <c r="GN32" s="1"/>
  <c r="FE32"/>
  <c r="FN32" s="1"/>
  <c r="ZR32"/>
  <c r="SR32"/>
  <c r="DE32"/>
  <c r="DN32" s="1"/>
  <c r="ABR32"/>
  <c r="ACA32" s="1"/>
  <c r="QR32"/>
  <c r="NR32"/>
  <c r="OA32" s="1"/>
  <c r="MR32"/>
  <c r="VE32"/>
  <c r="ME32"/>
  <c r="ADE32"/>
  <c r="IE32"/>
  <c r="IN32" s="1"/>
  <c r="ER32"/>
  <c r="FA32" s="1"/>
  <c r="TE32"/>
  <c r="YR32"/>
  <c r="PR32"/>
  <c r="JE32"/>
  <c r="JN32" s="1"/>
  <c r="LR32"/>
  <c r="WR32"/>
  <c r="UR32"/>
  <c r="ACR32"/>
  <c r="UE32"/>
  <c r="FR32"/>
  <c r="GA32" s="1"/>
  <c r="AER32"/>
  <c r="EE32"/>
  <c r="QE32"/>
  <c r="QN32" s="1"/>
  <c r="NE32"/>
  <c r="WE32"/>
  <c r="KR32"/>
  <c r="HE32"/>
  <c r="GR32"/>
  <c r="HA32" s="1"/>
  <c r="IR32"/>
  <c r="ZE32"/>
  <c r="BR32"/>
  <c r="DR32"/>
  <c r="EA32" s="1"/>
  <c r="ACE32"/>
  <c r="ACN32" s="1"/>
  <c r="RE32"/>
  <c r="BE32"/>
  <c r="XR31"/>
  <c r="YA31" s="1"/>
  <c r="R31"/>
  <c r="AA31" s="1"/>
  <c r="ABE31"/>
  <c r="ABN31" s="1"/>
  <c r="TR31"/>
  <c r="UA31" s="1"/>
  <c r="CE31"/>
  <c r="CN31" s="1"/>
  <c r="AGA54" l="1"/>
  <c r="AGA28"/>
  <c r="KA31"/>
  <c r="DA28"/>
  <c r="WN32"/>
  <c r="BN32"/>
  <c r="CA32"/>
  <c r="HN32"/>
  <c r="XA32"/>
  <c r="ZA32"/>
  <c r="NA32"/>
  <c r="BA55"/>
  <c r="AAN55"/>
  <c r="AEN55"/>
  <c r="RN32"/>
  <c r="ZN32"/>
  <c r="LA32"/>
  <c r="EN32"/>
  <c r="UN32"/>
  <c r="MA32"/>
  <c r="TN32"/>
  <c r="ADN32"/>
  <c r="TA32"/>
  <c r="AEA32"/>
  <c r="AFA32"/>
  <c r="ADA32"/>
  <c r="MN32"/>
  <c r="RA32"/>
  <c r="AAA32"/>
  <c r="JA32"/>
  <c r="NN32"/>
  <c r="VA32"/>
  <c r="QA32"/>
  <c r="VN32"/>
  <c r="JR55"/>
  <c r="KA55" s="1"/>
  <c r="AFE55"/>
  <c r="AFN55" s="1"/>
  <c r="IE56"/>
  <c r="IN56" s="1"/>
  <c r="EE56"/>
  <c r="EN56" s="1"/>
  <c r="BE56"/>
  <c r="BN56" s="1"/>
  <c r="IR56"/>
  <c r="JA56" s="1"/>
  <c r="JP56"/>
  <c r="OE56"/>
  <c r="ON56" s="1"/>
  <c r="LR56"/>
  <c r="MA56" s="1"/>
  <c r="KR56"/>
  <c r="LA56" s="1"/>
  <c r="LE56"/>
  <c r="LN56" s="1"/>
  <c r="UR56"/>
  <c r="VA56" s="1"/>
  <c r="UE56"/>
  <c r="UN56" s="1"/>
  <c r="WE56"/>
  <c r="WN56" s="1"/>
  <c r="ZE56"/>
  <c r="ZN56" s="1"/>
  <c r="ABR56"/>
  <c r="ACA56" s="1"/>
  <c r="ADE56"/>
  <c r="ADN56" s="1"/>
  <c r="R56"/>
  <c r="AA56" s="1"/>
  <c r="DR56"/>
  <c r="EA56" s="1"/>
  <c r="DE56"/>
  <c r="DN56" s="1"/>
  <c r="HE56"/>
  <c r="HN56" s="1"/>
  <c r="FR56"/>
  <c r="GA56" s="1"/>
  <c r="NR56"/>
  <c r="OA56" s="1"/>
  <c r="MR56"/>
  <c r="NA56" s="1"/>
  <c r="NE56"/>
  <c r="NN56" s="1"/>
  <c r="QR56"/>
  <c r="RA56" s="1"/>
  <c r="XR56"/>
  <c r="YA56" s="1"/>
  <c r="ZR56"/>
  <c r="AAA56" s="1"/>
  <c r="AAR56"/>
  <c r="ABA56" s="1"/>
  <c r="ACE56"/>
  <c r="ACN56" s="1"/>
  <c r="ADR56"/>
  <c r="AEA56" s="1"/>
  <c r="AE56"/>
  <c r="AN56" s="1"/>
  <c r="CE56"/>
  <c r="CN56" s="1"/>
  <c r="CP56"/>
  <c r="FE56"/>
  <c r="FN56" s="1"/>
  <c r="HR56"/>
  <c r="IA56" s="1"/>
  <c r="PR56"/>
  <c r="QA56" s="1"/>
  <c r="OR56"/>
  <c r="PA56" s="1"/>
  <c r="PE56"/>
  <c r="PN56" s="1"/>
  <c r="RE56"/>
  <c r="RN56" s="1"/>
  <c r="TE56"/>
  <c r="TN56" s="1"/>
  <c r="VE56"/>
  <c r="VN56" s="1"/>
  <c r="YR56"/>
  <c r="ZA56" s="1"/>
  <c r="AAE56"/>
  <c r="AAN56" s="1"/>
  <c r="ACR56"/>
  <c r="ADA56" s="1"/>
  <c r="AER56"/>
  <c r="AFA56" s="1"/>
  <c r="AFC56"/>
  <c r="GE56"/>
  <c r="GN56" s="1"/>
  <c r="BR56"/>
  <c r="CA56" s="1"/>
  <c r="ER56"/>
  <c r="FA56" s="1"/>
  <c r="GR56"/>
  <c r="HA56" s="1"/>
  <c r="ME56"/>
  <c r="MN56" s="1"/>
  <c r="KE56"/>
  <c r="KN56" s="1"/>
  <c r="SE56"/>
  <c r="SN56" s="1"/>
  <c r="RR56"/>
  <c r="SA56" s="1"/>
  <c r="SR56"/>
  <c r="TA56" s="1"/>
  <c r="WR56"/>
  <c r="XA56" s="1"/>
  <c r="VR56"/>
  <c r="WA56" s="1"/>
  <c r="XE56"/>
  <c r="XN56" s="1"/>
  <c r="AEE56"/>
  <c r="AEN56" s="1"/>
  <c r="JR32"/>
  <c r="KA32" s="1"/>
  <c r="AFE31"/>
  <c r="CR55"/>
  <c r="DA55" s="1"/>
  <c r="CR31"/>
  <c r="AFP56"/>
  <c r="AR56"/>
  <c r="ADR57"/>
  <c r="AEA57" s="1"/>
  <c r="ADE57"/>
  <c r="ADN57" s="1"/>
  <c r="ACE57"/>
  <c r="ACN57" s="1"/>
  <c r="ACR57"/>
  <c r="ADA57" s="1"/>
  <c r="AAR57"/>
  <c r="ABA57" s="1"/>
  <c r="ABR57"/>
  <c r="ACA57" s="1"/>
  <c r="ZR57"/>
  <c r="AAA57" s="1"/>
  <c r="XR57"/>
  <c r="YA57" s="1"/>
  <c r="ZE57"/>
  <c r="ZN57" s="1"/>
  <c r="XE57"/>
  <c r="XN57" s="1"/>
  <c r="YR57"/>
  <c r="ZA57" s="1"/>
  <c r="WR57"/>
  <c r="XA57" s="1"/>
  <c r="WE57"/>
  <c r="WN57" s="1"/>
  <c r="VR57"/>
  <c r="WA57" s="1"/>
  <c r="UE57"/>
  <c r="UN57" s="1"/>
  <c r="VE57"/>
  <c r="VN57" s="1"/>
  <c r="YE57"/>
  <c r="YN57" s="1"/>
  <c r="UR57"/>
  <c r="VA57" s="1"/>
  <c r="SR57"/>
  <c r="TA57" s="1"/>
  <c r="RR57"/>
  <c r="SA57" s="1"/>
  <c r="RE57"/>
  <c r="RN57" s="1"/>
  <c r="TE57"/>
  <c r="TN57" s="1"/>
  <c r="SE57"/>
  <c r="SN57" s="1"/>
  <c r="QE57"/>
  <c r="QN57" s="1"/>
  <c r="PR57"/>
  <c r="QA57" s="1"/>
  <c r="NR57"/>
  <c r="OA57" s="1"/>
  <c r="LR57"/>
  <c r="MA57" s="1"/>
  <c r="QR57"/>
  <c r="RA57" s="1"/>
  <c r="PE57"/>
  <c r="PN57" s="1"/>
  <c r="NE57"/>
  <c r="NN57" s="1"/>
  <c r="LE57"/>
  <c r="LN57" s="1"/>
  <c r="OE57"/>
  <c r="ON57" s="1"/>
  <c r="ME57"/>
  <c r="MN57" s="1"/>
  <c r="IE57"/>
  <c r="IN57" s="1"/>
  <c r="GE57"/>
  <c r="GN57" s="1"/>
  <c r="OR57"/>
  <c r="PA57" s="1"/>
  <c r="MR57"/>
  <c r="NA57" s="1"/>
  <c r="KR57"/>
  <c r="LA57" s="1"/>
  <c r="KE57"/>
  <c r="KN57" s="1"/>
  <c r="HR57"/>
  <c r="IA57" s="1"/>
  <c r="FR57"/>
  <c r="GA57" s="1"/>
  <c r="JE57"/>
  <c r="JN57" s="1"/>
  <c r="HE57"/>
  <c r="HN57" s="1"/>
  <c r="DR57"/>
  <c r="EA57" s="1"/>
  <c r="FE57"/>
  <c r="FN57" s="1"/>
  <c r="DE57"/>
  <c r="DN57" s="1"/>
  <c r="BE57"/>
  <c r="BN57" s="1"/>
  <c r="ER57"/>
  <c r="FA57" s="1"/>
  <c r="EE57"/>
  <c r="EN57" s="1"/>
  <c r="BR57"/>
  <c r="CA57" s="1"/>
  <c r="GR57"/>
  <c r="HA57" s="1"/>
  <c r="D58"/>
  <c r="R57"/>
  <c r="AA57" s="1"/>
  <c r="ABE56"/>
  <c r="ABN56" s="1"/>
  <c r="AFR55"/>
  <c r="AGC55" s="1"/>
  <c r="TR56"/>
  <c r="UA56" s="1"/>
  <c r="AFR31"/>
  <c r="AGC31" s="1"/>
  <c r="R32"/>
  <c r="AA32" s="1"/>
  <c r="XR32"/>
  <c r="ABE32"/>
  <c r="TR32"/>
  <c r="CE32"/>
  <c r="AGA55" l="1"/>
  <c r="AGA31"/>
  <c r="DA31"/>
  <c r="AFN31"/>
  <c r="YA32"/>
  <c r="CN32"/>
  <c r="AFE32"/>
  <c r="AFN32" s="1"/>
  <c r="ABN32"/>
  <c r="UA32"/>
  <c r="CR56"/>
  <c r="BA56"/>
  <c r="JR56"/>
  <c r="AFE56"/>
  <c r="AAE57"/>
  <c r="AAN57" s="1"/>
  <c r="AEE57"/>
  <c r="AEN57" s="1"/>
  <c r="AE57"/>
  <c r="AN57" s="1"/>
  <c r="AER57"/>
  <c r="AFA57" s="1"/>
  <c r="AFC57"/>
  <c r="IR57"/>
  <c r="JA57" s="1"/>
  <c r="JP57"/>
  <c r="CE57"/>
  <c r="CN57" s="1"/>
  <c r="CP57"/>
  <c r="CR32"/>
  <c r="DA32" s="1"/>
  <c r="ACR58"/>
  <c r="ADA58" s="1"/>
  <c r="ADR58"/>
  <c r="AEA58" s="1"/>
  <c r="ABR58"/>
  <c r="ACA58" s="1"/>
  <c r="ADE58"/>
  <c r="ADN58" s="1"/>
  <c r="AAR58"/>
  <c r="ABA58" s="1"/>
  <c r="ZR58"/>
  <c r="AAA58" s="1"/>
  <c r="ACE58"/>
  <c r="ACN58" s="1"/>
  <c r="YE58"/>
  <c r="YN58" s="1"/>
  <c r="XR58"/>
  <c r="YA58" s="1"/>
  <c r="ZE58"/>
  <c r="ZN58" s="1"/>
  <c r="XE58"/>
  <c r="XN58" s="1"/>
  <c r="VE58"/>
  <c r="VN58" s="1"/>
  <c r="WR58"/>
  <c r="XA58" s="1"/>
  <c r="WE58"/>
  <c r="WN58" s="1"/>
  <c r="UR58"/>
  <c r="VA58" s="1"/>
  <c r="VR58"/>
  <c r="WA58" s="1"/>
  <c r="UE58"/>
  <c r="UN58" s="1"/>
  <c r="YR58"/>
  <c r="ZA58" s="1"/>
  <c r="TE58"/>
  <c r="TN58" s="1"/>
  <c r="SE58"/>
  <c r="SN58" s="1"/>
  <c r="SR58"/>
  <c r="TA58" s="1"/>
  <c r="RR58"/>
  <c r="SA58" s="1"/>
  <c r="QR58"/>
  <c r="RA58" s="1"/>
  <c r="QE58"/>
  <c r="QN58" s="1"/>
  <c r="OE58"/>
  <c r="ON58" s="1"/>
  <c r="ME58"/>
  <c r="MN58" s="1"/>
  <c r="RE58"/>
  <c r="RN58" s="1"/>
  <c r="PR58"/>
  <c r="QA58" s="1"/>
  <c r="NR58"/>
  <c r="OA58" s="1"/>
  <c r="LR58"/>
  <c r="MA58" s="1"/>
  <c r="OR58"/>
  <c r="PA58" s="1"/>
  <c r="MR58"/>
  <c r="NA58" s="1"/>
  <c r="KR58"/>
  <c r="LA58" s="1"/>
  <c r="GR58"/>
  <c r="HA58" s="1"/>
  <c r="PE58"/>
  <c r="PN58" s="1"/>
  <c r="NE58"/>
  <c r="NN58" s="1"/>
  <c r="LE58"/>
  <c r="LN58" s="1"/>
  <c r="IE58"/>
  <c r="IN58" s="1"/>
  <c r="GE58"/>
  <c r="GN58" s="1"/>
  <c r="KE58"/>
  <c r="KN58" s="1"/>
  <c r="HR58"/>
  <c r="IA58" s="1"/>
  <c r="FR58"/>
  <c r="GA58" s="1"/>
  <c r="EE58"/>
  <c r="EN58" s="1"/>
  <c r="BR58"/>
  <c r="CA58" s="1"/>
  <c r="DR58"/>
  <c r="EA58" s="1"/>
  <c r="FE58"/>
  <c r="FN58" s="1"/>
  <c r="DE58"/>
  <c r="DN58" s="1"/>
  <c r="BE58"/>
  <c r="BN58" s="1"/>
  <c r="ER58"/>
  <c r="FA58" s="1"/>
  <c r="JE58"/>
  <c r="JN58" s="1"/>
  <c r="HE58"/>
  <c r="HN58" s="1"/>
  <c r="D59"/>
  <c r="R58"/>
  <c r="AA58" s="1"/>
  <c r="TR57"/>
  <c r="UA57" s="1"/>
  <c r="AFR56"/>
  <c r="AFP57"/>
  <c r="AR57"/>
  <c r="BA57" s="1"/>
  <c r="ABE57"/>
  <c r="ABN57" s="1"/>
  <c r="AFR32"/>
  <c r="AGC32" s="1"/>
  <c r="AGA32" l="1"/>
  <c r="AFN56"/>
  <c r="DA56"/>
  <c r="AGA56"/>
  <c r="KA56"/>
  <c r="JR57"/>
  <c r="KA57" s="1"/>
  <c r="CR57"/>
  <c r="DA57" s="1"/>
  <c r="AER58"/>
  <c r="AFA58" s="1"/>
  <c r="AFC58"/>
  <c r="CE58"/>
  <c r="CN58" s="1"/>
  <c r="CP58"/>
  <c r="AAE58"/>
  <c r="AAN58" s="1"/>
  <c r="AEE58"/>
  <c r="AEN58" s="1"/>
  <c r="AE58"/>
  <c r="AN58" s="1"/>
  <c r="IR58"/>
  <c r="JA58" s="1"/>
  <c r="JP58"/>
  <c r="AFE57"/>
  <c r="AFN57" s="1"/>
  <c r="TR58"/>
  <c r="UA58" s="1"/>
  <c r="ABE58"/>
  <c r="ABN58" s="1"/>
  <c r="AFR57"/>
  <c r="AFP58"/>
  <c r="AR58"/>
  <c r="BA58" s="1"/>
  <c r="ADE59"/>
  <c r="ADN59" s="1"/>
  <c r="ADR59"/>
  <c r="AEA59" s="1"/>
  <c r="ACR59"/>
  <c r="ADA59" s="1"/>
  <c r="ABR59"/>
  <c r="ACA59" s="1"/>
  <c r="ACE59"/>
  <c r="ACN59" s="1"/>
  <c r="AAR59"/>
  <c r="ABA59" s="1"/>
  <c r="YR59"/>
  <c r="ZA59" s="1"/>
  <c r="ZR59"/>
  <c r="AAA59" s="1"/>
  <c r="YE59"/>
  <c r="YN59" s="1"/>
  <c r="XR59"/>
  <c r="YA59" s="1"/>
  <c r="ZE59"/>
  <c r="ZN59" s="1"/>
  <c r="XE59"/>
  <c r="XN59" s="1"/>
  <c r="VR59"/>
  <c r="WA59" s="1"/>
  <c r="VE59"/>
  <c r="VN59" s="1"/>
  <c r="WR59"/>
  <c r="XA59" s="1"/>
  <c r="TE59"/>
  <c r="TN59" s="1"/>
  <c r="UR59"/>
  <c r="VA59" s="1"/>
  <c r="WE59"/>
  <c r="WN59" s="1"/>
  <c r="UE59"/>
  <c r="UN59" s="1"/>
  <c r="QR59"/>
  <c r="RA59" s="1"/>
  <c r="SE59"/>
  <c r="SN59" s="1"/>
  <c r="QE59"/>
  <c r="QN59" s="1"/>
  <c r="RE59"/>
  <c r="RN59" s="1"/>
  <c r="SR59"/>
  <c r="TA59" s="1"/>
  <c r="OR59"/>
  <c r="PA59" s="1"/>
  <c r="MR59"/>
  <c r="NA59" s="1"/>
  <c r="KR59"/>
  <c r="LA59" s="1"/>
  <c r="OE59"/>
  <c r="ON59" s="1"/>
  <c r="ME59"/>
  <c r="MN59" s="1"/>
  <c r="PE59"/>
  <c r="PN59" s="1"/>
  <c r="NE59"/>
  <c r="NN59" s="1"/>
  <c r="LE59"/>
  <c r="LN59" s="1"/>
  <c r="RR59"/>
  <c r="SA59" s="1"/>
  <c r="JE59"/>
  <c r="JN59" s="1"/>
  <c r="HE59"/>
  <c r="HN59" s="1"/>
  <c r="GR59"/>
  <c r="HA59" s="1"/>
  <c r="PR59"/>
  <c r="QA59" s="1"/>
  <c r="NR59"/>
  <c r="OA59" s="1"/>
  <c r="LR59"/>
  <c r="MA59" s="1"/>
  <c r="IE59"/>
  <c r="IN59" s="1"/>
  <c r="GE59"/>
  <c r="GN59" s="1"/>
  <c r="KE59"/>
  <c r="KN59" s="1"/>
  <c r="HR59"/>
  <c r="IA59" s="1"/>
  <c r="FR59"/>
  <c r="GA59" s="1"/>
  <c r="ER59"/>
  <c r="FA59" s="1"/>
  <c r="EE59"/>
  <c r="EN59" s="1"/>
  <c r="BR59"/>
  <c r="CA59" s="1"/>
  <c r="AE59"/>
  <c r="AN59" s="1"/>
  <c r="DR59"/>
  <c r="EA59" s="1"/>
  <c r="BE59"/>
  <c r="BN59" s="1"/>
  <c r="FE59"/>
  <c r="FN59" s="1"/>
  <c r="DE59"/>
  <c r="DN59" s="1"/>
  <c r="D60"/>
  <c r="R59"/>
  <c r="AA59" s="1"/>
  <c r="KE33"/>
  <c r="KN33" s="1"/>
  <c r="TR33"/>
  <c r="UA33" s="1"/>
  <c r="RE33"/>
  <c r="RN33" s="1"/>
  <c r="ABE33"/>
  <c r="ABN33" s="1"/>
  <c r="HE33"/>
  <c r="HN33" s="1"/>
  <c r="MR33"/>
  <c r="NA33" s="1"/>
  <c r="ADR33"/>
  <c r="AEA33" s="1"/>
  <c r="ER33"/>
  <c r="FA33" s="1"/>
  <c r="FR33"/>
  <c r="GA33" s="1"/>
  <c r="UR33"/>
  <c r="VA33" s="1"/>
  <c r="TE33"/>
  <c r="TN33" s="1"/>
  <c r="ADE33"/>
  <c r="ADN33" s="1"/>
  <c r="NR33"/>
  <c r="OA33" s="1"/>
  <c r="SR33"/>
  <c r="TA33" s="1"/>
  <c r="FE33"/>
  <c r="FN33" s="1"/>
  <c r="IR33"/>
  <c r="JA33" s="1"/>
  <c r="WE33"/>
  <c r="WN33" s="1"/>
  <c r="IE33"/>
  <c r="IN33" s="1"/>
  <c r="AER33"/>
  <c r="AFA33" s="1"/>
  <c r="EE33"/>
  <c r="EN33" s="1"/>
  <c r="PR33"/>
  <c r="QA33" s="1"/>
  <c r="WR33"/>
  <c r="XA33" s="1"/>
  <c r="LR33"/>
  <c r="MA33" s="1"/>
  <c r="ACR33"/>
  <c r="ADA33" s="1"/>
  <c r="JE33"/>
  <c r="JN33" s="1"/>
  <c r="ME33"/>
  <c r="MN33" s="1"/>
  <c r="GE33"/>
  <c r="GN33" s="1"/>
  <c r="LE33"/>
  <c r="LN33" s="1"/>
  <c r="GR33"/>
  <c r="HA33" s="1"/>
  <c r="NE33"/>
  <c r="NN33" s="1"/>
  <c r="YR33"/>
  <c r="ZA33" s="1"/>
  <c r="UE33"/>
  <c r="UN33" s="1"/>
  <c r="QE33"/>
  <c r="QN33" s="1"/>
  <c r="VR33"/>
  <c r="WA33" s="1"/>
  <c r="ABR33"/>
  <c r="ACA33" s="1"/>
  <c r="QR33"/>
  <c r="RA33" s="1"/>
  <c r="ZR33"/>
  <c r="AAA33" s="1"/>
  <c r="XE33"/>
  <c r="XN33" s="1"/>
  <c r="ACE33"/>
  <c r="ACN33" s="1"/>
  <c r="ZE33"/>
  <c r="ZN33" s="1"/>
  <c r="BR33"/>
  <c r="CA33" s="1"/>
  <c r="VE33"/>
  <c r="VN33" s="1"/>
  <c r="DE33"/>
  <c r="DN33" s="1"/>
  <c r="BE33"/>
  <c r="BN33" s="1"/>
  <c r="DR33"/>
  <c r="EA33" s="1"/>
  <c r="KR33"/>
  <c r="LA33" s="1"/>
  <c r="CE33"/>
  <c r="CN33" s="1"/>
  <c r="AGA57" l="1"/>
  <c r="JR58"/>
  <c r="KA58" s="1"/>
  <c r="CR58"/>
  <c r="DA58" s="1"/>
  <c r="AEE59"/>
  <c r="AEN59" s="1"/>
  <c r="IR59"/>
  <c r="JA59" s="1"/>
  <c r="JP59"/>
  <c r="AER59"/>
  <c r="AFA59" s="1"/>
  <c r="AFC59"/>
  <c r="CE59"/>
  <c r="CN59" s="1"/>
  <c r="CP59"/>
  <c r="AAE59"/>
  <c r="AAN59" s="1"/>
  <c r="AFE58"/>
  <c r="JR33"/>
  <c r="ADR60"/>
  <c r="AEA60" s="1"/>
  <c r="ADE60"/>
  <c r="ADN60" s="1"/>
  <c r="ACR60"/>
  <c r="ADA60" s="1"/>
  <c r="ACE60"/>
  <c r="ACN60" s="1"/>
  <c r="ABR60"/>
  <c r="ACA60" s="1"/>
  <c r="AAR60"/>
  <c r="ABA60" s="1"/>
  <c r="ZE60"/>
  <c r="ZN60" s="1"/>
  <c r="XE60"/>
  <c r="XN60" s="1"/>
  <c r="YR60"/>
  <c r="ZA60" s="1"/>
  <c r="ZR60"/>
  <c r="AAA60" s="1"/>
  <c r="YE60"/>
  <c r="YN60" s="1"/>
  <c r="XR60"/>
  <c r="YA60" s="1"/>
  <c r="WE60"/>
  <c r="WN60" s="1"/>
  <c r="VR60"/>
  <c r="WA60" s="1"/>
  <c r="VE60"/>
  <c r="VN60" s="1"/>
  <c r="TE60"/>
  <c r="TN60" s="1"/>
  <c r="UE60"/>
  <c r="UN60" s="1"/>
  <c r="UR60"/>
  <c r="VA60" s="1"/>
  <c r="RE60"/>
  <c r="RN60" s="1"/>
  <c r="WR60"/>
  <c r="XA60" s="1"/>
  <c r="QR60"/>
  <c r="RA60" s="1"/>
  <c r="SR60"/>
  <c r="TA60" s="1"/>
  <c r="RR60"/>
  <c r="SA60" s="1"/>
  <c r="PE60"/>
  <c r="PN60" s="1"/>
  <c r="NE60"/>
  <c r="NN60" s="1"/>
  <c r="LE60"/>
  <c r="LN60" s="1"/>
  <c r="QE60"/>
  <c r="QN60" s="1"/>
  <c r="OR60"/>
  <c r="PA60" s="1"/>
  <c r="MR60"/>
  <c r="NA60" s="1"/>
  <c r="KR60"/>
  <c r="LA60" s="1"/>
  <c r="PR60"/>
  <c r="QA60" s="1"/>
  <c r="NR60"/>
  <c r="OA60" s="1"/>
  <c r="LR60"/>
  <c r="MA60" s="1"/>
  <c r="KE60"/>
  <c r="KN60" s="1"/>
  <c r="HR60"/>
  <c r="IA60" s="1"/>
  <c r="FR60"/>
  <c r="GA60" s="1"/>
  <c r="SE60"/>
  <c r="SN60" s="1"/>
  <c r="JE60"/>
  <c r="JN60" s="1"/>
  <c r="HE60"/>
  <c r="HN60" s="1"/>
  <c r="OE60"/>
  <c r="ON60" s="1"/>
  <c r="ME60"/>
  <c r="MN60" s="1"/>
  <c r="GR60"/>
  <c r="HA60" s="1"/>
  <c r="IE60"/>
  <c r="IN60" s="1"/>
  <c r="GE60"/>
  <c r="GN60" s="1"/>
  <c r="FE60"/>
  <c r="FN60" s="1"/>
  <c r="DE60"/>
  <c r="DN60" s="1"/>
  <c r="BE60"/>
  <c r="BN60" s="1"/>
  <c r="ER60"/>
  <c r="FA60" s="1"/>
  <c r="EE60"/>
  <c r="EN60" s="1"/>
  <c r="BR60"/>
  <c r="CA60" s="1"/>
  <c r="DR60"/>
  <c r="EA60" s="1"/>
  <c r="D61"/>
  <c r="R60"/>
  <c r="AA60" s="1"/>
  <c r="AFP59"/>
  <c r="AR59"/>
  <c r="ABE59"/>
  <c r="ABN59" s="1"/>
  <c r="TR59"/>
  <c r="UA59" s="1"/>
  <c r="AFR58"/>
  <c r="R33"/>
  <c r="XR33"/>
  <c r="JR59" l="1"/>
  <c r="KA59" s="1"/>
  <c r="AGA58"/>
  <c r="KA33"/>
  <c r="AFN58"/>
  <c r="CR59"/>
  <c r="BA59"/>
  <c r="AFE33"/>
  <c r="YA33"/>
  <c r="CR33"/>
  <c r="AA33"/>
  <c r="AEE60"/>
  <c r="AEN60" s="1"/>
  <c r="AFE59"/>
  <c r="AFN59" s="1"/>
  <c r="AER60"/>
  <c r="AFA60" s="1"/>
  <c r="AFC60"/>
  <c r="AAE60"/>
  <c r="AAN60" s="1"/>
  <c r="AE60"/>
  <c r="AN60" s="1"/>
  <c r="CE60"/>
  <c r="CN60" s="1"/>
  <c r="CP60"/>
  <c r="IR60"/>
  <c r="JA60" s="1"/>
  <c r="JP60"/>
  <c r="AFR59"/>
  <c r="AGC59" s="1"/>
  <c r="AFP60"/>
  <c r="AR60"/>
  <c r="TR60"/>
  <c r="UA60" s="1"/>
  <c r="ADR61"/>
  <c r="AEA61" s="1"/>
  <c r="ADE61"/>
  <c r="ADN61" s="1"/>
  <c r="ACR61"/>
  <c r="ADA61" s="1"/>
  <c r="ACE61"/>
  <c r="ACN61" s="1"/>
  <c r="AAR61"/>
  <c r="ABA61" s="1"/>
  <c r="ABR61"/>
  <c r="ACA61" s="1"/>
  <c r="XR61"/>
  <c r="YA61" s="1"/>
  <c r="ZE61"/>
  <c r="ZN61" s="1"/>
  <c r="XE61"/>
  <c r="XN61" s="1"/>
  <c r="YR61"/>
  <c r="ZA61" s="1"/>
  <c r="ZR61"/>
  <c r="AAA61" s="1"/>
  <c r="YE61"/>
  <c r="YN61" s="1"/>
  <c r="WR61"/>
  <c r="XA61" s="1"/>
  <c r="WE61"/>
  <c r="WN61" s="1"/>
  <c r="VR61"/>
  <c r="WA61" s="1"/>
  <c r="UE61"/>
  <c r="UN61" s="1"/>
  <c r="UR61"/>
  <c r="VA61" s="1"/>
  <c r="SR61"/>
  <c r="TA61" s="1"/>
  <c r="TE61"/>
  <c r="TN61" s="1"/>
  <c r="RR61"/>
  <c r="SA61" s="1"/>
  <c r="RE61"/>
  <c r="RN61" s="1"/>
  <c r="SE61"/>
  <c r="SN61" s="1"/>
  <c r="QE61"/>
  <c r="QN61" s="1"/>
  <c r="VE61"/>
  <c r="VN61" s="1"/>
  <c r="PR61"/>
  <c r="QA61" s="1"/>
  <c r="NR61"/>
  <c r="OA61" s="1"/>
  <c r="LR61"/>
  <c r="MA61" s="1"/>
  <c r="PE61"/>
  <c r="PN61" s="1"/>
  <c r="NE61"/>
  <c r="NN61" s="1"/>
  <c r="LE61"/>
  <c r="LN61" s="1"/>
  <c r="OE61"/>
  <c r="ON61" s="1"/>
  <c r="ME61"/>
  <c r="MN61" s="1"/>
  <c r="IE61"/>
  <c r="IN61" s="1"/>
  <c r="GE61"/>
  <c r="GN61" s="1"/>
  <c r="KE61"/>
  <c r="KN61" s="1"/>
  <c r="HR61"/>
  <c r="IA61" s="1"/>
  <c r="FR61"/>
  <c r="GA61" s="1"/>
  <c r="QR61"/>
  <c r="RA61" s="1"/>
  <c r="OR61"/>
  <c r="PA61" s="1"/>
  <c r="MR61"/>
  <c r="NA61" s="1"/>
  <c r="KR61"/>
  <c r="LA61" s="1"/>
  <c r="JE61"/>
  <c r="JN61" s="1"/>
  <c r="HE61"/>
  <c r="HN61" s="1"/>
  <c r="GR61"/>
  <c r="HA61" s="1"/>
  <c r="DR61"/>
  <c r="EA61" s="1"/>
  <c r="FE61"/>
  <c r="FN61" s="1"/>
  <c r="DE61"/>
  <c r="DN61" s="1"/>
  <c r="BE61"/>
  <c r="BN61" s="1"/>
  <c r="ER61"/>
  <c r="FA61" s="1"/>
  <c r="EE61"/>
  <c r="EN61" s="1"/>
  <c r="BR61"/>
  <c r="CA61" s="1"/>
  <c r="D62"/>
  <c r="R61"/>
  <c r="AA61" s="1"/>
  <c r="ABE60"/>
  <c r="ABN60" s="1"/>
  <c r="AFR33"/>
  <c r="AGA59" l="1"/>
  <c r="DA33"/>
  <c r="AFN33"/>
  <c r="AGA33"/>
  <c r="DA59"/>
  <c r="CR60"/>
  <c r="DA60" s="1"/>
  <c r="BA60"/>
  <c r="AFE60"/>
  <c r="AFN60" s="1"/>
  <c r="JR60"/>
  <c r="IR61"/>
  <c r="JA61" s="1"/>
  <c r="JP61"/>
  <c r="AAE61"/>
  <c r="AAN61" s="1"/>
  <c r="AEE61"/>
  <c r="AEN61" s="1"/>
  <c r="CE61"/>
  <c r="CN61" s="1"/>
  <c r="CP61"/>
  <c r="AER61"/>
  <c r="AFA61" s="1"/>
  <c r="AFC61"/>
  <c r="AE61"/>
  <c r="AN61" s="1"/>
  <c r="ACR62"/>
  <c r="ADA62" s="1"/>
  <c r="ADR62"/>
  <c r="AEA62" s="1"/>
  <c r="ADE62"/>
  <c r="ADN62" s="1"/>
  <c r="ABR62"/>
  <c r="ACA62" s="1"/>
  <c r="AAR62"/>
  <c r="ABA62" s="1"/>
  <c r="ACE62"/>
  <c r="ACN62" s="1"/>
  <c r="ZR62"/>
  <c r="AAA62" s="1"/>
  <c r="YE62"/>
  <c r="YN62" s="1"/>
  <c r="XR62"/>
  <c r="YA62" s="1"/>
  <c r="ZE62"/>
  <c r="ZN62" s="1"/>
  <c r="XE62"/>
  <c r="XN62" s="1"/>
  <c r="YR62"/>
  <c r="ZA62" s="1"/>
  <c r="VE62"/>
  <c r="VN62" s="1"/>
  <c r="WR62"/>
  <c r="XA62" s="1"/>
  <c r="WE62"/>
  <c r="WN62" s="1"/>
  <c r="UR62"/>
  <c r="VA62" s="1"/>
  <c r="UE62"/>
  <c r="UN62" s="1"/>
  <c r="TE62"/>
  <c r="TN62" s="1"/>
  <c r="SR62"/>
  <c r="TA62" s="1"/>
  <c r="SE62"/>
  <c r="SN62" s="1"/>
  <c r="RR62"/>
  <c r="SA62" s="1"/>
  <c r="VR62"/>
  <c r="WA62" s="1"/>
  <c r="QR62"/>
  <c r="RA62" s="1"/>
  <c r="OE62"/>
  <c r="ON62" s="1"/>
  <c r="ME62"/>
  <c r="MN62" s="1"/>
  <c r="PR62"/>
  <c r="QA62" s="1"/>
  <c r="NR62"/>
  <c r="OA62" s="1"/>
  <c r="LR62"/>
  <c r="MA62" s="1"/>
  <c r="OR62"/>
  <c r="PA62" s="1"/>
  <c r="MR62"/>
  <c r="NA62" s="1"/>
  <c r="KR62"/>
  <c r="LA62" s="1"/>
  <c r="GR62"/>
  <c r="HA62" s="1"/>
  <c r="IE62"/>
  <c r="IN62" s="1"/>
  <c r="GE62"/>
  <c r="GN62" s="1"/>
  <c r="QE62"/>
  <c r="QN62" s="1"/>
  <c r="PE62"/>
  <c r="PN62" s="1"/>
  <c r="NE62"/>
  <c r="NN62" s="1"/>
  <c r="LE62"/>
  <c r="LN62" s="1"/>
  <c r="KE62"/>
  <c r="KN62" s="1"/>
  <c r="HR62"/>
  <c r="IA62" s="1"/>
  <c r="FR62"/>
  <c r="GA62" s="1"/>
  <c r="JE62"/>
  <c r="JN62" s="1"/>
  <c r="HE62"/>
  <c r="HN62" s="1"/>
  <c r="EE62"/>
  <c r="EN62" s="1"/>
  <c r="BR62"/>
  <c r="CA62" s="1"/>
  <c r="DR62"/>
  <c r="EA62" s="1"/>
  <c r="RE62"/>
  <c r="RN62" s="1"/>
  <c r="FE62"/>
  <c r="FN62" s="1"/>
  <c r="DE62"/>
  <c r="DN62" s="1"/>
  <c r="BE62"/>
  <c r="BN62" s="1"/>
  <c r="ER62"/>
  <c r="FA62" s="1"/>
  <c r="D63"/>
  <c r="R62"/>
  <c r="AA62" s="1"/>
  <c r="AFP61"/>
  <c r="AR61"/>
  <c r="TR61"/>
  <c r="UA61" s="1"/>
  <c r="AFR60"/>
  <c r="AGC60" s="1"/>
  <c r="ABE61"/>
  <c r="AGA60" l="1"/>
  <c r="KA60"/>
  <c r="AFE61"/>
  <c r="AFN61" s="1"/>
  <c r="ABN61"/>
  <c r="CR61"/>
  <c r="BA61"/>
  <c r="JR61"/>
  <c r="KA61" s="1"/>
  <c r="AE62"/>
  <c r="AN62" s="1"/>
  <c r="IR62"/>
  <c r="JA62" s="1"/>
  <c r="JP62"/>
  <c r="AEE62"/>
  <c r="AEN62" s="1"/>
  <c r="CE62"/>
  <c r="CN62" s="1"/>
  <c r="CP62"/>
  <c r="AAE62"/>
  <c r="AAN62" s="1"/>
  <c r="AER62"/>
  <c r="AFA62" s="1"/>
  <c r="AFC62"/>
  <c r="AFR61"/>
  <c r="AGC61" s="1"/>
  <c r="AFP62"/>
  <c r="AR62"/>
  <c r="TR62"/>
  <c r="UA62" s="1"/>
  <c r="ABE62"/>
  <c r="ADE63"/>
  <c r="ADN63" s="1"/>
  <c r="ADR63"/>
  <c r="AEA63" s="1"/>
  <c r="ABR63"/>
  <c r="ACA63" s="1"/>
  <c r="ACE63"/>
  <c r="ACN63" s="1"/>
  <c r="ACR63"/>
  <c r="ADA63" s="1"/>
  <c r="ZR63"/>
  <c r="AAA63" s="1"/>
  <c r="YR63"/>
  <c r="ZA63" s="1"/>
  <c r="AAR63"/>
  <c r="ABA63" s="1"/>
  <c r="YE63"/>
  <c r="YN63" s="1"/>
  <c r="XR63"/>
  <c r="YA63" s="1"/>
  <c r="VR63"/>
  <c r="WA63" s="1"/>
  <c r="ZE63"/>
  <c r="ZN63" s="1"/>
  <c r="XE63"/>
  <c r="XN63" s="1"/>
  <c r="VE63"/>
  <c r="VN63" s="1"/>
  <c r="WR63"/>
  <c r="XA63" s="1"/>
  <c r="TE63"/>
  <c r="TN63" s="1"/>
  <c r="UR63"/>
  <c r="VA63" s="1"/>
  <c r="WE63"/>
  <c r="WN63" s="1"/>
  <c r="QR63"/>
  <c r="RA63" s="1"/>
  <c r="UE63"/>
  <c r="UN63" s="1"/>
  <c r="SR63"/>
  <c r="TA63" s="1"/>
  <c r="SE63"/>
  <c r="SN63" s="1"/>
  <c r="QE63"/>
  <c r="QN63" s="1"/>
  <c r="RE63"/>
  <c r="RN63" s="1"/>
  <c r="OR63"/>
  <c r="PA63" s="1"/>
  <c r="MR63"/>
  <c r="NA63" s="1"/>
  <c r="KR63"/>
  <c r="LA63" s="1"/>
  <c r="OE63"/>
  <c r="ON63" s="1"/>
  <c r="ME63"/>
  <c r="MN63" s="1"/>
  <c r="RR63"/>
  <c r="SA63" s="1"/>
  <c r="PE63"/>
  <c r="PN63" s="1"/>
  <c r="NE63"/>
  <c r="NN63" s="1"/>
  <c r="LE63"/>
  <c r="LN63" s="1"/>
  <c r="JE63"/>
  <c r="JN63" s="1"/>
  <c r="HE63"/>
  <c r="HN63" s="1"/>
  <c r="GR63"/>
  <c r="HA63" s="1"/>
  <c r="IE63"/>
  <c r="IN63" s="1"/>
  <c r="GE63"/>
  <c r="GN63" s="1"/>
  <c r="ER63"/>
  <c r="FA63" s="1"/>
  <c r="KE63"/>
  <c r="KN63" s="1"/>
  <c r="HR63"/>
  <c r="IA63" s="1"/>
  <c r="FR63"/>
  <c r="GA63" s="1"/>
  <c r="EE63"/>
  <c r="EN63" s="1"/>
  <c r="BR63"/>
  <c r="CA63" s="1"/>
  <c r="PR63"/>
  <c r="QA63" s="1"/>
  <c r="NR63"/>
  <c r="OA63" s="1"/>
  <c r="LR63"/>
  <c r="MA63" s="1"/>
  <c r="DR63"/>
  <c r="EA63" s="1"/>
  <c r="BE63"/>
  <c r="BN63" s="1"/>
  <c r="FE63"/>
  <c r="FN63" s="1"/>
  <c r="DE63"/>
  <c r="DN63" s="1"/>
  <c r="D64"/>
  <c r="R63"/>
  <c r="AA63" s="1"/>
  <c r="XE37"/>
  <c r="XN37" s="1"/>
  <c r="LE37"/>
  <c r="LN37" s="1"/>
  <c r="VR37"/>
  <c r="WA37" s="1"/>
  <c r="KE37"/>
  <c r="KN37" s="1"/>
  <c r="ADR37"/>
  <c r="AEA37" s="1"/>
  <c r="GE37"/>
  <c r="GN37" s="1"/>
  <c r="FE37"/>
  <c r="FN37" s="1"/>
  <c r="ZR37"/>
  <c r="AAA37" s="1"/>
  <c r="SR37"/>
  <c r="TA37" s="1"/>
  <c r="DE37"/>
  <c r="DN37" s="1"/>
  <c r="ABR37"/>
  <c r="ACA37" s="1"/>
  <c r="QR37"/>
  <c r="RA37" s="1"/>
  <c r="NR37"/>
  <c r="OA37" s="1"/>
  <c r="MR37"/>
  <c r="NA37" s="1"/>
  <c r="VE37"/>
  <c r="VN37" s="1"/>
  <c r="ME37"/>
  <c r="MN37" s="1"/>
  <c r="ADE37"/>
  <c r="ADN37" s="1"/>
  <c r="IE37"/>
  <c r="IN37" s="1"/>
  <c r="ER37"/>
  <c r="FA37" s="1"/>
  <c r="TE37"/>
  <c r="TN37" s="1"/>
  <c r="YR37"/>
  <c r="ZA37" s="1"/>
  <c r="PR37"/>
  <c r="QA37" s="1"/>
  <c r="JE37"/>
  <c r="JN37" s="1"/>
  <c r="NE37"/>
  <c r="NN37" s="1"/>
  <c r="WE37"/>
  <c r="WN37" s="1"/>
  <c r="KR37"/>
  <c r="LA37" s="1"/>
  <c r="HE37"/>
  <c r="HN37" s="1"/>
  <c r="GR37"/>
  <c r="HA37" s="1"/>
  <c r="IR37"/>
  <c r="JA37" s="1"/>
  <c r="ZE37"/>
  <c r="ZN37" s="1"/>
  <c r="BR37"/>
  <c r="CA37" s="1"/>
  <c r="DR37"/>
  <c r="EA37" s="1"/>
  <c r="ACE37"/>
  <c r="ACN37" s="1"/>
  <c r="RE37"/>
  <c r="RN37" s="1"/>
  <c r="BE37"/>
  <c r="BN37" s="1"/>
  <c r="LR37"/>
  <c r="MA37" s="1"/>
  <c r="UE37"/>
  <c r="UN37" s="1"/>
  <c r="WR37"/>
  <c r="XA37" s="1"/>
  <c r="FR37"/>
  <c r="GA37" s="1"/>
  <c r="AER37"/>
  <c r="AFA37" s="1"/>
  <c r="UR37"/>
  <c r="VA37" s="1"/>
  <c r="EE37"/>
  <c r="EN37" s="1"/>
  <c r="R37"/>
  <c r="AA37" s="1"/>
  <c r="QE37"/>
  <c r="QN37" s="1"/>
  <c r="ACR37"/>
  <c r="ADA37" s="1"/>
  <c r="AGA61" l="1"/>
  <c r="DA61"/>
  <c r="AFE62"/>
  <c r="ABN62"/>
  <c r="CR62"/>
  <c r="DA62" s="1"/>
  <c r="BA62"/>
  <c r="JR62"/>
  <c r="KA62" s="1"/>
  <c r="AE63"/>
  <c r="AN63" s="1"/>
  <c r="CE63"/>
  <c r="CN63" s="1"/>
  <c r="CP63"/>
  <c r="AEE63"/>
  <c r="AEN63" s="1"/>
  <c r="IR63"/>
  <c r="JA63" s="1"/>
  <c r="JP63"/>
  <c r="AAE63"/>
  <c r="AAN63" s="1"/>
  <c r="AER63"/>
  <c r="AFA63" s="1"/>
  <c r="AFC63"/>
  <c r="JR37"/>
  <c r="ADR64"/>
  <c r="AEA64" s="1"/>
  <c r="ADE64"/>
  <c r="ADN64" s="1"/>
  <c r="ACR64"/>
  <c r="ADA64" s="1"/>
  <c r="ACE64"/>
  <c r="ACN64" s="1"/>
  <c r="ABR64"/>
  <c r="ACA64" s="1"/>
  <c r="AAR64"/>
  <c r="ABA64" s="1"/>
  <c r="ZE64"/>
  <c r="ZN64" s="1"/>
  <c r="XE64"/>
  <c r="XN64" s="1"/>
  <c r="ZR64"/>
  <c r="AAA64" s="1"/>
  <c r="YR64"/>
  <c r="ZA64" s="1"/>
  <c r="YE64"/>
  <c r="YN64" s="1"/>
  <c r="WE64"/>
  <c r="WN64" s="1"/>
  <c r="XR64"/>
  <c r="YA64" s="1"/>
  <c r="VR64"/>
  <c r="WA64" s="1"/>
  <c r="VE64"/>
  <c r="VN64" s="1"/>
  <c r="TE64"/>
  <c r="TN64" s="1"/>
  <c r="WR64"/>
  <c r="XA64" s="1"/>
  <c r="UE64"/>
  <c r="UN64" s="1"/>
  <c r="RE64"/>
  <c r="RN64" s="1"/>
  <c r="UR64"/>
  <c r="VA64" s="1"/>
  <c r="QR64"/>
  <c r="RA64" s="1"/>
  <c r="RR64"/>
  <c r="SA64" s="1"/>
  <c r="PE64"/>
  <c r="PN64" s="1"/>
  <c r="NE64"/>
  <c r="NN64" s="1"/>
  <c r="LE64"/>
  <c r="LN64" s="1"/>
  <c r="SR64"/>
  <c r="TA64" s="1"/>
  <c r="OR64"/>
  <c r="PA64" s="1"/>
  <c r="MR64"/>
  <c r="NA64" s="1"/>
  <c r="KR64"/>
  <c r="LA64" s="1"/>
  <c r="SE64"/>
  <c r="SN64" s="1"/>
  <c r="QE64"/>
  <c r="QN64" s="1"/>
  <c r="PR64"/>
  <c r="QA64" s="1"/>
  <c r="NR64"/>
  <c r="OA64" s="1"/>
  <c r="LR64"/>
  <c r="MA64" s="1"/>
  <c r="KE64"/>
  <c r="KN64" s="1"/>
  <c r="HR64"/>
  <c r="IA64" s="1"/>
  <c r="FR64"/>
  <c r="GA64" s="1"/>
  <c r="JE64"/>
  <c r="JN64" s="1"/>
  <c r="HE64"/>
  <c r="HN64" s="1"/>
  <c r="GR64"/>
  <c r="HA64" s="1"/>
  <c r="FE64"/>
  <c r="FN64" s="1"/>
  <c r="DE64"/>
  <c r="DN64" s="1"/>
  <c r="BE64"/>
  <c r="BN64" s="1"/>
  <c r="IE64"/>
  <c r="IN64" s="1"/>
  <c r="GE64"/>
  <c r="GN64" s="1"/>
  <c r="ER64"/>
  <c r="FA64" s="1"/>
  <c r="OE64"/>
  <c r="ON64" s="1"/>
  <c r="ME64"/>
  <c r="MN64" s="1"/>
  <c r="EE64"/>
  <c r="EN64" s="1"/>
  <c r="BR64"/>
  <c r="CA64" s="1"/>
  <c r="DR64"/>
  <c r="EA64" s="1"/>
  <c r="D65"/>
  <c r="R64"/>
  <c r="AA64" s="1"/>
  <c r="AFR62"/>
  <c r="AGC62" s="1"/>
  <c r="AFP63"/>
  <c r="AR63"/>
  <c r="TR63"/>
  <c r="UA63" s="1"/>
  <c r="ABE63"/>
  <c r="XR37"/>
  <c r="YA37" s="1"/>
  <c r="ABE37"/>
  <c r="ABN37" s="1"/>
  <c r="TR37"/>
  <c r="UA37" s="1"/>
  <c r="CE37"/>
  <c r="CN37" s="1"/>
  <c r="AGA62" l="1"/>
  <c r="KA37"/>
  <c r="AFN62"/>
  <c r="AFE63"/>
  <c r="AFN63" s="1"/>
  <c r="ABN63"/>
  <c r="JR63"/>
  <c r="KA63" s="1"/>
  <c r="CR63"/>
  <c r="DA63" s="1"/>
  <c r="BA63"/>
  <c r="CE64"/>
  <c r="CN64" s="1"/>
  <c r="CP64"/>
  <c r="IR64"/>
  <c r="JA64" s="1"/>
  <c r="JP64"/>
  <c r="AER64"/>
  <c r="AFA64" s="1"/>
  <c r="AFC64"/>
  <c r="AE64"/>
  <c r="AN64" s="1"/>
  <c r="AAE64"/>
  <c r="AAN64" s="1"/>
  <c r="AEE64"/>
  <c r="AEN64" s="1"/>
  <c r="CR37"/>
  <c r="AFE37"/>
  <c r="ABE64"/>
  <c r="ABN64" s="1"/>
  <c r="AFR63"/>
  <c r="AGC63" s="1"/>
  <c r="AFP64"/>
  <c r="AR64"/>
  <c r="TR64"/>
  <c r="UA64" s="1"/>
  <c r="ADE65"/>
  <c r="ADN65" s="1"/>
  <c r="ADR65"/>
  <c r="AEA65" s="1"/>
  <c r="ACE65"/>
  <c r="ACN65" s="1"/>
  <c r="ACR65"/>
  <c r="ADA65" s="1"/>
  <c r="ABR65"/>
  <c r="ACA65" s="1"/>
  <c r="AAR65"/>
  <c r="ABA65" s="1"/>
  <c r="XR65"/>
  <c r="YA65" s="1"/>
  <c r="ZE65"/>
  <c r="ZN65" s="1"/>
  <c r="XE65"/>
  <c r="XN65" s="1"/>
  <c r="ZR65"/>
  <c r="AAA65" s="1"/>
  <c r="YR65"/>
  <c r="ZA65" s="1"/>
  <c r="WR65"/>
  <c r="XA65" s="1"/>
  <c r="YE65"/>
  <c r="YN65" s="1"/>
  <c r="WE65"/>
  <c r="WN65" s="1"/>
  <c r="VR65"/>
  <c r="WA65" s="1"/>
  <c r="UE65"/>
  <c r="UN65" s="1"/>
  <c r="VE65"/>
  <c r="VN65" s="1"/>
  <c r="UR65"/>
  <c r="VA65" s="1"/>
  <c r="SR65"/>
  <c r="TA65" s="1"/>
  <c r="RR65"/>
  <c r="SA65" s="1"/>
  <c r="TE65"/>
  <c r="TN65" s="1"/>
  <c r="RE65"/>
  <c r="RN65" s="1"/>
  <c r="SE65"/>
  <c r="SN65" s="1"/>
  <c r="QE65"/>
  <c r="QN65" s="1"/>
  <c r="PR65"/>
  <c r="QA65" s="1"/>
  <c r="NR65"/>
  <c r="OA65" s="1"/>
  <c r="LR65"/>
  <c r="MA65" s="1"/>
  <c r="PE65"/>
  <c r="PN65" s="1"/>
  <c r="NE65"/>
  <c r="NN65" s="1"/>
  <c r="LE65"/>
  <c r="LN65" s="1"/>
  <c r="QR65"/>
  <c r="RA65" s="1"/>
  <c r="OE65"/>
  <c r="ON65" s="1"/>
  <c r="ME65"/>
  <c r="MN65" s="1"/>
  <c r="IE65"/>
  <c r="IN65" s="1"/>
  <c r="GE65"/>
  <c r="GN65" s="1"/>
  <c r="KE65"/>
  <c r="KN65" s="1"/>
  <c r="HR65"/>
  <c r="IA65" s="1"/>
  <c r="FR65"/>
  <c r="GA65" s="1"/>
  <c r="JE65"/>
  <c r="JN65" s="1"/>
  <c r="HE65"/>
  <c r="HN65" s="1"/>
  <c r="DR65"/>
  <c r="EA65" s="1"/>
  <c r="GR65"/>
  <c r="HA65" s="1"/>
  <c r="FE65"/>
  <c r="FN65" s="1"/>
  <c r="DE65"/>
  <c r="DN65" s="1"/>
  <c r="BE65"/>
  <c r="BN65" s="1"/>
  <c r="OR65"/>
  <c r="PA65" s="1"/>
  <c r="MR65"/>
  <c r="NA65" s="1"/>
  <c r="KR65"/>
  <c r="LA65" s="1"/>
  <c r="ER65"/>
  <c r="FA65" s="1"/>
  <c r="EE65"/>
  <c r="EN65" s="1"/>
  <c r="BR65"/>
  <c r="CA65" s="1"/>
  <c r="D66"/>
  <c r="R65"/>
  <c r="AA65" s="1"/>
  <c r="AFR37"/>
  <c r="AGC37" s="1"/>
  <c r="AGA63" l="1"/>
  <c r="AGA37"/>
  <c r="DA37"/>
  <c r="AFN37"/>
  <c r="CR64"/>
  <c r="DA64" s="1"/>
  <c r="BA64"/>
  <c r="JR64"/>
  <c r="KA64" s="1"/>
  <c r="AFE64"/>
  <c r="AFN64" s="1"/>
  <c r="IR65"/>
  <c r="JA65" s="1"/>
  <c r="JP65"/>
  <c r="AAE65"/>
  <c r="AAN65" s="1"/>
  <c r="AER65"/>
  <c r="AFA65" s="1"/>
  <c r="AFC65"/>
  <c r="AEE65"/>
  <c r="AEN65" s="1"/>
  <c r="AE65"/>
  <c r="AN65" s="1"/>
  <c r="CE65"/>
  <c r="CN65" s="1"/>
  <c r="CP65"/>
  <c r="YE66"/>
  <c r="YN66" s="1"/>
  <c r="QE66"/>
  <c r="QN66" s="1"/>
  <c r="JE66"/>
  <c r="JN66" s="1"/>
  <c r="D67"/>
  <c r="AFR64"/>
  <c r="AGC64" s="1"/>
  <c r="AFP65"/>
  <c r="AR65"/>
  <c r="TR65"/>
  <c r="UA65" s="1"/>
  <c r="ABE65"/>
  <c r="AGA64" l="1"/>
  <c r="JR65"/>
  <c r="KA65" s="1"/>
  <c r="CR65"/>
  <c r="DA65" s="1"/>
  <c r="BA65"/>
  <c r="AFE65"/>
  <c r="AFN65" s="1"/>
  <c r="ABN65"/>
  <c r="R66"/>
  <c r="AA66" s="1"/>
  <c r="AE66"/>
  <c r="FE66"/>
  <c r="FN66" s="1"/>
  <c r="DR66"/>
  <c r="EA66" s="1"/>
  <c r="EE66"/>
  <c r="EN66" s="1"/>
  <c r="GE66"/>
  <c r="GN66" s="1"/>
  <c r="KR66"/>
  <c r="LA66" s="1"/>
  <c r="LR66"/>
  <c r="MA66" s="1"/>
  <c r="OE66"/>
  <c r="ON66" s="1"/>
  <c r="RR66"/>
  <c r="SA66" s="1"/>
  <c r="VR66"/>
  <c r="WA66" s="1"/>
  <c r="WR66"/>
  <c r="XA66" s="1"/>
  <c r="ZE66"/>
  <c r="ZN66" s="1"/>
  <c r="ZR66"/>
  <c r="AAA66" s="1"/>
  <c r="ABR66"/>
  <c r="ACA66" s="1"/>
  <c r="AER66"/>
  <c r="AFA66" s="1"/>
  <c r="AFC66"/>
  <c r="LE66"/>
  <c r="LN66" s="1"/>
  <c r="HE66"/>
  <c r="HN66" s="1"/>
  <c r="FR66"/>
  <c r="GA66" s="1"/>
  <c r="IE66"/>
  <c r="IN66" s="1"/>
  <c r="MR66"/>
  <c r="NA66" s="1"/>
  <c r="NR66"/>
  <c r="OA66" s="1"/>
  <c r="UE66"/>
  <c r="UN66" s="1"/>
  <c r="YR66"/>
  <c r="ZA66" s="1"/>
  <c r="XR66"/>
  <c r="YA66" s="1"/>
  <c r="ADE66"/>
  <c r="ADN66" s="1"/>
  <c r="AEE66"/>
  <c r="CE66"/>
  <c r="CN66" s="1"/>
  <c r="CP66"/>
  <c r="BE66"/>
  <c r="BN66" s="1"/>
  <c r="NE66"/>
  <c r="NN66" s="1"/>
  <c r="HR66"/>
  <c r="IA66" s="1"/>
  <c r="GR66"/>
  <c r="HA66" s="1"/>
  <c r="OR66"/>
  <c r="PR66"/>
  <c r="QA66" s="1"/>
  <c r="QR66"/>
  <c r="RA66" s="1"/>
  <c r="SE66"/>
  <c r="UR66"/>
  <c r="VA66" s="1"/>
  <c r="VE66"/>
  <c r="VN66" s="1"/>
  <c r="AAE66"/>
  <c r="AAR66"/>
  <c r="ABA66" s="1"/>
  <c r="ACR66"/>
  <c r="ADA66" s="1"/>
  <c r="ER66"/>
  <c r="FA66" s="1"/>
  <c r="DE66"/>
  <c r="PE66"/>
  <c r="BR66"/>
  <c r="KE66"/>
  <c r="KN66" s="1"/>
  <c r="IR66"/>
  <c r="JP66"/>
  <c r="RE66"/>
  <c r="RN66" s="1"/>
  <c r="ME66"/>
  <c r="MN66" s="1"/>
  <c r="SR66"/>
  <c r="TA66" s="1"/>
  <c r="TE66"/>
  <c r="TN66" s="1"/>
  <c r="WE66"/>
  <c r="WN66" s="1"/>
  <c r="XE66"/>
  <c r="XN66" s="1"/>
  <c r="ACE66"/>
  <c r="ACN66" s="1"/>
  <c r="ADR66"/>
  <c r="AEA66" s="1"/>
  <c r="AFR65"/>
  <c r="AGC65" s="1"/>
  <c r="YE67"/>
  <c r="YN67" s="1"/>
  <c r="QE67"/>
  <c r="QN67" s="1"/>
  <c r="JE67"/>
  <c r="JN67" s="1"/>
  <c r="D68"/>
  <c r="AFP66"/>
  <c r="AR66"/>
  <c r="TR66"/>
  <c r="ABE66"/>
  <c r="LR38"/>
  <c r="MA38" s="1"/>
  <c r="WR38"/>
  <c r="XA38" s="1"/>
  <c r="UR38"/>
  <c r="VA38" s="1"/>
  <c r="ACR38"/>
  <c r="ADA38" s="1"/>
  <c r="UE38"/>
  <c r="UN38" s="1"/>
  <c r="FR38"/>
  <c r="GA38" s="1"/>
  <c r="AER38"/>
  <c r="AFA38" s="1"/>
  <c r="EE38"/>
  <c r="EN38" s="1"/>
  <c r="QE38"/>
  <c r="QN38" s="1"/>
  <c r="NR38"/>
  <c r="OA38" s="1"/>
  <c r="MR38"/>
  <c r="NA38" s="1"/>
  <c r="VE38"/>
  <c r="VN38" s="1"/>
  <c r="ME38"/>
  <c r="MN38" s="1"/>
  <c r="ADE38"/>
  <c r="ADN38" s="1"/>
  <c r="IE38"/>
  <c r="IN38" s="1"/>
  <c r="ER38"/>
  <c r="FA38" s="1"/>
  <c r="TE38"/>
  <c r="TN38" s="1"/>
  <c r="YR38"/>
  <c r="ZA38" s="1"/>
  <c r="PR38"/>
  <c r="QA38" s="1"/>
  <c r="JE38"/>
  <c r="JN38" s="1"/>
  <c r="NE38"/>
  <c r="NN38" s="1"/>
  <c r="KR38"/>
  <c r="LA38" s="1"/>
  <c r="GR38"/>
  <c r="HA38" s="1"/>
  <c r="DR38"/>
  <c r="EA38" s="1"/>
  <c r="RE38"/>
  <c r="RN38" s="1"/>
  <c r="BE38"/>
  <c r="BN38" s="1"/>
  <c r="LE38"/>
  <c r="LN38" s="1"/>
  <c r="KE38"/>
  <c r="KN38" s="1"/>
  <c r="GE38"/>
  <c r="GN38" s="1"/>
  <c r="DE38"/>
  <c r="DN38" s="1"/>
  <c r="ABR38"/>
  <c r="ACA38" s="1"/>
  <c r="VR38"/>
  <c r="WA38" s="1"/>
  <c r="FE38"/>
  <c r="FN38" s="1"/>
  <c r="ZR38"/>
  <c r="AAA38" s="1"/>
  <c r="SR38"/>
  <c r="TA38" s="1"/>
  <c r="QR38"/>
  <c r="RA38" s="1"/>
  <c r="IR38"/>
  <c r="JA38" s="1"/>
  <c r="ZE38"/>
  <c r="ZN38" s="1"/>
  <c r="WE38"/>
  <c r="WN38" s="1"/>
  <c r="BR38"/>
  <c r="CA38" s="1"/>
  <c r="ACE38"/>
  <c r="ACN38" s="1"/>
  <c r="HE38"/>
  <c r="HN38" s="1"/>
  <c r="AN66" l="1"/>
  <c r="SN66"/>
  <c r="AGA65"/>
  <c r="UA66"/>
  <c r="JA66"/>
  <c r="CA66"/>
  <c r="DN66"/>
  <c r="AAN66"/>
  <c r="PA66"/>
  <c r="BA66"/>
  <c r="AEN66"/>
  <c r="ABN66"/>
  <c r="JR66"/>
  <c r="PN66"/>
  <c r="FE67"/>
  <c r="FN67" s="1"/>
  <c r="KE67"/>
  <c r="KN67" s="1"/>
  <c r="CE67"/>
  <c r="CN67" s="1"/>
  <c r="CP67"/>
  <c r="GR67"/>
  <c r="HA67" s="1"/>
  <c r="LR67"/>
  <c r="MA67" s="1"/>
  <c r="NE67"/>
  <c r="NN67" s="1"/>
  <c r="KR67"/>
  <c r="LA67" s="1"/>
  <c r="UE67"/>
  <c r="UN67" s="1"/>
  <c r="QR67"/>
  <c r="RA67" s="1"/>
  <c r="TE67"/>
  <c r="TN67" s="1"/>
  <c r="ZE67"/>
  <c r="ZN67" s="1"/>
  <c r="XR67"/>
  <c r="YA67" s="1"/>
  <c r="AAE67"/>
  <c r="AAN67" s="1"/>
  <c r="ACR67"/>
  <c r="ADA67" s="1"/>
  <c r="AER67"/>
  <c r="AFA67" s="1"/>
  <c r="AFC67"/>
  <c r="AE67"/>
  <c r="AN67" s="1"/>
  <c r="DR67"/>
  <c r="EA67" s="1"/>
  <c r="BR67"/>
  <c r="CA67" s="1"/>
  <c r="ER67"/>
  <c r="FA67" s="1"/>
  <c r="IR67"/>
  <c r="JA67" s="1"/>
  <c r="JP67"/>
  <c r="NR67"/>
  <c r="OA67" s="1"/>
  <c r="PE67"/>
  <c r="PN67" s="1"/>
  <c r="MR67"/>
  <c r="NA67" s="1"/>
  <c r="RE67"/>
  <c r="RN67" s="1"/>
  <c r="SR67"/>
  <c r="TA67" s="1"/>
  <c r="WE67"/>
  <c r="WN67" s="1"/>
  <c r="VE67"/>
  <c r="VN67" s="1"/>
  <c r="AAR67"/>
  <c r="ABA67" s="1"/>
  <c r="ADR67"/>
  <c r="AEA67" s="1"/>
  <c r="BE67"/>
  <c r="BN67" s="1"/>
  <c r="FR67"/>
  <c r="GA67" s="1"/>
  <c r="EE67"/>
  <c r="EN67" s="1"/>
  <c r="GE67"/>
  <c r="GN67" s="1"/>
  <c r="HE67"/>
  <c r="HN67" s="1"/>
  <c r="PR67"/>
  <c r="QA67" s="1"/>
  <c r="ME67"/>
  <c r="MN67" s="1"/>
  <c r="OR67"/>
  <c r="PA67" s="1"/>
  <c r="WR67"/>
  <c r="XA67" s="1"/>
  <c r="ZR67"/>
  <c r="AAA67" s="1"/>
  <c r="ACE67"/>
  <c r="ACN67" s="1"/>
  <c r="ADE67"/>
  <c r="ADN67" s="1"/>
  <c r="R67"/>
  <c r="AA67" s="1"/>
  <c r="DE67"/>
  <c r="DN67" s="1"/>
  <c r="HR67"/>
  <c r="IA67" s="1"/>
  <c r="IE67"/>
  <c r="IN67" s="1"/>
  <c r="LE67"/>
  <c r="LN67" s="1"/>
  <c r="OE67"/>
  <c r="ON67" s="1"/>
  <c r="RR67"/>
  <c r="SA67" s="1"/>
  <c r="SE67"/>
  <c r="SN67" s="1"/>
  <c r="UR67"/>
  <c r="VA67" s="1"/>
  <c r="XE67"/>
  <c r="XN67" s="1"/>
  <c r="VR67"/>
  <c r="WA67" s="1"/>
  <c r="YR67"/>
  <c r="ZA67" s="1"/>
  <c r="ABR67"/>
  <c r="ACA67" s="1"/>
  <c r="AEE67"/>
  <c r="AEN67" s="1"/>
  <c r="AFE66"/>
  <c r="CR66"/>
  <c r="JR38"/>
  <c r="AFR66"/>
  <c r="AGC66" s="1"/>
  <c r="ABE67"/>
  <c r="ABN67" s="1"/>
  <c r="TR67"/>
  <c r="UA67" s="1"/>
  <c r="AFP67"/>
  <c r="AR67"/>
  <c r="BA67" s="1"/>
  <c r="ADR68"/>
  <c r="AEA68" s="1"/>
  <c r="ACR68"/>
  <c r="ADA68" s="1"/>
  <c r="ACE68"/>
  <c r="ACN68" s="1"/>
  <c r="ADE68"/>
  <c r="ADN68" s="1"/>
  <c r="ABR68"/>
  <c r="ACA68" s="1"/>
  <c r="AAR68"/>
  <c r="ABA68" s="1"/>
  <c r="ZR68"/>
  <c r="AAA68" s="1"/>
  <c r="ZE68"/>
  <c r="ZN68" s="1"/>
  <c r="XE68"/>
  <c r="XN68" s="1"/>
  <c r="YR68"/>
  <c r="ZA68" s="1"/>
  <c r="YE68"/>
  <c r="YN68" s="1"/>
  <c r="WE68"/>
  <c r="WN68" s="1"/>
  <c r="VR68"/>
  <c r="WA68" s="1"/>
  <c r="XR68"/>
  <c r="YA68" s="1"/>
  <c r="VE68"/>
  <c r="VN68" s="1"/>
  <c r="WR68"/>
  <c r="XA68" s="1"/>
  <c r="TE68"/>
  <c r="TN68" s="1"/>
  <c r="UE68"/>
  <c r="UN68" s="1"/>
  <c r="RE68"/>
  <c r="RN68" s="1"/>
  <c r="SR68"/>
  <c r="TA68" s="1"/>
  <c r="QR68"/>
  <c r="RA68" s="1"/>
  <c r="RR68"/>
  <c r="SA68" s="1"/>
  <c r="UR68"/>
  <c r="VA68" s="1"/>
  <c r="SE68"/>
  <c r="SN68" s="1"/>
  <c r="PE68"/>
  <c r="PN68" s="1"/>
  <c r="NE68"/>
  <c r="NN68" s="1"/>
  <c r="LE68"/>
  <c r="LN68" s="1"/>
  <c r="QE68"/>
  <c r="QN68" s="1"/>
  <c r="OR68"/>
  <c r="PA68" s="1"/>
  <c r="MR68"/>
  <c r="NA68" s="1"/>
  <c r="KR68"/>
  <c r="LA68" s="1"/>
  <c r="PR68"/>
  <c r="QA68" s="1"/>
  <c r="NR68"/>
  <c r="OA68" s="1"/>
  <c r="LR68"/>
  <c r="MA68" s="1"/>
  <c r="OE68"/>
  <c r="ON68" s="1"/>
  <c r="ME68"/>
  <c r="MN68" s="1"/>
  <c r="KE68"/>
  <c r="KN68" s="1"/>
  <c r="HR68"/>
  <c r="IA68" s="1"/>
  <c r="FR68"/>
  <c r="GA68" s="1"/>
  <c r="JE68"/>
  <c r="JN68" s="1"/>
  <c r="HE68"/>
  <c r="HN68" s="1"/>
  <c r="GR68"/>
  <c r="HA68" s="1"/>
  <c r="FE68"/>
  <c r="FN68" s="1"/>
  <c r="DE68"/>
  <c r="DN68" s="1"/>
  <c r="BE68"/>
  <c r="BN68" s="1"/>
  <c r="ER68"/>
  <c r="FA68" s="1"/>
  <c r="IE68"/>
  <c r="IN68" s="1"/>
  <c r="GE68"/>
  <c r="GN68" s="1"/>
  <c r="EE68"/>
  <c r="EN68" s="1"/>
  <c r="BR68"/>
  <c r="CA68" s="1"/>
  <c r="DR68"/>
  <c r="EA68" s="1"/>
  <c r="D69"/>
  <c r="R68"/>
  <c r="AA68" s="1"/>
  <c r="ABE38"/>
  <c r="ABN38" s="1"/>
  <c r="ADR38"/>
  <c r="AEA38" s="1"/>
  <c r="TR38"/>
  <c r="UA38" s="1"/>
  <c r="XE39"/>
  <c r="XN39" s="1"/>
  <c r="ADR39"/>
  <c r="AEA39" s="1"/>
  <c r="XE38"/>
  <c r="XR38"/>
  <c r="YA38" s="1"/>
  <c r="R38"/>
  <c r="AA38" s="1"/>
  <c r="CE38"/>
  <c r="CN38" s="1"/>
  <c r="AGA66" l="1"/>
  <c r="AFN66"/>
  <c r="KA38"/>
  <c r="KA66"/>
  <c r="DA66"/>
  <c r="XN38"/>
  <c r="JR67"/>
  <c r="IR68"/>
  <c r="JA68" s="1"/>
  <c r="JP68"/>
  <c r="AEE68"/>
  <c r="AEN68" s="1"/>
  <c r="CE68"/>
  <c r="CN68" s="1"/>
  <c r="CP68"/>
  <c r="AER68"/>
  <c r="AFA68" s="1"/>
  <c r="AFC68"/>
  <c r="AE68"/>
  <c r="AN68" s="1"/>
  <c r="AAE68"/>
  <c r="AAN68" s="1"/>
  <c r="CR38"/>
  <c r="AFE38"/>
  <c r="CR67"/>
  <c r="AFE67"/>
  <c r="ABE68"/>
  <c r="ABN68" s="1"/>
  <c r="AFR67"/>
  <c r="AGC67" s="1"/>
  <c r="AFP68"/>
  <c r="AR68"/>
  <c r="AFR38"/>
  <c r="AGC38" s="1"/>
  <c r="ADR69"/>
  <c r="AEA69" s="1"/>
  <c r="ADE69"/>
  <c r="ADN69" s="1"/>
  <c r="ACR69"/>
  <c r="ADA69" s="1"/>
  <c r="ACE69"/>
  <c r="ACN69" s="1"/>
  <c r="AAR69"/>
  <c r="ABA69" s="1"/>
  <c r="ABR69"/>
  <c r="ACA69" s="1"/>
  <c r="XR69"/>
  <c r="YA69" s="1"/>
  <c r="ZR69"/>
  <c r="AAA69" s="1"/>
  <c r="ZE69"/>
  <c r="ZN69" s="1"/>
  <c r="YR69"/>
  <c r="ZA69" s="1"/>
  <c r="WR69"/>
  <c r="XA69" s="1"/>
  <c r="WE69"/>
  <c r="WN69" s="1"/>
  <c r="YE69"/>
  <c r="YN69" s="1"/>
  <c r="VR69"/>
  <c r="WA69" s="1"/>
  <c r="XE69"/>
  <c r="XN69" s="1"/>
  <c r="VE69"/>
  <c r="VN69" s="1"/>
  <c r="UE69"/>
  <c r="UN69" s="1"/>
  <c r="UR69"/>
  <c r="VA69" s="1"/>
  <c r="SR69"/>
  <c r="TA69" s="1"/>
  <c r="RR69"/>
  <c r="SA69" s="1"/>
  <c r="RE69"/>
  <c r="RN69" s="1"/>
  <c r="SE69"/>
  <c r="SN69" s="1"/>
  <c r="QE69"/>
  <c r="QN69" s="1"/>
  <c r="TE69"/>
  <c r="TN69" s="1"/>
  <c r="QR69"/>
  <c r="RA69" s="1"/>
  <c r="PR69"/>
  <c r="QA69" s="1"/>
  <c r="NR69"/>
  <c r="OA69" s="1"/>
  <c r="LR69"/>
  <c r="MA69" s="1"/>
  <c r="PE69"/>
  <c r="PN69" s="1"/>
  <c r="NE69"/>
  <c r="NN69" s="1"/>
  <c r="LE69"/>
  <c r="LN69" s="1"/>
  <c r="OE69"/>
  <c r="ON69" s="1"/>
  <c r="ME69"/>
  <c r="MN69" s="1"/>
  <c r="OR69"/>
  <c r="PA69" s="1"/>
  <c r="MR69"/>
  <c r="NA69" s="1"/>
  <c r="KR69"/>
  <c r="LA69" s="1"/>
  <c r="IE69"/>
  <c r="IN69" s="1"/>
  <c r="GE69"/>
  <c r="GN69" s="1"/>
  <c r="KE69"/>
  <c r="KN69" s="1"/>
  <c r="HR69"/>
  <c r="IA69" s="1"/>
  <c r="FR69"/>
  <c r="GA69" s="1"/>
  <c r="JE69"/>
  <c r="JN69" s="1"/>
  <c r="HE69"/>
  <c r="HN69" s="1"/>
  <c r="DR69"/>
  <c r="EA69" s="1"/>
  <c r="FE69"/>
  <c r="FN69" s="1"/>
  <c r="DE69"/>
  <c r="DN69" s="1"/>
  <c r="BE69"/>
  <c r="BN69" s="1"/>
  <c r="GR69"/>
  <c r="HA69" s="1"/>
  <c r="ER69"/>
  <c r="FA69" s="1"/>
  <c r="EE69"/>
  <c r="EN69" s="1"/>
  <c r="BR69"/>
  <c r="CA69" s="1"/>
  <c r="D70"/>
  <c r="R69"/>
  <c r="AA69" s="1"/>
  <c r="TR68"/>
  <c r="UA68" s="1"/>
  <c r="JE39"/>
  <c r="JN39" s="1"/>
  <c r="QE39"/>
  <c r="ER39"/>
  <c r="FA39" s="1"/>
  <c r="NE39"/>
  <c r="DR39"/>
  <c r="FR39"/>
  <c r="GA39" s="1"/>
  <c r="NR39"/>
  <c r="EE39"/>
  <c r="IE39"/>
  <c r="IN39" s="1"/>
  <c r="DE39"/>
  <c r="KE39"/>
  <c r="KN39" s="1"/>
  <c r="IR39"/>
  <c r="ME39"/>
  <c r="WE39"/>
  <c r="PR39"/>
  <c r="GR39"/>
  <c r="HA39" s="1"/>
  <c r="BE39"/>
  <c r="AER39"/>
  <c r="AFA39" s="1"/>
  <c r="ADE39"/>
  <c r="YR39"/>
  <c r="HE39"/>
  <c r="QR39"/>
  <c r="SR39"/>
  <c r="FE39"/>
  <c r="FN39" s="1"/>
  <c r="VR39"/>
  <c r="BR39"/>
  <c r="LR39"/>
  <c r="ACR39"/>
  <c r="ABE39"/>
  <c r="TE39"/>
  <c r="KR39"/>
  <c r="ZE39"/>
  <c r="UR39"/>
  <c r="ABR39"/>
  <c r="GE39"/>
  <c r="LE39"/>
  <c r="UE39"/>
  <c r="TR39"/>
  <c r="RE39"/>
  <c r="VE39"/>
  <c r="WR39"/>
  <c r="ACE39"/>
  <c r="MR39"/>
  <c r="ZR39"/>
  <c r="CE39"/>
  <c r="CN39" s="1"/>
  <c r="JR68" l="1"/>
  <c r="KA68" s="1"/>
  <c r="DA67"/>
  <c r="AGA38"/>
  <c r="AFN38"/>
  <c r="AGA67"/>
  <c r="DA38"/>
  <c r="AFN67"/>
  <c r="KA67"/>
  <c r="ACA39"/>
  <c r="TA39"/>
  <c r="QA39"/>
  <c r="NN39"/>
  <c r="CR68"/>
  <c r="DA68" s="1"/>
  <c r="BA68"/>
  <c r="ACN39"/>
  <c r="GN39"/>
  <c r="LA39"/>
  <c r="ADA39"/>
  <c r="ZA39"/>
  <c r="JA39"/>
  <c r="EA39"/>
  <c r="XA39"/>
  <c r="TN39"/>
  <c r="ADN39"/>
  <c r="EN39"/>
  <c r="AAA39"/>
  <c r="VN39"/>
  <c r="UN39"/>
  <c r="VA39"/>
  <c r="CA39"/>
  <c r="RA39"/>
  <c r="WN39"/>
  <c r="OA39"/>
  <c r="UA39"/>
  <c r="MA39"/>
  <c r="NA39"/>
  <c r="RN39"/>
  <c r="LN39"/>
  <c r="ZN39"/>
  <c r="ABN39"/>
  <c r="WA39"/>
  <c r="HN39"/>
  <c r="BN39"/>
  <c r="MN39"/>
  <c r="DN39"/>
  <c r="QN39"/>
  <c r="AFE68"/>
  <c r="AFN68" s="1"/>
  <c r="AAE69"/>
  <c r="AAN69" s="1"/>
  <c r="AER69"/>
  <c r="AFA69" s="1"/>
  <c r="AFC69"/>
  <c r="IR69"/>
  <c r="JA69" s="1"/>
  <c r="JP69"/>
  <c r="AEE69"/>
  <c r="AEN69" s="1"/>
  <c r="AE69"/>
  <c r="AN69" s="1"/>
  <c r="CE69"/>
  <c r="CN69" s="1"/>
  <c r="CP69"/>
  <c r="JR39"/>
  <c r="TR69"/>
  <c r="UA69" s="1"/>
  <c r="ACR70"/>
  <c r="ADA70" s="1"/>
  <c r="ABR70"/>
  <c r="ACA70" s="1"/>
  <c r="ADE70"/>
  <c r="ADN70" s="1"/>
  <c r="ACE70"/>
  <c r="ACN70" s="1"/>
  <c r="AAR70"/>
  <c r="ABA70" s="1"/>
  <c r="ZR70"/>
  <c r="AAA70" s="1"/>
  <c r="YE70"/>
  <c r="YN70" s="1"/>
  <c r="XR70"/>
  <c r="YA70" s="1"/>
  <c r="ZE70"/>
  <c r="ZN70" s="1"/>
  <c r="XE70"/>
  <c r="XN70" s="1"/>
  <c r="VE70"/>
  <c r="VN70" s="1"/>
  <c r="WR70"/>
  <c r="XA70" s="1"/>
  <c r="ADR70"/>
  <c r="AEA70" s="1"/>
  <c r="YR70"/>
  <c r="ZA70" s="1"/>
  <c r="WE70"/>
  <c r="WN70" s="1"/>
  <c r="VR70"/>
  <c r="WA70" s="1"/>
  <c r="UR70"/>
  <c r="VA70" s="1"/>
  <c r="UE70"/>
  <c r="UN70" s="1"/>
  <c r="TE70"/>
  <c r="TN70" s="1"/>
  <c r="SE70"/>
  <c r="SN70" s="1"/>
  <c r="RR70"/>
  <c r="SA70" s="1"/>
  <c r="QR70"/>
  <c r="RA70" s="1"/>
  <c r="RE70"/>
  <c r="RN70" s="1"/>
  <c r="OE70"/>
  <c r="ON70" s="1"/>
  <c r="ME70"/>
  <c r="MN70" s="1"/>
  <c r="PR70"/>
  <c r="QA70" s="1"/>
  <c r="NR70"/>
  <c r="OA70" s="1"/>
  <c r="LR70"/>
  <c r="MA70" s="1"/>
  <c r="OR70"/>
  <c r="PA70" s="1"/>
  <c r="MR70"/>
  <c r="NA70" s="1"/>
  <c r="PE70"/>
  <c r="PN70" s="1"/>
  <c r="NE70"/>
  <c r="NN70" s="1"/>
  <c r="LE70"/>
  <c r="LN70" s="1"/>
  <c r="GR70"/>
  <c r="HA70" s="1"/>
  <c r="KR70"/>
  <c r="LA70" s="1"/>
  <c r="IE70"/>
  <c r="IN70" s="1"/>
  <c r="GE70"/>
  <c r="GN70" s="1"/>
  <c r="KE70"/>
  <c r="KN70" s="1"/>
  <c r="HR70"/>
  <c r="IA70" s="1"/>
  <c r="FR70"/>
  <c r="GA70" s="1"/>
  <c r="EE70"/>
  <c r="EN70" s="1"/>
  <c r="BR70"/>
  <c r="CA70" s="1"/>
  <c r="DR70"/>
  <c r="EA70" s="1"/>
  <c r="SR70"/>
  <c r="TA70" s="1"/>
  <c r="JE70"/>
  <c r="JN70" s="1"/>
  <c r="HE70"/>
  <c r="HN70" s="1"/>
  <c r="FE70"/>
  <c r="FN70" s="1"/>
  <c r="DE70"/>
  <c r="DN70" s="1"/>
  <c r="BE70"/>
  <c r="BN70" s="1"/>
  <c r="ER70"/>
  <c r="FA70" s="1"/>
  <c r="AE70"/>
  <c r="AN70" s="1"/>
  <c r="QE70"/>
  <c r="QN70" s="1"/>
  <c r="D71"/>
  <c r="R70"/>
  <c r="AA70" s="1"/>
  <c r="AFP69"/>
  <c r="AR69"/>
  <c r="BA69" s="1"/>
  <c r="ABE69"/>
  <c r="AFR68"/>
  <c r="AGC68" s="1"/>
  <c r="R39"/>
  <c r="XR39"/>
  <c r="AGA68" l="1"/>
  <c r="KA39"/>
  <c r="AFE69"/>
  <c r="AFN69" s="1"/>
  <c r="ABN69"/>
  <c r="JR69"/>
  <c r="YA39"/>
  <c r="CR39"/>
  <c r="AA39"/>
  <c r="IR70"/>
  <c r="JA70" s="1"/>
  <c r="JP70"/>
  <c r="AER70"/>
  <c r="AFA70" s="1"/>
  <c r="AFC70"/>
  <c r="CE70"/>
  <c r="CN70" s="1"/>
  <c r="CP70"/>
  <c r="AEE70"/>
  <c r="AEN70" s="1"/>
  <c r="AAE70"/>
  <c r="AAN70" s="1"/>
  <c r="AFE39"/>
  <c r="CR69"/>
  <c r="DA69" s="1"/>
  <c r="ADR71"/>
  <c r="AEA71" s="1"/>
  <c r="ADE71"/>
  <c r="ADN71" s="1"/>
  <c r="ABR71"/>
  <c r="ACA71" s="1"/>
  <c r="ACE71"/>
  <c r="ACN71" s="1"/>
  <c r="ACR71"/>
  <c r="ADA71" s="1"/>
  <c r="YR71"/>
  <c r="ZA71" s="1"/>
  <c r="YE71"/>
  <c r="YN71" s="1"/>
  <c r="ZR71"/>
  <c r="AAA71" s="1"/>
  <c r="XR71"/>
  <c r="YA71" s="1"/>
  <c r="VR71"/>
  <c r="WA71" s="1"/>
  <c r="XE71"/>
  <c r="XN71" s="1"/>
  <c r="VE71"/>
  <c r="VN71" s="1"/>
  <c r="WR71"/>
  <c r="XA71" s="1"/>
  <c r="ZE71"/>
  <c r="ZN71" s="1"/>
  <c r="TE71"/>
  <c r="TN71" s="1"/>
  <c r="WE71"/>
  <c r="WN71" s="1"/>
  <c r="UR71"/>
  <c r="VA71" s="1"/>
  <c r="QR71"/>
  <c r="RA71" s="1"/>
  <c r="AAR71"/>
  <c r="ABA71" s="1"/>
  <c r="SE71"/>
  <c r="SN71" s="1"/>
  <c r="QE71"/>
  <c r="QN71" s="1"/>
  <c r="UE71"/>
  <c r="UN71" s="1"/>
  <c r="SR71"/>
  <c r="TA71" s="1"/>
  <c r="RE71"/>
  <c r="RN71" s="1"/>
  <c r="OR71"/>
  <c r="PA71" s="1"/>
  <c r="MR71"/>
  <c r="NA71" s="1"/>
  <c r="RR71"/>
  <c r="SA71" s="1"/>
  <c r="OE71"/>
  <c r="ON71" s="1"/>
  <c r="ME71"/>
  <c r="MN71" s="1"/>
  <c r="PE71"/>
  <c r="PN71" s="1"/>
  <c r="NE71"/>
  <c r="NN71" s="1"/>
  <c r="LE71"/>
  <c r="LN71" s="1"/>
  <c r="JE71"/>
  <c r="JN71" s="1"/>
  <c r="HE71"/>
  <c r="HN71" s="1"/>
  <c r="PR71"/>
  <c r="QA71" s="1"/>
  <c r="NR71"/>
  <c r="OA71" s="1"/>
  <c r="LR71"/>
  <c r="MA71" s="1"/>
  <c r="GR71"/>
  <c r="HA71" s="1"/>
  <c r="KR71"/>
  <c r="LA71" s="1"/>
  <c r="IE71"/>
  <c r="IN71" s="1"/>
  <c r="GE71"/>
  <c r="GN71" s="1"/>
  <c r="ER71"/>
  <c r="FA71" s="1"/>
  <c r="EE71"/>
  <c r="EN71" s="1"/>
  <c r="BR71"/>
  <c r="CA71" s="1"/>
  <c r="DR71"/>
  <c r="EA71" s="1"/>
  <c r="FE71"/>
  <c r="FN71" s="1"/>
  <c r="DE71"/>
  <c r="DN71" s="1"/>
  <c r="BE71"/>
  <c r="BN71" s="1"/>
  <c r="KE71"/>
  <c r="KN71" s="1"/>
  <c r="HR71"/>
  <c r="IA71" s="1"/>
  <c r="FR71"/>
  <c r="GA71" s="1"/>
  <c r="D72"/>
  <c r="R71"/>
  <c r="AA71" s="1"/>
  <c r="ABE70"/>
  <c r="ABN70" s="1"/>
  <c r="AFR69"/>
  <c r="AGC69" s="1"/>
  <c r="AFP70"/>
  <c r="AR70"/>
  <c r="TR70"/>
  <c r="UA70" s="1"/>
  <c r="AFR39"/>
  <c r="AGC39" s="1"/>
  <c r="XE52"/>
  <c r="LE52"/>
  <c r="ADR52"/>
  <c r="GE52"/>
  <c r="FE52"/>
  <c r="FN52" s="1"/>
  <c r="ZR52"/>
  <c r="SR52"/>
  <c r="DE52"/>
  <c r="ABR52"/>
  <c r="QR52"/>
  <c r="LR52"/>
  <c r="WR52"/>
  <c r="ACR52"/>
  <c r="UE52"/>
  <c r="FR52"/>
  <c r="GA52" s="1"/>
  <c r="AER52"/>
  <c r="AFA52" s="1"/>
  <c r="EE52"/>
  <c r="QE52"/>
  <c r="NR52"/>
  <c r="ADE52"/>
  <c r="ER52"/>
  <c r="FA52" s="1"/>
  <c r="TE52"/>
  <c r="PR52"/>
  <c r="NE52"/>
  <c r="GR52"/>
  <c r="HA52" s="1"/>
  <c r="DR52"/>
  <c r="RE52"/>
  <c r="BE52"/>
  <c r="WE52"/>
  <c r="HE52"/>
  <c r="IR52"/>
  <c r="ZE52"/>
  <c r="BR52"/>
  <c r="ACE52"/>
  <c r="MR52"/>
  <c r="YR52"/>
  <c r="IE52"/>
  <c r="IN52" s="1"/>
  <c r="ME52"/>
  <c r="JE52"/>
  <c r="JN52" s="1"/>
  <c r="JR70" l="1"/>
  <c r="KA70" s="1"/>
  <c r="AGA69"/>
  <c r="AFN39"/>
  <c r="AGA39"/>
  <c r="KA69"/>
  <c r="DA39"/>
  <c r="ACN52"/>
  <c r="TN52"/>
  <c r="RA52"/>
  <c r="LN52"/>
  <c r="CA52"/>
  <c r="WN52"/>
  <c r="EN52"/>
  <c r="ADA52"/>
  <c r="ACA52"/>
  <c r="XN52"/>
  <c r="CR70"/>
  <c r="DA70" s="1"/>
  <c r="BA70"/>
  <c r="MN52"/>
  <c r="QN52"/>
  <c r="AAA52"/>
  <c r="ZA52"/>
  <c r="ZN52"/>
  <c r="BN52"/>
  <c r="NN52"/>
  <c r="ADN52"/>
  <c r="XA52"/>
  <c r="DN52"/>
  <c r="GN52"/>
  <c r="HN52"/>
  <c r="EA52"/>
  <c r="UN52"/>
  <c r="NA52"/>
  <c r="JA52"/>
  <c r="RN52"/>
  <c r="QA52"/>
  <c r="OA52"/>
  <c r="MA52"/>
  <c r="TA52"/>
  <c r="AEA52"/>
  <c r="AE71"/>
  <c r="AN71" s="1"/>
  <c r="AFE70"/>
  <c r="AFN70" s="1"/>
  <c r="IR71"/>
  <c r="JA71" s="1"/>
  <c r="JP71"/>
  <c r="AEE71"/>
  <c r="AEN71" s="1"/>
  <c r="CE71"/>
  <c r="CN71" s="1"/>
  <c r="CP71"/>
  <c r="AAE71"/>
  <c r="AAN71" s="1"/>
  <c r="AER71"/>
  <c r="AFA71" s="1"/>
  <c r="AFC71"/>
  <c r="JR52"/>
  <c r="ADR72"/>
  <c r="ACR72"/>
  <c r="ACE72"/>
  <c r="ABR72"/>
  <c r="ACA72" s="1"/>
  <c r="ADE72"/>
  <c r="ADN72" s="1"/>
  <c r="AAR72"/>
  <c r="ZE72"/>
  <c r="ZN72" s="1"/>
  <c r="YR72"/>
  <c r="YE72"/>
  <c r="WE72"/>
  <c r="WN72" s="1"/>
  <c r="VR72"/>
  <c r="WA72" s="1"/>
  <c r="ZR72"/>
  <c r="XE72"/>
  <c r="VE72"/>
  <c r="VN72" s="1"/>
  <c r="XR72"/>
  <c r="WR72"/>
  <c r="TE72"/>
  <c r="UE72"/>
  <c r="SR72"/>
  <c r="RE72"/>
  <c r="QR72"/>
  <c r="UR72"/>
  <c r="RR72"/>
  <c r="SA72" s="1"/>
  <c r="PE72"/>
  <c r="NE72"/>
  <c r="LE72"/>
  <c r="SE72"/>
  <c r="SN72" s="1"/>
  <c r="OR72"/>
  <c r="MR72"/>
  <c r="QE72"/>
  <c r="PR72"/>
  <c r="NR72"/>
  <c r="LR72"/>
  <c r="KE72"/>
  <c r="KN72" s="1"/>
  <c r="HR72"/>
  <c r="IA72" s="1"/>
  <c r="FR72"/>
  <c r="GA72" s="1"/>
  <c r="OE72"/>
  <c r="ME72"/>
  <c r="JE72"/>
  <c r="JN72" s="1"/>
  <c r="HE72"/>
  <c r="GR72"/>
  <c r="HA72" s="1"/>
  <c r="FE72"/>
  <c r="FN72" s="1"/>
  <c r="DE72"/>
  <c r="BE72"/>
  <c r="ER72"/>
  <c r="FA72" s="1"/>
  <c r="EE72"/>
  <c r="BR72"/>
  <c r="DR72"/>
  <c r="KR72"/>
  <c r="LA72" s="1"/>
  <c r="IE72"/>
  <c r="IN72" s="1"/>
  <c r="GE72"/>
  <c r="D73"/>
  <c r="R72"/>
  <c r="AFP71"/>
  <c r="AR71"/>
  <c r="TR71"/>
  <c r="UA71" s="1"/>
  <c r="ABE71"/>
  <c r="AFR70"/>
  <c r="CE52"/>
  <c r="CN52" s="1"/>
  <c r="KE52"/>
  <c r="KN52" s="1"/>
  <c r="XR52"/>
  <c r="UR52"/>
  <c r="VR52"/>
  <c r="TR52"/>
  <c r="ABE52"/>
  <c r="KR52"/>
  <c r="VE52"/>
  <c r="JR71" l="1"/>
  <c r="KA71" s="1"/>
  <c r="AGA70"/>
  <c r="KA52"/>
  <c r="AFE71"/>
  <c r="AFN71" s="1"/>
  <c r="ABN71"/>
  <c r="AA72"/>
  <c r="EN72"/>
  <c r="ON72"/>
  <c r="NA72"/>
  <c r="RA72"/>
  <c r="ABA72"/>
  <c r="LA52"/>
  <c r="UA52"/>
  <c r="DN72"/>
  <c r="HN72"/>
  <c r="OA72"/>
  <c r="PA72"/>
  <c r="PN72"/>
  <c r="RN72"/>
  <c r="XA72"/>
  <c r="XN72"/>
  <c r="YN72"/>
  <c r="ACN72"/>
  <c r="GN72"/>
  <c r="EA72"/>
  <c r="QA72"/>
  <c r="TA72"/>
  <c r="AAA72"/>
  <c r="ZA72"/>
  <c r="ADA72"/>
  <c r="VN52"/>
  <c r="YA52"/>
  <c r="BN72"/>
  <c r="MA72"/>
  <c r="NN72"/>
  <c r="TN72"/>
  <c r="AEA72"/>
  <c r="ABN52"/>
  <c r="WA52"/>
  <c r="CR71"/>
  <c r="DA71" s="1"/>
  <c r="BA71"/>
  <c r="VA52"/>
  <c r="CA72"/>
  <c r="MN72"/>
  <c r="QN72"/>
  <c r="LN72"/>
  <c r="VA72"/>
  <c r="UN72"/>
  <c r="YA72"/>
  <c r="AEE72"/>
  <c r="IR72"/>
  <c r="JA72" s="1"/>
  <c r="JP72"/>
  <c r="AE72"/>
  <c r="AN72" s="1"/>
  <c r="AAE72"/>
  <c r="AER72"/>
  <c r="AFA72" s="1"/>
  <c r="AFC72"/>
  <c r="CE72"/>
  <c r="CN72" s="1"/>
  <c r="CP72"/>
  <c r="AFE52"/>
  <c r="TR72"/>
  <c r="YE73"/>
  <c r="YN73" s="1"/>
  <c r="QE73"/>
  <c r="QN73" s="1"/>
  <c r="JE73"/>
  <c r="JN73" s="1"/>
  <c r="D74"/>
  <c r="AFP72"/>
  <c r="AR72"/>
  <c r="AFR71"/>
  <c r="ABE72"/>
  <c r="R52"/>
  <c r="AGA71" l="1"/>
  <c r="AFN52"/>
  <c r="BA72"/>
  <c r="JR72"/>
  <c r="ABN72"/>
  <c r="AEN72"/>
  <c r="CR52"/>
  <c r="AA52"/>
  <c r="UA72"/>
  <c r="AAN72"/>
  <c r="R73"/>
  <c r="AA73" s="1"/>
  <c r="IR73"/>
  <c r="JA73" s="1"/>
  <c r="JP73"/>
  <c r="CE73"/>
  <c r="CN73" s="1"/>
  <c r="CP73"/>
  <c r="FE73"/>
  <c r="FN73" s="1"/>
  <c r="FR73"/>
  <c r="GA73" s="1"/>
  <c r="OR73"/>
  <c r="PA73" s="1"/>
  <c r="ME73"/>
  <c r="MN73" s="1"/>
  <c r="PE73"/>
  <c r="PN73" s="1"/>
  <c r="PR73"/>
  <c r="QA73" s="1"/>
  <c r="RE73"/>
  <c r="RN73" s="1"/>
  <c r="YR73"/>
  <c r="ZA73" s="1"/>
  <c r="ZR73"/>
  <c r="AAA73" s="1"/>
  <c r="ACR73"/>
  <c r="ADA73" s="1"/>
  <c r="ADR73"/>
  <c r="AEA73" s="1"/>
  <c r="BR73"/>
  <c r="CA73" s="1"/>
  <c r="ER73"/>
  <c r="FA73" s="1"/>
  <c r="DR73"/>
  <c r="EA73" s="1"/>
  <c r="HR73"/>
  <c r="IA73" s="1"/>
  <c r="GE73"/>
  <c r="GN73" s="1"/>
  <c r="OE73"/>
  <c r="ON73" s="1"/>
  <c r="QR73"/>
  <c r="RA73" s="1"/>
  <c r="RR73"/>
  <c r="SA73" s="1"/>
  <c r="VE73"/>
  <c r="VN73" s="1"/>
  <c r="VR73"/>
  <c r="WA73" s="1"/>
  <c r="ZE73"/>
  <c r="ZN73" s="1"/>
  <c r="AAE73"/>
  <c r="AAN73" s="1"/>
  <c r="ACE73"/>
  <c r="ACN73" s="1"/>
  <c r="AEE73"/>
  <c r="AEN73" s="1"/>
  <c r="AE73"/>
  <c r="AN73" s="1"/>
  <c r="EE73"/>
  <c r="EN73" s="1"/>
  <c r="BE73"/>
  <c r="BN73" s="1"/>
  <c r="HE73"/>
  <c r="HN73" s="1"/>
  <c r="KE73"/>
  <c r="KN73" s="1"/>
  <c r="IE73"/>
  <c r="IN73" s="1"/>
  <c r="LE73"/>
  <c r="LN73" s="1"/>
  <c r="LR73"/>
  <c r="MA73" s="1"/>
  <c r="SE73"/>
  <c r="SN73" s="1"/>
  <c r="SR73"/>
  <c r="TA73" s="1"/>
  <c r="XE73"/>
  <c r="XN73" s="1"/>
  <c r="WE73"/>
  <c r="WN73" s="1"/>
  <c r="ABR73"/>
  <c r="ACA73" s="1"/>
  <c r="AAR73"/>
  <c r="ABA73" s="1"/>
  <c r="ADE73"/>
  <c r="ADN73" s="1"/>
  <c r="GR73"/>
  <c r="HA73" s="1"/>
  <c r="DE73"/>
  <c r="DN73" s="1"/>
  <c r="MR73"/>
  <c r="NA73" s="1"/>
  <c r="KR73"/>
  <c r="LA73" s="1"/>
  <c r="NE73"/>
  <c r="NN73" s="1"/>
  <c r="NR73"/>
  <c r="OA73" s="1"/>
  <c r="TE73"/>
  <c r="TN73" s="1"/>
  <c r="UR73"/>
  <c r="VA73" s="1"/>
  <c r="UE73"/>
  <c r="UN73" s="1"/>
  <c r="WR73"/>
  <c r="XA73" s="1"/>
  <c r="XR73"/>
  <c r="YA73" s="1"/>
  <c r="AER73"/>
  <c r="AFA73" s="1"/>
  <c r="AFC73"/>
  <c r="CR72"/>
  <c r="AFE72"/>
  <c r="AFN72" s="1"/>
  <c r="ACR74"/>
  <c r="ADA74" s="1"/>
  <c r="ADR74"/>
  <c r="AEA74" s="1"/>
  <c r="ADE74"/>
  <c r="ADN74" s="1"/>
  <c r="ABR74"/>
  <c r="ACA74" s="1"/>
  <c r="AAR74"/>
  <c r="ABA74" s="1"/>
  <c r="ZR74"/>
  <c r="AAA74" s="1"/>
  <c r="YE74"/>
  <c r="YN74" s="1"/>
  <c r="ACE74"/>
  <c r="ACN74" s="1"/>
  <c r="XR74"/>
  <c r="YA74" s="1"/>
  <c r="ZE74"/>
  <c r="ZN74" s="1"/>
  <c r="XE74"/>
  <c r="XN74" s="1"/>
  <c r="VE74"/>
  <c r="VN74" s="1"/>
  <c r="WR74"/>
  <c r="XA74" s="1"/>
  <c r="WE74"/>
  <c r="WN74" s="1"/>
  <c r="YR74"/>
  <c r="ZA74" s="1"/>
  <c r="UR74"/>
  <c r="VA74" s="1"/>
  <c r="VR74"/>
  <c r="WA74" s="1"/>
  <c r="UE74"/>
  <c r="UN74" s="1"/>
  <c r="TE74"/>
  <c r="TN74" s="1"/>
  <c r="SE74"/>
  <c r="SN74" s="1"/>
  <c r="SR74"/>
  <c r="TA74" s="1"/>
  <c r="RR74"/>
  <c r="SA74" s="1"/>
  <c r="QR74"/>
  <c r="RA74" s="1"/>
  <c r="QE74"/>
  <c r="QN74" s="1"/>
  <c r="OE74"/>
  <c r="ON74" s="1"/>
  <c r="ME74"/>
  <c r="MN74" s="1"/>
  <c r="RE74"/>
  <c r="RN74" s="1"/>
  <c r="PR74"/>
  <c r="QA74" s="1"/>
  <c r="NR74"/>
  <c r="OA74" s="1"/>
  <c r="LR74"/>
  <c r="MA74" s="1"/>
  <c r="OR74"/>
  <c r="PA74" s="1"/>
  <c r="MR74"/>
  <c r="NA74" s="1"/>
  <c r="GR74"/>
  <c r="HA74" s="1"/>
  <c r="PE74"/>
  <c r="PN74" s="1"/>
  <c r="NE74"/>
  <c r="NN74" s="1"/>
  <c r="LE74"/>
  <c r="LN74" s="1"/>
  <c r="KR74"/>
  <c r="LA74" s="1"/>
  <c r="IE74"/>
  <c r="IN74" s="1"/>
  <c r="GE74"/>
  <c r="GN74" s="1"/>
  <c r="KE74"/>
  <c r="KN74" s="1"/>
  <c r="HR74"/>
  <c r="IA74" s="1"/>
  <c r="FR74"/>
  <c r="GA74" s="1"/>
  <c r="EE74"/>
  <c r="EN74" s="1"/>
  <c r="BR74"/>
  <c r="CA74" s="1"/>
  <c r="DR74"/>
  <c r="EA74" s="1"/>
  <c r="FE74"/>
  <c r="FN74" s="1"/>
  <c r="DE74"/>
  <c r="DN74" s="1"/>
  <c r="BE74"/>
  <c r="BN74" s="1"/>
  <c r="ER74"/>
  <c r="FA74" s="1"/>
  <c r="JE74"/>
  <c r="JN74" s="1"/>
  <c r="HE74"/>
  <c r="HN74" s="1"/>
  <c r="D75"/>
  <c r="R74"/>
  <c r="AA74" s="1"/>
  <c r="TR73"/>
  <c r="UA73" s="1"/>
  <c r="AFR72"/>
  <c r="AFP73"/>
  <c r="AR73"/>
  <c r="BA73" s="1"/>
  <c r="ABE73"/>
  <c r="ABN73" s="1"/>
  <c r="AFR52"/>
  <c r="AGC52" s="1"/>
  <c r="AGA72" l="1"/>
  <c r="AGA52"/>
  <c r="DA72"/>
  <c r="DA52"/>
  <c r="KA72"/>
  <c r="JR73"/>
  <c r="AE74"/>
  <c r="AN74" s="1"/>
  <c r="IR74"/>
  <c r="JA74" s="1"/>
  <c r="JP74"/>
  <c r="AAE74"/>
  <c r="AAN74" s="1"/>
  <c r="AER74"/>
  <c r="AFA74" s="1"/>
  <c r="AFC74"/>
  <c r="CE74"/>
  <c r="CN74" s="1"/>
  <c r="CP74"/>
  <c r="AEE74"/>
  <c r="AEN74" s="1"/>
  <c r="CR73"/>
  <c r="AFE73"/>
  <c r="TR74"/>
  <c r="UA74" s="1"/>
  <c r="ABE74"/>
  <c r="ABN74" s="1"/>
  <c r="AFR73"/>
  <c r="AFP74"/>
  <c r="AR74"/>
  <c r="AEE75"/>
  <c r="AEN75" s="1"/>
  <c r="ADE75"/>
  <c r="ADN75" s="1"/>
  <c r="ACR75"/>
  <c r="ADA75" s="1"/>
  <c r="ABR75"/>
  <c r="ACA75" s="1"/>
  <c r="ADR75"/>
  <c r="AEA75" s="1"/>
  <c r="ACE75"/>
  <c r="ACN75" s="1"/>
  <c r="AAE75"/>
  <c r="AAN75" s="1"/>
  <c r="AAR75"/>
  <c r="ABA75" s="1"/>
  <c r="YR75"/>
  <c r="ZA75" s="1"/>
  <c r="ZR75"/>
  <c r="AAA75" s="1"/>
  <c r="YE75"/>
  <c r="YN75" s="1"/>
  <c r="XR75"/>
  <c r="YA75" s="1"/>
  <c r="ZE75"/>
  <c r="ZN75" s="1"/>
  <c r="VR75"/>
  <c r="WA75" s="1"/>
  <c r="XE75"/>
  <c r="XN75" s="1"/>
  <c r="VE75"/>
  <c r="VN75" s="1"/>
  <c r="WR75"/>
  <c r="XA75" s="1"/>
  <c r="TE75"/>
  <c r="TN75" s="1"/>
  <c r="UR75"/>
  <c r="VA75" s="1"/>
  <c r="UE75"/>
  <c r="UN75" s="1"/>
  <c r="QR75"/>
  <c r="RA75" s="1"/>
  <c r="WE75"/>
  <c r="WN75" s="1"/>
  <c r="SE75"/>
  <c r="SN75" s="1"/>
  <c r="QE75"/>
  <c r="QN75" s="1"/>
  <c r="RE75"/>
  <c r="RN75" s="1"/>
  <c r="OR75"/>
  <c r="PA75" s="1"/>
  <c r="MR75"/>
  <c r="NA75" s="1"/>
  <c r="OE75"/>
  <c r="ON75" s="1"/>
  <c r="ME75"/>
  <c r="MN75" s="1"/>
  <c r="SR75"/>
  <c r="TA75" s="1"/>
  <c r="PE75"/>
  <c r="PN75" s="1"/>
  <c r="NE75"/>
  <c r="NN75" s="1"/>
  <c r="LE75"/>
  <c r="LN75" s="1"/>
  <c r="JE75"/>
  <c r="JN75" s="1"/>
  <c r="HE75"/>
  <c r="HN75" s="1"/>
  <c r="RR75"/>
  <c r="SA75" s="1"/>
  <c r="GR75"/>
  <c r="HA75" s="1"/>
  <c r="PR75"/>
  <c r="QA75" s="1"/>
  <c r="NR75"/>
  <c r="OA75" s="1"/>
  <c r="LR75"/>
  <c r="MA75" s="1"/>
  <c r="KR75"/>
  <c r="LA75" s="1"/>
  <c r="IE75"/>
  <c r="IN75" s="1"/>
  <c r="GE75"/>
  <c r="GN75" s="1"/>
  <c r="KE75"/>
  <c r="KN75" s="1"/>
  <c r="HR75"/>
  <c r="IA75" s="1"/>
  <c r="FR75"/>
  <c r="GA75" s="1"/>
  <c r="ER75"/>
  <c r="FA75" s="1"/>
  <c r="EE75"/>
  <c r="EN75" s="1"/>
  <c r="BR75"/>
  <c r="CA75" s="1"/>
  <c r="DR75"/>
  <c r="EA75" s="1"/>
  <c r="FE75"/>
  <c r="FN75" s="1"/>
  <c r="DE75"/>
  <c r="DN75" s="1"/>
  <c r="BE75"/>
  <c r="BN75" s="1"/>
  <c r="D76"/>
  <c r="R75"/>
  <c r="AA75" s="1"/>
  <c r="AGC73" l="1"/>
  <c r="AGA73"/>
  <c r="JR74"/>
  <c r="KA74" s="1"/>
  <c r="AFN73"/>
  <c r="KA73"/>
  <c r="DA73"/>
  <c r="CR74"/>
  <c r="DA74" s="1"/>
  <c r="BA74"/>
  <c r="AE75"/>
  <c r="AN75" s="1"/>
  <c r="AER75"/>
  <c r="AFA75" s="1"/>
  <c r="AFC75"/>
  <c r="CE75"/>
  <c r="CN75" s="1"/>
  <c r="CP75"/>
  <c r="IR75"/>
  <c r="JA75" s="1"/>
  <c r="JP75"/>
  <c r="AFE74"/>
  <c r="AFN74" s="1"/>
  <c r="AFR74"/>
  <c r="ABE75"/>
  <c r="ABN75" s="1"/>
  <c r="TR75"/>
  <c r="UA75" s="1"/>
  <c r="ADR76"/>
  <c r="AEA76" s="1"/>
  <c r="ACR76"/>
  <c r="ADA76" s="1"/>
  <c r="ACE76"/>
  <c r="ACN76" s="1"/>
  <c r="ADE76"/>
  <c r="ADN76" s="1"/>
  <c r="ABR76"/>
  <c r="ACA76" s="1"/>
  <c r="AAR76"/>
  <c r="ABA76" s="1"/>
  <c r="ZE76"/>
  <c r="ZN76" s="1"/>
  <c r="YR76"/>
  <c r="ZA76" s="1"/>
  <c r="ZR76"/>
  <c r="AAA76" s="1"/>
  <c r="YE76"/>
  <c r="YN76" s="1"/>
  <c r="XR76"/>
  <c r="YA76" s="1"/>
  <c r="WE76"/>
  <c r="WN76" s="1"/>
  <c r="VR76"/>
  <c r="WA76" s="1"/>
  <c r="XE76"/>
  <c r="XN76" s="1"/>
  <c r="VE76"/>
  <c r="VN76" s="1"/>
  <c r="TE76"/>
  <c r="TN76" s="1"/>
  <c r="UE76"/>
  <c r="UN76" s="1"/>
  <c r="UR76"/>
  <c r="VA76" s="1"/>
  <c r="RE76"/>
  <c r="RN76" s="1"/>
  <c r="QR76"/>
  <c r="RA76" s="1"/>
  <c r="SR76"/>
  <c r="TA76" s="1"/>
  <c r="RR76"/>
  <c r="SA76" s="1"/>
  <c r="WR76"/>
  <c r="XA76" s="1"/>
  <c r="PE76"/>
  <c r="PN76" s="1"/>
  <c r="NE76"/>
  <c r="NN76" s="1"/>
  <c r="LE76"/>
  <c r="LN76" s="1"/>
  <c r="QE76"/>
  <c r="QN76" s="1"/>
  <c r="OR76"/>
  <c r="PA76" s="1"/>
  <c r="MR76"/>
  <c r="NA76" s="1"/>
  <c r="PR76"/>
  <c r="QA76" s="1"/>
  <c r="NR76"/>
  <c r="OA76" s="1"/>
  <c r="LR76"/>
  <c r="MA76" s="1"/>
  <c r="KE76"/>
  <c r="KN76" s="1"/>
  <c r="HR76"/>
  <c r="IA76" s="1"/>
  <c r="FR76"/>
  <c r="GA76" s="1"/>
  <c r="JE76"/>
  <c r="JN76" s="1"/>
  <c r="HE76"/>
  <c r="HN76" s="1"/>
  <c r="SE76"/>
  <c r="SN76" s="1"/>
  <c r="OE76"/>
  <c r="ON76" s="1"/>
  <c r="ME76"/>
  <c r="MN76" s="1"/>
  <c r="GR76"/>
  <c r="HA76" s="1"/>
  <c r="KR76"/>
  <c r="LA76" s="1"/>
  <c r="IE76"/>
  <c r="IN76" s="1"/>
  <c r="GE76"/>
  <c r="GN76" s="1"/>
  <c r="FE76"/>
  <c r="FN76" s="1"/>
  <c r="DE76"/>
  <c r="DN76" s="1"/>
  <c r="BE76"/>
  <c r="BN76" s="1"/>
  <c r="ER76"/>
  <c r="FA76" s="1"/>
  <c r="EE76"/>
  <c r="EN76" s="1"/>
  <c r="BR76"/>
  <c r="CA76" s="1"/>
  <c r="DR76"/>
  <c r="EA76" s="1"/>
  <c r="D77"/>
  <c r="R76"/>
  <c r="AA76" s="1"/>
  <c r="AFP75"/>
  <c r="AR75"/>
  <c r="AGC74" l="1"/>
  <c r="AGA74"/>
  <c r="CR75"/>
  <c r="BA75"/>
  <c r="JR75"/>
  <c r="CE76"/>
  <c r="CN76" s="1"/>
  <c r="CP76"/>
  <c r="AEE76"/>
  <c r="AEN76" s="1"/>
  <c r="AAE76"/>
  <c r="AAN76" s="1"/>
  <c r="IR76"/>
  <c r="JA76" s="1"/>
  <c r="JP76"/>
  <c r="AFE75"/>
  <c r="AFN75" s="1"/>
  <c r="AER76"/>
  <c r="AFA76" s="1"/>
  <c r="AFC76"/>
  <c r="AE76"/>
  <c r="AN76" s="1"/>
  <c r="AEE77"/>
  <c r="AEN77" s="1"/>
  <c r="ADR77"/>
  <c r="AEA77" s="1"/>
  <c r="ADE77"/>
  <c r="ADN77" s="1"/>
  <c r="ACR77"/>
  <c r="ADA77" s="1"/>
  <c r="ACE77"/>
  <c r="ACN77" s="1"/>
  <c r="AAR77"/>
  <c r="ABA77" s="1"/>
  <c r="AAE77"/>
  <c r="AAN77" s="1"/>
  <c r="ABR77"/>
  <c r="ACA77" s="1"/>
  <c r="XR77"/>
  <c r="YA77" s="1"/>
  <c r="ZE77"/>
  <c r="ZN77" s="1"/>
  <c r="YR77"/>
  <c r="ZA77" s="1"/>
  <c r="YE77"/>
  <c r="YN77" s="1"/>
  <c r="WR77"/>
  <c r="XA77" s="1"/>
  <c r="WE77"/>
  <c r="WN77" s="1"/>
  <c r="VR77"/>
  <c r="WA77" s="1"/>
  <c r="UE77"/>
  <c r="UN77" s="1"/>
  <c r="ZR77"/>
  <c r="AAA77" s="1"/>
  <c r="UR77"/>
  <c r="VA77" s="1"/>
  <c r="SR77"/>
  <c r="TA77" s="1"/>
  <c r="TE77"/>
  <c r="TN77" s="1"/>
  <c r="RR77"/>
  <c r="SA77" s="1"/>
  <c r="RE77"/>
  <c r="RN77" s="1"/>
  <c r="XE77"/>
  <c r="XN77" s="1"/>
  <c r="VE77"/>
  <c r="VN77" s="1"/>
  <c r="SE77"/>
  <c r="SN77" s="1"/>
  <c r="QE77"/>
  <c r="QN77" s="1"/>
  <c r="PR77"/>
  <c r="QA77" s="1"/>
  <c r="NR77"/>
  <c r="OA77" s="1"/>
  <c r="LR77"/>
  <c r="MA77" s="1"/>
  <c r="PE77"/>
  <c r="PN77" s="1"/>
  <c r="NE77"/>
  <c r="NN77" s="1"/>
  <c r="LE77"/>
  <c r="LN77" s="1"/>
  <c r="OE77"/>
  <c r="ON77" s="1"/>
  <c r="ME77"/>
  <c r="MN77" s="1"/>
  <c r="KR77"/>
  <c r="LA77" s="1"/>
  <c r="IE77"/>
  <c r="IN77" s="1"/>
  <c r="GE77"/>
  <c r="GN77" s="1"/>
  <c r="KE77"/>
  <c r="KN77" s="1"/>
  <c r="HR77"/>
  <c r="IA77" s="1"/>
  <c r="FR77"/>
  <c r="GA77" s="1"/>
  <c r="OR77"/>
  <c r="PA77" s="1"/>
  <c r="MR77"/>
  <c r="NA77" s="1"/>
  <c r="JE77"/>
  <c r="JN77" s="1"/>
  <c r="HE77"/>
  <c r="HN77" s="1"/>
  <c r="QR77"/>
  <c r="RA77" s="1"/>
  <c r="GR77"/>
  <c r="HA77" s="1"/>
  <c r="DR77"/>
  <c r="EA77" s="1"/>
  <c r="FE77"/>
  <c r="FN77" s="1"/>
  <c r="DE77"/>
  <c r="DN77" s="1"/>
  <c r="BE77"/>
  <c r="BN77" s="1"/>
  <c r="ER77"/>
  <c r="FA77" s="1"/>
  <c r="EE77"/>
  <c r="EN77" s="1"/>
  <c r="BR77"/>
  <c r="CA77" s="1"/>
  <c r="D78"/>
  <c r="R77"/>
  <c r="AA77" s="1"/>
  <c r="AFR75"/>
  <c r="AFP76"/>
  <c r="AR76"/>
  <c r="TR76"/>
  <c r="UA76" s="1"/>
  <c r="ABE76"/>
  <c r="ABN76" s="1"/>
  <c r="AGC75" l="1"/>
  <c r="AGA75"/>
  <c r="KA75"/>
  <c r="DA75"/>
  <c r="JR76"/>
  <c r="KA76" s="1"/>
  <c r="CR76"/>
  <c r="DA76" s="1"/>
  <c r="BA76"/>
  <c r="CE77"/>
  <c r="CN77" s="1"/>
  <c r="CP77"/>
  <c r="AFE76"/>
  <c r="AFN76" s="1"/>
  <c r="AE77"/>
  <c r="AN77" s="1"/>
  <c r="AER77"/>
  <c r="AFA77" s="1"/>
  <c r="AFC77"/>
  <c r="IR77"/>
  <c r="JA77" s="1"/>
  <c r="JP77"/>
  <c r="ACR78"/>
  <c r="ADA78" s="1"/>
  <c r="ADR78"/>
  <c r="ABR78"/>
  <c r="ACA78" s="1"/>
  <c r="AAR78"/>
  <c r="ACE78"/>
  <c r="ZR78"/>
  <c r="AAA78" s="1"/>
  <c r="YE78"/>
  <c r="XR78"/>
  <c r="YA78" s="1"/>
  <c r="ADE78"/>
  <c r="ADN78" s="1"/>
  <c r="ZE78"/>
  <c r="YR78"/>
  <c r="XE78"/>
  <c r="VE78"/>
  <c r="VN78" s="1"/>
  <c r="WR78"/>
  <c r="XA78" s="1"/>
  <c r="WE78"/>
  <c r="WN78" s="1"/>
  <c r="UR78"/>
  <c r="UE78"/>
  <c r="TE78"/>
  <c r="TN78" s="1"/>
  <c r="VR78"/>
  <c r="WA78" s="1"/>
  <c r="SR78"/>
  <c r="TA78" s="1"/>
  <c r="SE78"/>
  <c r="SN78" s="1"/>
  <c r="RR78"/>
  <c r="QR78"/>
  <c r="RA78" s="1"/>
  <c r="OE78"/>
  <c r="ME78"/>
  <c r="MN78" s="1"/>
  <c r="PR78"/>
  <c r="QA78" s="1"/>
  <c r="NR78"/>
  <c r="LR78"/>
  <c r="MA78" s="1"/>
  <c r="OR78"/>
  <c r="MR78"/>
  <c r="RE78"/>
  <c r="RN78" s="1"/>
  <c r="QE78"/>
  <c r="GR78"/>
  <c r="HA78" s="1"/>
  <c r="KR78"/>
  <c r="LA78" s="1"/>
  <c r="IE78"/>
  <c r="IN78" s="1"/>
  <c r="GE78"/>
  <c r="PE78"/>
  <c r="NE78"/>
  <c r="NN78" s="1"/>
  <c r="LE78"/>
  <c r="LN78" s="1"/>
  <c r="KE78"/>
  <c r="KN78" s="1"/>
  <c r="HR78"/>
  <c r="IA78" s="1"/>
  <c r="FR78"/>
  <c r="GA78" s="1"/>
  <c r="JE78"/>
  <c r="HE78"/>
  <c r="HN78" s="1"/>
  <c r="EE78"/>
  <c r="EN78" s="1"/>
  <c r="BR78"/>
  <c r="DR78"/>
  <c r="EA78" s="1"/>
  <c r="FE78"/>
  <c r="FN78" s="1"/>
  <c r="DE78"/>
  <c r="BE78"/>
  <c r="BN78" s="1"/>
  <c r="ER78"/>
  <c r="FA78" s="1"/>
  <c r="D79"/>
  <c r="R78"/>
  <c r="AFP77"/>
  <c r="AR77"/>
  <c r="ABE77"/>
  <c r="AFR76"/>
  <c r="TR77"/>
  <c r="UA77" s="1"/>
  <c r="AGC76" l="1"/>
  <c r="AGA76"/>
  <c r="JR77"/>
  <c r="CR77"/>
  <c r="DA77" s="1"/>
  <c r="BA77"/>
  <c r="CA78"/>
  <c r="OA78"/>
  <c r="VA78"/>
  <c r="XN78"/>
  <c r="ACN78"/>
  <c r="AEA78"/>
  <c r="DN78"/>
  <c r="PN78"/>
  <c r="NA78"/>
  <c r="SA78"/>
  <c r="ZA78"/>
  <c r="YN78"/>
  <c r="ABA78"/>
  <c r="AA78"/>
  <c r="GN78"/>
  <c r="PA78"/>
  <c r="ZN78"/>
  <c r="AFE77"/>
  <c r="AFN77" s="1"/>
  <c r="ABN77"/>
  <c r="JN78"/>
  <c r="QN78"/>
  <c r="ON78"/>
  <c r="UN78"/>
  <c r="CE78"/>
  <c r="CN78" s="1"/>
  <c r="CP78"/>
  <c r="IR78"/>
  <c r="JA78" s="1"/>
  <c r="JP78"/>
  <c r="AAE78"/>
  <c r="AER78"/>
  <c r="AFA78" s="1"/>
  <c r="AFC78"/>
  <c r="AE78"/>
  <c r="AN78" s="1"/>
  <c r="AEE78"/>
  <c r="AFR77"/>
  <c r="AFP78"/>
  <c r="AR78"/>
  <c r="TR78"/>
  <c r="YE79"/>
  <c r="YN79" s="1"/>
  <c r="QE79"/>
  <c r="QN79" s="1"/>
  <c r="JE79"/>
  <c r="JN79" s="1"/>
  <c r="D80"/>
  <c r="ABE78"/>
  <c r="AGC77" l="1"/>
  <c r="AGA77"/>
  <c r="JR78"/>
  <c r="KA78" s="1"/>
  <c r="KA77"/>
  <c r="UA78"/>
  <c r="AAN78"/>
  <c r="AEN78"/>
  <c r="ABN78"/>
  <c r="CR78"/>
  <c r="DA78" s="1"/>
  <c r="BA78"/>
  <c r="FE79"/>
  <c r="FN79" s="1"/>
  <c r="PR79"/>
  <c r="QA79" s="1"/>
  <c r="EE79"/>
  <c r="EN79" s="1"/>
  <c r="IE79"/>
  <c r="IN79" s="1"/>
  <c r="HE79"/>
  <c r="HN79" s="1"/>
  <c r="PE79"/>
  <c r="PN79" s="1"/>
  <c r="MR79"/>
  <c r="NA79" s="1"/>
  <c r="SE79"/>
  <c r="SN79" s="1"/>
  <c r="WR79"/>
  <c r="XA79" s="1"/>
  <c r="VR79"/>
  <c r="WA79" s="1"/>
  <c r="YR79"/>
  <c r="ZA79" s="1"/>
  <c r="ACR79"/>
  <c r="ADA79" s="1"/>
  <c r="ADE79"/>
  <c r="ADN79" s="1"/>
  <c r="R79"/>
  <c r="AA79" s="1"/>
  <c r="AE79"/>
  <c r="AN79" s="1"/>
  <c r="BE79"/>
  <c r="BN79" s="1"/>
  <c r="FR79"/>
  <c r="GA79" s="1"/>
  <c r="CE79"/>
  <c r="CN79" s="1"/>
  <c r="CP79"/>
  <c r="KR79"/>
  <c r="LA79" s="1"/>
  <c r="RR79"/>
  <c r="SA79" s="1"/>
  <c r="OR79"/>
  <c r="PA79" s="1"/>
  <c r="SR79"/>
  <c r="TA79" s="1"/>
  <c r="WE79"/>
  <c r="WN79" s="1"/>
  <c r="VE79"/>
  <c r="VN79" s="1"/>
  <c r="XR79"/>
  <c r="YA79" s="1"/>
  <c r="ZR79"/>
  <c r="AAA79" s="1"/>
  <c r="ACE79"/>
  <c r="ACN79" s="1"/>
  <c r="AEE79"/>
  <c r="AEN79" s="1"/>
  <c r="LR79"/>
  <c r="MA79" s="1"/>
  <c r="DR79"/>
  <c r="EA79" s="1"/>
  <c r="HR79"/>
  <c r="IA79" s="1"/>
  <c r="ER79"/>
  <c r="FA79" s="1"/>
  <c r="GR79"/>
  <c r="HA79" s="1"/>
  <c r="LE79"/>
  <c r="LN79" s="1"/>
  <c r="ME79"/>
  <c r="MN79" s="1"/>
  <c r="RE79"/>
  <c r="RN79" s="1"/>
  <c r="UE79"/>
  <c r="UN79" s="1"/>
  <c r="UR79"/>
  <c r="VA79" s="1"/>
  <c r="XE79"/>
  <c r="XN79" s="1"/>
  <c r="AAE79"/>
  <c r="AAN79" s="1"/>
  <c r="ABR79"/>
  <c r="ACA79" s="1"/>
  <c r="AER79"/>
  <c r="AFA79" s="1"/>
  <c r="AFC79"/>
  <c r="DE79"/>
  <c r="DN79" s="1"/>
  <c r="NR79"/>
  <c r="OA79" s="1"/>
  <c r="BR79"/>
  <c r="CA79" s="1"/>
  <c r="KE79"/>
  <c r="KN79" s="1"/>
  <c r="GE79"/>
  <c r="GN79" s="1"/>
  <c r="IR79"/>
  <c r="JP79"/>
  <c r="NE79"/>
  <c r="NN79" s="1"/>
  <c r="OE79"/>
  <c r="ON79" s="1"/>
  <c r="QR79"/>
  <c r="RA79" s="1"/>
  <c r="TE79"/>
  <c r="TN79" s="1"/>
  <c r="ZE79"/>
  <c r="ZN79" s="1"/>
  <c r="AAR79"/>
  <c r="ABA79" s="1"/>
  <c r="ADR79"/>
  <c r="AEA79" s="1"/>
  <c r="AFE78"/>
  <c r="AFN78" s="1"/>
  <c r="AFP79"/>
  <c r="AR79"/>
  <c r="TR79"/>
  <c r="UA79" s="1"/>
  <c r="AFR78"/>
  <c r="ADR80"/>
  <c r="AEA80" s="1"/>
  <c r="ACR80"/>
  <c r="ADA80" s="1"/>
  <c r="ACE80"/>
  <c r="ABR80"/>
  <c r="ADE80"/>
  <c r="AAR80"/>
  <c r="ABA80" s="1"/>
  <c r="ZE80"/>
  <c r="ZR80"/>
  <c r="YR80"/>
  <c r="ZA80" s="1"/>
  <c r="YE80"/>
  <c r="WE80"/>
  <c r="WN80" s="1"/>
  <c r="XR80"/>
  <c r="YA80" s="1"/>
  <c r="VR80"/>
  <c r="WA80" s="1"/>
  <c r="XE80"/>
  <c r="VE80"/>
  <c r="VN80" s="1"/>
  <c r="TE80"/>
  <c r="TN80" s="1"/>
  <c r="WR80"/>
  <c r="XA80" s="1"/>
  <c r="UE80"/>
  <c r="UN80" s="1"/>
  <c r="RE80"/>
  <c r="RN80" s="1"/>
  <c r="UR80"/>
  <c r="VA80" s="1"/>
  <c r="QR80"/>
  <c r="RA80" s="1"/>
  <c r="RR80"/>
  <c r="SA80" s="1"/>
  <c r="SR80"/>
  <c r="TA80" s="1"/>
  <c r="PE80"/>
  <c r="PN80" s="1"/>
  <c r="NE80"/>
  <c r="NN80" s="1"/>
  <c r="LE80"/>
  <c r="LN80" s="1"/>
  <c r="OR80"/>
  <c r="PA80" s="1"/>
  <c r="MR80"/>
  <c r="SE80"/>
  <c r="SN80" s="1"/>
  <c r="QE80"/>
  <c r="PR80"/>
  <c r="NR80"/>
  <c r="OA80" s="1"/>
  <c r="LR80"/>
  <c r="MA80" s="1"/>
  <c r="KE80"/>
  <c r="KN80" s="1"/>
  <c r="HR80"/>
  <c r="IA80" s="1"/>
  <c r="FR80"/>
  <c r="GA80" s="1"/>
  <c r="JE80"/>
  <c r="HE80"/>
  <c r="GR80"/>
  <c r="HA80" s="1"/>
  <c r="FE80"/>
  <c r="FN80" s="1"/>
  <c r="DE80"/>
  <c r="DN80" s="1"/>
  <c r="BE80"/>
  <c r="KR80"/>
  <c r="IE80"/>
  <c r="IN80" s="1"/>
  <c r="GE80"/>
  <c r="GN80" s="1"/>
  <c r="ER80"/>
  <c r="FA80" s="1"/>
  <c r="EE80"/>
  <c r="BR80"/>
  <c r="CA80" s="1"/>
  <c r="OE80"/>
  <c r="ME80"/>
  <c r="MN80" s="1"/>
  <c r="DR80"/>
  <c r="EA80" s="1"/>
  <c r="D81"/>
  <c r="R80"/>
  <c r="ABE79"/>
  <c r="ABN79" s="1"/>
  <c r="AGC78" l="1"/>
  <c r="AGA78"/>
  <c r="EN80"/>
  <c r="HN80"/>
  <c r="QN80"/>
  <c r="AAA80"/>
  <c r="ADN80"/>
  <c r="AA80"/>
  <c r="JN80"/>
  <c r="XN80"/>
  <c r="YN80"/>
  <c r="ZN80"/>
  <c r="ACA80"/>
  <c r="ON80"/>
  <c r="LA80"/>
  <c r="NA80"/>
  <c r="ACN80"/>
  <c r="CR79"/>
  <c r="BA79"/>
  <c r="BN80"/>
  <c r="QA80"/>
  <c r="JR79"/>
  <c r="JA79"/>
  <c r="CE80"/>
  <c r="CN80" s="1"/>
  <c r="CP80"/>
  <c r="AER80"/>
  <c r="AFA80" s="1"/>
  <c r="AFC80"/>
  <c r="IR80"/>
  <c r="JR80" s="1"/>
  <c r="KA80" s="1"/>
  <c r="JP80"/>
  <c r="AAE80"/>
  <c r="AE80"/>
  <c r="AEE80"/>
  <c r="AFE79"/>
  <c r="TR80"/>
  <c r="AFR79"/>
  <c r="AFP80"/>
  <c r="AR80"/>
  <c r="YE81"/>
  <c r="YN81" s="1"/>
  <c r="QE81"/>
  <c r="QN81" s="1"/>
  <c r="JE81"/>
  <c r="JN81" s="1"/>
  <c r="D82"/>
  <c r="ABE80"/>
  <c r="AN80" l="1"/>
  <c r="AGC79"/>
  <c r="AGA79"/>
  <c r="DA79"/>
  <c r="KA79"/>
  <c r="AFN79"/>
  <c r="CR80"/>
  <c r="DA80" s="1"/>
  <c r="BA80"/>
  <c r="AEN80"/>
  <c r="JA80"/>
  <c r="UA80"/>
  <c r="ABN80"/>
  <c r="AAN80"/>
  <c r="AE81"/>
  <c r="BR81"/>
  <c r="CA81" s="1"/>
  <c r="ER81"/>
  <c r="FA81" s="1"/>
  <c r="GR81"/>
  <c r="HA81" s="1"/>
  <c r="GE81"/>
  <c r="GN81" s="1"/>
  <c r="OE81"/>
  <c r="ON81" s="1"/>
  <c r="PE81"/>
  <c r="RR81"/>
  <c r="SA81" s="1"/>
  <c r="XE81"/>
  <c r="XN81" s="1"/>
  <c r="WE81"/>
  <c r="WN81" s="1"/>
  <c r="ZR81"/>
  <c r="AAA81" s="1"/>
  <c r="AAR81"/>
  <c r="ABA81" s="1"/>
  <c r="ACE81"/>
  <c r="ACN81" s="1"/>
  <c r="AEE81"/>
  <c r="OR81"/>
  <c r="EE81"/>
  <c r="EN81" s="1"/>
  <c r="BE81"/>
  <c r="BN81" s="1"/>
  <c r="IR81"/>
  <c r="JA81" s="1"/>
  <c r="JP81"/>
  <c r="FR81"/>
  <c r="GA81" s="1"/>
  <c r="IE81"/>
  <c r="IN81" s="1"/>
  <c r="QR81"/>
  <c r="LR81"/>
  <c r="MA81" s="1"/>
  <c r="SE81"/>
  <c r="SR81"/>
  <c r="TA81" s="1"/>
  <c r="ZE81"/>
  <c r="ZN81" s="1"/>
  <c r="ABR81"/>
  <c r="ACA81" s="1"/>
  <c r="ADR81"/>
  <c r="AEA81" s="1"/>
  <c r="DE81"/>
  <c r="DR81"/>
  <c r="EA81" s="1"/>
  <c r="HR81"/>
  <c r="IA81" s="1"/>
  <c r="KR81"/>
  <c r="LA81" s="1"/>
  <c r="LE81"/>
  <c r="LN81" s="1"/>
  <c r="NR81"/>
  <c r="OA81" s="1"/>
  <c r="RE81"/>
  <c r="UR81"/>
  <c r="VA81" s="1"/>
  <c r="UE81"/>
  <c r="WR81"/>
  <c r="XA81" s="1"/>
  <c r="XR81"/>
  <c r="YA81" s="1"/>
  <c r="ADE81"/>
  <c r="ADN81" s="1"/>
  <c r="R81"/>
  <c r="AA81" s="1"/>
  <c r="MR81"/>
  <c r="NA81" s="1"/>
  <c r="CE81"/>
  <c r="CN81" s="1"/>
  <c r="CP81"/>
  <c r="FE81"/>
  <c r="FN81" s="1"/>
  <c r="HE81"/>
  <c r="HN81" s="1"/>
  <c r="KE81"/>
  <c r="KN81" s="1"/>
  <c r="ME81"/>
  <c r="NE81"/>
  <c r="NN81" s="1"/>
  <c r="PR81"/>
  <c r="QA81" s="1"/>
  <c r="TE81"/>
  <c r="TN81" s="1"/>
  <c r="VE81"/>
  <c r="VN81" s="1"/>
  <c r="VR81"/>
  <c r="WA81" s="1"/>
  <c r="YR81"/>
  <c r="ZA81" s="1"/>
  <c r="AAE81"/>
  <c r="ACR81"/>
  <c r="ADA81" s="1"/>
  <c r="AER81"/>
  <c r="AFA81" s="1"/>
  <c r="AFC81"/>
  <c r="AFE80"/>
  <c r="AFN80" s="1"/>
  <c r="AFP81"/>
  <c r="AR81"/>
  <c r="ABE81"/>
  <c r="AFR80"/>
  <c r="TR81"/>
  <c r="YE82"/>
  <c r="YN82" s="1"/>
  <c r="QE82"/>
  <c r="QN82" s="1"/>
  <c r="JE82"/>
  <c r="JN82" s="1"/>
  <c r="D83"/>
  <c r="AN81" l="1"/>
  <c r="AGC80"/>
  <c r="AGA80"/>
  <c r="SN81"/>
  <c r="JR81"/>
  <c r="BA81"/>
  <c r="RA81"/>
  <c r="PA81"/>
  <c r="PN81"/>
  <c r="UA81"/>
  <c r="ABN81"/>
  <c r="MN81"/>
  <c r="AAN81"/>
  <c r="UN81"/>
  <c r="RN81"/>
  <c r="DN81"/>
  <c r="AEN81"/>
  <c r="R82"/>
  <c r="AA82" s="1"/>
  <c r="AE82"/>
  <c r="PE82"/>
  <c r="DR82"/>
  <c r="EA82" s="1"/>
  <c r="EE82"/>
  <c r="EN82" s="1"/>
  <c r="GE82"/>
  <c r="GN82" s="1"/>
  <c r="IR82"/>
  <c r="JA82" s="1"/>
  <c r="JP82"/>
  <c r="LR82"/>
  <c r="MA82" s="1"/>
  <c r="OE82"/>
  <c r="ON82" s="1"/>
  <c r="RR82"/>
  <c r="SA82" s="1"/>
  <c r="VR82"/>
  <c r="WA82" s="1"/>
  <c r="WR82"/>
  <c r="XA82" s="1"/>
  <c r="ZE82"/>
  <c r="ZN82" s="1"/>
  <c r="ZR82"/>
  <c r="AAA82" s="1"/>
  <c r="ABR82"/>
  <c r="ACA82" s="1"/>
  <c r="AER82"/>
  <c r="AFA82" s="1"/>
  <c r="AFC82"/>
  <c r="BE82"/>
  <c r="BN82" s="1"/>
  <c r="IE82"/>
  <c r="IN82" s="1"/>
  <c r="MR82"/>
  <c r="NA82" s="1"/>
  <c r="NR82"/>
  <c r="OA82" s="1"/>
  <c r="UE82"/>
  <c r="UN82" s="1"/>
  <c r="YR82"/>
  <c r="ZA82" s="1"/>
  <c r="XR82"/>
  <c r="YA82" s="1"/>
  <c r="ADE82"/>
  <c r="ADN82" s="1"/>
  <c r="AEE82"/>
  <c r="FR82"/>
  <c r="GA82" s="1"/>
  <c r="CE82"/>
  <c r="CN82" s="1"/>
  <c r="CP82"/>
  <c r="LE82"/>
  <c r="LN82" s="1"/>
  <c r="DE82"/>
  <c r="DN82" s="1"/>
  <c r="HR82"/>
  <c r="IA82" s="1"/>
  <c r="KR82"/>
  <c r="LA82" s="1"/>
  <c r="OR82"/>
  <c r="PR82"/>
  <c r="QA82" s="1"/>
  <c r="QR82"/>
  <c r="RA82" s="1"/>
  <c r="SE82"/>
  <c r="UR82"/>
  <c r="VA82" s="1"/>
  <c r="VE82"/>
  <c r="VN82" s="1"/>
  <c r="AAE82"/>
  <c r="AAR82"/>
  <c r="ABA82" s="1"/>
  <c r="ACR82"/>
  <c r="ADA82" s="1"/>
  <c r="HE82"/>
  <c r="HN82" s="1"/>
  <c r="ER82"/>
  <c r="FA82" s="1"/>
  <c r="NE82"/>
  <c r="NN82" s="1"/>
  <c r="FE82"/>
  <c r="FN82" s="1"/>
  <c r="BR82"/>
  <c r="CA82" s="1"/>
  <c r="KE82"/>
  <c r="KN82" s="1"/>
  <c r="GR82"/>
  <c r="HA82" s="1"/>
  <c r="RE82"/>
  <c r="RN82" s="1"/>
  <c r="ME82"/>
  <c r="MN82" s="1"/>
  <c r="SR82"/>
  <c r="TA82" s="1"/>
  <c r="TE82"/>
  <c r="TN82" s="1"/>
  <c r="WE82"/>
  <c r="WN82" s="1"/>
  <c r="XE82"/>
  <c r="XN82" s="1"/>
  <c r="ACE82"/>
  <c r="ACN82" s="1"/>
  <c r="ADR82"/>
  <c r="AEA82" s="1"/>
  <c r="AFE81"/>
  <c r="CR81"/>
  <c r="AFR81"/>
  <c r="AFP82"/>
  <c r="AR82"/>
  <c r="ABE82"/>
  <c r="YE83"/>
  <c r="YN83" s="1"/>
  <c r="QE83"/>
  <c r="QN83" s="1"/>
  <c r="JE83"/>
  <c r="JN83" s="1"/>
  <c r="D84"/>
  <c r="TR82"/>
  <c r="AGC81" l="1"/>
  <c r="AGA81"/>
  <c r="AN82"/>
  <c r="SN82"/>
  <c r="DA81"/>
  <c r="AFN81"/>
  <c r="JR82"/>
  <c r="KA81"/>
  <c r="AEN82"/>
  <c r="BA82"/>
  <c r="PN82"/>
  <c r="AAN82"/>
  <c r="PA82"/>
  <c r="UA82"/>
  <c r="ABN82"/>
  <c r="R83"/>
  <c r="AA83" s="1"/>
  <c r="DE83"/>
  <c r="DN83" s="1"/>
  <c r="HR83"/>
  <c r="IA83" s="1"/>
  <c r="IE83"/>
  <c r="IN83" s="1"/>
  <c r="HE83"/>
  <c r="HN83" s="1"/>
  <c r="PR83"/>
  <c r="QA83" s="1"/>
  <c r="ME83"/>
  <c r="MN83" s="1"/>
  <c r="OR83"/>
  <c r="PA83" s="1"/>
  <c r="SE83"/>
  <c r="SN83" s="1"/>
  <c r="UR83"/>
  <c r="VA83" s="1"/>
  <c r="ZE83"/>
  <c r="ZN83" s="1"/>
  <c r="ZR83"/>
  <c r="AAA83" s="1"/>
  <c r="YR83"/>
  <c r="ZA83" s="1"/>
  <c r="ABR83"/>
  <c r="ACA83" s="1"/>
  <c r="AEE83"/>
  <c r="AEN83" s="1"/>
  <c r="KE83"/>
  <c r="KN83" s="1"/>
  <c r="CE83"/>
  <c r="CN83" s="1"/>
  <c r="CP83"/>
  <c r="KR83"/>
  <c r="LA83" s="1"/>
  <c r="LE83"/>
  <c r="LN83" s="1"/>
  <c r="OE83"/>
  <c r="ON83" s="1"/>
  <c r="RR83"/>
  <c r="SA83" s="1"/>
  <c r="QR83"/>
  <c r="RA83" s="1"/>
  <c r="TE83"/>
  <c r="TN83" s="1"/>
  <c r="VE83"/>
  <c r="VN83" s="1"/>
  <c r="XR83"/>
  <c r="YA83" s="1"/>
  <c r="AAE83"/>
  <c r="AAN83" s="1"/>
  <c r="ACR83"/>
  <c r="ADA83" s="1"/>
  <c r="AER83"/>
  <c r="AFA83" s="1"/>
  <c r="AFC83"/>
  <c r="AE83"/>
  <c r="AN83" s="1"/>
  <c r="DR83"/>
  <c r="EA83" s="1"/>
  <c r="BR83"/>
  <c r="CA83" s="1"/>
  <c r="ER83"/>
  <c r="FA83" s="1"/>
  <c r="GR83"/>
  <c r="HA83" s="1"/>
  <c r="LR83"/>
  <c r="MA83" s="1"/>
  <c r="NE83"/>
  <c r="NN83" s="1"/>
  <c r="UE83"/>
  <c r="UN83" s="1"/>
  <c r="RE83"/>
  <c r="RN83" s="1"/>
  <c r="SR83"/>
  <c r="TA83" s="1"/>
  <c r="WE83"/>
  <c r="WN83" s="1"/>
  <c r="XE83"/>
  <c r="XN83" s="1"/>
  <c r="AAR83"/>
  <c r="ABA83" s="1"/>
  <c r="ADR83"/>
  <c r="AEA83" s="1"/>
  <c r="FE83"/>
  <c r="FN83" s="1"/>
  <c r="BE83"/>
  <c r="BN83" s="1"/>
  <c r="FR83"/>
  <c r="GA83" s="1"/>
  <c r="EE83"/>
  <c r="EN83" s="1"/>
  <c r="GE83"/>
  <c r="GN83" s="1"/>
  <c r="IR83"/>
  <c r="JP83"/>
  <c r="NR83"/>
  <c r="OA83" s="1"/>
  <c r="PE83"/>
  <c r="PN83" s="1"/>
  <c r="MR83"/>
  <c r="NA83" s="1"/>
  <c r="WR83"/>
  <c r="XA83" s="1"/>
  <c r="VR83"/>
  <c r="WA83" s="1"/>
  <c r="ACE83"/>
  <c r="ACN83" s="1"/>
  <c r="ADE83"/>
  <c r="ADN83" s="1"/>
  <c r="CR82"/>
  <c r="AFE82"/>
  <c r="AFP83"/>
  <c r="AR83"/>
  <c r="BA83" s="1"/>
  <c r="AFR82"/>
  <c r="ADR84"/>
  <c r="AEA84" s="1"/>
  <c r="ACR84"/>
  <c r="ADA84" s="1"/>
  <c r="ACE84"/>
  <c r="ACN84" s="1"/>
  <c r="ADE84"/>
  <c r="ADN84" s="1"/>
  <c r="ABR84"/>
  <c r="ACA84" s="1"/>
  <c r="AAR84"/>
  <c r="ABA84" s="1"/>
  <c r="ZR84"/>
  <c r="AAA84" s="1"/>
  <c r="ZE84"/>
  <c r="ZN84" s="1"/>
  <c r="YR84"/>
  <c r="ZA84" s="1"/>
  <c r="YE84"/>
  <c r="YN84" s="1"/>
  <c r="WE84"/>
  <c r="WN84" s="1"/>
  <c r="VR84"/>
  <c r="WA84" s="1"/>
  <c r="XR84"/>
  <c r="YA84" s="1"/>
  <c r="XE84"/>
  <c r="XN84" s="1"/>
  <c r="VE84"/>
  <c r="VN84" s="1"/>
  <c r="WR84"/>
  <c r="XA84" s="1"/>
  <c r="TE84"/>
  <c r="TN84" s="1"/>
  <c r="UE84"/>
  <c r="UN84" s="1"/>
  <c r="RE84"/>
  <c r="RN84" s="1"/>
  <c r="SR84"/>
  <c r="TA84" s="1"/>
  <c r="QR84"/>
  <c r="RA84" s="1"/>
  <c r="RR84"/>
  <c r="SA84" s="1"/>
  <c r="SE84"/>
  <c r="SN84" s="1"/>
  <c r="PE84"/>
  <c r="PN84" s="1"/>
  <c r="NE84"/>
  <c r="NN84" s="1"/>
  <c r="LE84"/>
  <c r="LN84" s="1"/>
  <c r="UR84"/>
  <c r="VA84" s="1"/>
  <c r="QE84"/>
  <c r="QN84" s="1"/>
  <c r="OR84"/>
  <c r="PA84" s="1"/>
  <c r="MR84"/>
  <c r="NA84" s="1"/>
  <c r="PR84"/>
  <c r="QA84" s="1"/>
  <c r="NR84"/>
  <c r="OA84" s="1"/>
  <c r="LR84"/>
  <c r="MA84" s="1"/>
  <c r="OE84"/>
  <c r="ON84" s="1"/>
  <c r="ME84"/>
  <c r="MN84" s="1"/>
  <c r="KE84"/>
  <c r="KN84" s="1"/>
  <c r="HR84"/>
  <c r="IA84" s="1"/>
  <c r="FR84"/>
  <c r="GA84" s="1"/>
  <c r="JE84"/>
  <c r="JN84" s="1"/>
  <c r="HE84"/>
  <c r="HN84" s="1"/>
  <c r="GR84"/>
  <c r="HA84" s="1"/>
  <c r="FE84"/>
  <c r="FN84" s="1"/>
  <c r="DE84"/>
  <c r="DN84" s="1"/>
  <c r="BE84"/>
  <c r="BN84" s="1"/>
  <c r="ER84"/>
  <c r="FA84" s="1"/>
  <c r="KR84"/>
  <c r="LA84" s="1"/>
  <c r="IE84"/>
  <c r="IN84" s="1"/>
  <c r="GE84"/>
  <c r="GN84" s="1"/>
  <c r="EE84"/>
  <c r="EN84" s="1"/>
  <c r="BR84"/>
  <c r="CA84" s="1"/>
  <c r="DR84"/>
  <c r="EA84" s="1"/>
  <c r="D85"/>
  <c r="R84"/>
  <c r="AA84" s="1"/>
  <c r="ABE83"/>
  <c r="ABN83" s="1"/>
  <c r="TR83"/>
  <c r="UA83" s="1"/>
  <c r="AGC82" l="1"/>
  <c r="AGA82"/>
  <c r="DA82"/>
  <c r="AFN82"/>
  <c r="KA82"/>
  <c r="JR83"/>
  <c r="JA83"/>
  <c r="CR83"/>
  <c r="AE84"/>
  <c r="AN84" s="1"/>
  <c r="CE84"/>
  <c r="CN84" s="1"/>
  <c r="CP84"/>
  <c r="AAE84"/>
  <c r="AAN84" s="1"/>
  <c r="AEE84"/>
  <c r="AEN84" s="1"/>
  <c r="IR84"/>
  <c r="JA84" s="1"/>
  <c r="JP84"/>
  <c r="AER84"/>
  <c r="AFA84" s="1"/>
  <c r="AFC84"/>
  <c r="AFE83"/>
  <c r="AFR83"/>
  <c r="AGA83" s="1"/>
  <c r="ADR85"/>
  <c r="ADE85"/>
  <c r="ACR85"/>
  <c r="ACE85"/>
  <c r="AAR85"/>
  <c r="ABR85"/>
  <c r="ACA85" s="1"/>
  <c r="XR85"/>
  <c r="ZR85"/>
  <c r="AAA85" s="1"/>
  <c r="ZE85"/>
  <c r="YR85"/>
  <c r="WR85"/>
  <c r="WE85"/>
  <c r="YE85"/>
  <c r="VR85"/>
  <c r="WA85" s="1"/>
  <c r="XE85"/>
  <c r="VE85"/>
  <c r="UE85"/>
  <c r="UR85"/>
  <c r="VA85" s="1"/>
  <c r="SR85"/>
  <c r="RR85"/>
  <c r="SA85" s="1"/>
  <c r="RE85"/>
  <c r="SE85"/>
  <c r="SN85" s="1"/>
  <c r="QE85"/>
  <c r="QR85"/>
  <c r="PR85"/>
  <c r="NR85"/>
  <c r="LR85"/>
  <c r="TE85"/>
  <c r="TN85" s="1"/>
  <c r="PE85"/>
  <c r="NE85"/>
  <c r="LE85"/>
  <c r="LN85" s="1"/>
  <c r="OE85"/>
  <c r="ME85"/>
  <c r="OR85"/>
  <c r="MR85"/>
  <c r="KR85"/>
  <c r="LA85" s="1"/>
  <c r="IE85"/>
  <c r="IN85" s="1"/>
  <c r="GE85"/>
  <c r="GN85" s="1"/>
  <c r="KE85"/>
  <c r="KN85" s="1"/>
  <c r="HR85"/>
  <c r="IA85" s="1"/>
  <c r="FR85"/>
  <c r="GA85" s="1"/>
  <c r="JE85"/>
  <c r="HE85"/>
  <c r="DR85"/>
  <c r="FE85"/>
  <c r="FN85" s="1"/>
  <c r="DE85"/>
  <c r="BE85"/>
  <c r="GR85"/>
  <c r="HA85" s="1"/>
  <c r="ER85"/>
  <c r="FA85" s="1"/>
  <c r="EE85"/>
  <c r="BR85"/>
  <c r="D86"/>
  <c r="R85"/>
  <c r="AA85" s="1"/>
  <c r="AFP84"/>
  <c r="AR84"/>
  <c r="TR84"/>
  <c r="UA84" s="1"/>
  <c r="ABE84"/>
  <c r="ABN84" s="1"/>
  <c r="JR84" l="1"/>
  <c r="KA84" s="1"/>
  <c r="AFN83"/>
  <c r="DA83"/>
  <c r="KA83"/>
  <c r="EN85"/>
  <c r="PN85"/>
  <c r="YA85"/>
  <c r="EA85"/>
  <c r="ON85"/>
  <c r="RA85"/>
  <c r="UN85"/>
  <c r="YN85"/>
  <c r="ADA85"/>
  <c r="QA85"/>
  <c r="ACN85"/>
  <c r="CR84"/>
  <c r="DA84" s="1"/>
  <c r="BA84"/>
  <c r="BN85"/>
  <c r="HN85"/>
  <c r="NA85"/>
  <c r="MA85"/>
  <c r="QN85"/>
  <c r="TA85"/>
  <c r="VN85"/>
  <c r="WN85"/>
  <c r="ZN85"/>
  <c r="ABA85"/>
  <c r="ADN85"/>
  <c r="MN85"/>
  <c r="RN85"/>
  <c r="ZA85"/>
  <c r="CA85"/>
  <c r="DN85"/>
  <c r="JN85"/>
  <c r="PA85"/>
  <c r="NN85"/>
  <c r="OA85"/>
  <c r="XN85"/>
  <c r="XA85"/>
  <c r="AEA85"/>
  <c r="AER85"/>
  <c r="AFC85"/>
  <c r="IR85"/>
  <c r="JR85" s="1"/>
  <c r="KA85" s="1"/>
  <c r="JP85"/>
  <c r="AAE85"/>
  <c r="AEE85"/>
  <c r="AE85"/>
  <c r="AN85" s="1"/>
  <c r="CE85"/>
  <c r="CN85" s="1"/>
  <c r="CP85"/>
  <c r="AFE84"/>
  <c r="AFN84" s="1"/>
  <c r="YE86"/>
  <c r="YN86" s="1"/>
  <c r="QE86"/>
  <c r="QN86" s="1"/>
  <c r="JE86"/>
  <c r="JN86" s="1"/>
  <c r="D87"/>
  <c r="AFP85"/>
  <c r="AR85"/>
  <c r="TR85"/>
  <c r="AFR84"/>
  <c r="AGA84" s="1"/>
  <c r="ABE85"/>
  <c r="UA85" l="1"/>
  <c r="JA85"/>
  <c r="AFA85"/>
  <c r="ABN85"/>
  <c r="CR85"/>
  <c r="DA85" s="1"/>
  <c r="BA85"/>
  <c r="AEN85"/>
  <c r="AAN85"/>
  <c r="AE86"/>
  <c r="DE86"/>
  <c r="DR86"/>
  <c r="HR86"/>
  <c r="IA86" s="1"/>
  <c r="KR86"/>
  <c r="LE86"/>
  <c r="OR86"/>
  <c r="SR86"/>
  <c r="RE86"/>
  <c r="TE86"/>
  <c r="WE86"/>
  <c r="VE86"/>
  <c r="XR86"/>
  <c r="AAR86"/>
  <c r="ACR86"/>
  <c r="R86"/>
  <c r="AA86" s="1"/>
  <c r="CE86"/>
  <c r="CN86" s="1"/>
  <c r="CP86"/>
  <c r="FE86"/>
  <c r="FN86" s="1"/>
  <c r="BR86"/>
  <c r="KE86"/>
  <c r="KN86" s="1"/>
  <c r="NE86"/>
  <c r="LR86"/>
  <c r="QR86"/>
  <c r="UE86"/>
  <c r="YR86"/>
  <c r="XE86"/>
  <c r="ACE86"/>
  <c r="AER86"/>
  <c r="AFC86"/>
  <c r="ER86"/>
  <c r="FA86" s="1"/>
  <c r="HE86"/>
  <c r="EE86"/>
  <c r="GE86"/>
  <c r="GR86"/>
  <c r="HA86" s="1"/>
  <c r="PE86"/>
  <c r="NR86"/>
  <c r="ME86"/>
  <c r="RR86"/>
  <c r="UR86"/>
  <c r="WR86"/>
  <c r="AAE86"/>
  <c r="ZR86"/>
  <c r="ABR86"/>
  <c r="AEE86"/>
  <c r="BE86"/>
  <c r="FR86"/>
  <c r="GA86" s="1"/>
  <c r="IE86"/>
  <c r="IN86" s="1"/>
  <c r="IR86"/>
  <c r="JP86"/>
  <c r="MR86"/>
  <c r="NA86" s="1"/>
  <c r="PR86"/>
  <c r="QA86" s="1"/>
  <c r="OE86"/>
  <c r="ON86" s="1"/>
  <c r="SE86"/>
  <c r="SN86" s="1"/>
  <c r="VR86"/>
  <c r="WA86" s="1"/>
  <c r="ZE86"/>
  <c r="ZN86" s="1"/>
  <c r="ADE86"/>
  <c r="ADN86" s="1"/>
  <c r="ADR86"/>
  <c r="AEA86" s="1"/>
  <c r="AFE85"/>
  <c r="AFN85" s="1"/>
  <c r="AFR85"/>
  <c r="AFP86"/>
  <c r="AR86"/>
  <c r="ABE86"/>
  <c r="TR86"/>
  <c r="YE87"/>
  <c r="YN87" s="1"/>
  <c r="QE87"/>
  <c r="QN87" s="1"/>
  <c r="JE87"/>
  <c r="JN87" s="1"/>
  <c r="D88"/>
  <c r="AN86" l="1"/>
  <c r="AGC85"/>
  <c r="AGA85"/>
  <c r="BN86"/>
  <c r="ACA86"/>
  <c r="VA86"/>
  <c r="MN86"/>
  <c r="GN86"/>
  <c r="HN86"/>
  <c r="ACN86"/>
  <c r="ZA86"/>
  <c r="RA86"/>
  <c r="NN86"/>
  <c r="CA86"/>
  <c r="ABA86"/>
  <c r="VN86"/>
  <c r="TN86"/>
  <c r="TA86"/>
  <c r="LN86"/>
  <c r="DN86"/>
  <c r="ABN86"/>
  <c r="AEN86"/>
  <c r="PA86"/>
  <c r="UA86"/>
  <c r="BA86"/>
  <c r="JA86"/>
  <c r="AAA86"/>
  <c r="XA86"/>
  <c r="SA86"/>
  <c r="OA86"/>
  <c r="EN86"/>
  <c r="AFA86"/>
  <c r="XN86"/>
  <c r="UN86"/>
  <c r="MA86"/>
  <c r="ADA86"/>
  <c r="YA86"/>
  <c r="WN86"/>
  <c r="RN86"/>
  <c r="LA86"/>
  <c r="EA86"/>
  <c r="AAN86"/>
  <c r="PN86"/>
  <c r="JR86"/>
  <c r="AE87"/>
  <c r="HR87"/>
  <c r="IA87" s="1"/>
  <c r="EE87"/>
  <c r="EN87" s="1"/>
  <c r="GE87"/>
  <c r="IR87"/>
  <c r="JA87" s="1"/>
  <c r="JP87"/>
  <c r="HE87"/>
  <c r="HN87" s="1"/>
  <c r="PE87"/>
  <c r="MR87"/>
  <c r="NA87" s="1"/>
  <c r="UE87"/>
  <c r="TE87"/>
  <c r="TN87" s="1"/>
  <c r="XE87"/>
  <c r="ZR87"/>
  <c r="AAA87" s="1"/>
  <c r="ADR87"/>
  <c r="DE87"/>
  <c r="DN87" s="1"/>
  <c r="KE87"/>
  <c r="KN87" s="1"/>
  <c r="IE87"/>
  <c r="IN87" s="1"/>
  <c r="LR87"/>
  <c r="ME87"/>
  <c r="MN87" s="1"/>
  <c r="OR87"/>
  <c r="UR87"/>
  <c r="VA87" s="1"/>
  <c r="WR87"/>
  <c r="XA87" s="1"/>
  <c r="VR87"/>
  <c r="WA87" s="1"/>
  <c r="ACE87"/>
  <c r="AEE87"/>
  <c r="R87"/>
  <c r="DR87"/>
  <c r="EA87" s="1"/>
  <c r="CE87"/>
  <c r="CP87"/>
  <c r="KR87"/>
  <c r="LA87" s="1"/>
  <c r="NR87"/>
  <c r="LE87"/>
  <c r="LN87" s="1"/>
  <c r="OE87"/>
  <c r="RE87"/>
  <c r="RN87" s="1"/>
  <c r="SE87"/>
  <c r="SN87" s="1"/>
  <c r="WE87"/>
  <c r="WN87" s="1"/>
  <c r="ACR87"/>
  <c r="AAR87"/>
  <c r="ABA87" s="1"/>
  <c r="YR87"/>
  <c r="ABR87"/>
  <c r="ACA87" s="1"/>
  <c r="AER87"/>
  <c r="AFC87"/>
  <c r="CR86"/>
  <c r="FE87"/>
  <c r="FN87" s="1"/>
  <c r="BE87"/>
  <c r="BN87" s="1"/>
  <c r="FR87"/>
  <c r="GA87" s="1"/>
  <c r="BR87"/>
  <c r="CA87" s="1"/>
  <c r="ER87"/>
  <c r="FA87" s="1"/>
  <c r="GR87"/>
  <c r="HA87" s="1"/>
  <c r="PR87"/>
  <c r="NE87"/>
  <c r="NN87" s="1"/>
  <c r="RR87"/>
  <c r="SR87"/>
  <c r="TA87" s="1"/>
  <c r="QR87"/>
  <c r="ZE87"/>
  <c r="ZN87" s="1"/>
  <c r="VE87"/>
  <c r="XR87"/>
  <c r="YA87" s="1"/>
  <c r="AAE87"/>
  <c r="ADE87"/>
  <c r="ADN87" s="1"/>
  <c r="AFE86"/>
  <c r="AFP87"/>
  <c r="AR87"/>
  <c r="AFR86"/>
  <c r="AGA86" s="1"/>
  <c r="YE88"/>
  <c r="QE88"/>
  <c r="QN88" s="1"/>
  <c r="JE88"/>
  <c r="JN88" s="1"/>
  <c r="D89"/>
  <c r="TR87"/>
  <c r="ABE87"/>
  <c r="AN87" l="1"/>
  <c r="AFN86"/>
  <c r="DA86"/>
  <c r="KA86"/>
  <c r="CN87"/>
  <c r="AA87"/>
  <c r="ACN87"/>
  <c r="MA87"/>
  <c r="AEA87"/>
  <c r="XN87"/>
  <c r="UN87"/>
  <c r="BA87"/>
  <c r="AEN87"/>
  <c r="ABN87"/>
  <c r="AAN87"/>
  <c r="UA87"/>
  <c r="YN88"/>
  <c r="VN87"/>
  <c r="RA87"/>
  <c r="SA87"/>
  <c r="QA87"/>
  <c r="AFA87"/>
  <c r="ZA87"/>
  <c r="ADA87"/>
  <c r="ON87"/>
  <c r="OA87"/>
  <c r="PA87"/>
  <c r="PN87"/>
  <c r="GN87"/>
  <c r="JR87"/>
  <c r="DR88"/>
  <c r="EA88" s="1"/>
  <c r="BR88"/>
  <c r="CA88" s="1"/>
  <c r="ER88"/>
  <c r="FA88" s="1"/>
  <c r="GR88"/>
  <c r="HA88" s="1"/>
  <c r="ME88"/>
  <c r="KE88"/>
  <c r="KN88" s="1"/>
  <c r="LE88"/>
  <c r="UR88"/>
  <c r="UE88"/>
  <c r="ZR88"/>
  <c r="ZE88"/>
  <c r="ADE88"/>
  <c r="AEE88"/>
  <c r="R88"/>
  <c r="GE88"/>
  <c r="EE88"/>
  <c r="EN88" s="1"/>
  <c r="BE88"/>
  <c r="BN88" s="1"/>
  <c r="IR88"/>
  <c r="JP88"/>
  <c r="OE88"/>
  <c r="LR88"/>
  <c r="MR88"/>
  <c r="NE88"/>
  <c r="QR88"/>
  <c r="RA88" s="1"/>
  <c r="TE88"/>
  <c r="VE88"/>
  <c r="WE88"/>
  <c r="AAE88"/>
  <c r="ABR88"/>
  <c r="ADR88"/>
  <c r="IE88"/>
  <c r="IN88" s="1"/>
  <c r="DE88"/>
  <c r="DN88" s="1"/>
  <c r="HE88"/>
  <c r="FR88"/>
  <c r="GA88" s="1"/>
  <c r="NR88"/>
  <c r="OR88"/>
  <c r="PE88"/>
  <c r="RE88"/>
  <c r="RN88" s="1"/>
  <c r="WR88"/>
  <c r="XE88"/>
  <c r="AAR88"/>
  <c r="ACE88"/>
  <c r="ACN88" s="1"/>
  <c r="AER88"/>
  <c r="AFC88"/>
  <c r="AE88"/>
  <c r="AN88" s="1"/>
  <c r="KR88"/>
  <c r="CE88"/>
  <c r="CP88"/>
  <c r="FE88"/>
  <c r="FN88" s="1"/>
  <c r="HR88"/>
  <c r="IA88" s="1"/>
  <c r="PR88"/>
  <c r="QA88" s="1"/>
  <c r="SE88"/>
  <c r="SN88" s="1"/>
  <c r="RR88"/>
  <c r="SA88" s="1"/>
  <c r="SR88"/>
  <c r="XR88"/>
  <c r="VR88"/>
  <c r="YR88"/>
  <c r="ZA88" s="1"/>
  <c r="ACR88"/>
  <c r="CR87"/>
  <c r="AFE87"/>
  <c r="TR88"/>
  <c r="AFR87"/>
  <c r="ABE88"/>
  <c r="YE89"/>
  <c r="YN89" s="1"/>
  <c r="QE89"/>
  <c r="QN89" s="1"/>
  <c r="JE89"/>
  <c r="JN89" s="1"/>
  <c r="D90"/>
  <c r="AFP88"/>
  <c r="AR88"/>
  <c r="AGC87" l="1"/>
  <c r="AGA87"/>
  <c r="DA87"/>
  <c r="AFN87"/>
  <c r="KA87"/>
  <c r="BA88"/>
  <c r="UA88"/>
  <c r="CN88"/>
  <c r="PA88"/>
  <c r="AAN88"/>
  <c r="JA88"/>
  <c r="AA88"/>
  <c r="ADN88"/>
  <c r="AAA88"/>
  <c r="VA88"/>
  <c r="ABN88"/>
  <c r="YA88"/>
  <c r="XN88"/>
  <c r="AEA88"/>
  <c r="VN88"/>
  <c r="NA88"/>
  <c r="ON88"/>
  <c r="AEN88"/>
  <c r="LA88"/>
  <c r="PN88"/>
  <c r="GN88"/>
  <c r="ZN88"/>
  <c r="UN88"/>
  <c r="LN88"/>
  <c r="MN88"/>
  <c r="ADA88"/>
  <c r="WA88"/>
  <c r="TA88"/>
  <c r="AFA88"/>
  <c r="ABA88"/>
  <c r="XA88"/>
  <c r="OA88"/>
  <c r="HN88"/>
  <c r="ACA88"/>
  <c r="WN88"/>
  <c r="TN88"/>
  <c r="NN88"/>
  <c r="MA88"/>
  <c r="JR88"/>
  <c r="GR89"/>
  <c r="HA89" s="1"/>
  <c r="DR89"/>
  <c r="EA89" s="1"/>
  <c r="GE89"/>
  <c r="GN89" s="1"/>
  <c r="OE89"/>
  <c r="ON89" s="1"/>
  <c r="QR89"/>
  <c r="RA89" s="1"/>
  <c r="RR89"/>
  <c r="SA89" s="1"/>
  <c r="VE89"/>
  <c r="VN89" s="1"/>
  <c r="VR89"/>
  <c r="WA89" s="1"/>
  <c r="ABR89"/>
  <c r="ACA89" s="1"/>
  <c r="ZR89"/>
  <c r="AAA89" s="1"/>
  <c r="ACE89"/>
  <c r="ACN89" s="1"/>
  <c r="AEE89"/>
  <c r="AEN89" s="1"/>
  <c r="BR89"/>
  <c r="CA89" s="1"/>
  <c r="IR89"/>
  <c r="JA89" s="1"/>
  <c r="JP89"/>
  <c r="BE89"/>
  <c r="BN89" s="1"/>
  <c r="HE89"/>
  <c r="HN89" s="1"/>
  <c r="KE89"/>
  <c r="KN89" s="1"/>
  <c r="IE89"/>
  <c r="IN89" s="1"/>
  <c r="LE89"/>
  <c r="LN89" s="1"/>
  <c r="LR89"/>
  <c r="MA89" s="1"/>
  <c r="SE89"/>
  <c r="SN89" s="1"/>
  <c r="SR89"/>
  <c r="TA89" s="1"/>
  <c r="XE89"/>
  <c r="XN89" s="1"/>
  <c r="WE89"/>
  <c r="WN89" s="1"/>
  <c r="ZE89"/>
  <c r="ZN89" s="1"/>
  <c r="AAR89"/>
  <c r="ABA89" s="1"/>
  <c r="ADE89"/>
  <c r="ADN89" s="1"/>
  <c r="EE89"/>
  <c r="EN89" s="1"/>
  <c r="DE89"/>
  <c r="DN89" s="1"/>
  <c r="MR89"/>
  <c r="NA89" s="1"/>
  <c r="KR89"/>
  <c r="LA89" s="1"/>
  <c r="NE89"/>
  <c r="NN89" s="1"/>
  <c r="NR89"/>
  <c r="OA89" s="1"/>
  <c r="TE89"/>
  <c r="TN89" s="1"/>
  <c r="UR89"/>
  <c r="VA89" s="1"/>
  <c r="WR89"/>
  <c r="XA89" s="1"/>
  <c r="AAE89"/>
  <c r="AAN89" s="1"/>
  <c r="AER89"/>
  <c r="AFA89" s="1"/>
  <c r="AFC89"/>
  <c r="ER89"/>
  <c r="FA89" s="1"/>
  <c r="HR89"/>
  <c r="IA89" s="1"/>
  <c r="R89"/>
  <c r="AA89" s="1"/>
  <c r="AE89"/>
  <c r="AN89" s="1"/>
  <c r="CE89"/>
  <c r="CN89" s="1"/>
  <c r="CP89"/>
  <c r="FE89"/>
  <c r="FN89" s="1"/>
  <c r="FR89"/>
  <c r="GA89" s="1"/>
  <c r="OR89"/>
  <c r="PA89" s="1"/>
  <c r="ME89"/>
  <c r="MN89" s="1"/>
  <c r="PE89"/>
  <c r="PN89" s="1"/>
  <c r="PR89"/>
  <c r="QA89" s="1"/>
  <c r="RE89"/>
  <c r="RN89" s="1"/>
  <c r="UE89"/>
  <c r="UN89" s="1"/>
  <c r="YR89"/>
  <c r="ZA89" s="1"/>
  <c r="XR89"/>
  <c r="YA89" s="1"/>
  <c r="ACR89"/>
  <c r="ADA89" s="1"/>
  <c r="ADR89"/>
  <c r="AEA89" s="1"/>
  <c r="CR88"/>
  <c r="AFE88"/>
  <c r="AFP89"/>
  <c r="AR89"/>
  <c r="BA89" s="1"/>
  <c r="ABE89"/>
  <c r="ABN89" s="1"/>
  <c r="AFR88"/>
  <c r="TR89"/>
  <c r="UA89" s="1"/>
  <c r="ACR90"/>
  <c r="ADA90" s="1"/>
  <c r="ADR90"/>
  <c r="AEA90" s="1"/>
  <c r="ADE90"/>
  <c r="ADN90" s="1"/>
  <c r="ABR90"/>
  <c r="ACA90" s="1"/>
  <c r="AAR90"/>
  <c r="ABA90" s="1"/>
  <c r="ZR90"/>
  <c r="AAA90" s="1"/>
  <c r="YE90"/>
  <c r="YN90" s="1"/>
  <c r="XR90"/>
  <c r="YA90" s="1"/>
  <c r="ACE90"/>
  <c r="ACN90" s="1"/>
  <c r="ZE90"/>
  <c r="ZN90" s="1"/>
  <c r="XE90"/>
  <c r="XN90" s="1"/>
  <c r="VE90"/>
  <c r="VN90" s="1"/>
  <c r="WR90"/>
  <c r="XA90" s="1"/>
  <c r="WE90"/>
  <c r="WN90" s="1"/>
  <c r="UR90"/>
  <c r="VA90" s="1"/>
  <c r="YR90"/>
  <c r="ZA90" s="1"/>
  <c r="VR90"/>
  <c r="WA90" s="1"/>
  <c r="UE90"/>
  <c r="UN90" s="1"/>
  <c r="TE90"/>
  <c r="TN90" s="1"/>
  <c r="SE90"/>
  <c r="SN90" s="1"/>
  <c r="SR90"/>
  <c r="TA90" s="1"/>
  <c r="RR90"/>
  <c r="SA90" s="1"/>
  <c r="QR90"/>
  <c r="RA90" s="1"/>
  <c r="QE90"/>
  <c r="QN90" s="1"/>
  <c r="OE90"/>
  <c r="ON90" s="1"/>
  <c r="ME90"/>
  <c r="MN90" s="1"/>
  <c r="RE90"/>
  <c r="RN90" s="1"/>
  <c r="PR90"/>
  <c r="QA90" s="1"/>
  <c r="NR90"/>
  <c r="OA90" s="1"/>
  <c r="LR90"/>
  <c r="MA90" s="1"/>
  <c r="OR90"/>
  <c r="PA90" s="1"/>
  <c r="MR90"/>
  <c r="NA90" s="1"/>
  <c r="GR90"/>
  <c r="HA90" s="1"/>
  <c r="PE90"/>
  <c r="PN90" s="1"/>
  <c r="NE90"/>
  <c r="NN90" s="1"/>
  <c r="LE90"/>
  <c r="LN90" s="1"/>
  <c r="KR90"/>
  <c r="LA90" s="1"/>
  <c r="IE90"/>
  <c r="IN90" s="1"/>
  <c r="GE90"/>
  <c r="GN90" s="1"/>
  <c r="KE90"/>
  <c r="KN90" s="1"/>
  <c r="HR90"/>
  <c r="IA90" s="1"/>
  <c r="FR90"/>
  <c r="GA90" s="1"/>
  <c r="EE90"/>
  <c r="EN90" s="1"/>
  <c r="BR90"/>
  <c r="CA90" s="1"/>
  <c r="DR90"/>
  <c r="EA90" s="1"/>
  <c r="FE90"/>
  <c r="FN90" s="1"/>
  <c r="DE90"/>
  <c r="DN90" s="1"/>
  <c r="BE90"/>
  <c r="BN90" s="1"/>
  <c r="JE90"/>
  <c r="JN90" s="1"/>
  <c r="HE90"/>
  <c r="HN90" s="1"/>
  <c r="ER90"/>
  <c r="FA90" s="1"/>
  <c r="D91"/>
  <c r="R90"/>
  <c r="AA90" s="1"/>
  <c r="AGC88" l="1"/>
  <c r="AGA88"/>
  <c r="AFN88"/>
  <c r="KA88"/>
  <c r="DA88"/>
  <c r="CR89"/>
  <c r="JR89"/>
  <c r="IR90"/>
  <c r="JA90" s="1"/>
  <c r="JP90"/>
  <c r="AER90"/>
  <c r="AFA90" s="1"/>
  <c r="AFC90"/>
  <c r="AAE90"/>
  <c r="AAN90" s="1"/>
  <c r="AEE90"/>
  <c r="AEN90" s="1"/>
  <c r="AE90"/>
  <c r="AN90" s="1"/>
  <c r="CE90"/>
  <c r="CN90" s="1"/>
  <c r="CP90"/>
  <c r="AFE89"/>
  <c r="TR90"/>
  <c r="UA90" s="1"/>
  <c r="ABE90"/>
  <c r="ABN90" s="1"/>
  <c r="AFP90"/>
  <c r="AR90"/>
  <c r="AFR89"/>
  <c r="ADE91"/>
  <c r="ADN91" s="1"/>
  <c r="ACR91"/>
  <c r="ADA91" s="1"/>
  <c r="ABR91"/>
  <c r="ACA91" s="1"/>
  <c r="ACE91"/>
  <c r="ACN91" s="1"/>
  <c r="ADR91"/>
  <c r="AEA91" s="1"/>
  <c r="AAR91"/>
  <c r="ABA91" s="1"/>
  <c r="YR91"/>
  <c r="ZA91" s="1"/>
  <c r="ZR91"/>
  <c r="AAA91" s="1"/>
  <c r="YE91"/>
  <c r="YN91" s="1"/>
  <c r="XR91"/>
  <c r="YA91" s="1"/>
  <c r="ZE91"/>
  <c r="ZN91" s="1"/>
  <c r="VR91"/>
  <c r="WA91" s="1"/>
  <c r="XE91"/>
  <c r="XN91" s="1"/>
  <c r="VE91"/>
  <c r="VN91" s="1"/>
  <c r="WR91"/>
  <c r="XA91" s="1"/>
  <c r="TE91"/>
  <c r="TN91" s="1"/>
  <c r="UR91"/>
  <c r="VA91" s="1"/>
  <c r="UE91"/>
  <c r="UN91" s="1"/>
  <c r="QR91"/>
  <c r="RA91" s="1"/>
  <c r="SE91"/>
  <c r="SN91" s="1"/>
  <c r="RE91"/>
  <c r="RN91" s="1"/>
  <c r="OR91"/>
  <c r="PA91" s="1"/>
  <c r="MR91"/>
  <c r="NA91" s="1"/>
  <c r="QE91"/>
  <c r="QN91" s="1"/>
  <c r="OE91"/>
  <c r="ON91" s="1"/>
  <c r="ME91"/>
  <c r="MN91" s="1"/>
  <c r="WE91"/>
  <c r="WN91" s="1"/>
  <c r="PE91"/>
  <c r="PN91" s="1"/>
  <c r="NE91"/>
  <c r="NN91" s="1"/>
  <c r="LE91"/>
  <c r="LN91" s="1"/>
  <c r="SR91"/>
  <c r="TA91" s="1"/>
  <c r="JE91"/>
  <c r="JN91" s="1"/>
  <c r="HE91"/>
  <c r="HN91" s="1"/>
  <c r="GR91"/>
  <c r="HA91" s="1"/>
  <c r="RR91"/>
  <c r="SA91" s="1"/>
  <c r="PR91"/>
  <c r="QA91" s="1"/>
  <c r="NR91"/>
  <c r="OA91" s="1"/>
  <c r="LR91"/>
  <c r="MA91" s="1"/>
  <c r="KR91"/>
  <c r="LA91" s="1"/>
  <c r="IE91"/>
  <c r="IN91" s="1"/>
  <c r="GE91"/>
  <c r="GN91" s="1"/>
  <c r="KE91"/>
  <c r="KN91" s="1"/>
  <c r="HR91"/>
  <c r="IA91" s="1"/>
  <c r="FR91"/>
  <c r="GA91" s="1"/>
  <c r="ER91"/>
  <c r="FA91" s="1"/>
  <c r="EE91"/>
  <c r="EN91" s="1"/>
  <c r="BR91"/>
  <c r="CA91" s="1"/>
  <c r="DR91"/>
  <c r="EA91" s="1"/>
  <c r="BE91"/>
  <c r="BN91" s="1"/>
  <c r="FE91"/>
  <c r="FN91" s="1"/>
  <c r="DE91"/>
  <c r="DN91" s="1"/>
  <c r="D92"/>
  <c r="R91"/>
  <c r="AA91" s="1"/>
  <c r="AGC89" l="1"/>
  <c r="AGA89"/>
  <c r="AFN89"/>
  <c r="KA89"/>
  <c r="DA89"/>
  <c r="CR90"/>
  <c r="DA90" s="1"/>
  <c r="BA90"/>
  <c r="AFE90"/>
  <c r="AFN90" s="1"/>
  <c r="JR90"/>
  <c r="KA90" s="1"/>
  <c r="AER91"/>
  <c r="AFA91" s="1"/>
  <c r="AFC91"/>
  <c r="CE91"/>
  <c r="CN91" s="1"/>
  <c r="CP91"/>
  <c r="AAE91"/>
  <c r="AAN91" s="1"/>
  <c r="IR91"/>
  <c r="JA91" s="1"/>
  <c r="JP91"/>
  <c r="AE91"/>
  <c r="AN91" s="1"/>
  <c r="AEE91"/>
  <c r="AEN91" s="1"/>
  <c r="TR91"/>
  <c r="UA91" s="1"/>
  <c r="AFR90"/>
  <c r="ADR92"/>
  <c r="ACR92"/>
  <c r="ACE92"/>
  <c r="ADE92"/>
  <c r="ADN92" s="1"/>
  <c r="ABR92"/>
  <c r="AAR92"/>
  <c r="ZE92"/>
  <c r="YR92"/>
  <c r="ZR92"/>
  <c r="YE92"/>
  <c r="XR92"/>
  <c r="WE92"/>
  <c r="VR92"/>
  <c r="WA92" s="1"/>
  <c r="XE92"/>
  <c r="VE92"/>
  <c r="VN92" s="1"/>
  <c r="TE92"/>
  <c r="TN92" s="1"/>
  <c r="UE92"/>
  <c r="UR92"/>
  <c r="RE92"/>
  <c r="RN92" s="1"/>
  <c r="QR92"/>
  <c r="WR92"/>
  <c r="SR92"/>
  <c r="RR92"/>
  <c r="PE92"/>
  <c r="NE92"/>
  <c r="LE92"/>
  <c r="OR92"/>
  <c r="MR92"/>
  <c r="PR92"/>
  <c r="NR92"/>
  <c r="LR92"/>
  <c r="KE92"/>
  <c r="KN92" s="1"/>
  <c r="HR92"/>
  <c r="IA92" s="1"/>
  <c r="FR92"/>
  <c r="GA92" s="1"/>
  <c r="JE92"/>
  <c r="JN92" s="1"/>
  <c r="HE92"/>
  <c r="QE92"/>
  <c r="OE92"/>
  <c r="ME92"/>
  <c r="GR92"/>
  <c r="HA92" s="1"/>
  <c r="KR92"/>
  <c r="IE92"/>
  <c r="IN92" s="1"/>
  <c r="GE92"/>
  <c r="FE92"/>
  <c r="FN92" s="1"/>
  <c r="DE92"/>
  <c r="BE92"/>
  <c r="SE92"/>
  <c r="SN92" s="1"/>
  <c r="ER92"/>
  <c r="FA92" s="1"/>
  <c r="EE92"/>
  <c r="BR92"/>
  <c r="DR92"/>
  <c r="EA92" s="1"/>
  <c r="D93"/>
  <c r="R92"/>
  <c r="AFP91"/>
  <c r="AR91"/>
  <c r="ABE91"/>
  <c r="ABN91" s="1"/>
  <c r="AGC90" l="1"/>
  <c r="AGA90"/>
  <c r="AA92"/>
  <c r="CA92"/>
  <c r="QN92"/>
  <c r="QA92"/>
  <c r="NN92"/>
  <c r="XA92"/>
  <c r="UN92"/>
  <c r="XN92"/>
  <c r="YA92"/>
  <c r="ZN92"/>
  <c r="ACA92"/>
  <c r="AEA92"/>
  <c r="EN92"/>
  <c r="GN92"/>
  <c r="HN92"/>
  <c r="NA92"/>
  <c r="PN92"/>
  <c r="RA92"/>
  <c r="YN92"/>
  <c r="ABA92"/>
  <c r="CR91"/>
  <c r="DA91" s="1"/>
  <c r="BA91"/>
  <c r="BN92"/>
  <c r="MN92"/>
  <c r="MA92"/>
  <c r="PA92"/>
  <c r="SA92"/>
  <c r="AAA92"/>
  <c r="ACN92"/>
  <c r="DN92"/>
  <c r="LA92"/>
  <c r="ON92"/>
  <c r="OA92"/>
  <c r="LN92"/>
  <c r="TA92"/>
  <c r="VA92"/>
  <c r="WN92"/>
  <c r="ZA92"/>
  <c r="ADA92"/>
  <c r="AFE91"/>
  <c r="AFN91" s="1"/>
  <c r="JR91"/>
  <c r="KA91" s="1"/>
  <c r="IR92"/>
  <c r="JA92" s="1"/>
  <c r="JP92"/>
  <c r="AER92"/>
  <c r="AFA92" s="1"/>
  <c r="AFC92"/>
  <c r="AE92"/>
  <c r="AAE92"/>
  <c r="CE92"/>
  <c r="CN92" s="1"/>
  <c r="CP92"/>
  <c r="AEE92"/>
  <c r="YE93"/>
  <c r="YN93" s="1"/>
  <c r="QE93"/>
  <c r="QN93" s="1"/>
  <c r="JE93"/>
  <c r="JN93" s="1"/>
  <c r="D94"/>
  <c r="AFR91"/>
  <c r="AFP92"/>
  <c r="AR92"/>
  <c r="TR92"/>
  <c r="ABE92"/>
  <c r="JR92" l="1"/>
  <c r="KA92" s="1"/>
  <c r="AGC91"/>
  <c r="AGA91"/>
  <c r="AN92"/>
  <c r="UA92"/>
  <c r="AEN92"/>
  <c r="ABN92"/>
  <c r="BA92"/>
  <c r="AAN92"/>
  <c r="EE93"/>
  <c r="EN93" s="1"/>
  <c r="ER93"/>
  <c r="FA93" s="1"/>
  <c r="DR93"/>
  <c r="EA93" s="1"/>
  <c r="HR93"/>
  <c r="IA93" s="1"/>
  <c r="KR93"/>
  <c r="LA93" s="1"/>
  <c r="LR93"/>
  <c r="MA93" s="1"/>
  <c r="RE93"/>
  <c r="RN93" s="1"/>
  <c r="XE93"/>
  <c r="XN93" s="1"/>
  <c r="UE93"/>
  <c r="UN93" s="1"/>
  <c r="WR93"/>
  <c r="XA93" s="1"/>
  <c r="XR93"/>
  <c r="YA93" s="1"/>
  <c r="ADE93"/>
  <c r="ADN93" s="1"/>
  <c r="R93"/>
  <c r="AA93" s="1"/>
  <c r="AE93"/>
  <c r="AN93" s="1"/>
  <c r="BE93"/>
  <c r="BN93" s="1"/>
  <c r="GR93"/>
  <c r="HA93" s="1"/>
  <c r="MR93"/>
  <c r="NA93" s="1"/>
  <c r="KE93"/>
  <c r="KN93" s="1"/>
  <c r="QR93"/>
  <c r="RA93" s="1"/>
  <c r="LE93"/>
  <c r="LN93" s="1"/>
  <c r="NR93"/>
  <c r="OA93" s="1"/>
  <c r="RR93"/>
  <c r="SA93" s="1"/>
  <c r="SR93"/>
  <c r="TA93" s="1"/>
  <c r="VR93"/>
  <c r="WA93" s="1"/>
  <c r="AAE93"/>
  <c r="AAN93" s="1"/>
  <c r="ACE93"/>
  <c r="ACN93" s="1"/>
  <c r="ADR93"/>
  <c r="AEA93" s="1"/>
  <c r="DE93"/>
  <c r="DN93" s="1"/>
  <c r="IR93"/>
  <c r="JA93" s="1"/>
  <c r="JP93"/>
  <c r="OR93"/>
  <c r="PA93" s="1"/>
  <c r="GE93"/>
  <c r="GN93" s="1"/>
  <c r="ME93"/>
  <c r="MN93" s="1"/>
  <c r="NE93"/>
  <c r="NN93" s="1"/>
  <c r="PR93"/>
  <c r="QA93" s="1"/>
  <c r="TE93"/>
  <c r="TN93" s="1"/>
  <c r="UR93"/>
  <c r="VA93" s="1"/>
  <c r="ZR93"/>
  <c r="AAA93" s="1"/>
  <c r="YR93"/>
  <c r="ZA93" s="1"/>
  <c r="ABR93"/>
  <c r="ACA93" s="1"/>
  <c r="ACR93"/>
  <c r="ADA93" s="1"/>
  <c r="AEE93"/>
  <c r="AEN93" s="1"/>
  <c r="AFE92"/>
  <c r="AFN92" s="1"/>
  <c r="BR93"/>
  <c r="CA93" s="1"/>
  <c r="CE93"/>
  <c r="CN93" s="1"/>
  <c r="CP93"/>
  <c r="FE93"/>
  <c r="FN93" s="1"/>
  <c r="HE93"/>
  <c r="HN93" s="1"/>
  <c r="FR93"/>
  <c r="GA93" s="1"/>
  <c r="IE93"/>
  <c r="IN93" s="1"/>
  <c r="OE93"/>
  <c r="ON93" s="1"/>
  <c r="PE93"/>
  <c r="PN93" s="1"/>
  <c r="SE93"/>
  <c r="SN93" s="1"/>
  <c r="VE93"/>
  <c r="VN93" s="1"/>
  <c r="WE93"/>
  <c r="WN93" s="1"/>
  <c r="ZE93"/>
  <c r="ZN93" s="1"/>
  <c r="AAR93"/>
  <c r="ABA93" s="1"/>
  <c r="AER93"/>
  <c r="AFA93" s="1"/>
  <c r="AFC93"/>
  <c r="CR92"/>
  <c r="DA92" s="1"/>
  <c r="TR93"/>
  <c r="UA93" s="1"/>
  <c r="ABE93"/>
  <c r="ABN93" s="1"/>
  <c r="AFR92"/>
  <c r="ACR94"/>
  <c r="ADA94" s="1"/>
  <c r="ADR94"/>
  <c r="AEA94" s="1"/>
  <c r="ABR94"/>
  <c r="ACA94" s="1"/>
  <c r="ADE94"/>
  <c r="ADN94" s="1"/>
  <c r="AAR94"/>
  <c r="ABA94" s="1"/>
  <c r="ACE94"/>
  <c r="ACN94" s="1"/>
  <c r="ZR94"/>
  <c r="AAA94" s="1"/>
  <c r="YE94"/>
  <c r="YN94" s="1"/>
  <c r="XR94"/>
  <c r="YA94" s="1"/>
  <c r="ZE94"/>
  <c r="ZN94" s="1"/>
  <c r="YR94"/>
  <c r="ZA94" s="1"/>
  <c r="XE94"/>
  <c r="XN94" s="1"/>
  <c r="VE94"/>
  <c r="VN94" s="1"/>
  <c r="WR94"/>
  <c r="XA94" s="1"/>
  <c r="WE94"/>
  <c r="WN94" s="1"/>
  <c r="UR94"/>
  <c r="VA94" s="1"/>
  <c r="UE94"/>
  <c r="UN94" s="1"/>
  <c r="TE94"/>
  <c r="TN94" s="1"/>
  <c r="SR94"/>
  <c r="TA94" s="1"/>
  <c r="SE94"/>
  <c r="SN94" s="1"/>
  <c r="VR94"/>
  <c r="WA94" s="1"/>
  <c r="RR94"/>
  <c r="SA94" s="1"/>
  <c r="QR94"/>
  <c r="RA94" s="1"/>
  <c r="QE94"/>
  <c r="QN94" s="1"/>
  <c r="OE94"/>
  <c r="ON94" s="1"/>
  <c r="ME94"/>
  <c r="MN94" s="1"/>
  <c r="PR94"/>
  <c r="QA94" s="1"/>
  <c r="NR94"/>
  <c r="OA94" s="1"/>
  <c r="LR94"/>
  <c r="MA94" s="1"/>
  <c r="OR94"/>
  <c r="PA94" s="1"/>
  <c r="MR94"/>
  <c r="NA94" s="1"/>
  <c r="GR94"/>
  <c r="HA94" s="1"/>
  <c r="RE94"/>
  <c r="RN94" s="1"/>
  <c r="KR94"/>
  <c r="LA94" s="1"/>
  <c r="IE94"/>
  <c r="IN94" s="1"/>
  <c r="GE94"/>
  <c r="GN94" s="1"/>
  <c r="PE94"/>
  <c r="PN94" s="1"/>
  <c r="NE94"/>
  <c r="NN94" s="1"/>
  <c r="LE94"/>
  <c r="LN94" s="1"/>
  <c r="KE94"/>
  <c r="KN94" s="1"/>
  <c r="HR94"/>
  <c r="IA94" s="1"/>
  <c r="FR94"/>
  <c r="GA94" s="1"/>
  <c r="JE94"/>
  <c r="JN94" s="1"/>
  <c r="HE94"/>
  <c r="HN94" s="1"/>
  <c r="EE94"/>
  <c r="EN94" s="1"/>
  <c r="BR94"/>
  <c r="CA94" s="1"/>
  <c r="DR94"/>
  <c r="EA94" s="1"/>
  <c r="FE94"/>
  <c r="FN94" s="1"/>
  <c r="DE94"/>
  <c r="DN94" s="1"/>
  <c r="BE94"/>
  <c r="BN94" s="1"/>
  <c r="ER94"/>
  <c r="FA94" s="1"/>
  <c r="D95"/>
  <c r="R94"/>
  <c r="AA94" s="1"/>
  <c r="AFP93"/>
  <c r="AR93"/>
  <c r="BA93" s="1"/>
  <c r="AGC92" l="1"/>
  <c r="AGA92"/>
  <c r="JR93"/>
  <c r="CR93"/>
  <c r="AER94"/>
  <c r="AFA94" s="1"/>
  <c r="AFC94"/>
  <c r="AE94"/>
  <c r="AN94" s="1"/>
  <c r="IR94"/>
  <c r="JA94" s="1"/>
  <c r="JP94"/>
  <c r="AEE94"/>
  <c r="AEN94" s="1"/>
  <c r="CE94"/>
  <c r="CN94" s="1"/>
  <c r="CP94"/>
  <c r="AAE94"/>
  <c r="AAN94" s="1"/>
  <c r="AFE93"/>
  <c r="TR94"/>
  <c r="UA94" s="1"/>
  <c r="ABE94"/>
  <c r="AFR93"/>
  <c r="AFP94"/>
  <c r="AR94"/>
  <c r="ADE95"/>
  <c r="ADN95" s="1"/>
  <c r="ADR95"/>
  <c r="AEA95" s="1"/>
  <c r="ABR95"/>
  <c r="ACA95" s="1"/>
  <c r="ACE95"/>
  <c r="ACN95" s="1"/>
  <c r="ACR95"/>
  <c r="ADA95" s="1"/>
  <c r="ZR95"/>
  <c r="AAA95" s="1"/>
  <c r="YR95"/>
  <c r="ZA95" s="1"/>
  <c r="AAR95"/>
  <c r="ABA95" s="1"/>
  <c r="YE95"/>
  <c r="YN95" s="1"/>
  <c r="XR95"/>
  <c r="YA95" s="1"/>
  <c r="VR95"/>
  <c r="WA95" s="1"/>
  <c r="ZE95"/>
  <c r="ZN95" s="1"/>
  <c r="XE95"/>
  <c r="XN95" s="1"/>
  <c r="VE95"/>
  <c r="VN95" s="1"/>
  <c r="WR95"/>
  <c r="XA95" s="1"/>
  <c r="TE95"/>
  <c r="TN95" s="1"/>
  <c r="UR95"/>
  <c r="VA95" s="1"/>
  <c r="WE95"/>
  <c r="WN95" s="1"/>
  <c r="QR95"/>
  <c r="RA95" s="1"/>
  <c r="UE95"/>
  <c r="UN95" s="1"/>
  <c r="SR95"/>
  <c r="TA95" s="1"/>
  <c r="SE95"/>
  <c r="SN95" s="1"/>
  <c r="RE95"/>
  <c r="RN95" s="1"/>
  <c r="OR95"/>
  <c r="PA95" s="1"/>
  <c r="MR95"/>
  <c r="NA95" s="1"/>
  <c r="QE95"/>
  <c r="QN95" s="1"/>
  <c r="OE95"/>
  <c r="ON95" s="1"/>
  <c r="ME95"/>
  <c r="MN95" s="1"/>
  <c r="RR95"/>
  <c r="SA95" s="1"/>
  <c r="PE95"/>
  <c r="PN95" s="1"/>
  <c r="NE95"/>
  <c r="NN95" s="1"/>
  <c r="LE95"/>
  <c r="LN95" s="1"/>
  <c r="JE95"/>
  <c r="JN95" s="1"/>
  <c r="HE95"/>
  <c r="HN95" s="1"/>
  <c r="GR95"/>
  <c r="HA95" s="1"/>
  <c r="KR95"/>
  <c r="LA95" s="1"/>
  <c r="IE95"/>
  <c r="IN95" s="1"/>
  <c r="GE95"/>
  <c r="GN95" s="1"/>
  <c r="PR95"/>
  <c r="QA95" s="1"/>
  <c r="NR95"/>
  <c r="OA95" s="1"/>
  <c r="LR95"/>
  <c r="MA95" s="1"/>
  <c r="ER95"/>
  <c r="FA95" s="1"/>
  <c r="KE95"/>
  <c r="KN95" s="1"/>
  <c r="HR95"/>
  <c r="IA95" s="1"/>
  <c r="FR95"/>
  <c r="GA95" s="1"/>
  <c r="EE95"/>
  <c r="EN95" s="1"/>
  <c r="BR95"/>
  <c r="CA95" s="1"/>
  <c r="DR95"/>
  <c r="EA95" s="1"/>
  <c r="BE95"/>
  <c r="BN95" s="1"/>
  <c r="DE95"/>
  <c r="DN95" s="1"/>
  <c r="AE95"/>
  <c r="AN95" s="1"/>
  <c r="FE95"/>
  <c r="FN95" s="1"/>
  <c r="D96"/>
  <c r="R95"/>
  <c r="AA95" s="1"/>
  <c r="AGC93" l="1"/>
  <c r="AGA93"/>
  <c r="JR94"/>
  <c r="KA94" s="1"/>
  <c r="DA93"/>
  <c r="KA93"/>
  <c r="AFN93"/>
  <c r="CR94"/>
  <c r="DA94" s="1"/>
  <c r="BA94"/>
  <c r="AFE94"/>
  <c r="AFN94" s="1"/>
  <c r="ABN94"/>
  <c r="IR95"/>
  <c r="JA95" s="1"/>
  <c r="JP95"/>
  <c r="AEE95"/>
  <c r="AEN95" s="1"/>
  <c r="CE95"/>
  <c r="CN95" s="1"/>
  <c r="CP95"/>
  <c r="AAE95"/>
  <c r="AAN95" s="1"/>
  <c r="AER95"/>
  <c r="AFA95" s="1"/>
  <c r="AFC95"/>
  <c r="ADR96"/>
  <c r="AEA96" s="1"/>
  <c r="ACR96"/>
  <c r="ADA96" s="1"/>
  <c r="ACE96"/>
  <c r="ACN96" s="1"/>
  <c r="ABR96"/>
  <c r="ACA96" s="1"/>
  <c r="ADE96"/>
  <c r="ADN96" s="1"/>
  <c r="AAR96"/>
  <c r="ABA96" s="1"/>
  <c r="ZE96"/>
  <c r="ZN96" s="1"/>
  <c r="ZR96"/>
  <c r="AAA96" s="1"/>
  <c r="YR96"/>
  <c r="ZA96" s="1"/>
  <c r="YE96"/>
  <c r="YN96" s="1"/>
  <c r="WE96"/>
  <c r="WN96" s="1"/>
  <c r="XR96"/>
  <c r="YA96" s="1"/>
  <c r="VR96"/>
  <c r="WA96" s="1"/>
  <c r="XE96"/>
  <c r="XN96" s="1"/>
  <c r="VE96"/>
  <c r="VN96" s="1"/>
  <c r="TE96"/>
  <c r="TN96" s="1"/>
  <c r="WR96"/>
  <c r="XA96" s="1"/>
  <c r="UE96"/>
  <c r="UN96" s="1"/>
  <c r="RE96"/>
  <c r="RN96" s="1"/>
  <c r="UR96"/>
  <c r="VA96" s="1"/>
  <c r="QR96"/>
  <c r="RA96" s="1"/>
  <c r="RR96"/>
  <c r="SA96" s="1"/>
  <c r="PE96"/>
  <c r="PN96" s="1"/>
  <c r="NE96"/>
  <c r="NN96" s="1"/>
  <c r="LE96"/>
  <c r="LN96" s="1"/>
  <c r="OR96"/>
  <c r="PA96" s="1"/>
  <c r="MR96"/>
  <c r="NA96" s="1"/>
  <c r="SR96"/>
  <c r="TA96" s="1"/>
  <c r="SE96"/>
  <c r="SN96" s="1"/>
  <c r="PR96"/>
  <c r="QA96" s="1"/>
  <c r="NR96"/>
  <c r="OA96" s="1"/>
  <c r="LR96"/>
  <c r="MA96" s="1"/>
  <c r="KE96"/>
  <c r="KN96" s="1"/>
  <c r="HR96"/>
  <c r="IA96" s="1"/>
  <c r="FR96"/>
  <c r="GA96" s="1"/>
  <c r="JE96"/>
  <c r="JN96" s="1"/>
  <c r="HE96"/>
  <c r="HN96" s="1"/>
  <c r="GR96"/>
  <c r="HA96" s="1"/>
  <c r="QE96"/>
  <c r="QN96" s="1"/>
  <c r="OE96"/>
  <c r="ON96" s="1"/>
  <c r="ME96"/>
  <c r="MN96" s="1"/>
  <c r="FE96"/>
  <c r="FN96" s="1"/>
  <c r="DE96"/>
  <c r="DN96" s="1"/>
  <c r="BE96"/>
  <c r="BN96" s="1"/>
  <c r="KR96"/>
  <c r="LA96" s="1"/>
  <c r="IE96"/>
  <c r="IN96" s="1"/>
  <c r="GE96"/>
  <c r="GN96" s="1"/>
  <c r="ER96"/>
  <c r="FA96" s="1"/>
  <c r="EE96"/>
  <c r="EN96" s="1"/>
  <c r="BR96"/>
  <c r="CA96" s="1"/>
  <c r="DR96"/>
  <c r="EA96" s="1"/>
  <c r="D97"/>
  <c r="R96"/>
  <c r="AA96" s="1"/>
  <c r="AFP95"/>
  <c r="AR95"/>
  <c r="BA95" s="1"/>
  <c r="AFR94"/>
  <c r="TR95"/>
  <c r="UA95" s="1"/>
  <c r="ABE95"/>
  <c r="ABN95" s="1"/>
  <c r="JR95" l="1"/>
  <c r="KA95" s="1"/>
  <c r="AGC94"/>
  <c r="AGA94"/>
  <c r="AE96"/>
  <c r="AN96" s="1"/>
  <c r="CE96"/>
  <c r="CN96" s="1"/>
  <c r="CP96"/>
  <c r="IR96"/>
  <c r="JA96" s="1"/>
  <c r="JP96"/>
  <c r="AEE96"/>
  <c r="AEN96" s="1"/>
  <c r="AAE96"/>
  <c r="AAN96" s="1"/>
  <c r="AER96"/>
  <c r="AFA96" s="1"/>
  <c r="AFC96"/>
  <c r="AFE95"/>
  <c r="CR95"/>
  <c r="DA95" s="1"/>
  <c r="AFP96"/>
  <c r="AR96"/>
  <c r="TR96"/>
  <c r="UA96" s="1"/>
  <c r="AFR95"/>
  <c r="ABE96"/>
  <c r="ABN96" s="1"/>
  <c r="ADE97"/>
  <c r="ADN97" s="1"/>
  <c r="ACE97"/>
  <c r="ACN97" s="1"/>
  <c r="ADR97"/>
  <c r="AEA97" s="1"/>
  <c r="ACR97"/>
  <c r="ADA97" s="1"/>
  <c r="ABR97"/>
  <c r="ACA97" s="1"/>
  <c r="AAR97"/>
  <c r="ABA97" s="1"/>
  <c r="XR97"/>
  <c r="YA97" s="1"/>
  <c r="ZE97"/>
  <c r="ZN97" s="1"/>
  <c r="ZR97"/>
  <c r="AAA97" s="1"/>
  <c r="YR97"/>
  <c r="ZA97" s="1"/>
  <c r="WR97"/>
  <c r="XA97" s="1"/>
  <c r="YE97"/>
  <c r="YN97" s="1"/>
  <c r="WE97"/>
  <c r="WN97" s="1"/>
  <c r="VR97"/>
  <c r="WA97" s="1"/>
  <c r="UE97"/>
  <c r="UN97" s="1"/>
  <c r="XE97"/>
  <c r="XN97" s="1"/>
  <c r="VE97"/>
  <c r="VN97" s="1"/>
  <c r="UR97"/>
  <c r="VA97" s="1"/>
  <c r="SR97"/>
  <c r="TA97" s="1"/>
  <c r="RR97"/>
  <c r="SA97" s="1"/>
  <c r="TE97"/>
  <c r="TN97" s="1"/>
  <c r="RE97"/>
  <c r="RN97" s="1"/>
  <c r="SE97"/>
  <c r="SN97" s="1"/>
  <c r="PR97"/>
  <c r="QA97" s="1"/>
  <c r="NR97"/>
  <c r="OA97" s="1"/>
  <c r="LR97"/>
  <c r="MA97" s="1"/>
  <c r="PE97"/>
  <c r="PN97" s="1"/>
  <c r="NE97"/>
  <c r="NN97" s="1"/>
  <c r="LE97"/>
  <c r="LN97" s="1"/>
  <c r="QR97"/>
  <c r="RA97" s="1"/>
  <c r="QE97"/>
  <c r="QN97" s="1"/>
  <c r="OE97"/>
  <c r="ON97" s="1"/>
  <c r="ME97"/>
  <c r="MN97" s="1"/>
  <c r="KR97"/>
  <c r="LA97" s="1"/>
  <c r="IE97"/>
  <c r="IN97" s="1"/>
  <c r="GE97"/>
  <c r="GN97" s="1"/>
  <c r="KE97"/>
  <c r="KN97" s="1"/>
  <c r="HR97"/>
  <c r="IA97" s="1"/>
  <c r="FR97"/>
  <c r="GA97" s="1"/>
  <c r="JE97"/>
  <c r="JN97" s="1"/>
  <c r="HE97"/>
  <c r="HN97" s="1"/>
  <c r="OR97"/>
  <c r="PA97" s="1"/>
  <c r="MR97"/>
  <c r="NA97" s="1"/>
  <c r="DR97"/>
  <c r="EA97" s="1"/>
  <c r="GR97"/>
  <c r="HA97" s="1"/>
  <c r="FE97"/>
  <c r="FN97" s="1"/>
  <c r="DE97"/>
  <c r="DN97" s="1"/>
  <c r="BE97"/>
  <c r="BN97" s="1"/>
  <c r="ER97"/>
  <c r="FA97" s="1"/>
  <c r="EE97"/>
  <c r="EN97" s="1"/>
  <c r="BR97"/>
  <c r="CA97" s="1"/>
  <c r="D98"/>
  <c r="R97"/>
  <c r="AA97" s="1"/>
  <c r="AGC95" l="1"/>
  <c r="AGA95"/>
  <c r="AFN95"/>
  <c r="CR96"/>
  <c r="DA96" s="1"/>
  <c r="BA96"/>
  <c r="JR96"/>
  <c r="AFE96"/>
  <c r="AFN96" s="1"/>
  <c r="AE97"/>
  <c r="AN97" s="1"/>
  <c r="CE97"/>
  <c r="CN97" s="1"/>
  <c r="CP97"/>
  <c r="IR97"/>
  <c r="JA97" s="1"/>
  <c r="JP97"/>
  <c r="AER97"/>
  <c r="AFA97" s="1"/>
  <c r="AFC97"/>
  <c r="AAE97"/>
  <c r="AAN97" s="1"/>
  <c r="AEE97"/>
  <c r="AEN97" s="1"/>
  <c r="ADR98"/>
  <c r="ACR98"/>
  <c r="ADE98"/>
  <c r="ADN98" s="1"/>
  <c r="ABR98"/>
  <c r="ACE98"/>
  <c r="AAR98"/>
  <c r="ABA98" s="1"/>
  <c r="ZR98"/>
  <c r="YE98"/>
  <c r="XR98"/>
  <c r="ZE98"/>
  <c r="ZN98" s="1"/>
  <c r="XE98"/>
  <c r="VE98"/>
  <c r="YR98"/>
  <c r="WR98"/>
  <c r="WE98"/>
  <c r="UR98"/>
  <c r="UE98"/>
  <c r="VR98"/>
  <c r="TE98"/>
  <c r="SE98"/>
  <c r="SN98" s="1"/>
  <c r="RR98"/>
  <c r="SR98"/>
  <c r="QR98"/>
  <c r="QE98"/>
  <c r="OE98"/>
  <c r="ON98" s="1"/>
  <c r="ME98"/>
  <c r="PR98"/>
  <c r="NR98"/>
  <c r="LR98"/>
  <c r="MA98" s="1"/>
  <c r="RE98"/>
  <c r="OR98"/>
  <c r="MR98"/>
  <c r="GR98"/>
  <c r="HA98" s="1"/>
  <c r="KR98"/>
  <c r="IE98"/>
  <c r="IN98" s="1"/>
  <c r="GE98"/>
  <c r="KE98"/>
  <c r="KN98" s="1"/>
  <c r="HR98"/>
  <c r="IA98" s="1"/>
  <c r="FR98"/>
  <c r="GA98" s="1"/>
  <c r="PE98"/>
  <c r="NE98"/>
  <c r="LE98"/>
  <c r="EE98"/>
  <c r="BR98"/>
  <c r="JE98"/>
  <c r="JN98" s="1"/>
  <c r="HE98"/>
  <c r="DR98"/>
  <c r="EA98" s="1"/>
  <c r="FE98"/>
  <c r="FN98" s="1"/>
  <c r="DE98"/>
  <c r="DN98" s="1"/>
  <c r="BE98"/>
  <c r="AE98"/>
  <c r="AN98" s="1"/>
  <c r="ER98"/>
  <c r="FA98" s="1"/>
  <c r="D99"/>
  <c r="R98"/>
  <c r="AA98" s="1"/>
  <c r="TR97"/>
  <c r="UA97" s="1"/>
  <c r="AFR96"/>
  <c r="AFP97"/>
  <c r="AR97"/>
  <c r="BA97" s="1"/>
  <c r="ABE97"/>
  <c r="AGC96" l="1"/>
  <c r="AGA96"/>
  <c r="KA96"/>
  <c r="AFE97"/>
  <c r="AFN97" s="1"/>
  <c r="ABN97"/>
  <c r="NN98"/>
  <c r="RN98"/>
  <c r="MN98"/>
  <c r="TA98"/>
  <c r="TN98"/>
  <c r="WN98"/>
  <c r="XN98"/>
  <c r="ACN98"/>
  <c r="AEA98"/>
  <c r="CA98"/>
  <c r="PN98"/>
  <c r="GN98"/>
  <c r="SA98"/>
  <c r="WA98"/>
  <c r="XA98"/>
  <c r="AAA98"/>
  <c r="ACA98"/>
  <c r="EN98"/>
  <c r="NA98"/>
  <c r="OA98"/>
  <c r="QN98"/>
  <c r="UN98"/>
  <c r="ZA98"/>
  <c r="YA98"/>
  <c r="BN98"/>
  <c r="HN98"/>
  <c r="LN98"/>
  <c r="LA98"/>
  <c r="PA98"/>
  <c r="QA98"/>
  <c r="RA98"/>
  <c r="VA98"/>
  <c r="VN98"/>
  <c r="YN98"/>
  <c r="ADA98"/>
  <c r="JR97"/>
  <c r="KA97" s="1"/>
  <c r="CR97"/>
  <c r="IR98"/>
  <c r="JR98" s="1"/>
  <c r="KA98" s="1"/>
  <c r="JP98"/>
  <c r="AER98"/>
  <c r="AFA98" s="1"/>
  <c r="AFC98"/>
  <c r="AEE98"/>
  <c r="CE98"/>
  <c r="CN98" s="1"/>
  <c r="CP98"/>
  <c r="AAE98"/>
  <c r="AFR97"/>
  <c r="AGA97" s="1"/>
  <c r="YE99"/>
  <c r="YN99" s="1"/>
  <c r="QE99"/>
  <c r="QN99" s="1"/>
  <c r="JE99"/>
  <c r="JN99" s="1"/>
  <c r="D100"/>
  <c r="AFP98"/>
  <c r="AR98"/>
  <c r="TR98"/>
  <c r="ABE98"/>
  <c r="DA97" l="1"/>
  <c r="AEN98"/>
  <c r="UA98"/>
  <c r="CR98"/>
  <c r="DA98" s="1"/>
  <c r="BA98"/>
  <c r="AAN98"/>
  <c r="JA98"/>
  <c r="ABN98"/>
  <c r="R99"/>
  <c r="AA99" s="1"/>
  <c r="FE99"/>
  <c r="FN99" s="1"/>
  <c r="KE99"/>
  <c r="KN99" s="1"/>
  <c r="CE99"/>
  <c r="CN99" s="1"/>
  <c r="CP99"/>
  <c r="KR99"/>
  <c r="LA99" s="1"/>
  <c r="HE99"/>
  <c r="HN99" s="1"/>
  <c r="PR99"/>
  <c r="QA99" s="1"/>
  <c r="ME99"/>
  <c r="MN99" s="1"/>
  <c r="OR99"/>
  <c r="PA99" s="1"/>
  <c r="QR99"/>
  <c r="RA99" s="1"/>
  <c r="UR99"/>
  <c r="VA99" s="1"/>
  <c r="ZE99"/>
  <c r="ZN99" s="1"/>
  <c r="XR99"/>
  <c r="YA99" s="1"/>
  <c r="AAE99"/>
  <c r="AAN99" s="1"/>
  <c r="ACR99"/>
  <c r="ADA99" s="1"/>
  <c r="AER99"/>
  <c r="AFA99" s="1"/>
  <c r="AFC99"/>
  <c r="AE99"/>
  <c r="AN99" s="1"/>
  <c r="DR99"/>
  <c r="EA99" s="1"/>
  <c r="BR99"/>
  <c r="CA99" s="1"/>
  <c r="ER99"/>
  <c r="FA99" s="1"/>
  <c r="GR99"/>
  <c r="HA99" s="1"/>
  <c r="LE99"/>
  <c r="LN99" s="1"/>
  <c r="OE99"/>
  <c r="ON99" s="1"/>
  <c r="RR99"/>
  <c r="SA99" s="1"/>
  <c r="SR99"/>
  <c r="TA99" s="1"/>
  <c r="TE99"/>
  <c r="TN99" s="1"/>
  <c r="VE99"/>
  <c r="VN99" s="1"/>
  <c r="AAR99"/>
  <c r="ABA99" s="1"/>
  <c r="ADR99"/>
  <c r="AEA99" s="1"/>
  <c r="BE99"/>
  <c r="BN99" s="1"/>
  <c r="FR99"/>
  <c r="GA99" s="1"/>
  <c r="EE99"/>
  <c r="EN99" s="1"/>
  <c r="GE99"/>
  <c r="GN99" s="1"/>
  <c r="IR99"/>
  <c r="JA99" s="1"/>
  <c r="JP99"/>
  <c r="LR99"/>
  <c r="MA99" s="1"/>
  <c r="NE99"/>
  <c r="NN99" s="1"/>
  <c r="RE99"/>
  <c r="RN99" s="1"/>
  <c r="ZR99"/>
  <c r="AAA99" s="1"/>
  <c r="WE99"/>
  <c r="WN99" s="1"/>
  <c r="XE99"/>
  <c r="XN99" s="1"/>
  <c r="ACE99"/>
  <c r="ACN99" s="1"/>
  <c r="ADE99"/>
  <c r="ADN99" s="1"/>
  <c r="DE99"/>
  <c r="DN99" s="1"/>
  <c r="HR99"/>
  <c r="IA99" s="1"/>
  <c r="IE99"/>
  <c r="IN99" s="1"/>
  <c r="UE99"/>
  <c r="UN99" s="1"/>
  <c r="NR99"/>
  <c r="OA99" s="1"/>
  <c r="PE99"/>
  <c r="PN99" s="1"/>
  <c r="MR99"/>
  <c r="NA99" s="1"/>
  <c r="SE99"/>
  <c r="SN99" s="1"/>
  <c r="WR99"/>
  <c r="XA99" s="1"/>
  <c r="VR99"/>
  <c r="WA99" s="1"/>
  <c r="YR99"/>
  <c r="ZA99" s="1"/>
  <c r="ABR99"/>
  <c r="ACA99" s="1"/>
  <c r="AEE99"/>
  <c r="AEN99" s="1"/>
  <c r="AFE98"/>
  <c r="AFN98" s="1"/>
  <c r="AFR98"/>
  <c r="AGA98" s="1"/>
  <c r="ABE99"/>
  <c r="ABN99" s="1"/>
  <c r="AFP99"/>
  <c r="AR99"/>
  <c r="TR99"/>
  <c r="UA99" s="1"/>
  <c r="ADR100"/>
  <c r="AEA100" s="1"/>
  <c r="ACR100"/>
  <c r="ADA100" s="1"/>
  <c r="ACE100"/>
  <c r="ACN100" s="1"/>
  <c r="ADE100"/>
  <c r="ADN100" s="1"/>
  <c r="ABR100"/>
  <c r="ACA100" s="1"/>
  <c r="AAR100"/>
  <c r="ABA100" s="1"/>
  <c r="ZR100"/>
  <c r="AAA100" s="1"/>
  <c r="ZE100"/>
  <c r="ZN100" s="1"/>
  <c r="YR100"/>
  <c r="ZA100" s="1"/>
  <c r="YE100"/>
  <c r="YN100" s="1"/>
  <c r="WE100"/>
  <c r="WN100" s="1"/>
  <c r="VR100"/>
  <c r="WA100" s="1"/>
  <c r="XR100"/>
  <c r="YA100" s="1"/>
  <c r="XE100"/>
  <c r="XN100" s="1"/>
  <c r="VE100"/>
  <c r="VN100" s="1"/>
  <c r="WR100"/>
  <c r="XA100" s="1"/>
  <c r="TE100"/>
  <c r="TN100" s="1"/>
  <c r="UE100"/>
  <c r="UN100" s="1"/>
  <c r="RE100"/>
  <c r="RN100" s="1"/>
  <c r="SR100"/>
  <c r="TA100" s="1"/>
  <c r="QR100"/>
  <c r="RA100" s="1"/>
  <c r="RR100"/>
  <c r="SA100" s="1"/>
  <c r="SE100"/>
  <c r="SN100" s="1"/>
  <c r="PE100"/>
  <c r="PN100" s="1"/>
  <c r="NE100"/>
  <c r="NN100" s="1"/>
  <c r="LE100"/>
  <c r="LN100" s="1"/>
  <c r="OR100"/>
  <c r="PA100" s="1"/>
  <c r="MR100"/>
  <c r="NA100" s="1"/>
  <c r="PR100"/>
  <c r="QA100" s="1"/>
  <c r="NR100"/>
  <c r="OA100" s="1"/>
  <c r="LR100"/>
  <c r="MA100" s="1"/>
  <c r="QE100"/>
  <c r="QN100" s="1"/>
  <c r="OE100"/>
  <c r="ON100" s="1"/>
  <c r="ME100"/>
  <c r="MN100" s="1"/>
  <c r="KE100"/>
  <c r="KN100" s="1"/>
  <c r="HR100"/>
  <c r="IA100" s="1"/>
  <c r="FR100"/>
  <c r="GA100" s="1"/>
  <c r="JE100"/>
  <c r="JN100" s="1"/>
  <c r="HE100"/>
  <c r="HN100" s="1"/>
  <c r="UR100"/>
  <c r="VA100" s="1"/>
  <c r="GR100"/>
  <c r="HA100" s="1"/>
  <c r="FE100"/>
  <c r="FN100" s="1"/>
  <c r="DE100"/>
  <c r="DN100" s="1"/>
  <c r="BE100"/>
  <c r="BN100" s="1"/>
  <c r="ER100"/>
  <c r="FA100" s="1"/>
  <c r="KR100"/>
  <c r="LA100" s="1"/>
  <c r="IE100"/>
  <c r="IN100" s="1"/>
  <c r="GE100"/>
  <c r="GN100" s="1"/>
  <c r="EE100"/>
  <c r="EN100" s="1"/>
  <c r="BR100"/>
  <c r="CA100" s="1"/>
  <c r="DR100"/>
  <c r="EA100" s="1"/>
  <c r="D101"/>
  <c r="R100"/>
  <c r="AA100" s="1"/>
  <c r="CR99" l="1"/>
  <c r="BA99"/>
  <c r="JR99"/>
  <c r="AFE99"/>
  <c r="AER100"/>
  <c r="AFA100" s="1"/>
  <c r="AFC100"/>
  <c r="AE100"/>
  <c r="AN100" s="1"/>
  <c r="CE100"/>
  <c r="CN100" s="1"/>
  <c r="CP100"/>
  <c r="AAE100"/>
  <c r="AAN100" s="1"/>
  <c r="AEE100"/>
  <c r="AEN100" s="1"/>
  <c r="IR100"/>
  <c r="JA100" s="1"/>
  <c r="JP100"/>
  <c r="ADR101"/>
  <c r="AEA101" s="1"/>
  <c r="ADE101"/>
  <c r="ADN101" s="1"/>
  <c r="ACR101"/>
  <c r="ADA101" s="1"/>
  <c r="ACE101"/>
  <c r="ACN101" s="1"/>
  <c r="AAR101"/>
  <c r="ABA101" s="1"/>
  <c r="ABR101"/>
  <c r="ACA101" s="1"/>
  <c r="XR101"/>
  <c r="YA101" s="1"/>
  <c r="ZR101"/>
  <c r="AAA101" s="1"/>
  <c r="ZE101"/>
  <c r="ZN101" s="1"/>
  <c r="YR101"/>
  <c r="ZA101" s="1"/>
  <c r="WR101"/>
  <c r="XA101" s="1"/>
  <c r="WE101"/>
  <c r="WN101" s="1"/>
  <c r="YE101"/>
  <c r="YN101" s="1"/>
  <c r="VR101"/>
  <c r="WA101" s="1"/>
  <c r="XE101"/>
  <c r="XN101" s="1"/>
  <c r="VE101"/>
  <c r="VN101" s="1"/>
  <c r="UE101"/>
  <c r="UN101" s="1"/>
  <c r="UR101"/>
  <c r="VA101" s="1"/>
  <c r="RR101"/>
  <c r="SA101" s="1"/>
  <c r="RE101"/>
  <c r="RN101" s="1"/>
  <c r="SE101"/>
  <c r="SN101" s="1"/>
  <c r="SR101"/>
  <c r="TA101" s="1"/>
  <c r="QR101"/>
  <c r="RA101" s="1"/>
  <c r="PR101"/>
  <c r="QA101" s="1"/>
  <c r="NR101"/>
  <c r="OA101" s="1"/>
  <c r="LR101"/>
  <c r="MA101" s="1"/>
  <c r="PE101"/>
  <c r="PN101" s="1"/>
  <c r="NE101"/>
  <c r="NN101" s="1"/>
  <c r="LE101"/>
  <c r="LN101" s="1"/>
  <c r="QE101"/>
  <c r="QN101" s="1"/>
  <c r="OE101"/>
  <c r="ON101" s="1"/>
  <c r="ME101"/>
  <c r="MN101" s="1"/>
  <c r="OR101"/>
  <c r="PA101" s="1"/>
  <c r="MR101"/>
  <c r="NA101" s="1"/>
  <c r="KR101"/>
  <c r="LA101" s="1"/>
  <c r="IE101"/>
  <c r="IN101" s="1"/>
  <c r="GE101"/>
  <c r="GN101" s="1"/>
  <c r="KE101"/>
  <c r="KN101" s="1"/>
  <c r="HR101"/>
  <c r="IA101" s="1"/>
  <c r="FR101"/>
  <c r="GA101" s="1"/>
  <c r="JE101"/>
  <c r="JN101" s="1"/>
  <c r="HE101"/>
  <c r="HN101" s="1"/>
  <c r="TE101"/>
  <c r="TN101" s="1"/>
  <c r="DR101"/>
  <c r="EA101" s="1"/>
  <c r="FE101"/>
  <c r="FN101" s="1"/>
  <c r="DE101"/>
  <c r="DN101" s="1"/>
  <c r="BE101"/>
  <c r="BN101" s="1"/>
  <c r="GR101"/>
  <c r="HA101" s="1"/>
  <c r="ER101"/>
  <c r="FA101" s="1"/>
  <c r="EE101"/>
  <c r="EN101" s="1"/>
  <c r="BR101"/>
  <c r="CA101" s="1"/>
  <c r="D102"/>
  <c r="R101"/>
  <c r="AA101" s="1"/>
  <c r="AFP100"/>
  <c r="AR100"/>
  <c r="TR100"/>
  <c r="UA100" s="1"/>
  <c r="ABE100"/>
  <c r="AFR99"/>
  <c r="AGA99" s="1"/>
  <c r="DA99" l="1"/>
  <c r="AFN99"/>
  <c r="JR100"/>
  <c r="KA100" s="1"/>
  <c r="KA99"/>
  <c r="AFE100"/>
  <c r="AFN100" s="1"/>
  <c r="ABN100"/>
  <c r="CR100"/>
  <c r="DA100" s="1"/>
  <c r="BA100"/>
  <c r="AER101"/>
  <c r="AFA101" s="1"/>
  <c r="AFC101"/>
  <c r="IR101"/>
  <c r="JA101" s="1"/>
  <c r="JP101"/>
  <c r="AAE101"/>
  <c r="AAN101" s="1"/>
  <c r="AEE101"/>
  <c r="AEN101" s="1"/>
  <c r="AE101"/>
  <c r="AN101" s="1"/>
  <c r="CE101"/>
  <c r="CN101" s="1"/>
  <c r="CP101"/>
  <c r="AFR100"/>
  <c r="ABE101"/>
  <c r="ABN101" s="1"/>
  <c r="TR101"/>
  <c r="UA101" s="1"/>
  <c r="ACR102"/>
  <c r="ADA102" s="1"/>
  <c r="ADR102"/>
  <c r="AEA102" s="1"/>
  <c r="ABR102"/>
  <c r="ACA102" s="1"/>
  <c r="ADE102"/>
  <c r="ADN102" s="1"/>
  <c r="ACE102"/>
  <c r="ACN102" s="1"/>
  <c r="AAR102"/>
  <c r="ABA102" s="1"/>
  <c r="ZR102"/>
  <c r="AAA102" s="1"/>
  <c r="YE102"/>
  <c r="YN102" s="1"/>
  <c r="XR102"/>
  <c r="YA102" s="1"/>
  <c r="ZE102"/>
  <c r="ZN102" s="1"/>
  <c r="XE102"/>
  <c r="XN102" s="1"/>
  <c r="VE102"/>
  <c r="VN102" s="1"/>
  <c r="WR102"/>
  <c r="XA102" s="1"/>
  <c r="YR102"/>
  <c r="ZA102" s="1"/>
  <c r="WE102"/>
  <c r="WN102" s="1"/>
  <c r="VR102"/>
  <c r="WA102" s="1"/>
  <c r="UR102"/>
  <c r="VA102" s="1"/>
  <c r="UE102"/>
  <c r="UN102" s="1"/>
  <c r="TE102"/>
  <c r="TN102" s="1"/>
  <c r="SE102"/>
  <c r="SN102" s="1"/>
  <c r="RR102"/>
  <c r="SA102" s="1"/>
  <c r="SR102"/>
  <c r="TA102" s="1"/>
  <c r="QR102"/>
  <c r="RA102" s="1"/>
  <c r="RE102"/>
  <c r="RN102" s="1"/>
  <c r="QE102"/>
  <c r="QN102" s="1"/>
  <c r="OE102"/>
  <c r="ON102" s="1"/>
  <c r="ME102"/>
  <c r="MN102" s="1"/>
  <c r="PR102"/>
  <c r="QA102" s="1"/>
  <c r="NR102"/>
  <c r="OA102" s="1"/>
  <c r="LR102"/>
  <c r="MA102" s="1"/>
  <c r="OR102"/>
  <c r="PA102" s="1"/>
  <c r="MR102"/>
  <c r="NA102" s="1"/>
  <c r="PE102"/>
  <c r="PN102" s="1"/>
  <c r="NE102"/>
  <c r="NN102" s="1"/>
  <c r="LE102"/>
  <c r="LN102" s="1"/>
  <c r="GR102"/>
  <c r="HA102" s="1"/>
  <c r="KR102"/>
  <c r="LA102" s="1"/>
  <c r="IE102"/>
  <c r="IN102" s="1"/>
  <c r="GE102"/>
  <c r="GN102" s="1"/>
  <c r="KE102"/>
  <c r="KN102" s="1"/>
  <c r="HR102"/>
  <c r="IA102" s="1"/>
  <c r="FR102"/>
  <c r="GA102" s="1"/>
  <c r="EE102"/>
  <c r="EN102" s="1"/>
  <c r="BR102"/>
  <c r="CA102" s="1"/>
  <c r="DR102"/>
  <c r="EA102" s="1"/>
  <c r="JE102"/>
  <c r="JN102" s="1"/>
  <c r="HE102"/>
  <c r="HN102" s="1"/>
  <c r="FE102"/>
  <c r="FN102" s="1"/>
  <c r="DE102"/>
  <c r="DN102" s="1"/>
  <c r="BE102"/>
  <c r="BN102" s="1"/>
  <c r="ER102"/>
  <c r="FA102" s="1"/>
  <c r="D103"/>
  <c r="R102"/>
  <c r="AA102" s="1"/>
  <c r="AFP101"/>
  <c r="AR101"/>
  <c r="AGC100" l="1"/>
  <c r="AGA100"/>
  <c r="JR101"/>
  <c r="KA101" s="1"/>
  <c r="CR101"/>
  <c r="DA101" s="1"/>
  <c r="BA101"/>
  <c r="IR102"/>
  <c r="JA102" s="1"/>
  <c r="JP102"/>
  <c r="AAE102"/>
  <c r="AAN102" s="1"/>
  <c r="AEE102"/>
  <c r="AEN102" s="1"/>
  <c r="AE102"/>
  <c r="AN102" s="1"/>
  <c r="AFE101"/>
  <c r="AFN101" s="1"/>
  <c r="CE102"/>
  <c r="CN102" s="1"/>
  <c r="CP102"/>
  <c r="AER102"/>
  <c r="AFA102" s="1"/>
  <c r="AFC102"/>
  <c r="AFR101"/>
  <c r="AFP102"/>
  <c r="AR102"/>
  <c r="ABE102"/>
  <c r="ABN102" s="1"/>
  <c r="ADR103"/>
  <c r="ADE103"/>
  <c r="ABR103"/>
  <c r="ACE103"/>
  <c r="ACR103"/>
  <c r="ADA103" s="1"/>
  <c r="YR103"/>
  <c r="YE103"/>
  <c r="ZR103"/>
  <c r="XR103"/>
  <c r="VR103"/>
  <c r="AAR103"/>
  <c r="XE103"/>
  <c r="XN103" s="1"/>
  <c r="VE103"/>
  <c r="WR103"/>
  <c r="TE103"/>
  <c r="WE103"/>
  <c r="UR103"/>
  <c r="SR103"/>
  <c r="QR103"/>
  <c r="SE103"/>
  <c r="SN103" s="1"/>
  <c r="ZE103"/>
  <c r="UE103"/>
  <c r="UN103" s="1"/>
  <c r="RE103"/>
  <c r="OR103"/>
  <c r="MR103"/>
  <c r="RR103"/>
  <c r="QE103"/>
  <c r="OE103"/>
  <c r="ME103"/>
  <c r="MN103" s="1"/>
  <c r="PE103"/>
  <c r="NE103"/>
  <c r="NN103" s="1"/>
  <c r="LE103"/>
  <c r="JE103"/>
  <c r="JN103" s="1"/>
  <c r="HE103"/>
  <c r="HN103" s="1"/>
  <c r="PR103"/>
  <c r="NR103"/>
  <c r="LR103"/>
  <c r="GR103"/>
  <c r="HA103" s="1"/>
  <c r="KR103"/>
  <c r="IE103"/>
  <c r="IN103" s="1"/>
  <c r="GE103"/>
  <c r="ER103"/>
  <c r="FA103" s="1"/>
  <c r="EE103"/>
  <c r="BR103"/>
  <c r="DR103"/>
  <c r="KE103"/>
  <c r="KN103" s="1"/>
  <c r="HR103"/>
  <c r="IA103" s="1"/>
  <c r="FR103"/>
  <c r="GA103" s="1"/>
  <c r="FE103"/>
  <c r="FN103" s="1"/>
  <c r="DE103"/>
  <c r="BE103"/>
  <c r="D104"/>
  <c r="R103"/>
  <c r="TR102"/>
  <c r="UA102" s="1"/>
  <c r="AGC101" l="1"/>
  <c r="AGA101"/>
  <c r="JR102"/>
  <c r="CA103"/>
  <c r="QA103"/>
  <c r="QN103"/>
  <c r="RN103"/>
  <c r="RA103"/>
  <c r="WN103"/>
  <c r="AAA103"/>
  <c r="ADN103"/>
  <c r="BN103"/>
  <c r="EN103"/>
  <c r="GN103"/>
  <c r="PN103"/>
  <c r="SA103"/>
  <c r="TA103"/>
  <c r="TN103"/>
  <c r="ABA103"/>
  <c r="YN103"/>
  <c r="AEA103"/>
  <c r="DN103"/>
  <c r="MA103"/>
  <c r="NA103"/>
  <c r="ZN103"/>
  <c r="XA103"/>
  <c r="WA103"/>
  <c r="ZA103"/>
  <c r="ACN103"/>
  <c r="CR102"/>
  <c r="DA102" s="1"/>
  <c r="BA102"/>
  <c r="AA103"/>
  <c r="EA103"/>
  <c r="LA103"/>
  <c r="OA103"/>
  <c r="LN103"/>
  <c r="ON103"/>
  <c r="PA103"/>
  <c r="VA103"/>
  <c r="VN103"/>
  <c r="YA103"/>
  <c r="ACA103"/>
  <c r="AEE103"/>
  <c r="CE103"/>
  <c r="CP103"/>
  <c r="AAE103"/>
  <c r="AER103"/>
  <c r="AFC103"/>
  <c r="AE103"/>
  <c r="AN103" s="1"/>
  <c r="IR103"/>
  <c r="JR103" s="1"/>
  <c r="KA103" s="1"/>
  <c r="JP103"/>
  <c r="AFE102"/>
  <c r="AFN102" s="1"/>
  <c r="ABE103"/>
  <c r="ABN103" s="1"/>
  <c r="AFR102"/>
  <c r="AFP103"/>
  <c r="AR103"/>
  <c r="TR103"/>
  <c r="YE104"/>
  <c r="YN104" s="1"/>
  <c r="QE104"/>
  <c r="QN104" s="1"/>
  <c r="JE104"/>
  <c r="JN104" s="1"/>
  <c r="D105"/>
  <c r="AGC102" l="1"/>
  <c r="AGA102"/>
  <c r="KA102"/>
  <c r="AAN103"/>
  <c r="AEN103"/>
  <c r="UA103"/>
  <c r="JA103"/>
  <c r="CN103"/>
  <c r="BA103"/>
  <c r="AFA103"/>
  <c r="R104"/>
  <c r="AA104" s="1"/>
  <c r="IE104"/>
  <c r="IN104" s="1"/>
  <c r="DE104"/>
  <c r="DN104" s="1"/>
  <c r="HE104"/>
  <c r="HN104" s="1"/>
  <c r="LR104"/>
  <c r="MA104" s="1"/>
  <c r="OR104"/>
  <c r="PA104" s="1"/>
  <c r="PE104"/>
  <c r="PN104" s="1"/>
  <c r="SR104"/>
  <c r="TA104" s="1"/>
  <c r="TE104"/>
  <c r="TN104" s="1"/>
  <c r="XE104"/>
  <c r="XN104" s="1"/>
  <c r="AAR104"/>
  <c r="ABA104" s="1"/>
  <c r="ACE104"/>
  <c r="ACN104" s="1"/>
  <c r="AER104"/>
  <c r="AFA104" s="1"/>
  <c r="AFC104"/>
  <c r="AFE103"/>
  <c r="AE104"/>
  <c r="AN104" s="1"/>
  <c r="KR104"/>
  <c r="LA104" s="1"/>
  <c r="CE104"/>
  <c r="CN104" s="1"/>
  <c r="CP104"/>
  <c r="FE104"/>
  <c r="FN104" s="1"/>
  <c r="FR104"/>
  <c r="GA104" s="1"/>
  <c r="NR104"/>
  <c r="OA104" s="1"/>
  <c r="SE104"/>
  <c r="SN104" s="1"/>
  <c r="RR104"/>
  <c r="SA104" s="1"/>
  <c r="RE104"/>
  <c r="RN104" s="1"/>
  <c r="WR104"/>
  <c r="XA104" s="1"/>
  <c r="VR104"/>
  <c r="WA104" s="1"/>
  <c r="YR104"/>
  <c r="ZA104" s="1"/>
  <c r="ACR104"/>
  <c r="ADA104" s="1"/>
  <c r="DR104"/>
  <c r="EA104" s="1"/>
  <c r="BR104"/>
  <c r="CA104" s="1"/>
  <c r="ER104"/>
  <c r="FA104" s="1"/>
  <c r="GR104"/>
  <c r="HA104" s="1"/>
  <c r="ME104"/>
  <c r="MN104" s="1"/>
  <c r="HR104"/>
  <c r="IA104" s="1"/>
  <c r="PR104"/>
  <c r="QA104" s="1"/>
  <c r="LE104"/>
  <c r="LN104" s="1"/>
  <c r="UR104"/>
  <c r="VA104" s="1"/>
  <c r="XR104"/>
  <c r="YA104" s="1"/>
  <c r="WE104"/>
  <c r="WN104" s="1"/>
  <c r="ZE104"/>
  <c r="ZN104" s="1"/>
  <c r="ADE104"/>
  <c r="ADN104" s="1"/>
  <c r="AEE104"/>
  <c r="AEN104" s="1"/>
  <c r="GE104"/>
  <c r="GN104" s="1"/>
  <c r="EE104"/>
  <c r="EN104" s="1"/>
  <c r="BE104"/>
  <c r="BN104" s="1"/>
  <c r="IR104"/>
  <c r="JA104" s="1"/>
  <c r="JP104"/>
  <c r="OE104"/>
  <c r="ON104" s="1"/>
  <c r="KE104"/>
  <c r="KN104" s="1"/>
  <c r="MR104"/>
  <c r="NA104" s="1"/>
  <c r="NE104"/>
  <c r="NN104" s="1"/>
  <c r="QR104"/>
  <c r="RA104" s="1"/>
  <c r="UE104"/>
  <c r="UN104" s="1"/>
  <c r="VE104"/>
  <c r="VN104" s="1"/>
  <c r="ZR104"/>
  <c r="AAA104" s="1"/>
  <c r="AAE104"/>
  <c r="AAN104" s="1"/>
  <c r="ABR104"/>
  <c r="ACA104" s="1"/>
  <c r="ADR104"/>
  <c r="AEA104" s="1"/>
  <c r="CR103"/>
  <c r="DA103" s="1"/>
  <c r="TR104"/>
  <c r="UA104" s="1"/>
  <c r="ABE104"/>
  <c r="ABN104" s="1"/>
  <c r="AFR103"/>
  <c r="ADR105"/>
  <c r="AEA105" s="1"/>
  <c r="ADE105"/>
  <c r="ADN105" s="1"/>
  <c r="ACE105"/>
  <c r="ACN105" s="1"/>
  <c r="ACR105"/>
  <c r="ADA105" s="1"/>
  <c r="AAR105"/>
  <c r="ABA105" s="1"/>
  <c r="ZR105"/>
  <c r="AAA105" s="1"/>
  <c r="XR105"/>
  <c r="YA105" s="1"/>
  <c r="ZE105"/>
  <c r="ZN105" s="1"/>
  <c r="YR105"/>
  <c r="ZA105" s="1"/>
  <c r="ABR105"/>
  <c r="ACA105" s="1"/>
  <c r="WR105"/>
  <c r="XA105" s="1"/>
  <c r="WE105"/>
  <c r="WN105" s="1"/>
  <c r="VR105"/>
  <c r="WA105" s="1"/>
  <c r="UE105"/>
  <c r="UN105" s="1"/>
  <c r="XE105"/>
  <c r="XN105" s="1"/>
  <c r="VE105"/>
  <c r="VN105" s="1"/>
  <c r="UR105"/>
  <c r="VA105" s="1"/>
  <c r="RR105"/>
  <c r="SA105" s="1"/>
  <c r="YE105"/>
  <c r="YN105" s="1"/>
  <c r="RE105"/>
  <c r="RN105" s="1"/>
  <c r="TE105"/>
  <c r="TN105" s="1"/>
  <c r="SE105"/>
  <c r="SN105" s="1"/>
  <c r="PR105"/>
  <c r="QA105" s="1"/>
  <c r="NR105"/>
  <c r="OA105" s="1"/>
  <c r="LR105"/>
  <c r="MA105" s="1"/>
  <c r="SR105"/>
  <c r="TA105" s="1"/>
  <c r="QR105"/>
  <c r="RA105" s="1"/>
  <c r="PE105"/>
  <c r="PN105" s="1"/>
  <c r="NE105"/>
  <c r="NN105" s="1"/>
  <c r="LE105"/>
  <c r="LN105" s="1"/>
  <c r="QE105"/>
  <c r="QN105" s="1"/>
  <c r="OE105"/>
  <c r="ON105" s="1"/>
  <c r="ME105"/>
  <c r="MN105" s="1"/>
  <c r="KR105"/>
  <c r="LA105" s="1"/>
  <c r="IE105"/>
  <c r="IN105" s="1"/>
  <c r="GE105"/>
  <c r="GN105" s="1"/>
  <c r="OR105"/>
  <c r="PA105" s="1"/>
  <c r="MR105"/>
  <c r="NA105" s="1"/>
  <c r="KE105"/>
  <c r="KN105" s="1"/>
  <c r="HR105"/>
  <c r="IA105" s="1"/>
  <c r="JE105"/>
  <c r="JN105" s="1"/>
  <c r="HE105"/>
  <c r="HN105" s="1"/>
  <c r="FR105"/>
  <c r="GA105" s="1"/>
  <c r="DR105"/>
  <c r="EA105" s="1"/>
  <c r="FE105"/>
  <c r="FN105" s="1"/>
  <c r="DE105"/>
  <c r="DN105" s="1"/>
  <c r="BE105"/>
  <c r="BN105" s="1"/>
  <c r="ER105"/>
  <c r="FA105" s="1"/>
  <c r="GR105"/>
  <c r="HA105" s="1"/>
  <c r="EE105"/>
  <c r="EN105" s="1"/>
  <c r="BR105"/>
  <c r="CA105" s="1"/>
  <c r="D106"/>
  <c r="R105"/>
  <c r="AA105" s="1"/>
  <c r="AFP104"/>
  <c r="AR104"/>
  <c r="BA104" s="1"/>
  <c r="AGC103" l="1"/>
  <c r="AGA103"/>
  <c r="JR104"/>
  <c r="AFN103"/>
  <c r="AFE104"/>
  <c r="CE105"/>
  <c r="CN105" s="1"/>
  <c r="CP105"/>
  <c r="AEE105"/>
  <c r="AEN105" s="1"/>
  <c r="AE105"/>
  <c r="AN105" s="1"/>
  <c r="IR105"/>
  <c r="JA105" s="1"/>
  <c r="JP105"/>
  <c r="AAE105"/>
  <c r="AAN105" s="1"/>
  <c r="AER105"/>
  <c r="AFA105" s="1"/>
  <c r="AFC105"/>
  <c r="CR104"/>
  <c r="AFP105"/>
  <c r="AR105"/>
  <c r="BA105" s="1"/>
  <c r="ABE105"/>
  <c r="ABN105" s="1"/>
  <c r="AFR104"/>
  <c r="AGA104" s="1"/>
  <c r="ACR106"/>
  <c r="ADA106" s="1"/>
  <c r="ADR106"/>
  <c r="AEA106" s="1"/>
  <c r="ADE106"/>
  <c r="ADN106" s="1"/>
  <c r="ABR106"/>
  <c r="ACA106" s="1"/>
  <c r="AAR106"/>
  <c r="ABA106" s="1"/>
  <c r="ZR106"/>
  <c r="AAA106" s="1"/>
  <c r="YE106"/>
  <c r="YN106" s="1"/>
  <c r="XR106"/>
  <c r="YA106" s="1"/>
  <c r="ZE106"/>
  <c r="ZN106" s="1"/>
  <c r="XE106"/>
  <c r="XN106" s="1"/>
  <c r="VE106"/>
  <c r="VN106" s="1"/>
  <c r="ACE106"/>
  <c r="ACN106" s="1"/>
  <c r="WR106"/>
  <c r="XA106" s="1"/>
  <c r="WE106"/>
  <c r="WN106" s="1"/>
  <c r="UR106"/>
  <c r="VA106" s="1"/>
  <c r="VR106"/>
  <c r="WA106" s="1"/>
  <c r="UE106"/>
  <c r="UN106" s="1"/>
  <c r="TE106"/>
  <c r="TN106" s="1"/>
  <c r="SE106"/>
  <c r="SN106" s="1"/>
  <c r="RR106"/>
  <c r="SA106" s="1"/>
  <c r="SR106"/>
  <c r="TA106" s="1"/>
  <c r="QR106"/>
  <c r="RA106" s="1"/>
  <c r="QE106"/>
  <c r="QN106" s="1"/>
  <c r="OE106"/>
  <c r="ON106" s="1"/>
  <c r="ME106"/>
  <c r="MN106" s="1"/>
  <c r="RE106"/>
  <c r="RN106" s="1"/>
  <c r="PR106"/>
  <c r="QA106" s="1"/>
  <c r="NR106"/>
  <c r="OA106" s="1"/>
  <c r="LR106"/>
  <c r="MA106" s="1"/>
  <c r="OR106"/>
  <c r="PA106" s="1"/>
  <c r="MR106"/>
  <c r="NA106" s="1"/>
  <c r="GR106"/>
  <c r="HA106" s="1"/>
  <c r="YR106"/>
  <c r="ZA106" s="1"/>
  <c r="PE106"/>
  <c r="PN106" s="1"/>
  <c r="NE106"/>
  <c r="NN106" s="1"/>
  <c r="LE106"/>
  <c r="LN106" s="1"/>
  <c r="KR106"/>
  <c r="LA106" s="1"/>
  <c r="IE106"/>
  <c r="IN106" s="1"/>
  <c r="GE106"/>
  <c r="GN106" s="1"/>
  <c r="KE106"/>
  <c r="KN106" s="1"/>
  <c r="HR106"/>
  <c r="IA106" s="1"/>
  <c r="EE106"/>
  <c r="EN106" s="1"/>
  <c r="BR106"/>
  <c r="CA106" s="1"/>
  <c r="FR106"/>
  <c r="GA106" s="1"/>
  <c r="DR106"/>
  <c r="EA106" s="1"/>
  <c r="FE106"/>
  <c r="FN106" s="1"/>
  <c r="DE106"/>
  <c r="DN106" s="1"/>
  <c r="BE106"/>
  <c r="BN106" s="1"/>
  <c r="JE106"/>
  <c r="JN106" s="1"/>
  <c r="HE106"/>
  <c r="HN106" s="1"/>
  <c r="ER106"/>
  <c r="FA106" s="1"/>
  <c r="D107"/>
  <c r="R106"/>
  <c r="AA106" s="1"/>
  <c r="TR105"/>
  <c r="UA105" s="1"/>
  <c r="DA104" l="1"/>
  <c r="AFN104"/>
  <c r="KA104"/>
  <c r="JR105"/>
  <c r="KA105" s="1"/>
  <c r="CE106"/>
  <c r="CN106" s="1"/>
  <c r="CP106"/>
  <c r="IR106"/>
  <c r="JA106" s="1"/>
  <c r="JP106"/>
  <c r="AEE106"/>
  <c r="AEN106" s="1"/>
  <c r="AFE105"/>
  <c r="AFN105" s="1"/>
  <c r="AAE106"/>
  <c r="AAN106" s="1"/>
  <c r="AE106"/>
  <c r="AN106" s="1"/>
  <c r="AER106"/>
  <c r="AFA106" s="1"/>
  <c r="AFC106"/>
  <c r="CR105"/>
  <c r="DA105" s="1"/>
  <c r="ADE107"/>
  <c r="ADN107" s="1"/>
  <c r="ACR107"/>
  <c r="ADA107" s="1"/>
  <c r="ABR107"/>
  <c r="ACA107" s="1"/>
  <c r="ADR107"/>
  <c r="AEA107" s="1"/>
  <c r="ACE107"/>
  <c r="ACN107" s="1"/>
  <c r="AAR107"/>
  <c r="ABA107" s="1"/>
  <c r="YR107"/>
  <c r="ZA107" s="1"/>
  <c r="ZR107"/>
  <c r="AAA107" s="1"/>
  <c r="YE107"/>
  <c r="YN107" s="1"/>
  <c r="XR107"/>
  <c r="YA107" s="1"/>
  <c r="ZE107"/>
  <c r="ZN107" s="1"/>
  <c r="VR107"/>
  <c r="WA107" s="1"/>
  <c r="XE107"/>
  <c r="XN107" s="1"/>
  <c r="VE107"/>
  <c r="VN107" s="1"/>
  <c r="WR107"/>
  <c r="XA107" s="1"/>
  <c r="TE107"/>
  <c r="TN107" s="1"/>
  <c r="UR107"/>
  <c r="VA107" s="1"/>
  <c r="UE107"/>
  <c r="UN107" s="1"/>
  <c r="SR107"/>
  <c r="TA107" s="1"/>
  <c r="QR107"/>
  <c r="RA107" s="1"/>
  <c r="SE107"/>
  <c r="SN107" s="1"/>
  <c r="WE107"/>
  <c r="WN107" s="1"/>
  <c r="RE107"/>
  <c r="RN107" s="1"/>
  <c r="OR107"/>
  <c r="PA107" s="1"/>
  <c r="MR107"/>
  <c r="NA107" s="1"/>
  <c r="QE107"/>
  <c r="QN107" s="1"/>
  <c r="OE107"/>
  <c r="ON107" s="1"/>
  <c r="ME107"/>
  <c r="MN107" s="1"/>
  <c r="PE107"/>
  <c r="PN107" s="1"/>
  <c r="NE107"/>
  <c r="NN107" s="1"/>
  <c r="LE107"/>
  <c r="LN107" s="1"/>
  <c r="JE107"/>
  <c r="JN107" s="1"/>
  <c r="HE107"/>
  <c r="HN107" s="1"/>
  <c r="GR107"/>
  <c r="HA107" s="1"/>
  <c r="PR107"/>
  <c r="QA107" s="1"/>
  <c r="NR107"/>
  <c r="OA107" s="1"/>
  <c r="LR107"/>
  <c r="MA107" s="1"/>
  <c r="KR107"/>
  <c r="LA107" s="1"/>
  <c r="IE107"/>
  <c r="IN107" s="1"/>
  <c r="GE107"/>
  <c r="GN107" s="1"/>
  <c r="RR107"/>
  <c r="SA107" s="1"/>
  <c r="KE107"/>
  <c r="KN107" s="1"/>
  <c r="HR107"/>
  <c r="IA107" s="1"/>
  <c r="ER107"/>
  <c r="FA107" s="1"/>
  <c r="EE107"/>
  <c r="EN107" s="1"/>
  <c r="BR107"/>
  <c r="CA107" s="1"/>
  <c r="FR107"/>
  <c r="GA107" s="1"/>
  <c r="DR107"/>
  <c r="EA107" s="1"/>
  <c r="FE107"/>
  <c r="FN107" s="1"/>
  <c r="DE107"/>
  <c r="DN107" s="1"/>
  <c r="BE107"/>
  <c r="BN107" s="1"/>
  <c r="D108"/>
  <c r="R107"/>
  <c r="AA107" s="1"/>
  <c r="TR106"/>
  <c r="UA106" s="1"/>
  <c r="AFP106"/>
  <c r="AR106"/>
  <c r="AFR105"/>
  <c r="ABE106"/>
  <c r="AGC105" l="1"/>
  <c r="AGA105"/>
  <c r="JR106"/>
  <c r="CR106"/>
  <c r="DA106" s="1"/>
  <c r="BA106"/>
  <c r="AFE106"/>
  <c r="AFN106" s="1"/>
  <c r="ABN106"/>
  <c r="AAE107"/>
  <c r="AAN107" s="1"/>
  <c r="CE107"/>
  <c r="CN107" s="1"/>
  <c r="CP107"/>
  <c r="IR107"/>
  <c r="JA107" s="1"/>
  <c r="JP107"/>
  <c r="AEE107"/>
  <c r="AEN107" s="1"/>
  <c r="AE107"/>
  <c r="AN107" s="1"/>
  <c r="AER107"/>
  <c r="AFA107" s="1"/>
  <c r="AFC107"/>
  <c r="AFR106"/>
  <c r="TR107"/>
  <c r="UA107" s="1"/>
  <c r="ABE107"/>
  <c r="AFP107"/>
  <c r="AR107"/>
  <c r="ADR108"/>
  <c r="AEA108" s="1"/>
  <c r="ACR108"/>
  <c r="ADA108" s="1"/>
  <c r="ACE108"/>
  <c r="ACN108" s="1"/>
  <c r="ADE108"/>
  <c r="ADN108" s="1"/>
  <c r="ABR108"/>
  <c r="ACA108" s="1"/>
  <c r="AAR108"/>
  <c r="ABA108" s="1"/>
  <c r="ZE108"/>
  <c r="ZN108" s="1"/>
  <c r="YR108"/>
  <c r="ZA108" s="1"/>
  <c r="ZR108"/>
  <c r="AAA108" s="1"/>
  <c r="YE108"/>
  <c r="YN108" s="1"/>
  <c r="XR108"/>
  <c r="YA108" s="1"/>
  <c r="WE108"/>
  <c r="WN108" s="1"/>
  <c r="VR108"/>
  <c r="WA108" s="1"/>
  <c r="XE108"/>
  <c r="XN108" s="1"/>
  <c r="VE108"/>
  <c r="VN108" s="1"/>
  <c r="TE108"/>
  <c r="TN108" s="1"/>
  <c r="UE108"/>
  <c r="UN108" s="1"/>
  <c r="WR108"/>
  <c r="XA108" s="1"/>
  <c r="UR108"/>
  <c r="VA108" s="1"/>
  <c r="RE108"/>
  <c r="RN108" s="1"/>
  <c r="SR108"/>
  <c r="TA108" s="1"/>
  <c r="QR108"/>
  <c r="RA108" s="1"/>
  <c r="RR108"/>
  <c r="SA108" s="1"/>
  <c r="PE108"/>
  <c r="PN108" s="1"/>
  <c r="NE108"/>
  <c r="NN108" s="1"/>
  <c r="LE108"/>
  <c r="LN108" s="1"/>
  <c r="OR108"/>
  <c r="PA108" s="1"/>
  <c r="MR108"/>
  <c r="NA108" s="1"/>
  <c r="PR108"/>
  <c r="QA108" s="1"/>
  <c r="NR108"/>
  <c r="OA108" s="1"/>
  <c r="LR108"/>
  <c r="MA108" s="1"/>
  <c r="SE108"/>
  <c r="SN108" s="1"/>
  <c r="KE108"/>
  <c r="KN108" s="1"/>
  <c r="HR108"/>
  <c r="IA108" s="1"/>
  <c r="JE108"/>
  <c r="JN108" s="1"/>
  <c r="HE108"/>
  <c r="HN108" s="1"/>
  <c r="QE108"/>
  <c r="QN108" s="1"/>
  <c r="OE108"/>
  <c r="ON108" s="1"/>
  <c r="ME108"/>
  <c r="MN108" s="1"/>
  <c r="GR108"/>
  <c r="HA108" s="1"/>
  <c r="KR108"/>
  <c r="LA108" s="1"/>
  <c r="IE108"/>
  <c r="IN108" s="1"/>
  <c r="GE108"/>
  <c r="GN108" s="1"/>
  <c r="FE108"/>
  <c r="FN108" s="1"/>
  <c r="DE108"/>
  <c r="DN108" s="1"/>
  <c r="BE108"/>
  <c r="BN108" s="1"/>
  <c r="ER108"/>
  <c r="FA108" s="1"/>
  <c r="EE108"/>
  <c r="EN108" s="1"/>
  <c r="BR108"/>
  <c r="CA108" s="1"/>
  <c r="FR108"/>
  <c r="GA108" s="1"/>
  <c r="DR108"/>
  <c r="EA108" s="1"/>
  <c r="D109"/>
  <c r="R108"/>
  <c r="AA108" s="1"/>
  <c r="AGC106" l="1"/>
  <c r="AGA106"/>
  <c r="KA106"/>
  <c r="JR107"/>
  <c r="KA107" s="1"/>
  <c r="AFE107"/>
  <c r="ABN107"/>
  <c r="CR107"/>
  <c r="DA107" s="1"/>
  <c r="BA107"/>
  <c r="IR108"/>
  <c r="JA108" s="1"/>
  <c r="JP108"/>
  <c r="AER108"/>
  <c r="AFA108" s="1"/>
  <c r="AFC108"/>
  <c r="CE108"/>
  <c r="CN108" s="1"/>
  <c r="CP108"/>
  <c r="AE108"/>
  <c r="AN108" s="1"/>
  <c r="AEE108"/>
  <c r="AEN108" s="1"/>
  <c r="AAE108"/>
  <c r="AAN108" s="1"/>
  <c r="TR108"/>
  <c r="UA108" s="1"/>
  <c r="ABE108"/>
  <c r="AFR107"/>
  <c r="AGA107" s="1"/>
  <c r="ADR109"/>
  <c r="AEA109" s="1"/>
  <c r="ADE109"/>
  <c r="ADN109" s="1"/>
  <c r="ACR109"/>
  <c r="ADA109" s="1"/>
  <c r="ACE109"/>
  <c r="ACN109" s="1"/>
  <c r="AAR109"/>
  <c r="ABA109" s="1"/>
  <c r="ABR109"/>
  <c r="ACA109" s="1"/>
  <c r="XR109"/>
  <c r="YA109" s="1"/>
  <c r="ZE109"/>
  <c r="ZN109" s="1"/>
  <c r="YR109"/>
  <c r="ZA109" s="1"/>
  <c r="YE109"/>
  <c r="YN109" s="1"/>
  <c r="WR109"/>
  <c r="XA109" s="1"/>
  <c r="ZR109"/>
  <c r="AAA109" s="1"/>
  <c r="WE109"/>
  <c r="WN109" s="1"/>
  <c r="VR109"/>
  <c r="WA109" s="1"/>
  <c r="UE109"/>
  <c r="UN109" s="1"/>
  <c r="UR109"/>
  <c r="VA109" s="1"/>
  <c r="TE109"/>
  <c r="TN109" s="1"/>
  <c r="RR109"/>
  <c r="SA109" s="1"/>
  <c r="XE109"/>
  <c r="XN109" s="1"/>
  <c r="VE109"/>
  <c r="VN109" s="1"/>
  <c r="RE109"/>
  <c r="RN109" s="1"/>
  <c r="SE109"/>
  <c r="SN109" s="1"/>
  <c r="PR109"/>
  <c r="QA109" s="1"/>
  <c r="NR109"/>
  <c r="OA109" s="1"/>
  <c r="LR109"/>
  <c r="MA109" s="1"/>
  <c r="PE109"/>
  <c r="PN109" s="1"/>
  <c r="NE109"/>
  <c r="NN109" s="1"/>
  <c r="LE109"/>
  <c r="LN109" s="1"/>
  <c r="QE109"/>
  <c r="QN109" s="1"/>
  <c r="OE109"/>
  <c r="ON109" s="1"/>
  <c r="ME109"/>
  <c r="MN109" s="1"/>
  <c r="KR109"/>
  <c r="LA109" s="1"/>
  <c r="IE109"/>
  <c r="IN109" s="1"/>
  <c r="GE109"/>
  <c r="GN109" s="1"/>
  <c r="SR109"/>
  <c r="TA109" s="1"/>
  <c r="QR109"/>
  <c r="RA109" s="1"/>
  <c r="KE109"/>
  <c r="KN109" s="1"/>
  <c r="HR109"/>
  <c r="IA109" s="1"/>
  <c r="OR109"/>
  <c r="PA109" s="1"/>
  <c r="MR109"/>
  <c r="NA109" s="1"/>
  <c r="JE109"/>
  <c r="JN109" s="1"/>
  <c r="HE109"/>
  <c r="HN109" s="1"/>
  <c r="GR109"/>
  <c r="HA109" s="1"/>
  <c r="FR109"/>
  <c r="GA109" s="1"/>
  <c r="DR109"/>
  <c r="EA109" s="1"/>
  <c r="FE109"/>
  <c r="FN109" s="1"/>
  <c r="DE109"/>
  <c r="DN109" s="1"/>
  <c r="BE109"/>
  <c r="BN109" s="1"/>
  <c r="ER109"/>
  <c r="FA109" s="1"/>
  <c r="EE109"/>
  <c r="EN109" s="1"/>
  <c r="BR109"/>
  <c r="CA109" s="1"/>
  <c r="D110"/>
  <c r="R109"/>
  <c r="AA109" s="1"/>
  <c r="AFP108"/>
  <c r="AR108"/>
  <c r="AFN107" l="1"/>
  <c r="JR108"/>
  <c r="KA108" s="1"/>
  <c r="AFE108"/>
  <c r="AFN108" s="1"/>
  <c r="ABN108"/>
  <c r="CR108"/>
  <c r="DA108" s="1"/>
  <c r="BA108"/>
  <c r="AE109"/>
  <c r="AN109" s="1"/>
  <c r="AAE109"/>
  <c r="AAN109" s="1"/>
  <c r="AEE109"/>
  <c r="AEN109" s="1"/>
  <c r="CE109"/>
  <c r="CN109" s="1"/>
  <c r="CP109"/>
  <c r="IR109"/>
  <c r="JA109" s="1"/>
  <c r="JP109"/>
  <c r="AER109"/>
  <c r="AFA109" s="1"/>
  <c r="AFC109"/>
  <c r="YE110"/>
  <c r="YN110" s="1"/>
  <c r="QE110"/>
  <c r="JE110"/>
  <c r="D111"/>
  <c r="AFR108"/>
  <c r="AGA108" s="1"/>
  <c r="TR109"/>
  <c r="UA109" s="1"/>
  <c r="AFP109"/>
  <c r="AR109"/>
  <c r="ABE109"/>
  <c r="JR109" l="1"/>
  <c r="KA109" s="1"/>
  <c r="AFE109"/>
  <c r="ABN109"/>
  <c r="CR109"/>
  <c r="DA109" s="1"/>
  <c r="BA109"/>
  <c r="JN110"/>
  <c r="QN110"/>
  <c r="R110"/>
  <c r="ER110"/>
  <c r="FA110" s="1"/>
  <c r="FE110"/>
  <c r="FN110" s="1"/>
  <c r="EE110"/>
  <c r="KE110"/>
  <c r="KN110" s="1"/>
  <c r="RE110"/>
  <c r="RN110" s="1"/>
  <c r="KR110"/>
  <c r="LA110" s="1"/>
  <c r="OR110"/>
  <c r="ME110"/>
  <c r="SR110"/>
  <c r="TA110" s="1"/>
  <c r="TE110"/>
  <c r="WR110"/>
  <c r="XA110" s="1"/>
  <c r="ADE110"/>
  <c r="ADN110" s="1"/>
  <c r="AER110"/>
  <c r="AFA110" s="1"/>
  <c r="AFC110"/>
  <c r="AE110"/>
  <c r="DR110"/>
  <c r="EA110" s="1"/>
  <c r="HE110"/>
  <c r="LE110"/>
  <c r="LN110" s="1"/>
  <c r="VR110"/>
  <c r="WA110" s="1"/>
  <c r="GR110"/>
  <c r="HA110" s="1"/>
  <c r="LR110"/>
  <c r="OE110"/>
  <c r="ON110" s="1"/>
  <c r="RR110"/>
  <c r="SA110" s="1"/>
  <c r="UE110"/>
  <c r="VE110"/>
  <c r="ZE110"/>
  <c r="ZN110" s="1"/>
  <c r="ZR110"/>
  <c r="ABR110"/>
  <c r="ACA110" s="1"/>
  <c r="AEE110"/>
  <c r="BE110"/>
  <c r="FR110"/>
  <c r="GA110" s="1"/>
  <c r="NE110"/>
  <c r="GE110"/>
  <c r="IR110"/>
  <c r="JA110" s="1"/>
  <c r="JP110"/>
  <c r="NR110"/>
  <c r="SE110"/>
  <c r="SN110" s="1"/>
  <c r="UR110"/>
  <c r="VA110" s="1"/>
  <c r="XE110"/>
  <c r="XN110" s="1"/>
  <c r="XR110"/>
  <c r="YA110" s="1"/>
  <c r="ACE110"/>
  <c r="ACN110" s="1"/>
  <c r="ADR110"/>
  <c r="AEA110" s="1"/>
  <c r="CE110"/>
  <c r="CN110" s="1"/>
  <c r="CP110"/>
  <c r="DE110"/>
  <c r="BR110"/>
  <c r="HR110"/>
  <c r="IA110" s="1"/>
  <c r="PE110"/>
  <c r="IE110"/>
  <c r="IN110" s="1"/>
  <c r="MR110"/>
  <c r="NA110" s="1"/>
  <c r="PR110"/>
  <c r="QA110" s="1"/>
  <c r="QR110"/>
  <c r="WE110"/>
  <c r="YR110"/>
  <c r="AAE110"/>
  <c r="AAR110"/>
  <c r="ACR110"/>
  <c r="AFP110"/>
  <c r="AR110"/>
  <c r="TR110"/>
  <c r="AFR109"/>
  <c r="AGA109" s="1"/>
  <c r="ABE110"/>
  <c r="YE111"/>
  <c r="YN111" s="1"/>
  <c r="QE111"/>
  <c r="QN111" s="1"/>
  <c r="JE111"/>
  <c r="JN111" s="1"/>
  <c r="D112"/>
  <c r="AN110" l="1"/>
  <c r="JR110"/>
  <c r="AFN109"/>
  <c r="UA110"/>
  <c r="OA110"/>
  <c r="UN110"/>
  <c r="ABN110"/>
  <c r="BA110"/>
  <c r="ABA110"/>
  <c r="ZA110"/>
  <c r="RA110"/>
  <c r="PN110"/>
  <c r="CA110"/>
  <c r="GN110"/>
  <c r="AEN110"/>
  <c r="PA110"/>
  <c r="EN110"/>
  <c r="AAA110"/>
  <c r="VN110"/>
  <c r="MA110"/>
  <c r="HN110"/>
  <c r="ADA110"/>
  <c r="AAN110"/>
  <c r="WN110"/>
  <c r="DN110"/>
  <c r="NN110"/>
  <c r="BN110"/>
  <c r="TN110"/>
  <c r="MN110"/>
  <c r="AA110"/>
  <c r="AE111"/>
  <c r="AN111" s="1"/>
  <c r="R111"/>
  <c r="AA111" s="1"/>
  <c r="FE111"/>
  <c r="FN111" s="1"/>
  <c r="BR111"/>
  <c r="CA111" s="1"/>
  <c r="LR111"/>
  <c r="MA111" s="1"/>
  <c r="CE111"/>
  <c r="CN111" s="1"/>
  <c r="CP111"/>
  <c r="KR111"/>
  <c r="LA111" s="1"/>
  <c r="RR111"/>
  <c r="SA111" s="1"/>
  <c r="MR111"/>
  <c r="NA111" s="1"/>
  <c r="UE111"/>
  <c r="UN111" s="1"/>
  <c r="WE111"/>
  <c r="WN111" s="1"/>
  <c r="VE111"/>
  <c r="VN111" s="1"/>
  <c r="XR111"/>
  <c r="YA111" s="1"/>
  <c r="ZR111"/>
  <c r="AAA111" s="1"/>
  <c r="ACE111"/>
  <c r="ACN111" s="1"/>
  <c r="AEE111"/>
  <c r="KE111"/>
  <c r="KN111" s="1"/>
  <c r="BE111"/>
  <c r="BN111" s="1"/>
  <c r="EE111"/>
  <c r="EN111" s="1"/>
  <c r="NR111"/>
  <c r="OA111" s="1"/>
  <c r="ER111"/>
  <c r="FA111" s="1"/>
  <c r="GR111"/>
  <c r="HA111" s="1"/>
  <c r="LE111"/>
  <c r="LN111" s="1"/>
  <c r="ME111"/>
  <c r="MN111" s="1"/>
  <c r="OR111"/>
  <c r="QR111"/>
  <c r="RA111" s="1"/>
  <c r="UR111"/>
  <c r="VA111" s="1"/>
  <c r="XE111"/>
  <c r="XN111" s="1"/>
  <c r="AAE111"/>
  <c r="ABR111"/>
  <c r="ACA111" s="1"/>
  <c r="AER111"/>
  <c r="AFA111" s="1"/>
  <c r="AFC111"/>
  <c r="FR111"/>
  <c r="GA111" s="1"/>
  <c r="DE111"/>
  <c r="DN111" s="1"/>
  <c r="DR111"/>
  <c r="EA111" s="1"/>
  <c r="HR111"/>
  <c r="IA111" s="1"/>
  <c r="PR111"/>
  <c r="QA111" s="1"/>
  <c r="GE111"/>
  <c r="GN111" s="1"/>
  <c r="IR111"/>
  <c r="JA111" s="1"/>
  <c r="JP111"/>
  <c r="NE111"/>
  <c r="NN111" s="1"/>
  <c r="OE111"/>
  <c r="ON111" s="1"/>
  <c r="RE111"/>
  <c r="RN111" s="1"/>
  <c r="SR111"/>
  <c r="TA111" s="1"/>
  <c r="TE111"/>
  <c r="TN111" s="1"/>
  <c r="ZE111"/>
  <c r="ZN111" s="1"/>
  <c r="AAR111"/>
  <c r="ABA111" s="1"/>
  <c r="ADR111"/>
  <c r="AEA111" s="1"/>
  <c r="IE111"/>
  <c r="IN111" s="1"/>
  <c r="HE111"/>
  <c r="PE111"/>
  <c r="SE111"/>
  <c r="WR111"/>
  <c r="XA111" s="1"/>
  <c r="VR111"/>
  <c r="WA111" s="1"/>
  <c r="YR111"/>
  <c r="ZA111" s="1"/>
  <c r="ACR111"/>
  <c r="ADA111" s="1"/>
  <c r="ADE111"/>
  <c r="ADN111" s="1"/>
  <c r="AFE110"/>
  <c r="AFN110" s="1"/>
  <c r="CR110"/>
  <c r="YE112"/>
  <c r="YN112" s="1"/>
  <c r="JE112"/>
  <c r="JN112" s="1"/>
  <c r="QE112"/>
  <c r="QN112" s="1"/>
  <c r="D113"/>
  <c r="ABE111"/>
  <c r="AFR110"/>
  <c r="AFP111"/>
  <c r="AR111"/>
  <c r="TR111"/>
  <c r="AGC110" l="1"/>
  <c r="AGA110"/>
  <c r="SN111"/>
  <c r="KA110"/>
  <c r="DA110"/>
  <c r="UA111"/>
  <c r="JR111"/>
  <c r="HN111"/>
  <c r="AAN111"/>
  <c r="PA111"/>
  <c r="BA111"/>
  <c r="ABN111"/>
  <c r="PN111"/>
  <c r="AEN111"/>
  <c r="FR112"/>
  <c r="GA112" s="1"/>
  <c r="IE112"/>
  <c r="IN112" s="1"/>
  <c r="GR112"/>
  <c r="HA112" s="1"/>
  <c r="HR112"/>
  <c r="IA112" s="1"/>
  <c r="PR112"/>
  <c r="QA112" s="1"/>
  <c r="LE112"/>
  <c r="LN112" s="1"/>
  <c r="QR112"/>
  <c r="RA112" s="1"/>
  <c r="UE112"/>
  <c r="UN112" s="1"/>
  <c r="VE112"/>
  <c r="VN112" s="1"/>
  <c r="WE112"/>
  <c r="WN112" s="1"/>
  <c r="ZR112"/>
  <c r="AAA112" s="1"/>
  <c r="ADE112"/>
  <c r="ADN112" s="1"/>
  <c r="AEE112"/>
  <c r="AEN112" s="1"/>
  <c r="R112"/>
  <c r="AA112" s="1"/>
  <c r="AE112"/>
  <c r="AN112" s="1"/>
  <c r="CE112"/>
  <c r="CN112" s="1"/>
  <c r="CP112"/>
  <c r="KR112"/>
  <c r="LA112" s="1"/>
  <c r="BE112"/>
  <c r="BN112" s="1"/>
  <c r="IR112"/>
  <c r="JA112" s="1"/>
  <c r="JP112"/>
  <c r="KE112"/>
  <c r="KN112" s="1"/>
  <c r="SE112"/>
  <c r="SN112" s="1"/>
  <c r="NE112"/>
  <c r="NN112" s="1"/>
  <c r="SR112"/>
  <c r="TA112" s="1"/>
  <c r="WR112"/>
  <c r="XA112" s="1"/>
  <c r="XE112"/>
  <c r="XN112" s="1"/>
  <c r="ZE112"/>
  <c r="ZN112" s="1"/>
  <c r="ABR112"/>
  <c r="ACA112" s="1"/>
  <c r="ADR112"/>
  <c r="AEA112" s="1"/>
  <c r="BR112"/>
  <c r="CA112" s="1"/>
  <c r="ER112"/>
  <c r="FA112" s="1"/>
  <c r="ME112"/>
  <c r="MN112" s="1"/>
  <c r="DE112"/>
  <c r="DN112" s="1"/>
  <c r="HE112"/>
  <c r="HN112" s="1"/>
  <c r="LR112"/>
  <c r="MA112" s="1"/>
  <c r="MR112"/>
  <c r="NA112" s="1"/>
  <c r="PE112"/>
  <c r="PN112" s="1"/>
  <c r="UR112"/>
  <c r="VA112" s="1"/>
  <c r="TE112"/>
  <c r="TN112" s="1"/>
  <c r="VR112"/>
  <c r="WA112" s="1"/>
  <c r="AAE112"/>
  <c r="AAN112" s="1"/>
  <c r="ACE112"/>
  <c r="ACN112" s="1"/>
  <c r="AER112"/>
  <c r="AFA112" s="1"/>
  <c r="AFC112"/>
  <c r="DR112"/>
  <c r="EA112" s="1"/>
  <c r="EE112"/>
  <c r="EN112" s="1"/>
  <c r="GE112"/>
  <c r="GN112" s="1"/>
  <c r="OE112"/>
  <c r="ON112" s="1"/>
  <c r="FE112"/>
  <c r="FN112" s="1"/>
  <c r="NR112"/>
  <c r="OA112" s="1"/>
  <c r="OR112"/>
  <c r="PA112" s="1"/>
  <c r="RR112"/>
  <c r="SA112" s="1"/>
  <c r="RE112"/>
  <c r="RN112" s="1"/>
  <c r="XR112"/>
  <c r="YA112" s="1"/>
  <c r="YR112"/>
  <c r="ZA112" s="1"/>
  <c r="AAR112"/>
  <c r="ABA112" s="1"/>
  <c r="ACR112"/>
  <c r="ADA112" s="1"/>
  <c r="CR111"/>
  <c r="AFE111"/>
  <c r="AFR111"/>
  <c r="TR112"/>
  <c r="UA112" s="1"/>
  <c r="AFP112"/>
  <c r="AR112"/>
  <c r="BA112" s="1"/>
  <c r="ADE113"/>
  <c r="ADN113" s="1"/>
  <c r="ACE113"/>
  <c r="ACN113" s="1"/>
  <c r="ACR113"/>
  <c r="ADA113" s="1"/>
  <c r="ADR113"/>
  <c r="AEA113" s="1"/>
  <c r="ABR113"/>
  <c r="ACA113" s="1"/>
  <c r="AAR113"/>
  <c r="ABA113" s="1"/>
  <c r="XR113"/>
  <c r="YA113" s="1"/>
  <c r="ZE113"/>
  <c r="ZN113" s="1"/>
  <c r="ZR113"/>
  <c r="AAA113" s="1"/>
  <c r="YR113"/>
  <c r="ZA113" s="1"/>
  <c r="WR113"/>
  <c r="XA113" s="1"/>
  <c r="YE113"/>
  <c r="YN113" s="1"/>
  <c r="WE113"/>
  <c r="WN113" s="1"/>
  <c r="VR113"/>
  <c r="WA113" s="1"/>
  <c r="UE113"/>
  <c r="UN113" s="1"/>
  <c r="XE113"/>
  <c r="XN113" s="1"/>
  <c r="VE113"/>
  <c r="VN113" s="1"/>
  <c r="UR113"/>
  <c r="VA113" s="1"/>
  <c r="RR113"/>
  <c r="SA113" s="1"/>
  <c r="TE113"/>
  <c r="TN113" s="1"/>
  <c r="RE113"/>
  <c r="RN113" s="1"/>
  <c r="SE113"/>
  <c r="SN113" s="1"/>
  <c r="PR113"/>
  <c r="QA113" s="1"/>
  <c r="NR113"/>
  <c r="OA113" s="1"/>
  <c r="LR113"/>
  <c r="MA113" s="1"/>
  <c r="PE113"/>
  <c r="PN113" s="1"/>
  <c r="NE113"/>
  <c r="NN113" s="1"/>
  <c r="LE113"/>
  <c r="LN113" s="1"/>
  <c r="SR113"/>
  <c r="TA113" s="1"/>
  <c r="QR113"/>
  <c r="RA113" s="1"/>
  <c r="QE113"/>
  <c r="QN113" s="1"/>
  <c r="OE113"/>
  <c r="ON113" s="1"/>
  <c r="ME113"/>
  <c r="MN113" s="1"/>
  <c r="KR113"/>
  <c r="LA113" s="1"/>
  <c r="IE113"/>
  <c r="IN113" s="1"/>
  <c r="GE113"/>
  <c r="GN113" s="1"/>
  <c r="KE113"/>
  <c r="KN113" s="1"/>
  <c r="HR113"/>
  <c r="IA113" s="1"/>
  <c r="JE113"/>
  <c r="JN113" s="1"/>
  <c r="HE113"/>
  <c r="HN113" s="1"/>
  <c r="FR113"/>
  <c r="GA113" s="1"/>
  <c r="DR113"/>
  <c r="EA113" s="1"/>
  <c r="OR113"/>
  <c r="PA113" s="1"/>
  <c r="MR113"/>
  <c r="NA113" s="1"/>
  <c r="GR113"/>
  <c r="HA113" s="1"/>
  <c r="FE113"/>
  <c r="FN113" s="1"/>
  <c r="DE113"/>
  <c r="DN113" s="1"/>
  <c r="BE113"/>
  <c r="BN113" s="1"/>
  <c r="ER113"/>
  <c r="FA113" s="1"/>
  <c r="EE113"/>
  <c r="EN113" s="1"/>
  <c r="BR113"/>
  <c r="CA113" s="1"/>
  <c r="D114"/>
  <c r="R113"/>
  <c r="AA113" s="1"/>
  <c r="ABE112"/>
  <c r="AGC111" l="1"/>
  <c r="AGA111"/>
  <c r="DA111"/>
  <c r="KA111"/>
  <c r="AFN111"/>
  <c r="AFE112"/>
  <c r="ABN112"/>
  <c r="JR112"/>
  <c r="AE113"/>
  <c r="AN113" s="1"/>
  <c r="CE113"/>
  <c r="CN113" s="1"/>
  <c r="CP113"/>
  <c r="AAE113"/>
  <c r="AAN113" s="1"/>
  <c r="AER113"/>
  <c r="AFA113" s="1"/>
  <c r="AFC113"/>
  <c r="IR113"/>
  <c r="JA113" s="1"/>
  <c r="JP113"/>
  <c r="AEE113"/>
  <c r="AEN113" s="1"/>
  <c r="CR112"/>
  <c r="ABE113"/>
  <c r="ABN113" s="1"/>
  <c r="ADR114"/>
  <c r="ACR114"/>
  <c r="ADE114"/>
  <c r="ABR114"/>
  <c r="ACA114" s="1"/>
  <c r="ACE114"/>
  <c r="AAR114"/>
  <c r="ZR114"/>
  <c r="YE114"/>
  <c r="YN114" s="1"/>
  <c r="XR114"/>
  <c r="ZE114"/>
  <c r="XE114"/>
  <c r="VE114"/>
  <c r="YR114"/>
  <c r="WR114"/>
  <c r="XA114" s="1"/>
  <c r="WE114"/>
  <c r="UR114"/>
  <c r="UE114"/>
  <c r="VR114"/>
  <c r="TE114"/>
  <c r="SE114"/>
  <c r="SN114" s="1"/>
  <c r="RR114"/>
  <c r="SR114"/>
  <c r="QR114"/>
  <c r="QE114"/>
  <c r="OE114"/>
  <c r="ME114"/>
  <c r="PR114"/>
  <c r="NR114"/>
  <c r="LR114"/>
  <c r="RE114"/>
  <c r="OR114"/>
  <c r="MR114"/>
  <c r="GR114"/>
  <c r="HA114" s="1"/>
  <c r="KR114"/>
  <c r="IE114"/>
  <c r="IN114" s="1"/>
  <c r="GE114"/>
  <c r="KE114"/>
  <c r="KN114" s="1"/>
  <c r="HR114"/>
  <c r="IA114" s="1"/>
  <c r="EE114"/>
  <c r="BR114"/>
  <c r="PE114"/>
  <c r="NE114"/>
  <c r="NN114" s="1"/>
  <c r="LE114"/>
  <c r="JE114"/>
  <c r="JN114" s="1"/>
  <c r="HE114"/>
  <c r="FR114"/>
  <c r="GA114" s="1"/>
  <c r="DR114"/>
  <c r="FE114"/>
  <c r="FN114" s="1"/>
  <c r="DE114"/>
  <c r="BE114"/>
  <c r="BN114" s="1"/>
  <c r="ER114"/>
  <c r="FA114" s="1"/>
  <c r="D115"/>
  <c r="R114"/>
  <c r="AFP113"/>
  <c r="AR113"/>
  <c r="BA113" s="1"/>
  <c r="TR113"/>
  <c r="UA113" s="1"/>
  <c r="AFR112"/>
  <c r="AGC112" l="1"/>
  <c r="AGA112"/>
  <c r="KA112"/>
  <c r="DA112"/>
  <c r="AFN112"/>
  <c r="AA114"/>
  <c r="CA114"/>
  <c r="GN114"/>
  <c r="MA114"/>
  <c r="ON114"/>
  <c r="SA114"/>
  <c r="WA114"/>
  <c r="ZN114"/>
  <c r="AAA114"/>
  <c r="EA114"/>
  <c r="LN114"/>
  <c r="EN114"/>
  <c r="NA114"/>
  <c r="OA114"/>
  <c r="QN114"/>
  <c r="UN114"/>
  <c r="ZA114"/>
  <c r="YA114"/>
  <c r="ADN114"/>
  <c r="LA114"/>
  <c r="PA114"/>
  <c r="QA114"/>
  <c r="RA114"/>
  <c r="VA114"/>
  <c r="VN114"/>
  <c r="ABA114"/>
  <c r="ADA114"/>
  <c r="DN114"/>
  <c r="HN114"/>
  <c r="PN114"/>
  <c r="RN114"/>
  <c r="MN114"/>
  <c r="TA114"/>
  <c r="TN114"/>
  <c r="WN114"/>
  <c r="XN114"/>
  <c r="ACN114"/>
  <c r="AEA114"/>
  <c r="JR113"/>
  <c r="KA113" s="1"/>
  <c r="AAE114"/>
  <c r="AE114"/>
  <c r="IR114"/>
  <c r="JP114"/>
  <c r="AER114"/>
  <c r="AFA114" s="1"/>
  <c r="AFC114"/>
  <c r="AEE114"/>
  <c r="CE114"/>
  <c r="CN114" s="1"/>
  <c r="CP114"/>
  <c r="AFE113"/>
  <c r="AFN113" s="1"/>
  <c r="CR113"/>
  <c r="DA113" s="1"/>
  <c r="YE115"/>
  <c r="YN115" s="1"/>
  <c r="QE115"/>
  <c r="QN115" s="1"/>
  <c r="JE115"/>
  <c r="JN115" s="1"/>
  <c r="D116"/>
  <c r="AFP114"/>
  <c r="AR114"/>
  <c r="TR114"/>
  <c r="ABE114"/>
  <c r="AFR113"/>
  <c r="AGA113" s="1"/>
  <c r="AN114" l="1"/>
  <c r="ABN114"/>
  <c r="UA114"/>
  <c r="BA114"/>
  <c r="AAN114"/>
  <c r="AEN114"/>
  <c r="JA114"/>
  <c r="JR114"/>
  <c r="KA114" s="1"/>
  <c r="R115"/>
  <c r="AA115" s="1"/>
  <c r="DE115"/>
  <c r="DN115" s="1"/>
  <c r="HR115"/>
  <c r="IA115" s="1"/>
  <c r="IE115"/>
  <c r="IN115" s="1"/>
  <c r="HE115"/>
  <c r="HN115" s="1"/>
  <c r="PR115"/>
  <c r="QA115" s="1"/>
  <c r="UE115"/>
  <c r="UN115" s="1"/>
  <c r="MR115"/>
  <c r="NA115" s="1"/>
  <c r="SE115"/>
  <c r="SN115" s="1"/>
  <c r="UR115"/>
  <c r="VA115" s="1"/>
  <c r="ZE115"/>
  <c r="ZN115" s="1"/>
  <c r="VR115"/>
  <c r="WA115" s="1"/>
  <c r="YR115"/>
  <c r="ZA115" s="1"/>
  <c r="ABR115"/>
  <c r="ACA115" s="1"/>
  <c r="AEE115"/>
  <c r="AEN115" s="1"/>
  <c r="FE115"/>
  <c r="FN115" s="1"/>
  <c r="KE115"/>
  <c r="KN115" s="1"/>
  <c r="CE115"/>
  <c r="CN115" s="1"/>
  <c r="CP115"/>
  <c r="KR115"/>
  <c r="LA115" s="1"/>
  <c r="LE115"/>
  <c r="LN115" s="1"/>
  <c r="ME115"/>
  <c r="MN115" s="1"/>
  <c r="OR115"/>
  <c r="PA115" s="1"/>
  <c r="QR115"/>
  <c r="RA115" s="1"/>
  <c r="TE115"/>
  <c r="TN115" s="1"/>
  <c r="ZR115"/>
  <c r="AAA115" s="1"/>
  <c r="XR115"/>
  <c r="YA115" s="1"/>
  <c r="AAE115"/>
  <c r="AAN115" s="1"/>
  <c r="ACR115"/>
  <c r="ADA115" s="1"/>
  <c r="AER115"/>
  <c r="AFA115" s="1"/>
  <c r="AFC115"/>
  <c r="CR114"/>
  <c r="DA114" s="1"/>
  <c r="AE115"/>
  <c r="AN115" s="1"/>
  <c r="DR115"/>
  <c r="EA115" s="1"/>
  <c r="BR115"/>
  <c r="CA115" s="1"/>
  <c r="ER115"/>
  <c r="FA115" s="1"/>
  <c r="GR115"/>
  <c r="HA115" s="1"/>
  <c r="LR115"/>
  <c r="MA115" s="1"/>
  <c r="NE115"/>
  <c r="NN115" s="1"/>
  <c r="OE115"/>
  <c r="ON115" s="1"/>
  <c r="RR115"/>
  <c r="SA115" s="1"/>
  <c r="SR115"/>
  <c r="TA115" s="1"/>
  <c r="WE115"/>
  <c r="WN115" s="1"/>
  <c r="VE115"/>
  <c r="VN115" s="1"/>
  <c r="AAR115"/>
  <c r="ABA115" s="1"/>
  <c r="ADR115"/>
  <c r="AEA115" s="1"/>
  <c r="BE115"/>
  <c r="BN115" s="1"/>
  <c r="FR115"/>
  <c r="GA115" s="1"/>
  <c r="EE115"/>
  <c r="EN115" s="1"/>
  <c r="GE115"/>
  <c r="GN115" s="1"/>
  <c r="IR115"/>
  <c r="JA115" s="1"/>
  <c r="JP115"/>
  <c r="NR115"/>
  <c r="OA115" s="1"/>
  <c r="PE115"/>
  <c r="PN115" s="1"/>
  <c r="RE115"/>
  <c r="RN115" s="1"/>
  <c r="WR115"/>
  <c r="XA115" s="1"/>
  <c r="XE115"/>
  <c r="XN115" s="1"/>
  <c r="ACE115"/>
  <c r="ACN115" s="1"/>
  <c r="ADE115"/>
  <c r="ADN115" s="1"/>
  <c r="AFE114"/>
  <c r="AFN114" s="1"/>
  <c r="AFR114"/>
  <c r="ABE115"/>
  <c r="ABN115" s="1"/>
  <c r="TR115"/>
  <c r="UA115" s="1"/>
  <c r="AFP115"/>
  <c r="AR115"/>
  <c r="ADR116"/>
  <c r="AEA116" s="1"/>
  <c r="ACR116"/>
  <c r="ADA116" s="1"/>
  <c r="ACE116"/>
  <c r="ACN116" s="1"/>
  <c r="ADE116"/>
  <c r="ADN116" s="1"/>
  <c r="ABR116"/>
  <c r="ACA116" s="1"/>
  <c r="AAR116"/>
  <c r="ABA116" s="1"/>
  <c r="ZR116"/>
  <c r="AAA116" s="1"/>
  <c r="ZE116"/>
  <c r="ZN116" s="1"/>
  <c r="YR116"/>
  <c r="ZA116" s="1"/>
  <c r="YE116"/>
  <c r="YN116" s="1"/>
  <c r="WE116"/>
  <c r="WN116" s="1"/>
  <c r="VR116"/>
  <c r="WA116" s="1"/>
  <c r="XR116"/>
  <c r="YA116" s="1"/>
  <c r="XE116"/>
  <c r="XN116" s="1"/>
  <c r="VE116"/>
  <c r="VN116" s="1"/>
  <c r="WR116"/>
  <c r="XA116" s="1"/>
  <c r="TE116"/>
  <c r="TN116" s="1"/>
  <c r="UE116"/>
  <c r="UN116" s="1"/>
  <c r="RE116"/>
  <c r="RN116" s="1"/>
  <c r="SR116"/>
  <c r="TA116" s="1"/>
  <c r="QR116"/>
  <c r="RA116" s="1"/>
  <c r="RR116"/>
  <c r="SA116" s="1"/>
  <c r="SE116"/>
  <c r="SN116" s="1"/>
  <c r="PE116"/>
  <c r="PN116" s="1"/>
  <c r="NE116"/>
  <c r="NN116" s="1"/>
  <c r="LE116"/>
  <c r="LN116" s="1"/>
  <c r="OR116"/>
  <c r="PA116" s="1"/>
  <c r="MR116"/>
  <c r="NA116" s="1"/>
  <c r="UR116"/>
  <c r="VA116" s="1"/>
  <c r="PR116"/>
  <c r="QA116" s="1"/>
  <c r="NR116"/>
  <c r="OA116" s="1"/>
  <c r="LR116"/>
  <c r="MA116" s="1"/>
  <c r="QE116"/>
  <c r="QN116" s="1"/>
  <c r="OE116"/>
  <c r="ON116" s="1"/>
  <c r="ME116"/>
  <c r="MN116" s="1"/>
  <c r="KE116"/>
  <c r="KN116" s="1"/>
  <c r="HR116"/>
  <c r="IA116" s="1"/>
  <c r="JE116"/>
  <c r="JN116" s="1"/>
  <c r="HE116"/>
  <c r="HN116" s="1"/>
  <c r="GR116"/>
  <c r="HA116" s="1"/>
  <c r="FE116"/>
  <c r="FN116" s="1"/>
  <c r="DE116"/>
  <c r="DN116" s="1"/>
  <c r="BE116"/>
  <c r="BN116" s="1"/>
  <c r="ER116"/>
  <c r="FA116" s="1"/>
  <c r="KR116"/>
  <c r="LA116" s="1"/>
  <c r="IE116"/>
  <c r="IN116" s="1"/>
  <c r="GE116"/>
  <c r="GN116" s="1"/>
  <c r="EE116"/>
  <c r="EN116" s="1"/>
  <c r="BR116"/>
  <c r="CA116" s="1"/>
  <c r="FR116"/>
  <c r="GA116" s="1"/>
  <c r="DR116"/>
  <c r="EA116" s="1"/>
  <c r="D117"/>
  <c r="R116"/>
  <c r="AA116" s="1"/>
  <c r="AGC114" l="1"/>
  <c r="AGA114"/>
  <c r="CR115"/>
  <c r="BA115"/>
  <c r="JR115"/>
  <c r="IR116"/>
  <c r="JA116" s="1"/>
  <c r="JP116"/>
  <c r="AER116"/>
  <c r="AFA116" s="1"/>
  <c r="AFC116"/>
  <c r="AFE115"/>
  <c r="AE116"/>
  <c r="AN116" s="1"/>
  <c r="AAE116"/>
  <c r="AAN116" s="1"/>
  <c r="CE116"/>
  <c r="CN116" s="1"/>
  <c r="CP116"/>
  <c r="AEE116"/>
  <c r="AEN116" s="1"/>
  <c r="AFR115"/>
  <c r="TR116"/>
  <c r="UA116" s="1"/>
  <c r="AFP116"/>
  <c r="AR116"/>
  <c r="BA116" s="1"/>
  <c r="ABE116"/>
  <c r="ABN116" s="1"/>
  <c r="ADR117"/>
  <c r="AEA117" s="1"/>
  <c r="ADE117"/>
  <c r="ADN117" s="1"/>
  <c r="ACR117"/>
  <c r="ADA117" s="1"/>
  <c r="ACE117"/>
  <c r="ACN117" s="1"/>
  <c r="AAR117"/>
  <c r="ABA117" s="1"/>
  <c r="ABR117"/>
  <c r="ACA117" s="1"/>
  <c r="XR117"/>
  <c r="YA117" s="1"/>
  <c r="ZR117"/>
  <c r="AAA117" s="1"/>
  <c r="ZE117"/>
  <c r="ZN117" s="1"/>
  <c r="YR117"/>
  <c r="ZA117" s="1"/>
  <c r="WR117"/>
  <c r="XA117" s="1"/>
  <c r="WE117"/>
  <c r="WN117" s="1"/>
  <c r="YE117"/>
  <c r="YN117" s="1"/>
  <c r="VR117"/>
  <c r="WA117" s="1"/>
  <c r="XE117"/>
  <c r="XN117" s="1"/>
  <c r="VE117"/>
  <c r="VN117" s="1"/>
  <c r="UE117"/>
  <c r="UN117" s="1"/>
  <c r="UR117"/>
  <c r="VA117" s="1"/>
  <c r="RR117"/>
  <c r="SA117" s="1"/>
  <c r="RE117"/>
  <c r="RN117" s="1"/>
  <c r="SE117"/>
  <c r="SN117" s="1"/>
  <c r="SR117"/>
  <c r="TA117" s="1"/>
  <c r="QR117"/>
  <c r="RA117" s="1"/>
  <c r="PR117"/>
  <c r="QA117" s="1"/>
  <c r="NR117"/>
  <c r="OA117" s="1"/>
  <c r="LR117"/>
  <c r="MA117" s="1"/>
  <c r="PE117"/>
  <c r="PN117" s="1"/>
  <c r="NE117"/>
  <c r="NN117" s="1"/>
  <c r="LE117"/>
  <c r="LN117" s="1"/>
  <c r="TE117"/>
  <c r="TN117" s="1"/>
  <c r="QE117"/>
  <c r="QN117" s="1"/>
  <c r="OE117"/>
  <c r="ON117" s="1"/>
  <c r="ME117"/>
  <c r="MN117" s="1"/>
  <c r="OR117"/>
  <c r="PA117" s="1"/>
  <c r="MR117"/>
  <c r="NA117" s="1"/>
  <c r="KR117"/>
  <c r="LA117" s="1"/>
  <c r="IE117"/>
  <c r="IN117" s="1"/>
  <c r="GE117"/>
  <c r="GN117" s="1"/>
  <c r="KE117"/>
  <c r="KN117" s="1"/>
  <c r="HR117"/>
  <c r="IA117" s="1"/>
  <c r="JE117"/>
  <c r="JN117" s="1"/>
  <c r="HE117"/>
  <c r="HN117" s="1"/>
  <c r="FR117"/>
  <c r="GA117" s="1"/>
  <c r="DR117"/>
  <c r="EA117" s="1"/>
  <c r="FE117"/>
  <c r="FN117" s="1"/>
  <c r="DE117"/>
  <c r="DN117" s="1"/>
  <c r="BE117"/>
  <c r="BN117" s="1"/>
  <c r="GR117"/>
  <c r="HA117" s="1"/>
  <c r="ER117"/>
  <c r="FA117" s="1"/>
  <c r="EE117"/>
  <c r="EN117" s="1"/>
  <c r="BR117"/>
  <c r="CA117" s="1"/>
  <c r="D118"/>
  <c r="R117"/>
  <c r="AA117" s="1"/>
  <c r="AGC115" l="1"/>
  <c r="AGA115"/>
  <c r="JR116"/>
  <c r="KA116" s="1"/>
  <c r="KA115"/>
  <c r="AFN115"/>
  <c r="DA115"/>
  <c r="AFE116"/>
  <c r="AFN116" s="1"/>
  <c r="AE117"/>
  <c r="AN117" s="1"/>
  <c r="AER117"/>
  <c r="AFA117" s="1"/>
  <c r="AFC117"/>
  <c r="IR117"/>
  <c r="JA117" s="1"/>
  <c r="JP117"/>
  <c r="AAE117"/>
  <c r="AAN117" s="1"/>
  <c r="AEE117"/>
  <c r="AEN117" s="1"/>
  <c r="CE117"/>
  <c r="CN117" s="1"/>
  <c r="CP117"/>
  <c r="CR116"/>
  <c r="DA116" s="1"/>
  <c r="ACR118"/>
  <c r="ADA118" s="1"/>
  <c r="ADR118"/>
  <c r="AEA118" s="1"/>
  <c r="ABR118"/>
  <c r="ACE118"/>
  <c r="AAR118"/>
  <c r="ADE118"/>
  <c r="ZR118"/>
  <c r="YE118"/>
  <c r="XR118"/>
  <c r="ZE118"/>
  <c r="ZN118" s="1"/>
  <c r="XE118"/>
  <c r="XN118" s="1"/>
  <c r="VE118"/>
  <c r="WR118"/>
  <c r="YR118"/>
  <c r="ZA118" s="1"/>
  <c r="WE118"/>
  <c r="VR118"/>
  <c r="WA118" s="1"/>
  <c r="UR118"/>
  <c r="UE118"/>
  <c r="UN118" s="1"/>
  <c r="TE118"/>
  <c r="TN118" s="1"/>
  <c r="SE118"/>
  <c r="SN118" s="1"/>
  <c r="RR118"/>
  <c r="SR118"/>
  <c r="TA118" s="1"/>
  <c r="QR118"/>
  <c r="RE118"/>
  <c r="QE118"/>
  <c r="QN118" s="1"/>
  <c r="OE118"/>
  <c r="ME118"/>
  <c r="MN118" s="1"/>
  <c r="PR118"/>
  <c r="NR118"/>
  <c r="OA118" s="1"/>
  <c r="LR118"/>
  <c r="OR118"/>
  <c r="MR118"/>
  <c r="PE118"/>
  <c r="NE118"/>
  <c r="NN118" s="1"/>
  <c r="LE118"/>
  <c r="GR118"/>
  <c r="HA118" s="1"/>
  <c r="KR118"/>
  <c r="IE118"/>
  <c r="IN118" s="1"/>
  <c r="GE118"/>
  <c r="KE118"/>
  <c r="KN118" s="1"/>
  <c r="HR118"/>
  <c r="IA118" s="1"/>
  <c r="EE118"/>
  <c r="BR118"/>
  <c r="CA118" s="1"/>
  <c r="FR118"/>
  <c r="GA118" s="1"/>
  <c r="DR118"/>
  <c r="EA118" s="1"/>
  <c r="JE118"/>
  <c r="JN118" s="1"/>
  <c r="HE118"/>
  <c r="HN118" s="1"/>
  <c r="FE118"/>
  <c r="FN118" s="1"/>
  <c r="DE118"/>
  <c r="BE118"/>
  <c r="ER118"/>
  <c r="FA118" s="1"/>
  <c r="D119"/>
  <c r="R118"/>
  <c r="AFP117"/>
  <c r="AR117"/>
  <c r="AFR116"/>
  <c r="AGA116" s="1"/>
  <c r="TR117"/>
  <c r="UA117" s="1"/>
  <c r="ABE117"/>
  <c r="ABN117" s="1"/>
  <c r="DN118" l="1"/>
  <c r="LA118"/>
  <c r="RA118"/>
  <c r="WN118"/>
  <c r="VN118"/>
  <c r="ABA118"/>
  <c r="AA118"/>
  <c r="PN118"/>
  <c r="MA118"/>
  <c r="ON118"/>
  <c r="YN118"/>
  <c r="ACN118"/>
  <c r="GN118"/>
  <c r="NA118"/>
  <c r="SA118"/>
  <c r="VA118"/>
  <c r="AAA118"/>
  <c r="ACA118"/>
  <c r="CR117"/>
  <c r="DA117" s="1"/>
  <c r="BA117"/>
  <c r="BN118"/>
  <c r="EN118"/>
  <c r="LN118"/>
  <c r="PA118"/>
  <c r="QA118"/>
  <c r="RN118"/>
  <c r="XA118"/>
  <c r="YA118"/>
  <c r="ADN118"/>
  <c r="JR117"/>
  <c r="AE118"/>
  <c r="AN118" s="1"/>
  <c r="CE118"/>
  <c r="CP118"/>
  <c r="AER118"/>
  <c r="AFC118"/>
  <c r="IR118"/>
  <c r="JR118" s="1"/>
  <c r="KA118" s="1"/>
  <c r="JP118"/>
  <c r="AAE118"/>
  <c r="AAN118" s="1"/>
  <c r="AEE118"/>
  <c r="AFE117"/>
  <c r="AFN117" s="1"/>
  <c r="AFR117"/>
  <c r="TR118"/>
  <c r="ABE118"/>
  <c r="AFP118"/>
  <c r="AR118"/>
  <c r="YE119"/>
  <c r="YN119" s="1"/>
  <c r="QE119"/>
  <c r="QN119" s="1"/>
  <c r="JE119"/>
  <c r="JN119" s="1"/>
  <c r="D120"/>
  <c r="AGC117" l="1"/>
  <c r="AGA117"/>
  <c r="KA117"/>
  <c r="AEN118"/>
  <c r="AFA118"/>
  <c r="ABN118"/>
  <c r="BA118"/>
  <c r="CN118"/>
  <c r="UA118"/>
  <c r="JA118"/>
  <c r="AE119"/>
  <c r="AN119" s="1"/>
  <c r="FR119"/>
  <c r="GA119" s="1"/>
  <c r="CE119"/>
  <c r="CN119" s="1"/>
  <c r="CP119"/>
  <c r="KR119"/>
  <c r="LA119" s="1"/>
  <c r="NR119"/>
  <c r="OA119" s="1"/>
  <c r="LE119"/>
  <c r="LN119" s="1"/>
  <c r="OE119"/>
  <c r="ON119" s="1"/>
  <c r="OR119"/>
  <c r="PA119" s="1"/>
  <c r="QR119"/>
  <c r="RA119" s="1"/>
  <c r="UR119"/>
  <c r="VA119" s="1"/>
  <c r="AAR119"/>
  <c r="ABA119" s="1"/>
  <c r="XR119"/>
  <c r="YA119" s="1"/>
  <c r="ABR119"/>
  <c r="ACA119" s="1"/>
  <c r="ACE119"/>
  <c r="ACN119" s="1"/>
  <c r="AER119"/>
  <c r="AFA119" s="1"/>
  <c r="AFC119"/>
  <c r="KE119"/>
  <c r="KN119" s="1"/>
  <c r="BE119"/>
  <c r="BN119" s="1"/>
  <c r="DE119"/>
  <c r="DN119" s="1"/>
  <c r="BR119"/>
  <c r="CA119" s="1"/>
  <c r="ER119"/>
  <c r="FA119" s="1"/>
  <c r="GR119"/>
  <c r="HA119" s="1"/>
  <c r="PR119"/>
  <c r="QA119" s="1"/>
  <c r="NE119"/>
  <c r="NN119" s="1"/>
  <c r="RE119"/>
  <c r="RN119" s="1"/>
  <c r="SR119"/>
  <c r="TA119" s="1"/>
  <c r="WE119"/>
  <c r="WN119" s="1"/>
  <c r="VE119"/>
  <c r="VN119" s="1"/>
  <c r="ZR119"/>
  <c r="AAA119" s="1"/>
  <c r="ACR119"/>
  <c r="ADA119" s="1"/>
  <c r="ADE119"/>
  <c r="ADN119" s="1"/>
  <c r="HR119"/>
  <c r="IA119" s="1"/>
  <c r="FE119"/>
  <c r="FN119" s="1"/>
  <c r="EE119"/>
  <c r="EN119" s="1"/>
  <c r="GE119"/>
  <c r="GN119" s="1"/>
  <c r="IR119"/>
  <c r="JA119" s="1"/>
  <c r="JP119"/>
  <c r="HE119"/>
  <c r="HN119" s="1"/>
  <c r="PE119"/>
  <c r="PN119" s="1"/>
  <c r="RR119"/>
  <c r="SA119" s="1"/>
  <c r="UE119"/>
  <c r="UN119" s="1"/>
  <c r="TE119"/>
  <c r="TN119" s="1"/>
  <c r="XE119"/>
  <c r="XN119" s="1"/>
  <c r="AAE119"/>
  <c r="AAN119" s="1"/>
  <c r="ADR119"/>
  <c r="AEA119" s="1"/>
  <c r="R119"/>
  <c r="AA119" s="1"/>
  <c r="DR119"/>
  <c r="EA119" s="1"/>
  <c r="IE119"/>
  <c r="IN119" s="1"/>
  <c r="LR119"/>
  <c r="MA119" s="1"/>
  <c r="ME119"/>
  <c r="MN119" s="1"/>
  <c r="MR119"/>
  <c r="NA119" s="1"/>
  <c r="SE119"/>
  <c r="SN119" s="1"/>
  <c r="ZE119"/>
  <c r="ZN119" s="1"/>
  <c r="WR119"/>
  <c r="XA119" s="1"/>
  <c r="VR119"/>
  <c r="WA119" s="1"/>
  <c r="YR119"/>
  <c r="ZA119" s="1"/>
  <c r="AEE119"/>
  <c r="AEN119" s="1"/>
  <c r="AFE118"/>
  <c r="AFN118" s="1"/>
  <c r="CR118"/>
  <c r="ADR120"/>
  <c r="AEA120" s="1"/>
  <c r="ACE120"/>
  <c r="ACN120" s="1"/>
  <c r="ABR120"/>
  <c r="ACA120" s="1"/>
  <c r="ADE120"/>
  <c r="ADN120" s="1"/>
  <c r="ACR120"/>
  <c r="ADA120" s="1"/>
  <c r="AAR120"/>
  <c r="ABA120" s="1"/>
  <c r="ZE120"/>
  <c r="ZN120" s="1"/>
  <c r="YR120"/>
  <c r="ZA120" s="1"/>
  <c r="YE120"/>
  <c r="YN120" s="1"/>
  <c r="WE120"/>
  <c r="WN120" s="1"/>
  <c r="VR120"/>
  <c r="WA120" s="1"/>
  <c r="XE120"/>
  <c r="XN120" s="1"/>
  <c r="VE120"/>
  <c r="VN120" s="1"/>
  <c r="WR120"/>
  <c r="XA120" s="1"/>
  <c r="TE120"/>
  <c r="TN120" s="1"/>
  <c r="ZR120"/>
  <c r="AAA120" s="1"/>
  <c r="XR120"/>
  <c r="YA120" s="1"/>
  <c r="UE120"/>
  <c r="UN120" s="1"/>
  <c r="RE120"/>
  <c r="RN120" s="1"/>
  <c r="SR120"/>
  <c r="TA120" s="1"/>
  <c r="QR120"/>
  <c r="RA120" s="1"/>
  <c r="UR120"/>
  <c r="VA120" s="1"/>
  <c r="RR120"/>
  <c r="SA120" s="1"/>
  <c r="PE120"/>
  <c r="PN120" s="1"/>
  <c r="NE120"/>
  <c r="NN120" s="1"/>
  <c r="LE120"/>
  <c r="LN120" s="1"/>
  <c r="SE120"/>
  <c r="SN120" s="1"/>
  <c r="OR120"/>
  <c r="PA120" s="1"/>
  <c r="MR120"/>
  <c r="NA120" s="1"/>
  <c r="PR120"/>
  <c r="QA120" s="1"/>
  <c r="NR120"/>
  <c r="OA120" s="1"/>
  <c r="LR120"/>
  <c r="MA120" s="1"/>
  <c r="KE120"/>
  <c r="KN120" s="1"/>
  <c r="QE120"/>
  <c r="QN120" s="1"/>
  <c r="OE120"/>
  <c r="ON120" s="1"/>
  <c r="HE120"/>
  <c r="HN120" s="1"/>
  <c r="GR120"/>
  <c r="HA120" s="1"/>
  <c r="FE120"/>
  <c r="FN120" s="1"/>
  <c r="DE120"/>
  <c r="DN120" s="1"/>
  <c r="BE120"/>
  <c r="BN120" s="1"/>
  <c r="ER120"/>
  <c r="FA120" s="1"/>
  <c r="EE120"/>
  <c r="EN120" s="1"/>
  <c r="BR120"/>
  <c r="CA120" s="1"/>
  <c r="FR120"/>
  <c r="GA120" s="1"/>
  <c r="DR120"/>
  <c r="EA120" s="1"/>
  <c r="KR120"/>
  <c r="LA120" s="1"/>
  <c r="GE120"/>
  <c r="GN120" s="1"/>
  <c r="D121"/>
  <c r="R120"/>
  <c r="AA120" s="1"/>
  <c r="AFP119"/>
  <c r="AR119"/>
  <c r="BA119" s="1"/>
  <c r="ABE119"/>
  <c r="ABN119" s="1"/>
  <c r="AFR118"/>
  <c r="AGA118" s="1"/>
  <c r="TR119"/>
  <c r="UA119" s="1"/>
  <c r="DA118" l="1"/>
  <c r="CR119"/>
  <c r="AE120"/>
  <c r="AN120" s="1"/>
  <c r="CE120"/>
  <c r="CN120" s="1"/>
  <c r="CP120"/>
  <c r="HR120"/>
  <c r="IA120" s="1"/>
  <c r="AEE120"/>
  <c r="AEN120" s="1"/>
  <c r="IE120"/>
  <c r="IN120" s="1"/>
  <c r="ME120"/>
  <c r="MN120" s="1"/>
  <c r="AAE120"/>
  <c r="AAN120" s="1"/>
  <c r="JR119"/>
  <c r="JP120"/>
  <c r="IR120"/>
  <c r="JA120" s="1"/>
  <c r="AER120"/>
  <c r="AFA120" s="1"/>
  <c r="AFC120"/>
  <c r="AFE119"/>
  <c r="AFP120"/>
  <c r="AR120"/>
  <c r="BA120" s="1"/>
  <c r="ABE120"/>
  <c r="ABN120" s="1"/>
  <c r="TR120"/>
  <c r="UA120" s="1"/>
  <c r="AFR119"/>
  <c r="AGA119" s="1"/>
  <c r="ADR121"/>
  <c r="AEA121" s="1"/>
  <c r="ADE121"/>
  <c r="ADN121" s="1"/>
  <c r="ACR121"/>
  <c r="ADA121" s="1"/>
  <c r="ACE121"/>
  <c r="ACN121" s="1"/>
  <c r="AAR121"/>
  <c r="ABA121" s="1"/>
  <c r="ABR121"/>
  <c r="ACA121" s="1"/>
  <c r="ZR121"/>
  <c r="AAA121" s="1"/>
  <c r="XR121"/>
  <c r="YA121" s="1"/>
  <c r="ZE121"/>
  <c r="ZN121" s="1"/>
  <c r="YR121"/>
  <c r="ZA121" s="1"/>
  <c r="WR121"/>
  <c r="XA121" s="1"/>
  <c r="WE121"/>
  <c r="WN121" s="1"/>
  <c r="VR121"/>
  <c r="WA121" s="1"/>
  <c r="UE121"/>
  <c r="UN121" s="1"/>
  <c r="XE121"/>
  <c r="XN121" s="1"/>
  <c r="VE121"/>
  <c r="VN121" s="1"/>
  <c r="YE121"/>
  <c r="YN121" s="1"/>
  <c r="UR121"/>
  <c r="VA121" s="1"/>
  <c r="RR121"/>
  <c r="SA121" s="1"/>
  <c r="RE121"/>
  <c r="RN121" s="1"/>
  <c r="TE121"/>
  <c r="TN121" s="1"/>
  <c r="SE121"/>
  <c r="SN121" s="1"/>
  <c r="PR121"/>
  <c r="QA121" s="1"/>
  <c r="NR121"/>
  <c r="OA121" s="1"/>
  <c r="LR121"/>
  <c r="MA121" s="1"/>
  <c r="SR121"/>
  <c r="TA121" s="1"/>
  <c r="QR121"/>
  <c r="RA121" s="1"/>
  <c r="PE121"/>
  <c r="PN121" s="1"/>
  <c r="NE121"/>
  <c r="NN121" s="1"/>
  <c r="LE121"/>
  <c r="LN121" s="1"/>
  <c r="QE121"/>
  <c r="QN121" s="1"/>
  <c r="OE121"/>
  <c r="ON121" s="1"/>
  <c r="ME121"/>
  <c r="MN121" s="1"/>
  <c r="KR121"/>
  <c r="LA121" s="1"/>
  <c r="IE121"/>
  <c r="IN121" s="1"/>
  <c r="GE121"/>
  <c r="GN121" s="1"/>
  <c r="OR121"/>
  <c r="PA121" s="1"/>
  <c r="MR121"/>
  <c r="NA121" s="1"/>
  <c r="KE121"/>
  <c r="KN121" s="1"/>
  <c r="HR121"/>
  <c r="IA121" s="1"/>
  <c r="JE121"/>
  <c r="JN121" s="1"/>
  <c r="HE121"/>
  <c r="HN121" s="1"/>
  <c r="FR121"/>
  <c r="GA121" s="1"/>
  <c r="DR121"/>
  <c r="EA121" s="1"/>
  <c r="FE121"/>
  <c r="FN121" s="1"/>
  <c r="DE121"/>
  <c r="DN121" s="1"/>
  <c r="BE121"/>
  <c r="BN121" s="1"/>
  <c r="ER121"/>
  <c r="FA121" s="1"/>
  <c r="EE121"/>
  <c r="EN121" s="1"/>
  <c r="BR121"/>
  <c r="CA121" s="1"/>
  <c r="AE121"/>
  <c r="AN121" s="1"/>
  <c r="GR121"/>
  <c r="HA121" s="1"/>
  <c r="D122"/>
  <c r="R121"/>
  <c r="AA121" s="1"/>
  <c r="AFN119" l="1"/>
  <c r="KA119"/>
  <c r="DA119"/>
  <c r="JR120"/>
  <c r="KA120" s="1"/>
  <c r="CR120"/>
  <c r="DA120" s="1"/>
  <c r="AAE121"/>
  <c r="AAN121" s="1"/>
  <c r="IR121"/>
  <c r="JA121" s="1"/>
  <c r="JP121"/>
  <c r="AER121"/>
  <c r="AFA121" s="1"/>
  <c r="AFC121"/>
  <c r="CE121"/>
  <c r="CN121" s="1"/>
  <c r="CP121"/>
  <c r="AEE121"/>
  <c r="AEN121" s="1"/>
  <c r="AFE120"/>
  <c r="AFN120" s="1"/>
  <c r="AEE122"/>
  <c r="AEN122" s="1"/>
  <c r="AAE122"/>
  <c r="AAN122" s="1"/>
  <c r="AE122"/>
  <c r="AN122" s="1"/>
  <c r="TR121"/>
  <c r="UA121" s="1"/>
  <c r="AFR120"/>
  <c r="AGA120" s="1"/>
  <c r="AFP121"/>
  <c r="AR121"/>
  <c r="BA121" s="1"/>
  <c r="ABE121"/>
  <c r="ABN121" s="1"/>
  <c r="JR121" l="1"/>
  <c r="AFE121"/>
  <c r="AFN121" s="1"/>
  <c r="JP122"/>
  <c r="CP122"/>
  <c r="PC123"/>
  <c r="PC125" s="1"/>
  <c r="PE122"/>
  <c r="PN122" s="1"/>
  <c r="OP123"/>
  <c r="OP125" s="1"/>
  <c r="OR122"/>
  <c r="PA122" s="1"/>
  <c r="AFC122"/>
  <c r="CR121"/>
  <c r="AAP123"/>
  <c r="AAR122"/>
  <c r="CC123"/>
  <c r="CE122"/>
  <c r="CN122" s="1"/>
  <c r="GC123"/>
  <c r="GC125" s="1"/>
  <c r="GE122"/>
  <c r="GN122" s="1"/>
  <c r="PP123"/>
  <c r="PP125" s="1"/>
  <c r="PR122"/>
  <c r="UC123"/>
  <c r="UC127" s="1"/>
  <c r="UE122"/>
  <c r="AAC123"/>
  <c r="AEC123"/>
  <c r="EP123"/>
  <c r="EP125" s="1"/>
  <c r="ER122"/>
  <c r="FA122" s="1"/>
  <c r="EC123"/>
  <c r="EC125" s="1"/>
  <c r="EE122"/>
  <c r="EN122" s="1"/>
  <c r="RC123"/>
  <c r="RC125" s="1"/>
  <c r="RE122"/>
  <c r="QP123"/>
  <c r="QP125" s="1"/>
  <c r="QR122"/>
  <c r="SC123"/>
  <c r="SE122"/>
  <c r="SN122" s="1"/>
  <c r="VP123"/>
  <c r="VR122"/>
  <c r="VC123"/>
  <c r="VE122"/>
  <c r="XP123"/>
  <c r="XP127" s="1"/>
  <c r="XR122"/>
  <c r="ADC123"/>
  <c r="ADE122"/>
  <c r="P123"/>
  <c r="P125" s="1"/>
  <c r="R122"/>
  <c r="AA122" s="1"/>
  <c r="DC123"/>
  <c r="DC125" s="1"/>
  <c r="DE122"/>
  <c r="NC123"/>
  <c r="NC125" s="1"/>
  <c r="NE122"/>
  <c r="QC123"/>
  <c r="QC125" s="1"/>
  <c r="QE122"/>
  <c r="WP123"/>
  <c r="WR122"/>
  <c r="ACP123"/>
  <c r="ACR122"/>
  <c r="AFP122"/>
  <c r="AFP123" s="1"/>
  <c r="AFP127" s="1"/>
  <c r="AP123"/>
  <c r="AP125" s="1"/>
  <c r="AR122"/>
  <c r="BA122" s="1"/>
  <c r="FC123"/>
  <c r="FC125" s="1"/>
  <c r="FE122"/>
  <c r="FN122" s="1"/>
  <c r="IC123"/>
  <c r="IC125" s="1"/>
  <c r="IE122"/>
  <c r="IN122" s="1"/>
  <c r="HC123"/>
  <c r="HC125" s="1"/>
  <c r="HE122"/>
  <c r="HN122" s="1"/>
  <c r="AC123"/>
  <c r="DP123"/>
  <c r="DP125" s="1"/>
  <c r="DR122"/>
  <c r="HP123"/>
  <c r="HP125" s="1"/>
  <c r="HR122"/>
  <c r="IA122" s="1"/>
  <c r="KP123"/>
  <c r="KP125" s="1"/>
  <c r="KR122"/>
  <c r="GP123"/>
  <c r="GP125" s="1"/>
  <c r="GR122"/>
  <c r="HA122" s="1"/>
  <c r="LP123"/>
  <c r="LP125" s="1"/>
  <c r="LR122"/>
  <c r="MC123"/>
  <c r="MC125" s="1"/>
  <c r="ME122"/>
  <c r="SP123"/>
  <c r="SR122"/>
  <c r="TC123"/>
  <c r="TE122"/>
  <c r="UP123"/>
  <c r="UR122"/>
  <c r="XC123"/>
  <c r="XC127" s="1"/>
  <c r="XE122"/>
  <c r="ZP123"/>
  <c r="ZR122"/>
  <c r="ABC123"/>
  <c r="ABE122"/>
  <c r="ADP123"/>
  <c r="ADR122"/>
  <c r="BP123"/>
  <c r="BP125" s="1"/>
  <c r="BR122"/>
  <c r="CA122" s="1"/>
  <c r="MP123"/>
  <c r="MP125" s="1"/>
  <c r="MR122"/>
  <c r="RR122"/>
  <c r="RP123"/>
  <c r="RP125" s="1"/>
  <c r="ACC123"/>
  <c r="ACE122"/>
  <c r="AFR121"/>
  <c r="AGA121" s="1"/>
  <c r="JC123"/>
  <c r="JC125" s="1"/>
  <c r="JE122"/>
  <c r="JN122" s="1"/>
  <c r="BC123"/>
  <c r="BC125" s="1"/>
  <c r="BE122"/>
  <c r="BN122" s="1"/>
  <c r="FP123"/>
  <c r="FP125" s="1"/>
  <c r="FR122"/>
  <c r="GA122" s="1"/>
  <c r="KC123"/>
  <c r="KC125" s="1"/>
  <c r="KE122"/>
  <c r="KN122" s="1"/>
  <c r="LC123"/>
  <c r="LC125" s="1"/>
  <c r="LE122"/>
  <c r="IP123"/>
  <c r="IP125" s="1"/>
  <c r="IR122"/>
  <c r="JA122" s="1"/>
  <c r="NP123"/>
  <c r="NP125" s="1"/>
  <c r="NR122"/>
  <c r="OC123"/>
  <c r="OC125" s="1"/>
  <c r="OE122"/>
  <c r="TP123"/>
  <c r="TR122"/>
  <c r="YP123"/>
  <c r="YR122"/>
  <c r="WC123"/>
  <c r="WE122"/>
  <c r="ZC123"/>
  <c r="ZE122"/>
  <c r="YC123"/>
  <c r="YE122"/>
  <c r="ABP123"/>
  <c r="ABR122"/>
  <c r="AEP123"/>
  <c r="AER122"/>
  <c r="AFA122" s="1"/>
  <c r="CC125" l="1"/>
  <c r="AC125"/>
  <c r="AC127"/>
  <c r="F75" i="26"/>
  <c r="YC125" i="4"/>
  <c r="F91" i="26"/>
  <c r="AEC125" i="4"/>
  <c r="F73" i="26"/>
  <c r="XC125" i="4"/>
  <c r="F96" i="26"/>
  <c r="AFP125" i="4"/>
  <c r="F72" i="26"/>
  <c r="WP125" i="4"/>
  <c r="F74" i="26"/>
  <c r="XP125" i="4"/>
  <c r="F70" i="26"/>
  <c r="VP125" i="4"/>
  <c r="F82" i="26"/>
  <c r="AAC125" i="4"/>
  <c r="F92" i="26"/>
  <c r="AEP125" i="4"/>
  <c r="F66" i="26"/>
  <c r="TP125" i="4"/>
  <c r="F84" i="26"/>
  <c r="ABC125" i="4"/>
  <c r="F65" i="26"/>
  <c r="TC125" i="4"/>
  <c r="F85" i="26"/>
  <c r="ABP125" i="4"/>
  <c r="F80" i="26"/>
  <c r="ZC125" i="4"/>
  <c r="F79" i="26"/>
  <c r="YP125" i="4"/>
  <c r="F71" i="26"/>
  <c r="WC125" i="4"/>
  <c r="F86" i="26"/>
  <c r="ACC125" i="4"/>
  <c r="F90" i="26"/>
  <c r="ADP125" i="4"/>
  <c r="F81" i="26"/>
  <c r="ZP125" i="4"/>
  <c r="F68" i="26"/>
  <c r="UP125" i="4"/>
  <c r="F64" i="26"/>
  <c r="SP125" i="4"/>
  <c r="F87" i="26"/>
  <c r="ACP125" i="4"/>
  <c r="F89" i="26"/>
  <c r="ADC125" i="4"/>
  <c r="F69" i="26"/>
  <c r="VC125" i="4"/>
  <c r="F63" i="26"/>
  <c r="SC125" i="4"/>
  <c r="F67" i="26"/>
  <c r="UC125" i="4"/>
  <c r="F83" i="26"/>
  <c r="AAP125" i="4"/>
  <c r="KA121"/>
  <c r="DA121"/>
  <c r="F47" i="26"/>
  <c r="F61"/>
  <c r="ABE123" i="4"/>
  <c r="ABE125" s="1"/>
  <c r="ABN122"/>
  <c r="TN122"/>
  <c r="F60" i="26"/>
  <c r="F55"/>
  <c r="F53"/>
  <c r="XN122" i="4"/>
  <c r="MN122"/>
  <c r="ACA122"/>
  <c r="ZN122"/>
  <c r="ZA122"/>
  <c r="ON122"/>
  <c r="SA122"/>
  <c r="F50" i="26"/>
  <c r="XA122" i="4"/>
  <c r="NN122"/>
  <c r="YA122"/>
  <c r="WA122"/>
  <c r="RA122"/>
  <c r="QA122"/>
  <c r="F54" i="26"/>
  <c r="F52"/>
  <c r="F59"/>
  <c r="F57"/>
  <c r="F56"/>
  <c r="ACN122" i="4"/>
  <c r="NA122"/>
  <c r="AEA122"/>
  <c r="AAA122"/>
  <c r="VA122"/>
  <c r="TA122"/>
  <c r="MA122"/>
  <c r="LA122"/>
  <c r="EA122"/>
  <c r="YN122"/>
  <c r="WN122"/>
  <c r="TR123"/>
  <c r="TR125" s="1"/>
  <c r="UA122"/>
  <c r="OA122"/>
  <c r="LN122"/>
  <c r="F51" i="26"/>
  <c r="F48"/>
  <c r="F46"/>
  <c r="ADA122" i="4"/>
  <c r="QN122"/>
  <c r="DN122"/>
  <c r="ADN122"/>
  <c r="VN122"/>
  <c r="RN122"/>
  <c r="UN122"/>
  <c r="ABA122"/>
  <c r="F34" i="26"/>
  <c r="F45"/>
  <c r="F32"/>
  <c r="F31"/>
  <c r="F33"/>
  <c r="F15"/>
  <c r="F30"/>
  <c r="F23"/>
  <c r="F26"/>
  <c r="F29"/>
  <c r="F13"/>
  <c r="F28"/>
  <c r="F24"/>
  <c r="F10"/>
  <c r="F25"/>
  <c r="F16"/>
  <c r="F12"/>
  <c r="F27"/>
  <c r="OR123" i="4"/>
  <c r="OR125" s="1"/>
  <c r="F19" i="26"/>
  <c r="CP123" i="4"/>
  <c r="CP125" s="1"/>
  <c r="PE123"/>
  <c r="PE125" s="1"/>
  <c r="F58" i="26"/>
  <c r="AFC123" i="4"/>
  <c r="AFC125" s="1"/>
  <c r="F40" i="26"/>
  <c r="JP123" i="4"/>
  <c r="JP125" s="1"/>
  <c r="AFE122"/>
  <c r="AFN122" s="1"/>
  <c r="JR122"/>
  <c r="KA122" s="1"/>
  <c r="CR122"/>
  <c r="DA122" s="1"/>
  <c r="AAR123"/>
  <c r="AAR125" s="1"/>
  <c r="WR123"/>
  <c r="WR125" s="1"/>
  <c r="NE123"/>
  <c r="NE125" s="1"/>
  <c r="XR123"/>
  <c r="QR123"/>
  <c r="QR125" s="1"/>
  <c r="AEE123"/>
  <c r="AEE125" s="1"/>
  <c r="UE123"/>
  <c r="AER123"/>
  <c r="RR123"/>
  <c r="RR125" s="1"/>
  <c r="XE123"/>
  <c r="TE123"/>
  <c r="TE125" s="1"/>
  <c r="ME123"/>
  <c r="ME125" s="1"/>
  <c r="GR123"/>
  <c r="HR123"/>
  <c r="AE123"/>
  <c r="AE127" s="1"/>
  <c r="FE123"/>
  <c r="OE123"/>
  <c r="OE125" s="1"/>
  <c r="IR123"/>
  <c r="KE123"/>
  <c r="BE123"/>
  <c r="BE125" s="1"/>
  <c r="R123"/>
  <c r="VR123"/>
  <c r="VR125" s="1"/>
  <c r="EE123"/>
  <c r="GE123"/>
  <c r="YE123"/>
  <c r="YE125" s="1"/>
  <c r="WE123"/>
  <c r="WE125" s="1"/>
  <c r="NR123"/>
  <c r="NR125" s="1"/>
  <c r="LE123"/>
  <c r="LE125" s="1"/>
  <c r="FR123"/>
  <c r="JE123"/>
  <c r="ACE123"/>
  <c r="ACE125" s="1"/>
  <c r="MR123"/>
  <c r="MR125" s="1"/>
  <c r="ADR123"/>
  <c r="ADR125" s="1"/>
  <c r="ACR123"/>
  <c r="ACR125" s="1"/>
  <c r="QE123"/>
  <c r="QE125" s="1"/>
  <c r="DE123"/>
  <c r="ADE123"/>
  <c r="ADE125" s="1"/>
  <c r="VE123"/>
  <c r="VE125" s="1"/>
  <c r="SE123"/>
  <c r="RE123"/>
  <c r="RE125" s="1"/>
  <c r="ER123"/>
  <c r="AAE123"/>
  <c r="AAE125" s="1"/>
  <c r="PR123"/>
  <c r="PR125" s="1"/>
  <c r="CE123"/>
  <c r="CE125" s="1"/>
  <c r="BR123"/>
  <c r="BR125" s="1"/>
  <c r="ABR123"/>
  <c r="ABR125" s="1"/>
  <c r="ZE123"/>
  <c r="ZE125" s="1"/>
  <c r="YR123"/>
  <c r="YR125" s="1"/>
  <c r="ZR123"/>
  <c r="ZR125" s="1"/>
  <c r="UR123"/>
  <c r="UR125" s="1"/>
  <c r="SR123"/>
  <c r="SR125" s="1"/>
  <c r="LR123"/>
  <c r="LR125" s="1"/>
  <c r="KR123"/>
  <c r="KR125" s="1"/>
  <c r="DR123"/>
  <c r="HE123"/>
  <c r="IE123"/>
  <c r="AFR122"/>
  <c r="AGA122" s="1"/>
  <c r="AR123"/>
  <c r="AR125" s="1"/>
  <c r="XE125" l="1"/>
  <c r="XE127"/>
  <c r="XR125"/>
  <c r="XR127"/>
  <c r="UE125"/>
  <c r="UE127"/>
  <c r="AE125"/>
  <c r="AN123"/>
  <c r="AN125" s="1"/>
  <c r="SE125"/>
  <c r="SN123"/>
  <c r="SN125" s="1"/>
  <c r="IN123"/>
  <c r="IN125" s="1"/>
  <c r="IE125"/>
  <c r="AFA123"/>
  <c r="AFA125" s="1"/>
  <c r="AER125"/>
  <c r="FA123"/>
  <c r="FA125" s="1"/>
  <c r="ER125"/>
  <c r="GA123"/>
  <c r="GA125" s="1"/>
  <c r="FR125"/>
  <c r="AA123"/>
  <c r="AA125" s="1"/>
  <c r="R125"/>
  <c r="HA123"/>
  <c r="HA125" s="1"/>
  <c r="GR125"/>
  <c r="DN123"/>
  <c r="DN125" s="1"/>
  <c r="DE125"/>
  <c r="GN123"/>
  <c r="GN125" s="1"/>
  <c r="GE125"/>
  <c r="HN123"/>
  <c r="HN125" s="1"/>
  <c r="HE125"/>
  <c r="EN123"/>
  <c r="EN125" s="1"/>
  <c r="EE125"/>
  <c r="KN123"/>
  <c r="KN125" s="1"/>
  <c r="KE125"/>
  <c r="FN123"/>
  <c r="FN125" s="1"/>
  <c r="FE125"/>
  <c r="EA123"/>
  <c r="EA125" s="1"/>
  <c r="DR125"/>
  <c r="JN123"/>
  <c r="JN125" s="1"/>
  <c r="JE125"/>
  <c r="JA123"/>
  <c r="JA125" s="1"/>
  <c r="IR125"/>
  <c r="IA123"/>
  <c r="IA125" s="1"/>
  <c r="HR125"/>
  <c r="F42" i="26"/>
  <c r="F94"/>
  <c r="F20"/>
  <c r="I46"/>
  <c r="LA123" i="4"/>
  <c r="LA125" s="1"/>
  <c r="I48" i="26"/>
  <c r="MA123" i="4"/>
  <c r="MA125" s="1"/>
  <c r="I79" i="26"/>
  <c r="ZA123" i="4"/>
  <c r="ZA125" s="1"/>
  <c r="CN123"/>
  <c r="CN125" s="1"/>
  <c r="I60" i="26"/>
  <c r="RN123" i="4"/>
  <c r="RN125" s="1"/>
  <c r="I51" i="26"/>
  <c r="NA123" i="4"/>
  <c r="NA125" s="1"/>
  <c r="I47" i="26"/>
  <c r="LN123" i="4"/>
  <c r="LN125" s="1"/>
  <c r="BN123"/>
  <c r="BN125" s="1"/>
  <c r="I50" i="26"/>
  <c r="MN123" i="4"/>
  <c r="MN125" s="1"/>
  <c r="I74" i="26"/>
  <c r="YA123" i="4"/>
  <c r="YA125" s="1"/>
  <c r="I83" i="26"/>
  <c r="ABA123" i="4"/>
  <c r="ABA125" s="1"/>
  <c r="I55" i="26"/>
  <c r="PA123" i="4"/>
  <c r="PA125" s="1"/>
  <c r="I64" i="26"/>
  <c r="TA123" i="4"/>
  <c r="TA125" s="1"/>
  <c r="I80" i="26"/>
  <c r="ZN123" i="4"/>
  <c r="ZN125" s="1"/>
  <c r="I57" i="26"/>
  <c r="QA123" i="4"/>
  <c r="QA125" s="1"/>
  <c r="I63" i="26"/>
  <c r="I58"/>
  <c r="QN123" i="4"/>
  <c r="QN125" s="1"/>
  <c r="I86" i="26"/>
  <c r="ACN123" i="4"/>
  <c r="ACN125" s="1"/>
  <c r="I53" i="26"/>
  <c r="OA123" i="4"/>
  <c r="OA125" s="1"/>
  <c r="I65" i="26"/>
  <c r="TN123" i="4"/>
  <c r="TN125" s="1"/>
  <c r="I67" i="26"/>
  <c r="UN123" i="4"/>
  <c r="UN125" s="1"/>
  <c r="I52" i="26"/>
  <c r="NN123" i="4"/>
  <c r="NN125" s="1"/>
  <c r="I66" i="26"/>
  <c r="UA123" i="4"/>
  <c r="UA125" s="1"/>
  <c r="BA123"/>
  <c r="BA125" s="1"/>
  <c r="I68" i="26"/>
  <c r="VA123" i="4"/>
  <c r="VA125" s="1"/>
  <c r="I85" i="26"/>
  <c r="ACA123" i="4"/>
  <c r="ACA125" s="1"/>
  <c r="I82" i="26"/>
  <c r="AAN123" i="4"/>
  <c r="AAN125" s="1"/>
  <c r="I69" i="26"/>
  <c r="VN123" i="4"/>
  <c r="VN125" s="1"/>
  <c r="I87" i="26"/>
  <c r="ADA123" i="4"/>
  <c r="ADA125" s="1"/>
  <c r="I71" i="26"/>
  <c r="WN123" i="4"/>
  <c r="WN125" s="1"/>
  <c r="I70" i="26"/>
  <c r="WA123" i="4"/>
  <c r="WA125" s="1"/>
  <c r="I73" i="26"/>
  <c r="XN123" i="4"/>
  <c r="XN125" s="1"/>
  <c r="I91" i="26"/>
  <c r="AEN123" i="4"/>
  <c r="AEN125" s="1"/>
  <c r="I72" i="26"/>
  <c r="XA123" i="4"/>
  <c r="XA125" s="1"/>
  <c r="I56" i="26"/>
  <c r="PN123" i="4"/>
  <c r="PN125" s="1"/>
  <c r="AFR123"/>
  <c r="AFR127" s="1"/>
  <c r="I81" i="26"/>
  <c r="AAA123" i="4"/>
  <c r="AAA125" s="1"/>
  <c r="CA123"/>
  <c r="CA125" s="1"/>
  <c r="I89" i="26"/>
  <c r="ADN123" i="4"/>
  <c r="ADN125" s="1"/>
  <c r="I90" i="26"/>
  <c r="AEA123" i="4"/>
  <c r="AEA125" s="1"/>
  <c r="I75" i="26"/>
  <c r="YN123" i="4"/>
  <c r="YN125" s="1"/>
  <c r="I54" i="26"/>
  <c r="ON123" i="4"/>
  <c r="ON125" s="1"/>
  <c r="I61" i="26"/>
  <c r="SA123" i="4"/>
  <c r="SA125" s="1"/>
  <c r="I59" i="26"/>
  <c r="RA123" i="4"/>
  <c r="RA125" s="1"/>
  <c r="I84" i="26"/>
  <c r="ABN123" i="4"/>
  <c r="ABN125" s="1"/>
  <c r="I33" i="26"/>
  <c r="I34"/>
  <c r="I32"/>
  <c r="I31"/>
  <c r="I45"/>
  <c r="I24"/>
  <c r="I26"/>
  <c r="I29"/>
  <c r="I10"/>
  <c r="I27"/>
  <c r="I30"/>
  <c r="I28"/>
  <c r="I23"/>
  <c r="I25"/>
  <c r="CR123" i="4"/>
  <c r="CR125" s="1"/>
  <c r="I92" i="26"/>
  <c r="AFE123" i="4"/>
  <c r="I40" i="26"/>
  <c r="JR123" i="4"/>
  <c r="JR125" s="1"/>
  <c r="I16" i="26"/>
  <c r="I19"/>
  <c r="I13"/>
  <c r="I15"/>
  <c r="I12"/>
  <c r="AGC123" i="4" l="1"/>
  <c r="AGA123"/>
  <c r="AFN123"/>
  <c r="AFN125" s="1"/>
  <c r="AFE125"/>
  <c r="I42" i="26"/>
  <c r="I96"/>
  <c r="AFR124" i="4"/>
  <c r="AGA124" s="1"/>
  <c r="F95" i="26"/>
  <c r="F97" s="1"/>
  <c r="I94"/>
  <c r="I20"/>
  <c r="KA123" i="4"/>
  <c r="KA125" s="1"/>
  <c r="DA123"/>
  <c r="DA125" s="1"/>
  <c r="AFR125" l="1"/>
  <c r="AGC124"/>
  <c r="AGC125" s="1"/>
  <c r="I95" i="26"/>
  <c r="AGA125" i="4" l="1"/>
</calcChain>
</file>

<file path=xl/sharedStrings.xml><?xml version="1.0" encoding="utf-8"?>
<sst xmlns="http://schemas.openxmlformats.org/spreadsheetml/2006/main" count="3595" uniqueCount="721">
  <si>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</si>
  <si>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</si>
  <si>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</si>
  <si>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</si>
  <si>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</si>
  <si>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</si>
  <si>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</si>
  <si>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Хабаровский филиал ФГБУ "МНТК "Микрохирургия глаза" им.акад.С.Н.Федорова" Минздравсоцразвития России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</si>
  <si>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</si>
  <si>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</si>
  <si>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</si>
  <si>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</si>
  <si>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</si>
  <si>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</si>
  <si>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</si>
  <si>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</si>
  <si>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"Комсомольская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</si>
  <si>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</si>
  <si>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</si>
  <si>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</si>
  <si>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</si>
  <si>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</si>
  <si>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</si>
  <si>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</si>
  <si>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</si>
  <si>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</si>
  <si>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</si>
  <si>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</si>
  <si>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</si>
  <si>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</si>
  <si>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</si>
  <si>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</si>
  <si>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</si>
  <si>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</si>
  <si>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</si>
  <si>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</si>
  <si>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</si>
  <si>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</si>
  <si>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</si>
  <si>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</si>
  <si>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</si>
  <si>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</si>
  <si>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КГБУЗ "Центр по профилактике по борьбе со СПИД и инфекционными заболеваниями" МЗ ХК</t>
  </si>
  <si>
    <t>всего</t>
  </si>
  <si>
    <t>количество случаев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</si>
  <si>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</si>
  <si>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</si>
  <si>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</si>
  <si>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</si>
  <si>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</si>
  <si>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Другие болезни органов пищеварения, дети</t>
  </si>
  <si>
    <t>Гематология</t>
  </si>
  <si>
    <t>Дерматология</t>
  </si>
  <si>
    <t>Детская хирургия</t>
  </si>
  <si>
    <t>Инфекционные болезни</t>
  </si>
  <si>
    <t>Другие инфекционные и паразитарные болезни, взрослые</t>
  </si>
  <si>
    <t>Другие инфекционные и паразитарные болезни, дети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</si>
  <si>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</si>
  <si>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</si>
  <si>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</si>
  <si>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</si>
  <si>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</si>
  <si>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</si>
  <si>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</si>
  <si>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</si>
  <si>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</si>
  <si>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</si>
  <si>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</si>
  <si>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</si>
  <si>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</si>
  <si>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</si>
  <si>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</si>
  <si>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</si>
  <si>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</si>
  <si>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</si>
  <si>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</si>
  <si>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</si>
  <si>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</si>
  <si>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</si>
  <si>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</si>
  <si>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</si>
  <si>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</si>
  <si>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</si>
  <si>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</si>
  <si>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</si>
  <si>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</si>
  <si>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Злокачественое новообразование не классифицированное без специального противоопухолевого лечения</t>
  </si>
  <si>
    <t>1 районная группа</t>
  </si>
  <si>
    <t>2 районная группа</t>
  </si>
  <si>
    <t>3 районная группа</t>
  </si>
  <si>
    <t>4 районная группа</t>
  </si>
  <si>
    <t>ВСЕГО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</si>
  <si>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</si>
  <si>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</si>
  <si>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</si>
  <si>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</si>
  <si>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</si>
  <si>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</si>
  <si>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</si>
  <si>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Коэфф.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</si>
  <si>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</si>
  <si>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</si>
  <si>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</si>
  <si>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</si>
  <si>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</si>
  <si>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</si>
  <si>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</si>
  <si>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</si>
  <si>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</si>
  <si>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</si>
  <si>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</si>
  <si>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"ЦРБ р-она им.П.Осипенко"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</si>
  <si>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</si>
  <si>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</si>
  <si>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</si>
  <si>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</si>
  <si>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</si>
  <si>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</si>
  <si>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"Комсомольская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</si>
  <si>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</si>
  <si>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</si>
  <si>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</si>
  <si>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</si>
  <si>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</si>
  <si>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</si>
  <si>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</si>
  <si>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</si>
  <si>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</si>
  <si>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</si>
  <si>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</si>
  <si>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ГБОУ ВПО "ДВГМУ" Минздрава России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</si>
  <si>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</si>
  <si>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</si>
  <si>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</si>
  <si>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</si>
  <si>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</si>
  <si>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</si>
  <si>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</si>
  <si>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</si>
  <si>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</si>
  <si>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</si>
  <si>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</si>
  <si>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</si>
  <si>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</si>
  <si>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</si>
  <si>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</si>
  <si>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</si>
  <si>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</si>
  <si>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</si>
  <si>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</si>
  <si>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</si>
  <si>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</si>
  <si>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КГБУЗ "Инфекционная больница"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</si>
  <si>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</si>
  <si>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</si>
  <si>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</si>
  <si>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</si>
  <si>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</si>
  <si>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</si>
  <si>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</si>
  <si>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</si>
  <si>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</si>
  <si>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 xml:space="preserve">0301001 </t>
  </si>
  <si>
    <t>0351001</t>
  </si>
  <si>
    <t>0352001</t>
  </si>
  <si>
    <t>0353001</t>
  </si>
  <si>
    <t>1340001</t>
  </si>
  <si>
    <t>2101008 Сумма, руб.</t>
  </si>
  <si>
    <t>2101011</t>
  </si>
  <si>
    <t>2101011 Сумма, руб.</t>
  </si>
  <si>
    <t>2101015</t>
  </si>
  <si>
    <t>2101015 Сумма, руб.</t>
  </si>
  <si>
    <t>2101016</t>
  </si>
  <si>
    <t>2101016 Сумма, руб.</t>
  </si>
  <si>
    <t>2107803</t>
  </si>
  <si>
    <t>2107803 Сумма, руб.</t>
  </si>
  <si>
    <t>2141005</t>
  </si>
  <si>
    <t>2141005 Сумма, руб.</t>
  </si>
  <si>
    <t>2141010 Сумма, руб.</t>
  </si>
  <si>
    <t>2144011 Сумма, руб.</t>
  </si>
  <si>
    <t>2148001 Сумма, руб.</t>
  </si>
  <si>
    <t>2148002 Сумма, руб.</t>
  </si>
  <si>
    <t>2148004 Сумма, руб.</t>
  </si>
  <si>
    <t>2201001</t>
  </si>
  <si>
    <t>2201001 Сумма, руб.</t>
  </si>
  <si>
    <t>2201003</t>
  </si>
  <si>
    <t>2201003 Сумма, руб.</t>
  </si>
  <si>
    <t>2201017</t>
  </si>
  <si>
    <t>2201017 Сумма, руб.</t>
  </si>
  <si>
    <t>2201024</t>
  </si>
  <si>
    <t>2201024 Сумма, руб.</t>
  </si>
  <si>
    <t>2223001 Сумма, руб.</t>
  </si>
  <si>
    <t>2241001 Сумма, руб.</t>
  </si>
  <si>
    <t>2241009 Сумма, руб.</t>
  </si>
  <si>
    <t>3101009</t>
  </si>
  <si>
    <t>3101009 Сумма, руб.</t>
  </si>
  <si>
    <t>3131001</t>
  </si>
  <si>
    <t>3131001 Сумма, руб.</t>
  </si>
  <si>
    <t>3141002 Сумма, руб.</t>
  </si>
  <si>
    <t>3141003 Сумма, руб.</t>
  </si>
  <si>
    <t>3141004 Сумма, руб.</t>
  </si>
  <si>
    <t>3141007 Сумма, руб.</t>
  </si>
  <si>
    <t>3148002 Сумма, руб.</t>
  </si>
  <si>
    <t>3151001</t>
  </si>
  <si>
    <t>3151001 Сумма, руб.</t>
  </si>
  <si>
    <t>3241001 Сумма, руб.</t>
  </si>
  <si>
    <t>3241002 Сумма, руб.</t>
  </si>
  <si>
    <t>4147001</t>
  </si>
  <si>
    <t>4147001 Сумма, руб.</t>
  </si>
  <si>
    <t>4346001 Сумма, руб.</t>
  </si>
  <si>
    <t>4346004 Сумма, руб.</t>
  </si>
  <si>
    <t>5155001 Сумма, руб.</t>
  </si>
  <si>
    <t>6341001</t>
  </si>
  <si>
    <t>6341001 Сумма, руб.</t>
  </si>
  <si>
    <t>6349008</t>
  </si>
  <si>
    <t>6349008 Сумма, руб.</t>
  </si>
  <si>
    <t>8156001 Сумма, руб.</t>
  </si>
  <si>
    <t>МТР</t>
  </si>
  <si>
    <t>Сумма, руб.</t>
  </si>
  <si>
    <t>Операции на женских половых органах (уровень  1)</t>
  </si>
  <si>
    <t>Аллергология и иммунология</t>
  </si>
  <si>
    <t>Детская урология-андрология</t>
  </si>
  <si>
    <t>Детская эндокринология</t>
  </si>
  <si>
    <t>Операции на кишечнике и анальной области (уровень  1)</t>
  </si>
  <si>
    <t>Операции на кишечнике и анальной области (уровень 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</si>
  <si>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</si>
  <si>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</si>
  <si>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 без специального противоопухолевого лечения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</si>
  <si>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</si>
  <si>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</si>
  <si>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Педиатрия</t>
  </si>
  <si>
    <t>Операции на сосудах (уровень  2)</t>
  </si>
  <si>
    <t>Операции на коже, подкожной клетчатке, придатках кожи (уровень  1)</t>
  </si>
  <si>
    <t>Операции на коже, подкожной клетчатке, придатках кожи (уровень  2)</t>
  </si>
  <si>
    <t>Операции на пищеводе, желудке, двенадцатиперстной кишке (уровень  2)</t>
  </si>
  <si>
    <t>3 Итог</t>
  </si>
  <si>
    <t>план</t>
  </si>
  <si>
    <t>факт</t>
  </si>
  <si>
    <t>в т.ч. МТР</t>
  </si>
  <si>
    <t>отклонение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</si>
  <si>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</si>
  <si>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</si>
  <si>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</si>
  <si>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</si>
  <si>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</si>
  <si>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</si>
  <si>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</si>
  <si>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</si>
  <si>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</si>
  <si>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</si>
  <si>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</si>
  <si>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</si>
  <si>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</si>
  <si>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</si>
  <si>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</si>
  <si>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</si>
  <si>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</si>
  <si>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</si>
  <si>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</si>
  <si>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</si>
  <si>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</si>
  <si>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</si>
  <si>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</si>
  <si>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</si>
  <si>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</si>
  <si>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</si>
  <si>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</si>
  <si>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</si>
  <si>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</si>
  <si>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</si>
  <si>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</si>
  <si>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Операции на женских половых органах (уровень  2)</t>
  </si>
  <si>
    <t>Детская кардиология</t>
  </si>
  <si>
    <t>Операции на костно-мышечной системе и суставах (уровень  1)</t>
  </si>
  <si>
    <t>0352002</t>
  </si>
  <si>
    <t>КГБУЗ "ЦПБСИЗ" МЗ ХК</t>
  </si>
  <si>
    <t>КГБУЗ "Советско-Гаванская РБ"</t>
  </si>
  <si>
    <t>КГБУЗ "ВЦРБ"</t>
  </si>
  <si>
    <t>КГБУЗ ГП N 7 г. Хабаровска</t>
  </si>
  <si>
    <t>0252001 Сумма, руб.</t>
  </si>
  <si>
    <t>0252002 Сумма, руб.</t>
  </si>
  <si>
    <t>0301001 Сумма, руб.</t>
  </si>
  <si>
    <t>0310001 Сумма, руб.</t>
  </si>
  <si>
    <t>0351001 Сумма, руб.</t>
  </si>
  <si>
    <t>0352001 Сумма, руб.</t>
  </si>
  <si>
    <t>0352005 Сумма, руб.</t>
  </si>
  <si>
    <t>0352006 Сумма, руб.</t>
  </si>
  <si>
    <t>0352007 Сумма, руб.</t>
  </si>
  <si>
    <t>0353001 Сумма, руб.</t>
  </si>
  <si>
    <t>1340001 Сумма, руб.</t>
  </si>
  <si>
    <t>1340002 Сумма, руб.</t>
  </si>
  <si>
    <t>1340003 Сумма, руб.</t>
  </si>
  <si>
    <t>1340004 Сумма, руб.</t>
  </si>
  <si>
    <t>1340006 Сумма, руб.</t>
  </si>
  <si>
    <t>1340007 Сумма, руб.</t>
  </si>
  <si>
    <t>1340010 Сумма, руб.</t>
  </si>
  <si>
    <t>1340011 Сумма, руб.</t>
  </si>
  <si>
    <t>1340012 Сумма, руб.</t>
  </si>
  <si>
    <t>1340013 Сумма, руб.</t>
  </si>
  <si>
    <t>1340014 Сумма, руб.</t>
  </si>
  <si>
    <t>1343001 Сумма, руб.</t>
  </si>
  <si>
    <t>1343002 Сумма, руб.</t>
  </si>
  <si>
    <t>1343004 Сумма, руб.</t>
  </si>
  <si>
    <t>1343005 Сумма, руб.</t>
  </si>
  <si>
    <t>1343008 Сумма, руб.</t>
  </si>
  <si>
    <t>1343303 Сумма, руб.</t>
  </si>
  <si>
    <t>2101001 Сумма, руб.</t>
  </si>
  <si>
    <t>2101003 Сумма, руб.</t>
  </si>
  <si>
    <t>2101006 Сумма, руб.</t>
  </si>
  <si>
    <t>2141002 Сумма, руб.</t>
  </si>
  <si>
    <t>2101007 Сумма, руб.</t>
  </si>
  <si>
    <t>0352002 Сумма, руб.</t>
  </si>
  <si>
    <t>Кол-во зак.сл.</t>
  </si>
  <si>
    <t>КГБУЗ "Солнечная  районная больница" МЗХК</t>
  </si>
  <si>
    <t>КГБУЗ "Ульчская районная больница"</t>
  </si>
  <si>
    <t>кол-во случ.* к-т относ. зат-т и по КСГ</t>
  </si>
  <si>
    <t>Средний КЗ (коэффициент относительной затратоемкости) 2015 год</t>
  </si>
  <si>
    <t>колво случ.* к-т относ. зат-т и по КСГ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</si>
  <si>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</si>
  <si>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</si>
  <si>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</si>
  <si>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</si>
  <si>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</si>
  <si>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</si>
  <si>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</si>
  <si>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</si>
  <si>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Операции на костно-мышечной системе и суставах (уровень  3)</t>
  </si>
  <si>
    <t>отклонение в %</t>
  </si>
  <si>
    <t xml:space="preserve">Объемы медицинской помощи за счет средств  обязательного медицинского страхования на 2016 год в условиях дневных стационаров при поликлинике в разрезе  клинико -статистических групп заболеваний </t>
  </si>
  <si>
    <t>Код профиля 2016</t>
  </si>
  <si>
    <t>Код КСГ 2016</t>
  </si>
  <si>
    <t>базовая ставка с 01.01.2016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</si>
  <si>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</si>
  <si>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</si>
  <si>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Хабаровский филиал ФГАУ "МНТК "Микрохирургия глаза" им.акад.С.Н.Федорова" Минздравсоцразвития России</t>
  </si>
  <si>
    <t>ООО "Стоматологический госпиталь"</t>
  </si>
  <si>
    <t>Общество с ограниченной ответственностью "Медико-эстетический центр "Биарриц"</t>
  </si>
  <si>
    <t>Федеральное государственное бюджетное УЗ "Медико-санитарная часть N 99 ФМБА России"</t>
  </si>
  <si>
    <t>Итого</t>
  </si>
  <si>
    <t>с 01.01.2016</t>
  </si>
  <si>
    <t>с 01.02.16</t>
  </si>
  <si>
    <t>2107176</t>
  </si>
  <si>
    <t>2106183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</si>
  <si>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</si>
  <si>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</si>
  <si>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</si>
  <si>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</si>
  <si>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</si>
  <si>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</si>
  <si>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</si>
  <si>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</si>
  <si>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</si>
  <si>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</si>
  <si>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4 районная группа с 01.02.16</t>
  </si>
  <si>
    <t>количество больных</t>
  </si>
  <si>
    <t>КУСмо на 01.01.2016</t>
  </si>
  <si>
    <t>КУСмо на 01.02.2016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</si>
  <si>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</si>
  <si>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</si>
  <si>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</si>
  <si>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</si>
  <si>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</si>
  <si>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</si>
  <si>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</si>
  <si>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</si>
  <si>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</si>
  <si>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</si>
  <si>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</si>
  <si>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</si>
  <si>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</si>
  <si>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</si>
  <si>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</si>
  <si>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</si>
  <si>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</si>
  <si>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</si>
  <si>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</si>
  <si>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</si>
  <si>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</si>
  <si>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</si>
  <si>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</si>
  <si>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</si>
  <si>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</si>
  <si>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</si>
  <si>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</si>
  <si>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</si>
  <si>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</si>
  <si>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</si>
  <si>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иммуноглобулина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</si>
  <si>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</si>
  <si>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</si>
  <si>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</si>
  <si>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</si>
  <si>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</si>
  <si>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</si>
  <si>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</si>
  <si>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</si>
  <si>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</si>
  <si>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</si>
  <si>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</si>
  <si>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</si>
  <si>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</si>
  <si>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1)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</si>
  <si>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</si>
  <si>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</si>
  <si>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</si>
  <si>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</si>
  <si>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</si>
  <si>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</si>
  <si>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</si>
  <si>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</si>
  <si>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</si>
  <si>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</si>
  <si>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</si>
  <si>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</si>
  <si>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</si>
  <si>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</si>
  <si>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</si>
  <si>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</si>
  <si>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</si>
  <si>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</si>
  <si>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</si>
  <si>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</si>
  <si>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</si>
  <si>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</si>
  <si>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</si>
  <si>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</si>
  <si>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</si>
  <si>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</si>
  <si>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</si>
  <si>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</si>
  <si>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</si>
  <si>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</si>
  <si>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</si>
  <si>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</si>
  <si>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</si>
  <si>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</si>
  <si>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</si>
  <si>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</si>
  <si>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</si>
  <si>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</si>
  <si>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</si>
  <si>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</si>
  <si>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</si>
  <si>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</si>
  <si>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</si>
  <si>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</si>
  <si>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</si>
  <si>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</si>
  <si>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</si>
  <si>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</si>
  <si>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</si>
  <si>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</si>
  <si>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</si>
  <si>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23 Пульмонология</t>
  </si>
  <si>
    <t>24 Ревматология</t>
  </si>
  <si>
    <t>25 Сердечно-сосудистая хирургия</t>
  </si>
  <si>
    <t>26 Стоматология детская</t>
  </si>
  <si>
    <t>27 Терапия</t>
  </si>
  <si>
    <t>28 Торакальная хирургия</t>
  </si>
  <si>
    <t>29 Травматология и ортопедия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</si>
  <si>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</si>
  <si>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</si>
  <si>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</si>
  <si>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</si>
  <si>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ДС "Амурский"</t>
  </si>
  <si>
    <t>0310001</t>
  </si>
  <si>
    <t>0352005</t>
  </si>
  <si>
    <t>0352006</t>
  </si>
  <si>
    <t>0352007</t>
  </si>
  <si>
    <t>1340002</t>
  </si>
  <si>
    <t>1343171 Сумма, руб.</t>
  </si>
  <si>
    <t>2141002</t>
  </si>
  <si>
    <t>2144011</t>
  </si>
  <si>
    <t>2223001</t>
  </si>
  <si>
    <t>3241002</t>
  </si>
  <si>
    <t>8156001</t>
  </si>
  <si>
    <t>2.1</t>
  </si>
  <si>
    <t>3.3</t>
  </si>
  <si>
    <t>1.7</t>
  </si>
  <si>
    <t>3.1</t>
  </si>
  <si>
    <t>3.2</t>
  </si>
  <si>
    <t>1.5</t>
  </si>
  <si>
    <t>1.4</t>
  </si>
  <si>
    <t>1.2</t>
  </si>
  <si>
    <t>1.3</t>
  </si>
  <si>
    <t>1.6</t>
  </si>
  <si>
    <t>1.1</t>
  </si>
  <si>
    <t>2.2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</si>
  <si>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</si>
  <si>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</si>
  <si>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</si>
  <si>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</si>
  <si>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</si>
  <si>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</si>
  <si>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</si>
  <si>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</si>
  <si>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</si>
  <si>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</si>
  <si>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почке и мочевыделительной системе, взрослые (уровень  1)</t>
  </si>
  <si>
    <t>Операции на молочной железе</t>
  </si>
  <si>
    <t>Операции по поводу грыж, взрослые, уровень1</t>
  </si>
  <si>
    <t>Операции на органах полости рта (уровень  2)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</si>
  <si>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</si>
  <si>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</si>
  <si>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Операции на мужских половых органах, взрослые (уровень  1)</t>
  </si>
  <si>
    <t>Таблица №2</t>
  </si>
  <si>
    <t>к Приложению №13 к Соглашению о тарифах на 2016 год</t>
  </si>
  <si>
    <t>Коэффициенты уровня оказания медицинской помощи в условиях дневного стационара</t>
  </si>
  <si>
    <t>Код МО</t>
  </si>
  <si>
    <t>Уровень / подуровень</t>
  </si>
  <si>
    <t>Наименование медицинской организации</t>
  </si>
  <si>
    <t>Коэффициент уровня оказания мед.помощи в условиях дневного стационара(КУСмо)</t>
  </si>
  <si>
    <t xml:space="preserve">Медицинские организации III уровня </t>
  </si>
  <si>
    <t xml:space="preserve"> 3.1 </t>
  </si>
  <si>
    <t xml:space="preserve"> Краевое государственное бюджетное учреждение здравоохранения "Краевая клиническая больница № 1" имени профессора С.И. Сергеева министерства здравоохранения Хабаровского края</t>
  </si>
  <si>
    <t xml:space="preserve"> Краевое государственное бюджетное учреждение здравоохранения "Краевая клиническая больница № 2" министерства здравоохранения Хабаровского края</t>
  </si>
  <si>
    <t xml:space="preserve"> Хабаровский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 Министерства здравоохранения Российской Федерации</t>
  </si>
  <si>
    <t>52. 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</si>
  <si>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 xml:space="preserve"> 3.2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</si>
  <si>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</si>
  <si>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</si>
  <si>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>0351002</t>
  </si>
  <si>
    <t xml:space="preserve"> 3.3</t>
  </si>
  <si>
    <t>Краевое государственное бюджетное учреждение здравоохранения  "Краевой кожно-венерологический диспансер" министерства здравоохранения Хабаровского края</t>
  </si>
  <si>
    <t>51. Краевое государственное бюджетное учреждение здравоохранения "Перинатальный центр" министерства здравоохранения Хабаровского края</t>
  </si>
  <si>
    <t>Медицинские организации II уровня</t>
  </si>
  <si>
    <t xml:space="preserve"> 2.1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</si>
  <si>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</si>
  <si>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Открытое акционерное общество "Санаторий Уссури"</t>
  </si>
  <si>
    <t xml:space="preserve"> Федеральное государственное казенное учреждение "301 Военный клинический госпиталь" Министерства обороны Российской Федерации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</si>
  <si>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</si>
  <si>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 xml:space="preserve"> Краевое государственное бюджетное учреждение здравоохранения "Городская больница № 2" им. 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</si>
  <si>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</si>
  <si>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 xml:space="preserve"> Краевое государственное бюджетное учреждение здравоохранения "Городская больница № 3" министерства здравоохранения Хабаровского края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</si>
  <si>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</si>
  <si>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</si>
  <si>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 xml:space="preserve">Краевое государственное бюджетное учреждение здравоохранения "Онкологический диспансер" министерства здравоохранения Хабаровского края </t>
  </si>
  <si>
    <t xml:space="preserve"> Краевое государственное бюджетное учреждение здравоохранения "Детский санаторий "Амурский" министерства здравоохранения Хабаровского края</t>
  </si>
  <si>
    <t>Негосударственное учреждение здравоохранения "Отделенческая больница на станции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</si>
  <si>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"Родильный дом № 1"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</si>
  <si>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2"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</si>
  <si>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4" министерства здравоохранения Хабаровского края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</si>
  <si>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</si>
  <si>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 № 10" министерства здравоохранения Хабаровского края</t>
  </si>
  <si>
    <t xml:space="preserve"> Краевое государственное бюджетное учреждение здравоохранения "Городская клиническая больница № 11" министерства здравоохранения Хабаровского края</t>
  </si>
  <si>
    <t xml:space="preserve">Медицинские организации I уровня </t>
  </si>
  <si>
    <t>КГБУЗ "Детская городская поликлиника № 1" МЗХК</t>
  </si>
  <si>
    <t>КГБУЗ "Детская городская клиническая поликлиника № 3" МЗХК</t>
  </si>
  <si>
    <t>КГБУЗ "Детская городская клиническая поликлиника № 17" МЗХК</t>
  </si>
  <si>
    <t>ООО "Медицинский центр" Здравица ДВ"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</si>
  <si>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</si>
  <si>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</si>
  <si>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КГБУЗ "Городская клиническая поликлиника № 3" МЗХК</t>
  </si>
  <si>
    <t>КГБУЗ "Городская поликлиника № 16" МЗХК</t>
  </si>
  <si>
    <t>КГБУЗ "Детская городская поликлиника № 24" МЗХК</t>
  </si>
  <si>
    <t>НУЗ "Отделенческая поликлиника на станции Хабаровск-1 ОАО "РЖД"</t>
  </si>
  <si>
    <t xml:space="preserve"> 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</si>
  <si>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"Хабаровская районная больница " министерства здравоохранения Хабаровского края</t>
  </si>
  <si>
    <t xml:space="preserve"> 1.2</t>
  </si>
  <si>
    <t xml:space="preserve"> 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</si>
  <si>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КГБУЗ "Центр по профилактике и борьбе со СПИД и инфекционными заболеваниями" МЗХК</t>
  </si>
  <si>
    <t>ООО "СТОМАТОЛОГИЧЕСКИЙ ГОСПИТАЛЬ"</t>
  </si>
  <si>
    <t>ГБОУ ВПО "ДВГМУ" Министерства здравоохранения РФ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</si>
  <si>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</si>
  <si>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</si>
  <si>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 xml:space="preserve"> 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</si>
  <si>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КГБУЗ "Консультативно-диагностический центр" МЗХК"Вивея"</t>
  </si>
  <si>
    <t xml:space="preserve"> 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</si>
  <si>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ООО "ЭКО-центр"</t>
  </si>
  <si>
    <t>КГБУЗ "Городская поликлиника № 5" МЗХК</t>
  </si>
  <si>
    <t>КГБУЗ "Городская поликлиника № 7" МЗХК</t>
  </si>
  <si>
    <t>КГБУЗ "Городская поликлиника № 11" МЗХК</t>
  </si>
  <si>
    <t>КГБУЗ "Городская поликлиника № 15" МЗХК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</si>
  <si>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</si>
  <si>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 xml:space="preserve"> Краевое государственное бюджетное учреждение здравоохранения "Детская городская клиническая больница" имени В.М. Истомина министерства здравоохранения Хабаровского края</t>
  </si>
  <si>
    <t xml:space="preserve"> 1.4</t>
  </si>
  <si>
    <t xml:space="preserve"> 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</si>
  <si>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</si>
  <si>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"Комсомольская 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</si>
  <si>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"Солнечная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</si>
  <si>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</si>
  <si>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</si>
  <si>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"Центральная районная больница района имени Лазо" министерства здравоохранения Хабаровского края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</si>
  <si>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</si>
  <si>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КГБУЗ "Городская поликлиника № 9" МЗХК</t>
  </si>
  <si>
    <t>1,5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</si>
  <si>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</si>
  <si>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"Центральная районная больница района имени Полины Осипенко"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</si>
  <si>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</si>
  <si>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</si>
  <si>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</si>
  <si>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1 уровень</t>
  </si>
  <si>
    <t>годовой план</t>
  </si>
  <si>
    <t xml:space="preserve">факт </t>
  </si>
  <si>
    <t>коэффициент относит. затратоемкости</t>
  </si>
  <si>
    <t>уровень 2</t>
  </si>
  <si>
    <t>ВСЕГО:</t>
  </si>
  <si>
    <t>уровень 3</t>
  </si>
  <si>
    <t>КГБУЗ "Городская клиническая больница N 10" министерства здравоохранения Хабаровского края  Решению Комиссии по разработке ТП ОМС от 31.03.2016 № 3</t>
  </si>
  <si>
    <t>Решение от 10.03.2016 №2</t>
  </si>
  <si>
    <t>Решение от 31.03.2016 №3</t>
  </si>
  <si>
    <t>КГБУЗ "Клинико-диагностический центр" МЗ Хабаровского края Решение Комиссии по разработке ТП ОМС от 31.03.2016 № 3</t>
  </si>
  <si>
    <r>
      <t xml:space="preserve">КГБУЗ "Клинико-диагностический центр" МЗ Хабаровского края </t>
    </r>
    <r>
      <rPr>
        <b/>
        <i/>
        <sz val="9"/>
        <color rgb="FFFF0000"/>
        <rFont val="Times New Roman"/>
        <family val="1"/>
        <charset val="204"/>
      </rPr>
      <t>Решение Комиссии по разработке ТП ОМС от 31.03.2016 № 3</t>
    </r>
  </si>
  <si>
    <t>КГБУЗ КДЦ "ВИВЕЯ" Решение Комиссии по разработке ТП ОМС от 31.03.2016 № 3</t>
  </si>
  <si>
    <t xml:space="preserve">КГБУЗ "Детская городская   поликлиника № 1" МЗ Хабаровского края </t>
  </si>
  <si>
    <t xml:space="preserve">КГБУЗ "Краевая клиническая больница N1" имени профессора С.И. Сергеева МЗ Хабаровского края </t>
  </si>
  <si>
    <t xml:space="preserve">КГБУЗ "Центр по профилактике по борьбе со СПИД и инфекционными заболеваниями" МЗ ХК    </t>
  </si>
  <si>
    <t xml:space="preserve">КГБУЗ "Городская поликлиника № 15" МЗ Хабаровского края </t>
  </si>
  <si>
    <t>КГБУЗ "Крайкожвендиспансер"</t>
  </si>
  <si>
    <t>Ожоги и отморожения</t>
  </si>
  <si>
    <t>Объемы медицинской помощи по Территориальной программе обязательного медицинского страхования на 2016 год в условиях дневных стационаров при поликлинике в разрезе  КСГ</t>
  </si>
  <si>
    <t>План 2016</t>
  </si>
  <si>
    <t xml:space="preserve">количество случаев </t>
  </si>
  <si>
    <t>Итого по 3 уровню:</t>
  </si>
  <si>
    <t>Итого по 2 уровню:</t>
  </si>
  <si>
    <t>Итого по 1 уровню:</t>
  </si>
  <si>
    <t>Всего по всем уровням:</t>
  </si>
  <si>
    <t>1. Акушерское дело</t>
  </si>
  <si>
    <t>2. Акушерство и гинекология</t>
  </si>
  <si>
    <t>3. Аллергология и иммунология</t>
  </si>
  <si>
    <t>4. Гастроэнтерология</t>
  </si>
  <si>
    <t>5. Гематология</t>
  </si>
  <si>
    <t>6. Дерматология</t>
  </si>
  <si>
    <t>7. Детская кардиология</t>
  </si>
  <si>
    <t>8. Детская онкология</t>
  </si>
  <si>
    <t>9. Детская урология-андрология</t>
  </si>
  <si>
    <t>10. Детская хирургия</t>
  </si>
  <si>
    <t>11. Детская эндокринология</t>
  </si>
  <si>
    <t>12. Инфекционные болезни</t>
  </si>
  <si>
    <t>13. Кардиология</t>
  </si>
  <si>
    <t>14. Колопроктология</t>
  </si>
  <si>
    <t>15. Неврология</t>
  </si>
  <si>
    <t>16. Нейрохирургия</t>
  </si>
  <si>
    <t>17. Неонатология</t>
  </si>
  <si>
    <t>18. Нефрология (без диализа)</t>
  </si>
  <si>
    <t>19. Онкология</t>
  </si>
  <si>
    <t>20. Оториноларингология</t>
  </si>
  <si>
    <t>21. Офтальмология</t>
  </si>
  <si>
    <t>22. Педиатрия</t>
  </si>
  <si>
    <t>36. Прочее</t>
  </si>
  <si>
    <t>35. Эндокринология</t>
  </si>
  <si>
    <t>34. Челюстно-лицевая хирургия</t>
  </si>
  <si>
    <t>32. Хирургия (абдоминальная)</t>
  </si>
  <si>
    <t>33. Хирургия (комбустиология)</t>
  </si>
  <si>
    <t>31. Хирургия</t>
  </si>
  <si>
    <t>30. Урология</t>
  </si>
  <si>
    <t>ДС при поликлинике терапевтический (педиатрический)</t>
  </si>
  <si>
    <t>ДС при поликлинике хирургический</t>
  </si>
  <si>
    <t>*</t>
  </si>
  <si>
    <t>ООО "Медико-эстетический центр "Биарриц"</t>
  </si>
  <si>
    <t>2106183 Сумма, руб.</t>
  </si>
  <si>
    <t>0351002 Сумма, руб.</t>
  </si>
  <si>
    <t>2107176 Сумма, руб.</t>
  </si>
  <si>
    <r>
      <t xml:space="preserve">КГБУЗ "Городская поликлиника № 16" МЗ Хабаровского края </t>
    </r>
    <r>
      <rPr>
        <b/>
        <i/>
        <sz val="9"/>
        <color rgb="FFFF0000"/>
        <rFont val="Times New Roman"/>
        <family val="1"/>
        <charset val="204"/>
      </rPr>
      <t>Решение Комиссии по разработке ТП ОМС от 27.05.2016 № 5</t>
    </r>
  </si>
  <si>
    <t>Решение от 27.05.2016 №5</t>
  </si>
  <si>
    <r>
      <t xml:space="preserve">КГБУЗ "Городская поликлиника № 16" МЗ Хабаровского края  </t>
    </r>
    <r>
      <rPr>
        <b/>
        <sz val="11"/>
        <color rgb="FFFF0000"/>
        <rFont val="Times New Roman"/>
        <family val="1"/>
        <charset val="204"/>
      </rPr>
      <t>Решение Комиссии по разработке ТП ОМС от 27.05.2016 № 5</t>
    </r>
  </si>
  <si>
    <t>Итоги:</t>
  </si>
  <si>
    <t>Снятие:</t>
  </si>
  <si>
    <t>Замена речевого процессора</t>
  </si>
  <si>
    <t>Решение от 29.06.2016 №6</t>
  </si>
  <si>
    <r>
      <t xml:space="preserve">КГБУЗ "Детская городская больница" МЗ ХК </t>
    </r>
    <r>
      <rPr>
        <b/>
        <i/>
        <sz val="9"/>
        <color rgb="FFFF0000"/>
        <rFont val="Times New Roman"/>
        <family val="1"/>
        <charset val="204"/>
      </rPr>
      <t>решение Комиссии от 29.06.16 №6</t>
    </r>
  </si>
  <si>
    <t>КГБУЗ "Детская городская клиническая больница N 9" МЗ Хабаровского края решение Комиссии от 29.06.16 №6</t>
  </si>
  <si>
    <t>КГБУЗ "Городская поликлиника № 5" МЗ Хабаровского края решение Комиссии от 29.06.16 №6</t>
  </si>
  <si>
    <t>КГБУЗ "Детская городская   поликлиника № 24" МЗ Хабаровского края решение Комиссии от 29.06.16 №6</t>
  </si>
  <si>
    <t>КГБУЗ "Советско-Гаванская центральная районная больница" МЗ Хабаровского края решение Комиссии от 29.06.16 №6</t>
  </si>
  <si>
    <t>КГБУЗ "Николаевская-на-Амуре центральная районная больница" МЗ Хабаровского края решение Комиссии от 29.06.16 №6</t>
  </si>
  <si>
    <t>КГБУЗ "Городская  клиническая поликлиника № 3" МЗ Хабаровского края решение Комиссии от 29.06.16 №6</t>
  </si>
  <si>
    <t>КГБУЗ "Городская поликлиника № 11" МЗ Хабаровского края решение Комиссии от 29.06.16 №6</t>
  </si>
  <si>
    <t xml:space="preserve">Ванинская больница ФГБУЗ "ДВОМЦ Федерального медико-биологического агенства России" </t>
  </si>
  <si>
    <t>КГБУЗ "Ванинская центральная районная больница" министерства здравоохранения Хабаровского края решение Комиссии от 29.06.16 №6</t>
  </si>
  <si>
    <t>КГБУЗ "Бикинская центральная районная больница" МЗ Хабаровского края решение Комиссии от 29.06.2016 №6</t>
  </si>
  <si>
    <t>КГБУЗ ""Ульчская районная больница"  решение Комиссии от 29.06.2016 №6</t>
  </si>
  <si>
    <t>КГБУЗ "Тугуро-Чумиканская районная больница"МЗ Хабаровского края  решение Комиссии от 29.06.2016 №6</t>
  </si>
  <si>
    <t>КУСмо на 01.06.2016</t>
  </si>
  <si>
    <t>Болезни, новообразования молочной железы</t>
  </si>
  <si>
    <t>КГБУЗ "Городская клиническая больница N 10" министерства здравоохранения Хабаровского края Решение Комиссии по разработке ТП ОМС от 31.03.2016 № 3</t>
  </si>
  <si>
    <t>КГБУЗ "Детская городская больница" МЗ ХК Решение Комиссии от 29.06.2016 №6</t>
  </si>
  <si>
    <t>КГБУЗ "Детская городская клиническая больница N 9" МЗ Хабаровского края Решение Комиссии от 29.06.2016 №6</t>
  </si>
  <si>
    <t>КГБУЗ "Городская  клиническая поликлиника № 3" МЗ Хабаровского края Решение Комиссии от 29.06.2016 №6</t>
  </si>
  <si>
    <t>КГБУЗ "Детская городская   поликлиника № 24" МЗ Хабаровского края Решение Комиссии от 29.06.2016 №6</t>
  </si>
  <si>
    <t>КГБУЗ "Советско-Гаванская центральная районная больница" МЗ Хабаровского края Решение Комиссии от 29.06.2016 №6</t>
  </si>
  <si>
    <t>КГБУЗ "Николаевская-на-Амуре центральная районная больница" МЗ Хабаровского края  Решение Комиссии от 29.06.2016 №6</t>
  </si>
  <si>
    <t>КГБУЗ "Городская поликлиника № 11" МЗ Хабаровского края Решение Комиссии от 29.06.2016 №6</t>
  </si>
  <si>
    <t>КГБУЗ "Ванинская центральная районная больница" министерства здравоохранения Хабаровского края Решение Комиссии от 29.06.2016 №6</t>
  </si>
  <si>
    <t>КГБУЗ "Бикинская центральная районная больница" МЗ Хабаровского края Решение Комиссии от 29.06.2016 №6</t>
  </si>
  <si>
    <r>
      <t xml:space="preserve">КГБУЗ "Районная больница района имени Лазо" МЗ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по разработке ТП ОМС от 27.05.2016 № 5, Решение Комиссии от 29.06.2016 №6</t>
    </r>
  </si>
  <si>
    <t>КГБУЗ ""Ульчская районная больница" Решение Комиссии от 29.06.2016 №6</t>
  </si>
  <si>
    <t>КГБУЗ "Тугуро-Чумиканская районная больница"МЗ Хабаровского края Решение Комиссии от 29.06.2016 №6</t>
  </si>
  <si>
    <t>базовая ставка с 01.07.2016</t>
  </si>
  <si>
    <t>управленческий коэффициент с 01.07.2016</t>
  </si>
  <si>
    <t>Решение от 09.08.2016 №7</t>
  </si>
  <si>
    <t>управленческий коэффициент с 01.07.16</t>
  </si>
  <si>
    <t>Приложение №4 к Решению Комиссии по разработке ТП ОМС от 09.08.2016 №7</t>
  </si>
  <si>
    <t>расчетная стоимость</t>
  </si>
  <si>
    <t>расчетная стоимость из расчета 11 м-в</t>
  </si>
  <si>
    <r>
      <t xml:space="preserve">КГБУЗ "Районная больница района имени Лазо" МЗ Хабаровского края </t>
    </r>
    <r>
      <rPr>
        <sz val="9"/>
        <rFont val="Times New Roman"/>
        <family val="1"/>
        <charset val="204"/>
      </rPr>
      <t>Решение Комиссии по разработке ТП ОМС от 27.05.2016 № 5;  от 29.06.2016 №6, от 13.09.2016 №9</t>
    </r>
  </si>
  <si>
    <t>Решение от 13.09.2016 №9</t>
  </si>
  <si>
    <t>План/факт НСЗ</t>
  </si>
  <si>
    <t>КС+НСЗ</t>
  </si>
  <si>
    <t xml:space="preserve"> стоимость</t>
  </si>
  <si>
    <t>ДС при поликлинике терапевтический НСЗ</t>
  </si>
  <si>
    <t>ДС при поликлинике хирургический НСЗ</t>
  </si>
  <si>
    <t>Решение от 30.09.2016 №10</t>
  </si>
  <si>
    <t>январь- октябрь</t>
  </si>
  <si>
    <t>снятие</t>
  </si>
  <si>
    <t>КГБУЗ "Комсомольская межрайонная больница" МЗ Хабаровского края</t>
  </si>
  <si>
    <t>КГБУЗ "Комсомольская межрайонная больница" МЗ Хабаровского края (с 01.10.2016)</t>
  </si>
  <si>
    <t>Решение от 31.10.2016 №12</t>
  </si>
  <si>
    <t>Дневной стационар при поликлинике</t>
  </si>
  <si>
    <t xml:space="preserve"> в т.ч. дополнительные объемы  МП за счет трансфертов ФФОМС</t>
  </si>
  <si>
    <t>КГБУЗ "Городская поликлиника № 10" МЗХК</t>
  </si>
  <si>
    <t>КГБУЗ СБВЛ "Анненские Воды"</t>
  </si>
  <si>
    <t>0352004 Кол-во</t>
  </si>
  <si>
    <t>план 11 м-ца</t>
  </si>
  <si>
    <t>план 11 м-в</t>
  </si>
  <si>
    <t>план 11 м-ца(план/11*11). Работает с апреля</t>
  </si>
  <si>
    <t>План 11 месяца 2016</t>
  </si>
  <si>
    <t>план 11 м-ца 2016</t>
  </si>
  <si>
    <t>факт 11 м-ца 2016</t>
  </si>
  <si>
    <t>11 месяца факт 2016</t>
  </si>
  <si>
    <t>Форма 6</t>
  </si>
</sst>
</file>

<file path=xl/styles.xml><?xml version="1.0" encoding="utf-8"?>
<styleSheet xmlns="http://schemas.openxmlformats.org/spreadsheetml/2006/main">
  <numFmts count="7">
    <numFmt numFmtId="41" formatCode="_-* #,##0_р_._-;\-* #,##0_р_._-;_-* &quot;-&quot;_р_._-;_-@_-"/>
    <numFmt numFmtId="43" formatCode="_-* #,##0.00_р_._-;\-* #,##0.00_р_._-;_-* &quot;-&quot;??_р_._-;_-@_-"/>
    <numFmt numFmtId="164" formatCode="#,##0.0"/>
    <numFmt numFmtId="165" formatCode="0.000"/>
    <numFmt numFmtId="166" formatCode="_-* #,##0.00_р_._-;\-* #,##0.00_р_._-;_-* &quot;-&quot;_р_._-;_-@_-"/>
    <numFmt numFmtId="167" formatCode="#,##0.000;[Red]#,##0.000"/>
    <numFmt numFmtId="168" formatCode="#,##0.000"/>
  </numFmts>
  <fonts count="52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rgb="FFFF0000"/>
      <name val="Arial"/>
      <family val="2"/>
      <charset val="204"/>
    </font>
    <font>
      <sz val="10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2"/>
      <charset val="204"/>
    </font>
    <font>
      <sz val="8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12"/>
      <name val="Arial Cyr"/>
      <charset val="204"/>
    </font>
    <font>
      <b/>
      <i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i/>
      <sz val="11"/>
      <color theme="0"/>
      <name val="Calibri"/>
      <family val="2"/>
      <charset val="204"/>
      <scheme val="minor"/>
    </font>
    <font>
      <sz val="9"/>
      <name val="Times New Roman"/>
      <family val="2"/>
      <charset val="204"/>
    </font>
    <font>
      <i/>
      <sz val="9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2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i/>
      <sz val="9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9"/>
      <color theme="1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42">
    <xf numFmtId="0" fontId="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6" fillId="0" borderId="0"/>
    <xf numFmtId="0" fontId="9" fillId="0" borderId="0"/>
    <xf numFmtId="0" fontId="28" fillId="0" borderId="0"/>
  </cellStyleXfs>
  <cellXfs count="384">
    <xf numFmtId="0" fontId="0" fillId="0" borderId="0" xfId="0"/>
    <xf numFmtId="0" fontId="6" fillId="0" borderId="4" xfId="1" applyFont="1" applyFill="1" applyBorder="1" applyAlignment="1">
      <alignment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/>
    <xf numFmtId="0" fontId="12" fillId="0" borderId="1" xfId="0" applyFont="1" applyFill="1" applyBorder="1"/>
    <xf numFmtId="41" fontId="14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41" fontId="12" fillId="0" borderId="1" xfId="0" applyNumberFormat="1" applyFont="1" applyFill="1" applyBorder="1"/>
    <xf numFmtId="41" fontId="8" fillId="0" borderId="1" xfId="1" applyNumberFormat="1" applyFont="1" applyFill="1" applyBorder="1" applyAlignment="1">
      <alignment horizontal="center" vertical="center" wrapText="1"/>
    </xf>
    <xf numFmtId="0" fontId="16" fillId="0" borderId="0" xfId="39" applyFill="1"/>
    <xf numFmtId="0" fontId="17" fillId="0" borderId="0" xfId="39" applyFont="1" applyFill="1"/>
    <xf numFmtId="0" fontId="17" fillId="0" borderId="0" xfId="39" applyFont="1" applyFill="1" applyAlignment="1">
      <alignment horizontal="right"/>
    </xf>
    <xf numFmtId="0" fontId="17" fillId="0" borderId="1" xfId="39" applyFont="1" applyFill="1" applyBorder="1" applyAlignment="1">
      <alignment horizontal="center"/>
    </xf>
    <xf numFmtId="41" fontId="6" fillId="2" borderId="1" xfId="1" applyNumberFormat="1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vertical="center" wrapText="1"/>
    </xf>
    <xf numFmtId="49" fontId="12" fillId="0" borderId="3" xfId="0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12" fillId="0" borderId="0" xfId="0" applyNumberFormat="1" applyFont="1" applyFill="1"/>
    <xf numFmtId="0" fontId="15" fillId="0" borderId="0" xfId="0" applyFont="1" applyFill="1" applyBorder="1" applyAlignment="1">
      <alignment vertical="center" wrapText="1"/>
    </xf>
    <xf numFmtId="41" fontId="18" fillId="2" borderId="1" xfId="1" applyNumberFormat="1" applyFont="1" applyFill="1" applyBorder="1" applyAlignment="1">
      <alignment horizontal="center" vertical="center" wrapText="1"/>
    </xf>
    <xf numFmtId="0" fontId="19" fillId="4" borderId="0" xfId="0" applyFont="1" applyFill="1"/>
    <xf numFmtId="41" fontId="6" fillId="3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/>
    <xf numFmtId="41" fontId="18" fillId="3" borderId="1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1" fontId="12" fillId="0" borderId="0" xfId="0" applyNumberFormat="1" applyFont="1" applyFill="1"/>
    <xf numFmtId="3" fontId="12" fillId="0" borderId="0" xfId="0" applyNumberFormat="1" applyFont="1" applyFill="1"/>
    <xf numFmtId="0" fontId="17" fillId="0" borderId="1" xfId="0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3" fontId="17" fillId="0" borderId="1" xfId="0" applyNumberFormat="1" applyFont="1" applyFill="1" applyBorder="1"/>
    <xf numFmtId="0" fontId="20" fillId="0" borderId="1" xfId="39" applyFont="1" applyFill="1" applyBorder="1" applyAlignment="1">
      <alignment horizontal="center"/>
    </xf>
    <xf numFmtId="41" fontId="7" fillId="5" borderId="1" xfId="1" applyNumberFormat="1" applyFont="1" applyFill="1" applyBorder="1" applyAlignment="1">
      <alignment horizontal="center" vertical="center" wrapText="1"/>
    </xf>
    <xf numFmtId="1" fontId="3" fillId="5" borderId="1" xfId="1" applyNumberFormat="1" applyFont="1" applyFill="1" applyBorder="1" applyAlignment="1">
      <alignment horizontal="center" vertical="center" wrapText="1"/>
    </xf>
    <xf numFmtId="41" fontId="8" fillId="3" borderId="1" xfId="1" applyNumberFormat="1" applyFont="1" applyFill="1" applyBorder="1" applyAlignment="1">
      <alignment horizontal="center" vertical="center" wrapText="1"/>
    </xf>
    <xf numFmtId="164" fontId="23" fillId="0" borderId="1" xfId="1" applyNumberFormat="1" applyFont="1" applyFill="1" applyBorder="1" applyAlignment="1">
      <alignment horizontal="center" vertical="center" wrapText="1"/>
    </xf>
    <xf numFmtId="1" fontId="24" fillId="0" borderId="1" xfId="1" applyNumberFormat="1" applyFont="1" applyFill="1" applyBorder="1" applyAlignment="1">
      <alignment horizontal="center" vertical="center" wrapText="1"/>
    </xf>
    <xf numFmtId="1" fontId="24" fillId="5" borderId="1" xfId="1" applyNumberFormat="1" applyFont="1" applyFill="1" applyBorder="1" applyAlignment="1">
      <alignment horizontal="center" vertical="center" wrapText="1"/>
    </xf>
    <xf numFmtId="1" fontId="24" fillId="3" borderId="1" xfId="1" applyNumberFormat="1" applyFont="1" applyFill="1" applyBorder="1" applyAlignment="1">
      <alignment horizontal="center" vertical="center" wrapText="1"/>
    </xf>
    <xf numFmtId="1" fontId="24" fillId="2" borderId="1" xfId="1" applyNumberFormat="1" applyFont="1" applyFill="1" applyBorder="1" applyAlignment="1">
      <alignment horizontal="center" vertical="center" wrapText="1"/>
    </xf>
    <xf numFmtId="0" fontId="25" fillId="0" borderId="0" xfId="0" applyFont="1" applyFill="1"/>
    <xf numFmtId="41" fontId="6" fillId="0" borderId="1" xfId="1" applyNumberFormat="1" applyFont="1" applyFill="1" applyBorder="1" applyAlignment="1">
      <alignment horizontal="center" vertical="center" wrapText="1"/>
    </xf>
    <xf numFmtId="41" fontId="18" fillId="0" borderId="1" xfId="1" applyNumberFormat="1" applyFont="1" applyFill="1" applyBorder="1" applyAlignment="1">
      <alignment horizontal="center" vertical="center" wrapText="1"/>
    </xf>
    <xf numFmtId="0" fontId="26" fillId="0" borderId="5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vertical="center" wrapText="1"/>
    </xf>
    <xf numFmtId="0" fontId="16" fillId="0" borderId="0" xfId="39" applyFill="1" applyBorder="1"/>
    <xf numFmtId="41" fontId="0" fillId="0" borderId="1" xfId="0" applyNumberFormat="1" applyBorder="1"/>
    <xf numFmtId="0" fontId="0" fillId="0" borderId="1" xfId="0" applyBorder="1"/>
    <xf numFmtId="1" fontId="5" fillId="7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49" fontId="3" fillId="0" borderId="1" xfId="1" applyNumberFormat="1" applyFont="1" applyFill="1" applyBorder="1" applyAlignment="1">
      <alignment horizontal="center" vertical="center" wrapText="1"/>
    </xf>
    <xf numFmtId="1" fontId="32" fillId="3" borderId="1" xfId="1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left"/>
    </xf>
    <xf numFmtId="0" fontId="8" fillId="3" borderId="4" xfId="1" applyFont="1" applyFill="1" applyBorder="1" applyAlignment="1">
      <alignment horizontal="center" vertical="center" wrapText="1"/>
    </xf>
    <xf numFmtId="1" fontId="5" fillId="0" borderId="7" xfId="1" applyNumberFormat="1" applyFont="1" applyFill="1" applyBorder="1" applyAlignment="1">
      <alignment horizontal="center" vertical="center" wrapText="1"/>
    </xf>
    <xf numFmtId="165" fontId="5" fillId="0" borderId="7" xfId="1" applyNumberFormat="1" applyFont="1" applyFill="1" applyBorder="1" applyAlignment="1">
      <alignment horizontal="center" vertical="center" wrapText="1"/>
    </xf>
    <xf numFmtId="1" fontId="5" fillId="3" borderId="7" xfId="1" applyNumberFormat="1" applyFont="1" applyFill="1" applyBorder="1" applyAlignment="1">
      <alignment horizontal="center" vertical="center" wrapText="1"/>
    </xf>
    <xf numFmtId="1" fontId="5" fillId="2" borderId="7" xfId="1" applyNumberFormat="1" applyFont="1" applyFill="1" applyBorder="1" applyAlignment="1">
      <alignment horizontal="center" vertical="center" wrapText="1"/>
    </xf>
    <xf numFmtId="165" fontId="5" fillId="2" borderId="7" xfId="1" applyNumberFormat="1" applyFont="1" applyFill="1" applyBorder="1" applyAlignment="1">
      <alignment horizontal="center" vertical="center" wrapText="1"/>
    </xf>
    <xf numFmtId="165" fontId="5" fillId="0" borderId="9" xfId="1" applyNumberFormat="1" applyFont="1" applyFill="1" applyBorder="1" applyAlignment="1">
      <alignment horizontal="center" vertical="center" wrapText="1"/>
    </xf>
    <xf numFmtId="1" fontId="5" fillId="0" borderId="9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/>
    <xf numFmtId="0" fontId="12" fillId="0" borderId="1" xfId="0" applyFont="1" applyFill="1" applyBorder="1" applyAlignment="1">
      <alignment horizontal="center" wrapText="1"/>
    </xf>
    <xf numFmtId="4" fontId="17" fillId="0" borderId="1" xfId="0" applyNumberFormat="1" applyFont="1" applyFill="1" applyBorder="1" applyAlignment="1">
      <alignment horizontal="center" vertical="center" wrapText="1"/>
    </xf>
    <xf numFmtId="10" fontId="12" fillId="0" borderId="1" xfId="0" applyNumberFormat="1" applyFont="1" applyFill="1" applyBorder="1"/>
    <xf numFmtId="49" fontId="12" fillId="0" borderId="1" xfId="0" applyNumberFormat="1" applyFont="1" applyFill="1" applyBorder="1"/>
    <xf numFmtId="0" fontId="21" fillId="0" borderId="1" xfId="0" applyFont="1" applyFill="1" applyBorder="1" applyAlignment="1">
      <alignment horizontal="center"/>
    </xf>
    <xf numFmtId="0" fontId="6" fillId="0" borderId="0" xfId="0" applyFont="1" applyFill="1"/>
    <xf numFmtId="0" fontId="33" fillId="0" borderId="0" xfId="0" applyFont="1" applyFill="1"/>
    <xf numFmtId="3" fontId="5" fillId="0" borderId="2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/>
    <xf numFmtId="0" fontId="14" fillId="0" borderId="1" xfId="1" applyFont="1" applyFill="1" applyBorder="1" applyAlignment="1">
      <alignment horizontal="center" vertical="center" wrapText="1"/>
    </xf>
    <xf numFmtId="0" fontId="38" fillId="0" borderId="1" xfId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0" fontId="18" fillId="0" borderId="1" xfId="0" applyFont="1" applyFill="1" applyBorder="1"/>
    <xf numFmtId="0" fontId="39" fillId="0" borderId="1" xfId="0" applyFont="1" applyFill="1" applyBorder="1"/>
    <xf numFmtId="164" fontId="14" fillId="0" borderId="1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164" fontId="38" fillId="0" borderId="1" xfId="1" applyNumberFormat="1" applyFont="1" applyFill="1" applyBorder="1" applyAlignment="1">
      <alignment horizontal="center" vertical="center" wrapText="1"/>
    </xf>
    <xf numFmtId="3" fontId="14" fillId="0" borderId="1" xfId="1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41" fontId="6" fillId="0" borderId="1" xfId="1" applyNumberFormat="1" applyFont="1" applyFill="1" applyBorder="1" applyAlignment="1">
      <alignment vertical="center" wrapText="1"/>
    </xf>
    <xf numFmtId="4" fontId="18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41" fontId="18" fillId="0" borderId="1" xfId="0" applyNumberFormat="1" applyFont="1" applyFill="1" applyBorder="1"/>
    <xf numFmtId="0" fontId="6" fillId="0" borderId="1" xfId="1" applyFont="1" applyFill="1" applyBorder="1" applyAlignment="1">
      <alignment vertical="center" wrapText="1"/>
    </xf>
    <xf numFmtId="41" fontId="2" fillId="0" borderId="1" xfId="1" applyNumberFormat="1" applyFont="1" applyFill="1" applyBorder="1" applyAlignment="1">
      <alignment vertical="center" wrapText="1"/>
    </xf>
    <xf numFmtId="0" fontId="14" fillId="0" borderId="1" xfId="0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4" fontId="14" fillId="0" borderId="1" xfId="1" applyNumberFormat="1" applyFont="1" applyFill="1" applyBorder="1" applyAlignment="1">
      <alignment horizontal="center" vertical="center" wrapText="1"/>
    </xf>
    <xf numFmtId="41" fontId="18" fillId="0" borderId="4" xfId="1" applyNumberFormat="1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/>
    </xf>
    <xf numFmtId="4" fontId="18" fillId="0" borderId="4" xfId="1" applyNumberFormat="1" applyFont="1" applyFill="1" applyBorder="1" applyAlignment="1">
      <alignment horizontal="center" vertical="center" wrapText="1"/>
    </xf>
    <xf numFmtId="4" fontId="18" fillId="0" borderId="3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13" fillId="0" borderId="0" xfId="0" applyFont="1" applyFill="1"/>
    <xf numFmtId="0" fontId="12" fillId="0" borderId="0" xfId="0" applyFont="1" applyFill="1" applyBorder="1" applyAlignment="1">
      <alignment horizontal="center" wrapText="1"/>
    </xf>
    <xf numFmtId="0" fontId="12" fillId="0" borderId="7" xfId="0" applyFont="1" applyFill="1" applyBorder="1" applyAlignment="1">
      <alignment horizontal="center" wrapText="1"/>
    </xf>
    <xf numFmtId="0" fontId="12" fillId="0" borderId="9" xfId="0" applyFont="1" applyFill="1" applyBorder="1" applyAlignment="1">
      <alignment horizontal="center" wrapText="1"/>
    </xf>
    <xf numFmtId="41" fontId="14" fillId="3" borderId="1" xfId="1" applyNumberFormat="1" applyFont="1" applyFill="1" applyBorder="1" applyAlignment="1">
      <alignment vertical="center" wrapText="1"/>
    </xf>
    <xf numFmtId="0" fontId="17" fillId="0" borderId="0" xfId="0" applyFont="1" applyFill="1"/>
    <xf numFmtId="0" fontId="41" fillId="6" borderId="1" xfId="39" applyFont="1" applyFill="1" applyBorder="1" applyAlignment="1">
      <alignment horizontal="center"/>
    </xf>
    <xf numFmtId="0" fontId="41" fillId="5" borderId="1" xfId="39" applyFont="1" applyFill="1" applyBorder="1" applyAlignment="1">
      <alignment horizontal="center"/>
    </xf>
    <xf numFmtId="0" fontId="42" fillId="0" borderId="0" xfId="0" applyFont="1" applyFill="1" applyAlignment="1">
      <alignment horizontal="center"/>
    </xf>
    <xf numFmtId="0" fontId="42" fillId="0" borderId="0" xfId="0" applyFont="1" applyFill="1"/>
    <xf numFmtId="0" fontId="11" fillId="0" borderId="0" xfId="0" applyFont="1" applyFill="1" applyAlignment="1">
      <alignment wrapText="1"/>
    </xf>
    <xf numFmtId="0" fontId="42" fillId="0" borderId="0" xfId="0" applyFont="1" applyFill="1" applyAlignment="1">
      <alignment horizontal="right" wrapText="1"/>
    </xf>
    <xf numFmtId="0" fontId="40" fillId="0" borderId="0" xfId="0" applyFont="1" applyFill="1" applyAlignment="1">
      <alignment wrapText="1"/>
    </xf>
    <xf numFmtId="0" fontId="11" fillId="0" borderId="1" xfId="41" applyFont="1" applyFill="1" applyBorder="1" applyAlignment="1">
      <alignment wrapText="1"/>
    </xf>
    <xf numFmtId="165" fontId="42" fillId="0" borderId="1" xfId="0" applyNumberFormat="1" applyFont="1" applyFill="1" applyBorder="1" applyAlignment="1">
      <alignment horizontal="center"/>
    </xf>
    <xf numFmtId="0" fontId="11" fillId="0" borderId="1" xfId="41" applyFont="1" applyFill="1" applyBorder="1" applyAlignment="1">
      <alignment horizontal="left" wrapText="1"/>
    </xf>
    <xf numFmtId="0" fontId="42" fillId="0" borderId="1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left"/>
    </xf>
    <xf numFmtId="0" fontId="11" fillId="0" borderId="1" xfId="41" applyFont="1" applyFill="1" applyBorder="1" applyAlignment="1">
      <alignment vertical="justify" wrapText="1"/>
    </xf>
    <xf numFmtId="49" fontId="42" fillId="0" borderId="1" xfId="0" applyNumberFormat="1" applyFont="1" applyFill="1" applyBorder="1" applyAlignment="1">
      <alignment horizontal="center"/>
    </xf>
    <xf numFmtId="0" fontId="42" fillId="0" borderId="1" xfId="0" applyFont="1" applyFill="1" applyBorder="1"/>
    <xf numFmtId="0" fontId="11" fillId="0" borderId="1" xfId="0" applyFont="1" applyFill="1" applyBorder="1" applyAlignment="1">
      <alignment wrapText="1"/>
    </xf>
    <xf numFmtId="0" fontId="43" fillId="0" borderId="0" xfId="0" applyFont="1" applyFill="1" applyAlignment="1">
      <alignment horizontal="right"/>
    </xf>
    <xf numFmtId="0" fontId="27" fillId="0" borderId="1" xfId="0" applyFont="1" applyBorder="1" applyAlignment="1">
      <alignment vertical="center" wrapText="1"/>
    </xf>
    <xf numFmtId="1" fontId="42" fillId="0" borderId="1" xfId="0" applyNumberFormat="1" applyFont="1" applyFill="1" applyBorder="1" applyAlignment="1">
      <alignment horizontal="center"/>
    </xf>
    <xf numFmtId="41" fontId="0" fillId="0" borderId="0" xfId="0" applyNumberFormat="1"/>
    <xf numFmtId="0" fontId="2" fillId="3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1" fontId="4" fillId="3" borderId="1" xfId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wrapText="1"/>
    </xf>
    <xf numFmtId="0" fontId="12" fillId="3" borderId="9" xfId="0" applyFont="1" applyFill="1" applyBorder="1" applyAlignment="1">
      <alignment horizontal="center" wrapText="1"/>
    </xf>
    <xf numFmtId="165" fontId="5" fillId="3" borderId="9" xfId="1" applyNumberFormat="1" applyFont="1" applyFill="1" applyBorder="1" applyAlignment="1">
      <alignment horizontal="center" vertical="center" wrapText="1"/>
    </xf>
    <xf numFmtId="49" fontId="26" fillId="3" borderId="3" xfId="0" applyNumberFormat="1" applyFont="1" applyFill="1" applyBorder="1" applyAlignment="1">
      <alignment horizontal="center"/>
    </xf>
    <xf numFmtId="41" fontId="14" fillId="3" borderId="1" xfId="1" applyNumberFormat="1" applyFont="1" applyFill="1" applyBorder="1" applyAlignment="1">
      <alignment horizontal="center" vertical="center" wrapText="1"/>
    </xf>
    <xf numFmtId="0" fontId="8" fillId="3" borderId="4" xfId="1" applyFont="1" applyFill="1" applyBorder="1" applyAlignment="1">
      <alignment vertical="center" wrapText="1"/>
    </xf>
    <xf numFmtId="3" fontId="14" fillId="3" borderId="1" xfId="1" applyNumberFormat="1" applyFont="1" applyFill="1" applyBorder="1" applyAlignment="1">
      <alignment horizontal="center" vertical="center" wrapText="1"/>
    </xf>
    <xf numFmtId="166" fontId="14" fillId="3" borderId="1" xfId="1" applyNumberFormat="1" applyFont="1" applyFill="1" applyBorder="1" applyAlignment="1">
      <alignment horizontal="center" vertical="center" wrapText="1"/>
    </xf>
    <xf numFmtId="41" fontId="2" fillId="3" borderId="1" xfId="1" applyNumberFormat="1" applyFont="1" applyFill="1" applyBorder="1" applyAlignment="1">
      <alignment vertical="center" wrapText="1"/>
    </xf>
    <xf numFmtId="4" fontId="18" fillId="3" borderId="1" xfId="1" applyNumberFormat="1" applyFont="1" applyFill="1" applyBorder="1" applyAlignment="1">
      <alignment horizontal="center" vertical="center" wrapText="1"/>
    </xf>
    <xf numFmtId="4" fontId="14" fillId="3" borderId="1" xfId="1" applyNumberFormat="1" applyFont="1" applyFill="1" applyBorder="1" applyAlignment="1">
      <alignment horizontal="center" vertical="center" wrapText="1"/>
    </xf>
    <xf numFmtId="2" fontId="14" fillId="3" borderId="1" xfId="0" applyNumberFormat="1" applyFont="1" applyFill="1" applyBorder="1" applyAlignment="1">
      <alignment horizontal="center" vertical="center" wrapText="1"/>
    </xf>
    <xf numFmtId="41" fontId="14" fillId="3" borderId="4" xfId="1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2" fillId="3" borderId="1" xfId="1" applyFont="1" applyFill="1" applyBorder="1" applyAlignment="1">
      <alignment vertical="center" wrapText="1"/>
    </xf>
    <xf numFmtId="41" fontId="2" fillId="3" borderId="1" xfId="1" applyNumberFormat="1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/>
    </xf>
    <xf numFmtId="2" fontId="18" fillId="3" borderId="1" xfId="0" applyNumberFormat="1" applyFont="1" applyFill="1" applyBorder="1" applyAlignment="1">
      <alignment horizontal="center" vertical="center" wrapText="1"/>
    </xf>
    <xf numFmtId="0" fontId="14" fillId="3" borderId="1" xfId="1" applyFont="1" applyFill="1" applyBorder="1" applyAlignment="1">
      <alignment horizontal="center" vertical="center" wrapText="1"/>
    </xf>
    <xf numFmtId="164" fontId="38" fillId="3" borderId="1" xfId="1" applyNumberFormat="1" applyFont="1" applyFill="1" applyBorder="1" applyAlignment="1">
      <alignment horizontal="center" vertical="center" wrapText="1"/>
    </xf>
    <xf numFmtId="164" fontId="14" fillId="3" borderId="1" xfId="1" applyNumberFormat="1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/>
    </xf>
    <xf numFmtId="49" fontId="3" fillId="0" borderId="2" xfId="1" applyNumberFormat="1" applyFont="1" applyFill="1" applyBorder="1" applyAlignment="1">
      <alignment horizontal="center" vertical="center" wrapText="1"/>
    </xf>
    <xf numFmtId="41" fontId="14" fillId="5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/>
    <xf numFmtId="0" fontId="14" fillId="0" borderId="4" xfId="1" applyFont="1" applyFill="1" applyBorder="1" applyAlignment="1">
      <alignment horizontal="center" vertical="center" wrapText="1"/>
    </xf>
    <xf numFmtId="167" fontId="14" fillId="0" borderId="1" xfId="1" applyNumberFormat="1" applyFont="1" applyFill="1" applyBorder="1" applyAlignment="1">
      <alignment horizontal="center" vertical="center" wrapText="1"/>
    </xf>
    <xf numFmtId="3" fontId="16" fillId="0" borderId="0" xfId="39" applyNumberFormat="1" applyFill="1"/>
    <xf numFmtId="43" fontId="18" fillId="3" borderId="1" xfId="1" applyNumberFormat="1" applyFont="1" applyFill="1" applyBorder="1" applyAlignment="1">
      <alignment horizontal="center" vertical="center" wrapText="1"/>
    </xf>
    <xf numFmtId="0" fontId="41" fillId="0" borderId="0" xfId="39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horizontal="left" vertical="center" wrapText="1"/>
    </xf>
    <xf numFmtId="4" fontId="0" fillId="0" borderId="1" xfId="0" applyNumberFormat="1" applyBorder="1"/>
    <xf numFmtId="43" fontId="0" fillId="0" borderId="0" xfId="0" applyNumberFormat="1"/>
    <xf numFmtId="165" fontId="42" fillId="3" borderId="1" xfId="0" applyNumberFormat="1" applyFont="1" applyFill="1" applyBorder="1" applyAlignment="1">
      <alignment horizontal="center"/>
    </xf>
    <xf numFmtId="4" fontId="0" fillId="3" borderId="1" xfId="0" applyNumberFormat="1" applyFill="1" applyBorder="1"/>
    <xf numFmtId="41" fontId="45" fillId="3" borderId="1" xfId="0" applyNumberFormat="1" applyFont="1" applyFill="1" applyBorder="1"/>
    <xf numFmtId="0" fontId="40" fillId="3" borderId="1" xfId="41" applyFont="1" applyFill="1" applyBorder="1" applyAlignment="1">
      <alignment wrapText="1"/>
    </xf>
    <xf numFmtId="4" fontId="45" fillId="3" borderId="1" xfId="0" applyNumberFormat="1" applyFont="1" applyFill="1" applyBorder="1"/>
    <xf numFmtId="41" fontId="0" fillId="0" borderId="0" xfId="0" applyNumberFormat="1" applyAlignment="1"/>
    <xf numFmtId="41" fontId="45" fillId="9" borderId="1" xfId="0" applyNumberFormat="1" applyFont="1" applyFill="1" applyBorder="1"/>
    <xf numFmtId="0" fontId="40" fillId="9" borderId="1" xfId="41" applyFont="1" applyFill="1" applyBorder="1" applyAlignment="1">
      <alignment wrapText="1"/>
    </xf>
    <xf numFmtId="0" fontId="45" fillId="9" borderId="1" xfId="0" applyFont="1" applyFill="1" applyBorder="1"/>
    <xf numFmtId="0" fontId="12" fillId="0" borderId="0" xfId="0" applyFont="1" applyFill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21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 wrapText="1"/>
    </xf>
    <xf numFmtId="0" fontId="22" fillId="0" borderId="1" xfId="0" applyFont="1" applyFill="1" applyBorder="1" applyAlignment="1">
      <alignment horizontal="left" wrapText="1"/>
    </xf>
    <xf numFmtId="0" fontId="21" fillId="0" borderId="1" xfId="0" applyFont="1" applyFill="1" applyBorder="1" applyAlignment="1">
      <alignment horizontal="left" wrapText="1"/>
    </xf>
    <xf numFmtId="3" fontId="16" fillId="0" borderId="1" xfId="39" applyNumberFormat="1" applyFill="1" applyBorder="1"/>
    <xf numFmtId="3" fontId="17" fillId="0" borderId="1" xfId="39" applyNumberFormat="1" applyFont="1" applyFill="1" applyBorder="1"/>
    <xf numFmtId="3" fontId="17" fillId="0" borderId="1" xfId="39" applyNumberFormat="1" applyFont="1" applyFill="1" applyBorder="1" applyAlignment="1">
      <alignment horizontal="right"/>
    </xf>
    <xf numFmtId="0" fontId="26" fillId="5" borderId="0" xfId="0" applyFont="1" applyFill="1" applyAlignment="1">
      <alignment vertical="top"/>
    </xf>
    <xf numFmtId="1" fontId="24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wrapText="1"/>
    </xf>
    <xf numFmtId="41" fontId="12" fillId="0" borderId="2" xfId="0" applyNumberFormat="1" applyFont="1" applyFill="1" applyBorder="1"/>
    <xf numFmtId="41" fontId="18" fillId="2" borderId="2" xfId="1" applyNumberFormat="1" applyFont="1" applyFill="1" applyBorder="1" applyAlignment="1">
      <alignment horizontal="center" vertical="center" wrapText="1"/>
    </xf>
    <xf numFmtId="9" fontId="12" fillId="0" borderId="1" xfId="0" applyNumberFormat="1" applyFont="1" applyFill="1" applyBorder="1"/>
    <xf numFmtId="0" fontId="17" fillId="0" borderId="1" xfId="0" applyFont="1" applyFill="1" applyBorder="1" applyAlignment="1">
      <alignment horizontal="center" vertical="center" wrapText="1"/>
    </xf>
    <xf numFmtId="41" fontId="7" fillId="0" borderId="4" xfId="1" applyNumberFormat="1" applyFont="1" applyFill="1" applyBorder="1" applyAlignment="1">
      <alignment horizontal="center" vertical="center" wrapText="1"/>
    </xf>
    <xf numFmtId="41" fontId="8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41" fontId="6" fillId="4" borderId="1" xfId="1" applyNumberFormat="1" applyFont="1" applyFill="1" applyBorder="1" applyAlignment="1">
      <alignment vertical="center" wrapText="1"/>
    </xf>
    <xf numFmtId="0" fontId="15" fillId="0" borderId="0" xfId="0" applyFont="1" applyBorder="1" applyAlignment="1">
      <alignment horizontal="center" vertical="center" wrapText="1"/>
    </xf>
    <xf numFmtId="165" fontId="5" fillId="0" borderId="2" xfId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/>
    <xf numFmtId="41" fontId="12" fillId="3" borderId="1" xfId="0" applyNumberFormat="1" applyFont="1" applyFill="1" applyBorder="1"/>
    <xf numFmtId="165" fontId="32" fillId="0" borderId="2" xfId="1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165" fontId="32" fillId="0" borderId="1" xfId="1" applyNumberFormat="1" applyFont="1" applyFill="1" applyBorder="1" applyAlignment="1">
      <alignment horizontal="center" vertical="center" wrapText="1"/>
    </xf>
    <xf numFmtId="41" fontId="12" fillId="8" borderId="0" xfId="0" applyNumberFormat="1" applyFont="1" applyFill="1"/>
    <xf numFmtId="1" fontId="5" fillId="0" borderId="2" xfId="1" applyNumberFormat="1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4" fontId="17" fillId="0" borderId="1" xfId="0" applyNumberFormat="1" applyFont="1" applyFill="1" applyBorder="1"/>
    <xf numFmtId="3" fontId="18" fillId="11" borderId="10" xfId="0" applyNumberFormat="1" applyFont="1" applyFill="1" applyBorder="1" applyAlignment="1">
      <alignment horizontal="left"/>
    </xf>
    <xf numFmtId="2" fontId="18" fillId="0" borderId="4" xfId="0" applyNumberFormat="1" applyFont="1" applyFill="1" applyBorder="1" applyAlignment="1">
      <alignment horizontal="center" vertical="center" wrapText="1"/>
    </xf>
    <xf numFmtId="165" fontId="35" fillId="0" borderId="2" xfId="1" applyNumberFormat="1" applyFont="1" applyFill="1" applyBorder="1" applyAlignment="1">
      <alignment horizontal="center" vertical="center" wrapText="1"/>
    </xf>
    <xf numFmtId="3" fontId="35" fillId="0" borderId="2" xfId="1" applyNumberFormat="1" applyFont="1" applyFill="1" applyBorder="1" applyAlignment="1">
      <alignment horizontal="center" vertical="center" wrapText="1"/>
    </xf>
    <xf numFmtId="3" fontId="32" fillId="0" borderId="2" xfId="1" applyNumberFormat="1" applyFont="1" applyFill="1" applyBorder="1" applyAlignment="1">
      <alignment horizontal="center" vertical="center" wrapText="1"/>
    </xf>
    <xf numFmtId="3" fontId="6" fillId="0" borderId="4" xfId="1" applyNumberFormat="1" applyFont="1" applyFill="1" applyBorder="1" applyAlignment="1">
      <alignment horizontal="center" vertical="center" wrapText="1"/>
    </xf>
    <xf numFmtId="3" fontId="7" fillId="0" borderId="1" xfId="1" applyNumberFormat="1" applyFont="1" applyFill="1" applyBorder="1" applyAlignment="1">
      <alignment horizontal="center" vertical="center" wrapText="1"/>
    </xf>
    <xf numFmtId="3" fontId="8" fillId="0" borderId="1" xfId="1" applyNumberFormat="1" applyFont="1" applyFill="1" applyBorder="1" applyAlignment="1">
      <alignment horizontal="center" vertical="center" wrapText="1"/>
    </xf>
    <xf numFmtId="0" fontId="8" fillId="5" borderId="4" xfId="1" applyFont="1" applyFill="1" applyBorder="1" applyAlignment="1">
      <alignment vertical="center" wrapText="1"/>
    </xf>
    <xf numFmtId="41" fontId="8" fillId="5" borderId="1" xfId="1" applyNumberFormat="1" applyFont="1" applyFill="1" applyBorder="1" applyAlignment="1">
      <alignment horizontal="center" vertical="center" wrapText="1"/>
    </xf>
    <xf numFmtId="166" fontId="8" fillId="5" borderId="1" xfId="1" applyNumberFormat="1" applyFont="1" applyFill="1" applyBorder="1" applyAlignment="1">
      <alignment horizontal="center" vertical="center" wrapText="1"/>
    </xf>
    <xf numFmtId="3" fontId="8" fillId="5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41" fontId="21" fillId="0" borderId="1" xfId="0" applyNumberFormat="1" applyFont="1" applyFill="1" applyBorder="1"/>
    <xf numFmtId="41" fontId="14" fillId="0" borderId="1" xfId="1" applyNumberFormat="1" applyFont="1" applyFill="1" applyBorder="1" applyAlignment="1">
      <alignment vertical="center"/>
    </xf>
    <xf numFmtId="41" fontId="18" fillId="0" borderId="1" xfId="1" applyNumberFormat="1" applyFont="1" applyFill="1" applyBorder="1" applyAlignment="1">
      <alignment vertical="center"/>
    </xf>
    <xf numFmtId="4" fontId="18" fillId="0" borderId="6" xfId="1" applyNumberFormat="1" applyFont="1" applyFill="1" applyBorder="1" applyAlignment="1">
      <alignment horizontal="center" vertical="center" wrapText="1"/>
    </xf>
    <xf numFmtId="0" fontId="12" fillId="9" borderId="1" xfId="0" applyFont="1" applyFill="1" applyBorder="1"/>
    <xf numFmtId="0" fontId="13" fillId="9" borderId="1" xfId="0" applyFont="1" applyFill="1" applyBorder="1"/>
    <xf numFmtId="41" fontId="12" fillId="9" borderId="1" xfId="0" applyNumberFormat="1" applyFont="1" applyFill="1" applyBorder="1"/>
    <xf numFmtId="41" fontId="13" fillId="9" borderId="1" xfId="0" applyNumberFormat="1" applyFont="1" applyFill="1" applyBorder="1"/>
    <xf numFmtId="3" fontId="12" fillId="9" borderId="1" xfId="0" applyNumberFormat="1" applyFont="1" applyFill="1" applyBorder="1"/>
    <xf numFmtId="3" fontId="12" fillId="0" borderId="1" xfId="0" applyNumberFormat="1" applyFont="1" applyFill="1" applyBorder="1"/>
    <xf numFmtId="3" fontId="13" fillId="9" borderId="1" xfId="0" applyNumberFormat="1" applyFont="1" applyFill="1" applyBorder="1"/>
    <xf numFmtId="41" fontId="31" fillId="9" borderId="1" xfId="0" applyNumberFormat="1" applyFont="1" applyFill="1" applyBorder="1"/>
    <xf numFmtId="2" fontId="18" fillId="12" borderId="10" xfId="0" applyNumberFormat="1" applyFont="1" applyFill="1" applyBorder="1" applyAlignment="1"/>
    <xf numFmtId="4" fontId="49" fillId="0" borderId="8" xfId="0" applyNumberFormat="1" applyFont="1" applyFill="1" applyBorder="1" applyAlignment="1">
      <alignment horizontal="left"/>
    </xf>
    <xf numFmtId="3" fontId="18" fillId="12" borderId="10" xfId="0" applyNumberFormat="1" applyFont="1" applyFill="1" applyBorder="1" applyAlignment="1">
      <alignment horizontal="left"/>
    </xf>
    <xf numFmtId="4" fontId="18" fillId="12" borderId="10" xfId="0" applyNumberFormat="1" applyFont="1" applyFill="1" applyBorder="1" applyAlignment="1">
      <alignment horizontal="left"/>
    </xf>
    <xf numFmtId="2" fontId="14" fillId="12" borderId="10" xfId="0" applyNumberFormat="1" applyFont="1" applyFill="1" applyBorder="1" applyAlignment="1"/>
    <xf numFmtId="41" fontId="50" fillId="0" borderId="11" xfId="41" applyNumberFormat="1" applyFont="1" applyFill="1" applyBorder="1"/>
    <xf numFmtId="1" fontId="12" fillId="9" borderId="1" xfId="0" applyNumberFormat="1" applyFont="1" applyFill="1" applyBorder="1"/>
    <xf numFmtId="3" fontId="18" fillId="11" borderId="10" xfId="0" applyNumberFormat="1" applyFont="1" applyFill="1" applyBorder="1" applyAlignment="1">
      <alignment horizontal="right"/>
    </xf>
    <xf numFmtId="0" fontId="17" fillId="0" borderId="1" xfId="0" applyFont="1" applyFill="1" applyBorder="1" applyAlignment="1">
      <alignment horizontal="left" wrapText="1"/>
    </xf>
    <xf numFmtId="1" fontId="35" fillId="13" borderId="1" xfId="1" applyNumberFormat="1" applyFont="1" applyFill="1" applyBorder="1" applyAlignment="1">
      <alignment horizontal="center" vertical="center" wrapText="1"/>
    </xf>
    <xf numFmtId="14" fontId="12" fillId="9" borderId="1" xfId="0" applyNumberFormat="1" applyFont="1" applyFill="1" applyBorder="1" applyAlignment="1">
      <alignment horizontal="center"/>
    </xf>
    <xf numFmtId="0" fontId="8" fillId="9" borderId="4" xfId="1" applyFont="1" applyFill="1" applyBorder="1" applyAlignment="1">
      <alignment vertical="center" wrapText="1"/>
    </xf>
    <xf numFmtId="41" fontId="14" fillId="9" borderId="1" xfId="1" applyNumberFormat="1" applyFont="1" applyFill="1" applyBorder="1" applyAlignment="1">
      <alignment horizontal="center" vertical="center" wrapText="1"/>
    </xf>
    <xf numFmtId="41" fontId="8" fillId="9" borderId="1" xfId="1" applyNumberFormat="1" applyFont="1" applyFill="1" applyBorder="1" applyAlignment="1">
      <alignment horizontal="center" vertical="center" wrapText="1"/>
    </xf>
    <xf numFmtId="166" fontId="8" fillId="9" borderId="1" xfId="1" applyNumberFormat="1" applyFont="1" applyFill="1" applyBorder="1" applyAlignment="1">
      <alignment horizontal="center" vertical="center" wrapText="1"/>
    </xf>
    <xf numFmtId="3" fontId="8" fillId="9" borderId="1" xfId="1" applyNumberFormat="1" applyFont="1" applyFill="1" applyBorder="1" applyAlignment="1">
      <alignment horizontal="center" vertical="center" wrapText="1"/>
    </xf>
    <xf numFmtId="3" fontId="14" fillId="9" borderId="1" xfId="1" applyNumberFormat="1" applyFont="1" applyFill="1" applyBorder="1" applyAlignment="1">
      <alignment horizontal="center" vertical="center" wrapText="1"/>
    </xf>
    <xf numFmtId="166" fontId="14" fillId="9" borderId="1" xfId="1" applyNumberFormat="1" applyFont="1" applyFill="1" applyBorder="1" applyAlignment="1">
      <alignment horizontal="center" vertical="center" wrapText="1"/>
    </xf>
    <xf numFmtId="168" fontId="45" fillId="9" borderId="1" xfId="0" applyNumberFormat="1" applyFont="1" applyFill="1" applyBorder="1"/>
    <xf numFmtId="0" fontId="17" fillId="6" borderId="1" xfId="39" applyFont="1" applyFill="1" applyBorder="1" applyAlignment="1">
      <alignment horizontal="center"/>
    </xf>
    <xf numFmtId="1" fontId="4" fillId="3" borderId="1" xfId="1" applyNumberFormat="1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41" fontId="35" fillId="13" borderId="1" xfId="1" applyNumberFormat="1" applyFont="1" applyFill="1" applyBorder="1" applyAlignment="1">
      <alignment horizontal="center" vertical="center" wrapText="1"/>
    </xf>
    <xf numFmtId="49" fontId="35" fillId="13" borderId="1" xfId="1" applyNumberFormat="1" applyFont="1" applyFill="1" applyBorder="1" applyAlignment="1">
      <alignment horizontal="center" vertical="center" wrapText="1"/>
    </xf>
    <xf numFmtId="1" fontId="35" fillId="1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>
      <alignment horizontal="center"/>
    </xf>
    <xf numFmtId="41" fontId="35" fillId="0" borderId="2" xfId="1" applyNumberFormat="1" applyFont="1" applyFill="1" applyBorder="1" applyAlignment="1">
      <alignment horizontal="center" vertical="center" wrapText="1"/>
    </xf>
    <xf numFmtId="41" fontId="35" fillId="0" borderId="4" xfId="1" applyNumberFormat="1" applyFont="1" applyFill="1" applyBorder="1" applyAlignment="1">
      <alignment horizontal="center" vertical="center" wrapText="1"/>
    </xf>
    <xf numFmtId="41" fontId="32" fillId="0" borderId="2" xfId="1" applyNumberFormat="1" applyFont="1" applyFill="1" applyBorder="1" applyAlignment="1">
      <alignment horizontal="center" vertical="center" wrapText="1"/>
    </xf>
    <xf numFmtId="41" fontId="32" fillId="0" borderId="4" xfId="1" applyNumberFormat="1" applyFont="1" applyFill="1" applyBorder="1" applyAlignment="1">
      <alignment horizontal="center" vertical="center" wrapText="1"/>
    </xf>
    <xf numFmtId="41" fontId="35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1" fontId="8" fillId="0" borderId="2" xfId="1" applyNumberFormat="1" applyFont="1" applyFill="1" applyBorder="1" applyAlignment="1">
      <alignment horizontal="center" vertical="center" wrapText="1"/>
    </xf>
    <xf numFmtId="1" fontId="8" fillId="0" borderId="4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" fontId="32" fillId="0" borderId="4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/>
    </xf>
    <xf numFmtId="0" fontId="11" fillId="0" borderId="0" xfId="1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2" fillId="0" borderId="7" xfId="0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4" fontId="12" fillId="9" borderId="1" xfId="0" applyNumberFormat="1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7" fillId="5" borderId="1" xfId="0" applyFont="1" applyFill="1" applyBorder="1" applyAlignment="1">
      <alignment horizontal="center" vertical="center" wrapText="1"/>
    </xf>
    <xf numFmtId="49" fontId="2" fillId="0" borderId="2" xfId="1" applyNumberFormat="1" applyFont="1" applyFill="1" applyBorder="1" applyAlignment="1">
      <alignment horizontal="center" vertical="center" wrapText="1"/>
    </xf>
    <xf numFmtId="49" fontId="2" fillId="0" borderId="3" xfId="1" applyNumberFormat="1" applyFont="1" applyFill="1" applyBorder="1" applyAlignment="1">
      <alignment horizontal="center" vertical="center" wrapText="1"/>
    </xf>
    <xf numFmtId="49" fontId="2" fillId="0" borderId="4" xfId="1" applyNumberFormat="1" applyFont="1" applyFill="1" applyBorder="1" applyAlignment="1">
      <alignment horizontal="center" vertical="center" wrapText="1"/>
    </xf>
    <xf numFmtId="1" fontId="3" fillId="3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1" fontId="3" fillId="3" borderId="2" xfId="1" applyNumberFormat="1" applyFont="1" applyFill="1" applyBorder="1" applyAlignment="1">
      <alignment horizontal="center" vertical="center" wrapText="1"/>
    </xf>
    <xf numFmtId="1" fontId="3" fillId="3" borderId="4" xfId="1" applyNumberFormat="1" applyFont="1" applyFill="1" applyBorder="1" applyAlignment="1">
      <alignment horizontal="center" vertical="center" wrapText="1"/>
    </xf>
    <xf numFmtId="49" fontId="3" fillId="6" borderId="2" xfId="1" applyNumberFormat="1" applyFont="1" applyFill="1" applyBorder="1" applyAlignment="1">
      <alignment horizontal="center" vertical="center" wrapText="1"/>
    </xf>
    <xf numFmtId="49" fontId="3" fillId="6" borderId="3" xfId="1" applyNumberFormat="1" applyFont="1" applyFill="1" applyBorder="1" applyAlignment="1">
      <alignment horizontal="center" vertical="center" wrapText="1"/>
    </xf>
    <xf numFmtId="49" fontId="3" fillId="6" borderId="4" xfId="1" applyNumberFormat="1" applyFont="1" applyFill="1" applyBorder="1" applyAlignment="1">
      <alignment horizontal="center" vertical="center" wrapText="1"/>
    </xf>
    <xf numFmtId="41" fontId="29" fillId="0" borderId="2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41" fontId="29" fillId="0" borderId="4" xfId="1" applyNumberFormat="1" applyFont="1" applyFill="1" applyBorder="1" applyAlignment="1">
      <alignment horizontal="center" vertical="center" wrapText="1"/>
    </xf>
    <xf numFmtId="41" fontId="2" fillId="0" borderId="2" xfId="1" applyNumberFormat="1" applyFont="1" applyFill="1" applyBorder="1" applyAlignment="1">
      <alignment horizontal="center" vertical="center" wrapText="1"/>
    </xf>
    <xf numFmtId="41" fontId="2" fillId="0" borderId="3" xfId="1" applyNumberFormat="1" applyFont="1" applyFill="1" applyBorder="1" applyAlignment="1">
      <alignment horizontal="center" vertical="center" wrapText="1"/>
    </xf>
    <xf numFmtId="41" fontId="2" fillId="0" borderId="4" xfId="1" applyNumberFormat="1" applyFont="1" applyFill="1" applyBorder="1" applyAlignment="1">
      <alignment horizontal="center" vertical="center" wrapText="1"/>
    </xf>
    <xf numFmtId="41" fontId="29" fillId="6" borderId="2" xfId="1" applyNumberFormat="1" applyFont="1" applyFill="1" applyBorder="1" applyAlignment="1">
      <alignment horizontal="center" vertical="center" wrapText="1"/>
    </xf>
    <xf numFmtId="41" fontId="29" fillId="6" borderId="3" xfId="1" applyNumberFormat="1" applyFont="1" applyFill="1" applyBorder="1" applyAlignment="1">
      <alignment horizontal="center" vertical="center" wrapText="1"/>
    </xf>
    <xf numFmtId="41" fontId="29" fillId="6" borderId="4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1" fontId="29" fillId="0" borderId="2" xfId="1" applyNumberFormat="1" applyFont="1" applyFill="1" applyBorder="1" applyAlignment="1">
      <alignment horizontal="center" vertical="center" wrapText="1"/>
    </xf>
    <xf numFmtId="1" fontId="29" fillId="0" borderId="3" xfId="1" applyNumberFormat="1" applyFont="1" applyFill="1" applyBorder="1" applyAlignment="1">
      <alignment horizontal="center" vertical="center" wrapText="1"/>
    </xf>
    <xf numFmtId="1" fontId="29" fillId="0" borderId="4" xfId="1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1" fontId="47" fillId="6" borderId="3" xfId="1" applyNumberFormat="1" applyFont="1" applyFill="1" applyBorder="1" applyAlignment="1">
      <alignment horizontal="center" vertical="center" wrapText="1"/>
    </xf>
    <xf numFmtId="1" fontId="47" fillId="6" borderId="4" xfId="1" applyNumberFormat="1" applyFont="1" applyFill="1" applyBorder="1" applyAlignment="1">
      <alignment horizontal="center" vertical="center" wrapText="1"/>
    </xf>
    <xf numFmtId="0" fontId="40" fillId="0" borderId="2" xfId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horizontal="center" vertical="center" wrapText="1"/>
    </xf>
    <xf numFmtId="0" fontId="40" fillId="0" borderId="4" xfId="1" applyFont="1" applyFill="1" applyBorder="1" applyAlignment="1">
      <alignment horizontal="center" vertical="center" wrapText="1"/>
    </xf>
    <xf numFmtId="1" fontId="47" fillId="0" borderId="2" xfId="1" applyNumberFormat="1" applyFont="1" applyFill="1" applyBorder="1" applyAlignment="1">
      <alignment horizontal="center" vertical="center" wrapText="1"/>
    </xf>
    <xf numFmtId="1" fontId="47" fillId="0" borderId="3" xfId="1" applyNumberFormat="1" applyFont="1" applyFill="1" applyBorder="1" applyAlignment="1">
      <alignment horizontal="center" vertical="center" wrapText="1"/>
    </xf>
    <xf numFmtId="1" fontId="47" fillId="0" borderId="4" xfId="1" applyNumberFormat="1" applyFont="1" applyFill="1" applyBorder="1" applyAlignment="1">
      <alignment horizontal="center" vertical="center" wrapText="1"/>
    </xf>
    <xf numFmtId="1" fontId="29" fillId="6" borderId="3" xfId="1" applyNumberFormat="1" applyFont="1" applyFill="1" applyBorder="1" applyAlignment="1">
      <alignment horizontal="center" vertical="center" wrapText="1"/>
    </xf>
    <xf numFmtId="1" fontId="29" fillId="6" borderId="4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6" fillId="5" borderId="2" xfId="0" applyNumberFormat="1" applyFont="1" applyFill="1" applyBorder="1" applyAlignment="1">
      <alignment horizontal="center" vertical="center" wrapText="1"/>
    </xf>
    <xf numFmtId="49" fontId="6" fillId="5" borderId="3" xfId="0" applyNumberFormat="1" applyFont="1" applyFill="1" applyBorder="1" applyAlignment="1">
      <alignment horizontal="center" vertical="center" wrapText="1"/>
    </xf>
    <xf numFmtId="49" fontId="6" fillId="5" borderId="4" xfId="0" applyNumberFormat="1" applyFont="1" applyFill="1" applyBorder="1" applyAlignment="1">
      <alignment horizontal="center" vertical="center" wrapText="1"/>
    </xf>
    <xf numFmtId="1" fontId="3" fillId="10" borderId="1" xfId="1" applyNumberFormat="1" applyFont="1" applyFill="1" applyBorder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center" vertical="center" wrapText="1"/>
    </xf>
    <xf numFmtId="1" fontId="4" fillId="3" borderId="2" xfId="1" applyNumberFormat="1" applyFont="1" applyFill="1" applyBorder="1" applyAlignment="1">
      <alignment horizontal="center" vertical="center" wrapText="1"/>
    </xf>
    <xf numFmtId="1" fontId="4" fillId="3" borderId="3" xfId="1" applyNumberFormat="1" applyFont="1" applyFill="1" applyBorder="1" applyAlignment="1">
      <alignment horizontal="center" vertical="center" wrapText="1"/>
    </xf>
    <xf numFmtId="1" fontId="4" fillId="3" borderId="4" xfId="1" applyNumberFormat="1" applyFont="1" applyFill="1" applyBorder="1" applyAlignment="1">
      <alignment horizontal="center" vertical="center" wrapText="1"/>
    </xf>
    <xf numFmtId="1" fontId="4" fillId="3" borderId="1" xfId="1" applyNumberFormat="1" applyFont="1" applyFill="1" applyBorder="1" applyAlignment="1">
      <alignment horizontal="center" vertical="center" wrapText="1"/>
    </xf>
    <xf numFmtId="1" fontId="29" fillId="0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center" wrapText="1"/>
    </xf>
    <xf numFmtId="1" fontId="2" fillId="0" borderId="2" xfId="1" applyNumberFormat="1" applyFont="1" applyFill="1" applyBorder="1" applyAlignment="1">
      <alignment horizontal="center" vertical="center" wrapText="1"/>
    </xf>
    <xf numFmtId="1" fontId="2" fillId="0" borderId="3" xfId="1" applyNumberFormat="1" applyFont="1" applyFill="1" applyBorder="1" applyAlignment="1">
      <alignment horizontal="center" vertical="center" wrapText="1"/>
    </xf>
    <xf numFmtId="1" fontId="2" fillId="0" borderId="4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0" fontId="15" fillId="0" borderId="4" xfId="0" applyFont="1" applyFill="1" applyBorder="1" applyAlignment="1">
      <alignment horizontal="center"/>
    </xf>
    <xf numFmtId="49" fontId="26" fillId="3" borderId="1" xfId="0" applyNumberFormat="1" applyFont="1" applyFill="1" applyBorder="1" applyAlignment="1">
      <alignment horizontal="center"/>
    </xf>
    <xf numFmtId="0" fontId="36" fillId="3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49" fontId="3" fillId="0" borderId="1" xfId="1" applyNumberFormat="1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" wrapText="1"/>
    </xf>
    <xf numFmtId="0" fontId="44" fillId="0" borderId="1" xfId="0" applyFont="1" applyFill="1" applyBorder="1" applyAlignment="1">
      <alignment horizontal="center"/>
    </xf>
    <xf numFmtId="49" fontId="40" fillId="0" borderId="1" xfId="0" applyNumberFormat="1" applyFont="1" applyFill="1" applyBorder="1" applyAlignment="1">
      <alignment horizontal="center"/>
    </xf>
    <xf numFmtId="49" fontId="44" fillId="0" borderId="1" xfId="0" applyNumberFormat="1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0" fillId="0" borderId="0" xfId="0" applyFont="1" applyFill="1" applyAlignment="1">
      <alignment horizontal="center" wrapText="1"/>
    </xf>
    <xf numFmtId="0" fontId="42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1" fontId="17" fillId="9" borderId="1" xfId="0" applyNumberFormat="1" applyFont="1" applyFill="1" applyBorder="1" applyAlignment="1">
      <alignment horizontal="center" vertical="center" wrapText="1"/>
    </xf>
    <xf numFmtId="0" fontId="17" fillId="9" borderId="1" xfId="0" applyFont="1" applyFill="1" applyBorder="1" applyAlignment="1">
      <alignment horizontal="center"/>
    </xf>
    <xf numFmtId="0" fontId="17" fillId="9" borderId="1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4" fontId="51" fillId="0" borderId="1" xfId="0" applyNumberFormat="1" applyFont="1" applyFill="1" applyBorder="1" applyAlignment="1">
      <alignment horizontal="center" vertical="center" wrapText="1"/>
    </xf>
    <xf numFmtId="0" fontId="17" fillId="9" borderId="1" xfId="0" applyFont="1" applyFill="1" applyBorder="1" applyAlignment="1">
      <alignment horizontal="left"/>
    </xf>
    <xf numFmtId="0" fontId="17" fillId="9" borderId="1" xfId="0" applyFont="1" applyFill="1" applyBorder="1" applyAlignment="1">
      <alignment horizontal="left" wrapText="1"/>
    </xf>
    <xf numFmtId="0" fontId="17" fillId="9" borderId="1" xfId="0" applyFont="1" applyFill="1" applyBorder="1"/>
    <xf numFmtId="3" fontId="0" fillId="9" borderId="1" xfId="0" applyNumberFormat="1" applyFill="1" applyBorder="1"/>
    <xf numFmtId="4" fontId="0" fillId="9" borderId="1" xfId="0" applyNumberFormat="1" applyFill="1" applyBorder="1"/>
    <xf numFmtId="3" fontId="17" fillId="9" borderId="1" xfId="0" applyNumberFormat="1" applyFont="1" applyFill="1" applyBorder="1"/>
    <xf numFmtId="4" fontId="17" fillId="9" borderId="1" xfId="0" applyNumberFormat="1" applyFont="1" applyFill="1" applyBorder="1"/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>
    <tabColor rgb="FF92D050"/>
  </sheetPr>
  <dimension ref="A1:EY168"/>
  <sheetViews>
    <sheetView zoomScale="90" zoomScaleNormal="90" zoomScaleSheetLayoutView="80" workbookViewId="0">
      <pane xSplit="14" ySplit="16" topLeftCell="O150" activePane="bottomRight" state="frozen"/>
      <selection pane="topRight" activeCell="M1" sqref="M1"/>
      <selection pane="bottomLeft" activeCell="A17" sqref="A17"/>
      <selection pane="bottomRight" activeCell="C160" sqref="C160"/>
    </sheetView>
  </sheetViews>
  <sheetFormatPr defaultColWidth="9.140625" defaultRowHeight="15"/>
  <cols>
    <col min="1" max="1" width="6.85546875" style="4" customWidth="1"/>
    <col min="2" max="2" width="9.140625" style="4"/>
    <col min="3" max="3" width="43.28515625" style="4" customWidth="1"/>
    <col min="4" max="4" width="11.85546875" style="4" hidden="1" customWidth="1"/>
    <col min="5" max="6" width="11" style="4" hidden="1" customWidth="1"/>
    <col min="7" max="7" width="8.85546875" style="4" hidden="1" customWidth="1"/>
    <col min="8" max="8" width="9.28515625" style="4" hidden="1" customWidth="1"/>
    <col min="9" max="9" width="8.140625" style="4" hidden="1" customWidth="1"/>
    <col min="10" max="10" width="9.140625" style="4" hidden="1" customWidth="1"/>
    <col min="11" max="11" width="8.140625" style="4" hidden="1" customWidth="1"/>
    <col min="12" max="13" width="8.28515625" style="4" hidden="1" customWidth="1"/>
    <col min="14" max="14" width="9.140625" style="4" hidden="1" customWidth="1"/>
    <col min="15" max="15" width="12.28515625" style="4" customWidth="1"/>
    <col min="16" max="16" width="16.140625" style="4" customWidth="1"/>
    <col min="17" max="17" width="11.140625" style="4" customWidth="1"/>
    <col min="18" max="18" width="13.5703125" style="4" customWidth="1"/>
    <col min="19" max="19" width="12.28515625" style="4" customWidth="1"/>
    <col min="20" max="20" width="11.42578125" style="4" customWidth="1"/>
    <col min="21" max="23" width="12.28515625" style="4" customWidth="1"/>
    <col min="24" max="24" width="10.7109375" style="4" customWidth="1"/>
    <col min="25" max="25" width="12.28515625" style="4" customWidth="1"/>
    <col min="26" max="26" width="13.28515625" style="4" customWidth="1"/>
    <col min="27" max="27" width="12.28515625" style="4" customWidth="1"/>
    <col min="28" max="28" width="13.28515625" style="4" customWidth="1"/>
    <col min="29" max="29" width="12.28515625" style="4" customWidth="1"/>
    <col min="30" max="31" width="13.28515625" style="4" customWidth="1"/>
    <col min="32" max="32" width="12.85546875" style="4" customWidth="1"/>
    <col min="33" max="33" width="14.42578125" style="4" customWidth="1"/>
    <col min="34" max="34" width="13" style="4" customWidth="1"/>
    <col min="35" max="35" width="16.85546875" style="4" customWidth="1"/>
    <col min="36" max="37" width="13.140625" style="4" customWidth="1"/>
    <col min="38" max="41" width="12.28515625" style="4" customWidth="1"/>
    <col min="42" max="42" width="13.85546875" style="4" customWidth="1"/>
    <col min="43" max="43" width="14.5703125" style="4" customWidth="1"/>
    <col min="44" max="44" width="11.28515625" style="4" customWidth="1"/>
    <col min="45" max="45" width="14.5703125" style="4" customWidth="1"/>
    <col min="46" max="47" width="12.28515625" style="4" customWidth="1"/>
    <col min="48" max="48" width="15" style="4" customWidth="1"/>
    <col min="49" max="55" width="13" style="4" customWidth="1"/>
    <col min="56" max="57" width="12.5703125" style="4" customWidth="1"/>
    <col min="58" max="58" width="12.7109375" style="4" customWidth="1"/>
    <col min="59" max="59" width="10.140625" style="4" customWidth="1"/>
    <col min="60" max="60" width="12.28515625" style="4" customWidth="1"/>
    <col min="61" max="61" width="10.140625" style="4" customWidth="1"/>
    <col min="62" max="62" width="14.28515625" style="4" customWidth="1"/>
    <col min="63" max="63" width="11.42578125" style="4" customWidth="1"/>
    <col min="64" max="64" width="14" style="4" customWidth="1"/>
    <col min="65" max="65" width="9.28515625" style="4" customWidth="1"/>
    <col min="66" max="66" width="14.140625" style="4" customWidth="1"/>
    <col min="67" max="67" width="9.42578125" style="4" customWidth="1"/>
    <col min="68" max="69" width="14.140625" style="4" customWidth="1"/>
    <col min="70" max="70" width="14" style="4" customWidth="1"/>
    <col min="71" max="71" width="10.85546875" style="4" customWidth="1"/>
    <col min="72" max="73" width="14" style="4" customWidth="1"/>
    <col min="74" max="74" width="12.85546875" style="4" customWidth="1"/>
    <col min="75" max="75" width="11.28515625" style="4" customWidth="1"/>
    <col min="76" max="76" width="13.7109375" style="4" customWidth="1"/>
    <col min="77" max="77" width="10.85546875" style="4" customWidth="1"/>
    <col min="78" max="78" width="14.42578125" style="4" customWidth="1"/>
    <col min="79" max="79" width="11.42578125" style="4" customWidth="1"/>
    <col min="80" max="82" width="15" style="4" customWidth="1"/>
    <col min="83" max="83" width="10.140625" style="4" customWidth="1"/>
    <col min="84" max="84" width="13.140625" style="4" customWidth="1"/>
    <col min="85" max="85" width="9.42578125" style="4" customWidth="1"/>
    <col min="86" max="86" width="12.5703125" style="4" customWidth="1"/>
    <col min="87" max="87" width="11.140625" style="4" customWidth="1"/>
    <col min="88" max="88" width="12.5703125" style="4" customWidth="1"/>
    <col min="89" max="89" width="12.7109375" style="4" customWidth="1"/>
    <col min="90" max="90" width="13.42578125" style="4" customWidth="1"/>
    <col min="91" max="91" width="12" style="4" customWidth="1"/>
    <col min="92" max="92" width="13.5703125" style="4" customWidth="1"/>
    <col min="93" max="93" width="10" style="4" customWidth="1"/>
    <col min="94" max="94" width="12.85546875" style="4" customWidth="1"/>
    <col min="95" max="95" width="10.28515625" style="4" customWidth="1"/>
    <col min="96" max="96" width="13.140625" style="4" customWidth="1"/>
    <col min="97" max="97" width="10.140625" style="4" customWidth="1"/>
    <col min="98" max="98" width="14.5703125" style="4" customWidth="1"/>
    <col min="99" max="99" width="9.140625" style="4" customWidth="1"/>
    <col min="100" max="102" width="13" style="4" customWidth="1"/>
    <col min="103" max="103" width="11.140625" style="4" customWidth="1"/>
    <col min="104" max="104" width="14.28515625" style="4" customWidth="1"/>
    <col min="105" max="105" width="12.28515625" style="4" customWidth="1"/>
    <col min="106" max="106" width="14" style="4" customWidth="1"/>
    <col min="107" max="107" width="10" style="4" customWidth="1"/>
    <col min="108" max="108" width="14" style="4" customWidth="1"/>
    <col min="109" max="109" width="10.7109375" style="4" customWidth="1"/>
    <col min="110" max="118" width="14" style="4" customWidth="1"/>
    <col min="119" max="119" width="11" style="4" customWidth="1"/>
    <col min="120" max="124" width="14" style="4" customWidth="1"/>
    <col min="125" max="125" width="11.85546875" style="4" customWidth="1"/>
    <col min="126" max="126" width="14" style="4" customWidth="1"/>
    <col min="127" max="127" width="11.5703125" style="4" customWidth="1"/>
    <col min="128" max="128" width="14" style="4" customWidth="1"/>
    <col min="129" max="129" width="11.140625" style="4" customWidth="1"/>
    <col min="130" max="135" width="14" style="4" customWidth="1"/>
    <col min="136" max="137" width="11.5703125" style="4" customWidth="1"/>
    <col min="138" max="138" width="13.5703125" style="4" customWidth="1"/>
    <col min="139" max="139" width="11.7109375" style="4" customWidth="1"/>
    <col min="140" max="140" width="17.140625" style="4" customWidth="1"/>
    <col min="141" max="141" width="9" style="4" customWidth="1"/>
    <col min="142" max="147" width="14" style="4" customWidth="1"/>
    <col min="148" max="148" width="10.28515625" style="4" customWidth="1"/>
    <col min="149" max="149" width="14.42578125" style="4" customWidth="1"/>
    <col min="150" max="150" width="11.28515625" style="4" customWidth="1"/>
    <col min="151" max="151" width="16.140625" style="4" customWidth="1"/>
    <col min="152" max="152" width="11" style="4" customWidth="1"/>
    <col min="153" max="153" width="16.42578125" style="4" customWidth="1"/>
    <col min="154" max="154" width="11" style="4" customWidth="1"/>
    <col min="155" max="155" width="16.28515625" style="4" customWidth="1"/>
    <col min="156" max="16384" width="9.140625" style="4"/>
  </cols>
  <sheetData>
    <row r="1" spans="1:141">
      <c r="S1" s="28"/>
      <c r="Y1" s="280" t="s">
        <v>692</v>
      </c>
      <c r="Z1" s="280"/>
      <c r="AA1" s="280"/>
      <c r="EI1" s="71"/>
      <c r="EJ1" s="71"/>
    </row>
    <row r="2" spans="1:141">
      <c r="S2" s="28"/>
      <c r="Y2" s="280"/>
      <c r="Z2" s="280"/>
      <c r="AA2" s="280"/>
      <c r="EI2" s="71"/>
      <c r="EJ2" s="71"/>
    </row>
    <row r="3" spans="1:141" ht="15.75" customHeight="1">
      <c r="C3" s="281" t="s">
        <v>328</v>
      </c>
      <c r="D3" s="281"/>
      <c r="E3" s="281"/>
      <c r="F3" s="281"/>
      <c r="G3" s="281"/>
      <c r="H3" s="281"/>
      <c r="I3" s="281"/>
      <c r="J3" s="281"/>
      <c r="K3" s="281"/>
      <c r="L3" s="281"/>
      <c r="M3" s="281"/>
      <c r="N3" s="281"/>
      <c r="O3" s="281"/>
      <c r="P3" s="281"/>
      <c r="Q3" s="281"/>
      <c r="R3" s="281"/>
      <c r="S3" s="281"/>
      <c r="T3" s="281"/>
      <c r="U3" s="281"/>
      <c r="V3" s="281"/>
      <c r="W3" s="281"/>
      <c r="X3" s="281"/>
      <c r="EI3" s="71"/>
      <c r="EJ3" s="71"/>
    </row>
    <row r="4" spans="1:141" ht="15.75" customHeight="1">
      <c r="C4" s="197"/>
      <c r="D4" s="197"/>
      <c r="E4" s="197"/>
      <c r="F4" s="206"/>
      <c r="G4" s="197"/>
      <c r="H4" s="197"/>
      <c r="I4" s="206"/>
      <c r="J4" s="197"/>
      <c r="K4" s="197"/>
      <c r="L4" s="197"/>
      <c r="M4" s="197"/>
      <c r="N4" s="197"/>
      <c r="O4" s="197"/>
      <c r="P4" s="197"/>
      <c r="Q4" s="197"/>
      <c r="R4" s="197"/>
      <c r="S4" s="197"/>
      <c r="T4" s="197"/>
      <c r="U4" s="197"/>
      <c r="V4" s="197"/>
      <c r="W4" s="197"/>
      <c r="X4" s="197"/>
      <c r="EI4" s="71"/>
      <c r="EJ4" s="71"/>
    </row>
    <row r="5" spans="1:141" ht="14.25" customHeight="1">
      <c r="A5" s="72">
        <v>10</v>
      </c>
      <c r="B5" s="129">
        <v>1</v>
      </c>
      <c r="C5" s="207">
        <v>2</v>
      </c>
      <c r="D5" s="207">
        <v>3</v>
      </c>
      <c r="E5" s="207">
        <v>4</v>
      </c>
      <c r="F5" s="207">
        <v>5</v>
      </c>
      <c r="G5" s="207">
        <v>6</v>
      </c>
      <c r="H5" s="207">
        <v>7</v>
      </c>
      <c r="I5" s="207">
        <v>8</v>
      </c>
      <c r="J5" s="207">
        <v>9</v>
      </c>
      <c r="K5" s="207">
        <v>10</v>
      </c>
      <c r="L5" s="207">
        <v>11</v>
      </c>
      <c r="M5" s="207">
        <v>12</v>
      </c>
      <c r="N5" s="207">
        <v>13</v>
      </c>
      <c r="O5" s="207">
        <v>14</v>
      </c>
      <c r="P5" s="207">
        <v>15</v>
      </c>
      <c r="Q5" s="207">
        <v>16</v>
      </c>
      <c r="R5" s="207">
        <v>17</v>
      </c>
      <c r="S5" s="207">
        <v>18</v>
      </c>
      <c r="T5" s="207">
        <v>19</v>
      </c>
      <c r="U5" s="207">
        <v>20</v>
      </c>
      <c r="V5" s="207">
        <v>21</v>
      </c>
      <c r="W5" s="207">
        <v>22</v>
      </c>
      <c r="X5" s="207">
        <v>23</v>
      </c>
      <c r="Y5" s="207">
        <v>24</v>
      </c>
      <c r="Z5" s="207">
        <v>25</v>
      </c>
      <c r="AA5" s="207">
        <v>26</v>
      </c>
      <c r="AB5" s="207">
        <v>27</v>
      </c>
      <c r="AC5" s="207">
        <v>28</v>
      </c>
      <c r="AD5" s="207">
        <v>29</v>
      </c>
      <c r="AE5" s="207">
        <v>30</v>
      </c>
      <c r="AF5" s="207">
        <v>31</v>
      </c>
      <c r="AG5" s="207">
        <v>32</v>
      </c>
      <c r="AH5" s="207">
        <v>33</v>
      </c>
      <c r="AI5" s="207">
        <v>34</v>
      </c>
      <c r="AJ5" s="207">
        <v>35</v>
      </c>
      <c r="AK5" s="207">
        <v>36</v>
      </c>
      <c r="AL5" s="207">
        <v>37</v>
      </c>
      <c r="AM5" s="207">
        <v>38</v>
      </c>
      <c r="AN5" s="207">
        <v>39</v>
      </c>
      <c r="AO5" s="207">
        <v>40</v>
      </c>
      <c r="AP5" s="207">
        <v>41</v>
      </c>
      <c r="AQ5" s="207">
        <v>42</v>
      </c>
      <c r="AR5" s="207">
        <v>43</v>
      </c>
      <c r="AS5" s="207">
        <v>44</v>
      </c>
      <c r="AT5" s="207">
        <v>45</v>
      </c>
      <c r="AU5" s="207">
        <v>46</v>
      </c>
      <c r="AV5" s="207">
        <v>47</v>
      </c>
      <c r="AW5" s="207">
        <v>48</v>
      </c>
      <c r="AX5" s="207">
        <v>49</v>
      </c>
      <c r="AY5" s="207">
        <v>50</v>
      </c>
      <c r="AZ5" s="207">
        <v>51</v>
      </c>
      <c r="BA5" s="207">
        <v>52</v>
      </c>
      <c r="BB5" s="207">
        <v>53</v>
      </c>
      <c r="BC5" s="207">
        <v>54</v>
      </c>
      <c r="BD5" s="207">
        <v>55</v>
      </c>
      <c r="BE5" s="207">
        <v>56</v>
      </c>
      <c r="BF5" s="207">
        <v>57</v>
      </c>
      <c r="BG5" s="207">
        <v>58</v>
      </c>
      <c r="BH5" s="207">
        <v>59</v>
      </c>
      <c r="BI5" s="207">
        <v>60</v>
      </c>
      <c r="BJ5" s="207">
        <v>61</v>
      </c>
      <c r="BK5" s="207">
        <v>62</v>
      </c>
      <c r="BL5" s="207">
        <v>63</v>
      </c>
      <c r="BM5" s="207">
        <v>64</v>
      </c>
      <c r="BN5" s="207">
        <v>65</v>
      </c>
      <c r="BO5" s="207">
        <v>66</v>
      </c>
      <c r="BP5" s="207">
        <v>67</v>
      </c>
      <c r="BQ5" s="207">
        <v>68</v>
      </c>
      <c r="BR5" s="207">
        <v>69</v>
      </c>
      <c r="BS5" s="207">
        <v>70</v>
      </c>
      <c r="BT5" s="207">
        <v>71</v>
      </c>
      <c r="BU5" s="207">
        <v>72</v>
      </c>
      <c r="BV5" s="207">
        <v>73</v>
      </c>
      <c r="BW5" s="207">
        <v>74</v>
      </c>
      <c r="BX5" s="207">
        <v>75</v>
      </c>
      <c r="BY5" s="207">
        <v>76</v>
      </c>
      <c r="BZ5" s="207">
        <v>77</v>
      </c>
      <c r="CA5" s="207">
        <v>78</v>
      </c>
      <c r="CB5" s="207">
        <v>79</v>
      </c>
      <c r="CC5" s="207">
        <v>80</v>
      </c>
      <c r="CD5" s="207">
        <v>81</v>
      </c>
      <c r="CE5" s="207">
        <v>82</v>
      </c>
      <c r="CF5" s="207">
        <v>83</v>
      </c>
      <c r="CG5" s="207">
        <v>84</v>
      </c>
      <c r="CH5" s="207">
        <v>85</v>
      </c>
      <c r="CI5" s="207">
        <v>86</v>
      </c>
      <c r="CJ5" s="207">
        <v>87</v>
      </c>
      <c r="CK5" s="207">
        <v>88</v>
      </c>
      <c r="CL5" s="207">
        <v>89</v>
      </c>
      <c r="CM5" s="207">
        <v>90</v>
      </c>
      <c r="CN5" s="207">
        <v>91</v>
      </c>
      <c r="CO5" s="207">
        <v>92</v>
      </c>
      <c r="CP5" s="207">
        <v>93</v>
      </c>
      <c r="CQ5" s="207">
        <v>94</v>
      </c>
      <c r="CR5" s="207">
        <v>95</v>
      </c>
      <c r="CS5" s="207">
        <v>96</v>
      </c>
      <c r="CT5" s="207">
        <v>97</v>
      </c>
      <c r="CU5" s="207">
        <v>98</v>
      </c>
      <c r="CV5" s="207">
        <v>99</v>
      </c>
      <c r="CW5" s="207">
        <v>100</v>
      </c>
      <c r="CX5" s="207">
        <v>101</v>
      </c>
      <c r="CY5" s="207">
        <v>102</v>
      </c>
      <c r="CZ5" s="207">
        <v>103</v>
      </c>
      <c r="DA5" s="207">
        <v>104</v>
      </c>
      <c r="DB5" s="207">
        <v>105</v>
      </c>
      <c r="DC5" s="207">
        <v>106</v>
      </c>
      <c r="DD5" s="207">
        <v>107</v>
      </c>
      <c r="DE5" s="207">
        <v>108</v>
      </c>
      <c r="DF5" s="207">
        <v>109</v>
      </c>
      <c r="DG5" s="207">
        <v>110</v>
      </c>
      <c r="DH5" s="207">
        <v>111</v>
      </c>
      <c r="DI5" s="207">
        <v>112</v>
      </c>
      <c r="DJ5" s="207">
        <v>113</v>
      </c>
      <c r="DK5" s="207">
        <v>114</v>
      </c>
      <c r="DL5" s="207">
        <v>115</v>
      </c>
      <c r="DM5" s="207">
        <v>116</v>
      </c>
      <c r="DN5" s="207">
        <v>117</v>
      </c>
      <c r="DO5" s="207">
        <v>118</v>
      </c>
      <c r="DP5" s="207">
        <v>119</v>
      </c>
      <c r="DQ5" s="207">
        <v>120</v>
      </c>
      <c r="DR5" s="207">
        <v>121</v>
      </c>
      <c r="DS5" s="207">
        <v>122</v>
      </c>
      <c r="DT5" s="207">
        <v>123</v>
      </c>
      <c r="DU5" s="207">
        <v>124</v>
      </c>
      <c r="DV5" s="207">
        <v>125</v>
      </c>
      <c r="DW5" s="207">
        <v>126</v>
      </c>
      <c r="DX5" s="207">
        <v>127</v>
      </c>
      <c r="DY5" s="207">
        <v>128</v>
      </c>
      <c r="DZ5" s="207">
        <v>129</v>
      </c>
      <c r="EA5" s="207">
        <v>130</v>
      </c>
      <c r="EB5" s="207">
        <v>131</v>
      </c>
      <c r="EC5" s="207">
        <v>132</v>
      </c>
      <c r="ED5" s="207">
        <v>133</v>
      </c>
      <c r="EE5" s="207">
        <v>134</v>
      </c>
      <c r="EF5" s="207">
        <v>135</v>
      </c>
      <c r="EG5" s="207">
        <v>136</v>
      </c>
      <c r="EH5" s="207">
        <v>137</v>
      </c>
      <c r="EI5" s="207">
        <v>138</v>
      </c>
      <c r="EJ5" s="207">
        <v>139</v>
      </c>
    </row>
    <row r="6" spans="1:141" ht="84" customHeight="1">
      <c r="A6" s="282" t="s">
        <v>329</v>
      </c>
      <c r="B6" s="282" t="s">
        <v>330</v>
      </c>
      <c r="C6" s="285" t="s">
        <v>0</v>
      </c>
      <c r="D6" s="286" t="s">
        <v>331</v>
      </c>
      <c r="E6" s="286" t="s">
        <v>332</v>
      </c>
      <c r="F6" s="286" t="s">
        <v>688</v>
      </c>
      <c r="G6" s="287" t="s">
        <v>1</v>
      </c>
      <c r="H6" s="287" t="s">
        <v>2</v>
      </c>
      <c r="I6" s="287" t="s">
        <v>689</v>
      </c>
      <c r="J6" s="287" t="s">
        <v>3</v>
      </c>
      <c r="K6" s="287"/>
      <c r="L6" s="287"/>
      <c r="M6" s="287"/>
      <c r="N6" s="287"/>
      <c r="O6" s="264" t="s">
        <v>333</v>
      </c>
      <c r="P6" s="264"/>
      <c r="Q6" s="265" t="s">
        <v>334</v>
      </c>
      <c r="R6" s="265"/>
      <c r="S6" s="266" t="s">
        <v>4</v>
      </c>
      <c r="T6" s="267"/>
      <c r="U6" s="260" t="s">
        <v>6</v>
      </c>
      <c r="V6" s="261"/>
      <c r="W6" s="260" t="s">
        <v>15</v>
      </c>
      <c r="X6" s="261"/>
      <c r="Y6" s="260" t="s">
        <v>5</v>
      </c>
      <c r="Z6" s="261"/>
      <c r="AA6" s="260" t="s">
        <v>11</v>
      </c>
      <c r="AB6" s="261"/>
      <c r="AC6" s="260" t="s">
        <v>12</v>
      </c>
      <c r="AD6" s="261"/>
      <c r="AE6" s="260" t="s">
        <v>13</v>
      </c>
      <c r="AF6" s="261"/>
      <c r="AG6" s="260" t="s">
        <v>20</v>
      </c>
      <c r="AH6" s="261"/>
      <c r="AI6" s="260" t="s">
        <v>21</v>
      </c>
      <c r="AJ6" s="261"/>
      <c r="AK6" s="260" t="s">
        <v>23</v>
      </c>
      <c r="AL6" s="261"/>
      <c r="AM6" s="266" t="s">
        <v>24</v>
      </c>
      <c r="AN6" s="267"/>
      <c r="AO6" s="260" t="s">
        <v>25</v>
      </c>
      <c r="AP6" s="261"/>
      <c r="AQ6" s="260" t="s">
        <v>29</v>
      </c>
      <c r="AR6" s="261"/>
      <c r="AS6" s="260" t="s">
        <v>41</v>
      </c>
      <c r="AT6" s="261"/>
      <c r="AU6" s="262" t="s">
        <v>660</v>
      </c>
      <c r="AV6" s="263"/>
      <c r="AW6" s="260" t="s">
        <v>22</v>
      </c>
      <c r="AX6" s="261"/>
      <c r="AY6" s="260" t="s">
        <v>598</v>
      </c>
      <c r="AZ6" s="261"/>
      <c r="BA6" s="260" t="s">
        <v>31</v>
      </c>
      <c r="BB6" s="261"/>
      <c r="BC6" s="260" t="s">
        <v>32</v>
      </c>
      <c r="BD6" s="261"/>
      <c r="BE6" s="260" t="s">
        <v>37</v>
      </c>
      <c r="BF6" s="261"/>
      <c r="BG6" s="260" t="s">
        <v>93</v>
      </c>
      <c r="BH6" s="261"/>
      <c r="BI6" s="262" t="s">
        <v>666</v>
      </c>
      <c r="BJ6" s="263"/>
      <c r="BK6" s="260" t="s">
        <v>653</v>
      </c>
      <c r="BL6" s="261"/>
      <c r="BM6" s="262" t="s">
        <v>663</v>
      </c>
      <c r="BN6" s="263"/>
      <c r="BO6" s="260" t="s">
        <v>38</v>
      </c>
      <c r="BP6" s="261"/>
      <c r="BQ6" s="260" t="s">
        <v>42</v>
      </c>
      <c r="BR6" s="261"/>
      <c r="BS6" s="260" t="s">
        <v>335</v>
      </c>
      <c r="BT6" s="271"/>
      <c r="BU6" s="260" t="s">
        <v>336</v>
      </c>
      <c r="BV6" s="271"/>
      <c r="BW6" s="262" t="s">
        <v>661</v>
      </c>
      <c r="BX6" s="263"/>
      <c r="BY6" s="260" t="s">
        <v>602</v>
      </c>
      <c r="BZ6" s="261"/>
      <c r="CA6" s="260" t="s">
        <v>8</v>
      </c>
      <c r="CB6" s="261"/>
      <c r="CC6" s="260" t="s">
        <v>10</v>
      </c>
      <c r="CD6" s="261"/>
      <c r="CE6" s="262" t="s">
        <v>664</v>
      </c>
      <c r="CF6" s="263"/>
      <c r="CG6" s="260" t="s">
        <v>337</v>
      </c>
      <c r="CH6" s="261"/>
      <c r="CI6" s="260" t="s">
        <v>14</v>
      </c>
      <c r="CJ6" s="261"/>
      <c r="CK6" s="262" t="s">
        <v>665</v>
      </c>
      <c r="CL6" s="263"/>
      <c r="CM6" s="260" t="s">
        <v>9</v>
      </c>
      <c r="CN6" s="261"/>
      <c r="CO6" s="260" t="s">
        <v>668</v>
      </c>
      <c r="CP6" s="261"/>
      <c r="CQ6" s="262" t="s">
        <v>662</v>
      </c>
      <c r="CR6" s="261"/>
      <c r="CS6" s="260" t="s">
        <v>34</v>
      </c>
      <c r="CT6" s="261"/>
      <c r="CU6" s="260" t="s">
        <v>35</v>
      </c>
      <c r="CV6" s="261"/>
      <c r="CW6" s="262" t="s">
        <v>667</v>
      </c>
      <c r="CX6" s="263"/>
      <c r="CY6" s="260" t="s">
        <v>36</v>
      </c>
      <c r="CZ6" s="261"/>
      <c r="DA6" s="260" t="s">
        <v>39</v>
      </c>
      <c r="DB6" s="261"/>
      <c r="DC6" s="260" t="s">
        <v>40</v>
      </c>
      <c r="DD6" s="261"/>
      <c r="DE6" s="260" t="s">
        <v>603</v>
      </c>
      <c r="DF6" s="261"/>
      <c r="DG6" s="262" t="s">
        <v>669</v>
      </c>
      <c r="DH6" s="263"/>
      <c r="DI6" s="260" t="s">
        <v>17</v>
      </c>
      <c r="DJ6" s="261"/>
      <c r="DK6" s="260" t="s">
        <v>16</v>
      </c>
      <c r="DL6" s="261"/>
      <c r="DM6" s="260" t="s">
        <v>18</v>
      </c>
      <c r="DN6" s="261"/>
      <c r="DO6" s="276" t="s">
        <v>19</v>
      </c>
      <c r="DP6" s="277"/>
      <c r="DQ6" s="262" t="s">
        <v>670</v>
      </c>
      <c r="DR6" s="263"/>
      <c r="DS6" s="260" t="s">
        <v>92</v>
      </c>
      <c r="DT6" s="261"/>
      <c r="DU6" s="272" t="s">
        <v>695</v>
      </c>
      <c r="DV6" s="273"/>
      <c r="DW6" s="260" t="s">
        <v>30</v>
      </c>
      <c r="DX6" s="261"/>
      <c r="DY6" s="260" t="s">
        <v>27</v>
      </c>
      <c r="DZ6" s="261"/>
      <c r="EA6" s="260" t="s">
        <v>28</v>
      </c>
      <c r="EB6" s="261"/>
      <c r="EC6" s="274" t="s">
        <v>671</v>
      </c>
      <c r="ED6" s="275"/>
      <c r="EE6" s="262" t="s">
        <v>672</v>
      </c>
      <c r="EF6" s="263"/>
      <c r="EG6" s="256" t="s">
        <v>706</v>
      </c>
      <c r="EH6" s="256"/>
      <c r="EI6" s="278" t="s">
        <v>338</v>
      </c>
      <c r="EJ6" s="278"/>
    </row>
    <row r="7" spans="1:141" ht="21" customHeight="1">
      <c r="A7" s="283"/>
      <c r="B7" s="283"/>
      <c r="C7" s="285"/>
      <c r="D7" s="286"/>
      <c r="E7" s="286"/>
      <c r="F7" s="286"/>
      <c r="G7" s="287"/>
      <c r="H7" s="287"/>
      <c r="I7" s="287"/>
      <c r="J7" s="279" t="s">
        <v>339</v>
      </c>
      <c r="K7" s="279"/>
      <c r="L7" s="279"/>
      <c r="M7" s="279"/>
      <c r="N7" s="288" t="s">
        <v>340</v>
      </c>
      <c r="O7" s="270" t="s">
        <v>164</v>
      </c>
      <c r="P7" s="270"/>
      <c r="Q7" s="270" t="s">
        <v>165</v>
      </c>
      <c r="R7" s="270"/>
      <c r="S7" s="268" t="s">
        <v>161</v>
      </c>
      <c r="T7" s="269"/>
      <c r="U7" s="268" t="s">
        <v>163</v>
      </c>
      <c r="V7" s="269"/>
      <c r="W7" s="268" t="s">
        <v>252</v>
      </c>
      <c r="X7" s="269"/>
      <c r="Y7" s="268" t="s">
        <v>240</v>
      </c>
      <c r="Z7" s="269"/>
      <c r="AA7" s="268" t="s">
        <v>249</v>
      </c>
      <c r="AB7" s="269"/>
      <c r="AC7" s="268" t="s">
        <v>318</v>
      </c>
      <c r="AD7" s="269"/>
      <c r="AE7" s="268" t="s">
        <v>319</v>
      </c>
      <c r="AF7" s="269"/>
      <c r="AG7" s="268" t="s">
        <v>260</v>
      </c>
      <c r="AH7" s="269"/>
      <c r="AI7" s="268" t="s">
        <v>261</v>
      </c>
      <c r="AJ7" s="269"/>
      <c r="AK7" s="268" t="s">
        <v>263</v>
      </c>
      <c r="AL7" s="269"/>
      <c r="AM7" s="268" t="s">
        <v>203</v>
      </c>
      <c r="AN7" s="269"/>
      <c r="AO7" s="268" t="s">
        <v>265</v>
      </c>
      <c r="AP7" s="269"/>
      <c r="AQ7" s="268" t="s">
        <v>267</v>
      </c>
      <c r="AR7" s="269"/>
      <c r="AS7" s="268" t="s">
        <v>269</v>
      </c>
      <c r="AT7" s="269"/>
      <c r="AU7" s="268" t="s">
        <v>264</v>
      </c>
      <c r="AV7" s="269"/>
      <c r="AW7" s="268" t="s">
        <v>262</v>
      </c>
      <c r="AX7" s="269"/>
      <c r="AY7" s="268" t="s">
        <v>248</v>
      </c>
      <c r="AZ7" s="269"/>
      <c r="BA7" s="268" t="s">
        <v>183</v>
      </c>
      <c r="BB7" s="269"/>
      <c r="BC7" s="268" t="s">
        <v>185</v>
      </c>
      <c r="BD7" s="269"/>
      <c r="BE7" s="268" t="s">
        <v>187</v>
      </c>
      <c r="BF7" s="269"/>
      <c r="BG7" s="268" t="s">
        <v>322</v>
      </c>
      <c r="BH7" s="269"/>
      <c r="BI7" s="268" t="s">
        <v>268</v>
      </c>
      <c r="BJ7" s="269"/>
      <c r="BK7" s="268" t="s">
        <v>172</v>
      </c>
      <c r="BL7" s="269"/>
      <c r="BM7" s="268" t="s">
        <v>189</v>
      </c>
      <c r="BN7" s="269"/>
      <c r="BO7" s="268" t="s">
        <v>207</v>
      </c>
      <c r="BP7" s="269"/>
      <c r="BQ7" s="268" t="s">
        <v>274</v>
      </c>
      <c r="BR7" s="269"/>
      <c r="BS7" s="268" t="s">
        <v>341</v>
      </c>
      <c r="BT7" s="269"/>
      <c r="BU7" s="268" t="s">
        <v>342</v>
      </c>
      <c r="BV7" s="269"/>
      <c r="BW7" s="268" t="s">
        <v>250</v>
      </c>
      <c r="BX7" s="269"/>
      <c r="BY7" s="268" t="s">
        <v>270</v>
      </c>
      <c r="BZ7" s="269"/>
      <c r="CA7" s="268" t="s">
        <v>241</v>
      </c>
      <c r="CB7" s="269"/>
      <c r="CC7" s="268" t="s">
        <v>245</v>
      </c>
      <c r="CD7" s="269"/>
      <c r="CE7" s="268" t="s">
        <v>254</v>
      </c>
      <c r="CF7" s="269"/>
      <c r="CG7" s="268" t="s">
        <v>196</v>
      </c>
      <c r="CH7" s="269"/>
      <c r="CI7" s="268" t="s">
        <v>251</v>
      </c>
      <c r="CJ7" s="269"/>
      <c r="CK7" s="268" t="s">
        <v>255</v>
      </c>
      <c r="CL7" s="269"/>
      <c r="CM7" s="268" t="s">
        <v>242</v>
      </c>
      <c r="CN7" s="269"/>
      <c r="CO7" s="268" t="s">
        <v>214</v>
      </c>
      <c r="CP7" s="269"/>
      <c r="CQ7" s="268" t="s">
        <v>176</v>
      </c>
      <c r="CR7" s="269"/>
      <c r="CS7" s="268" t="s">
        <v>247</v>
      </c>
      <c r="CT7" s="269"/>
      <c r="CU7" s="268" t="s">
        <v>325</v>
      </c>
      <c r="CV7" s="269"/>
      <c r="CW7" s="268">
        <v>2101011</v>
      </c>
      <c r="CX7" s="269"/>
      <c r="CY7" s="268" t="s">
        <v>170</v>
      </c>
      <c r="CZ7" s="269"/>
      <c r="DA7" s="268" t="s">
        <v>212</v>
      </c>
      <c r="DB7" s="269"/>
      <c r="DC7" s="268" t="s">
        <v>174</v>
      </c>
      <c r="DD7" s="269"/>
      <c r="DE7" s="268" t="s">
        <v>324</v>
      </c>
      <c r="DF7" s="269"/>
      <c r="DG7" s="268" t="s">
        <v>253</v>
      </c>
      <c r="DH7" s="269"/>
      <c r="DI7" s="268" t="s">
        <v>257</v>
      </c>
      <c r="DJ7" s="269"/>
      <c r="DK7" s="268" t="s">
        <v>256</v>
      </c>
      <c r="DL7" s="269"/>
      <c r="DM7" s="268" t="s">
        <v>258</v>
      </c>
      <c r="DN7" s="269"/>
      <c r="DO7" s="268" t="s">
        <v>259</v>
      </c>
      <c r="DP7" s="269"/>
      <c r="DQ7" s="268" t="s">
        <v>243</v>
      </c>
      <c r="DR7" s="269"/>
      <c r="DS7" s="268" t="s">
        <v>244</v>
      </c>
      <c r="DT7" s="269"/>
      <c r="DU7" s="268" t="s">
        <v>246</v>
      </c>
      <c r="DV7" s="269"/>
      <c r="DW7" s="268" t="s">
        <v>194</v>
      </c>
      <c r="DX7" s="269"/>
      <c r="DY7" s="268" t="s">
        <v>166</v>
      </c>
      <c r="DZ7" s="269"/>
      <c r="EA7" s="268" t="s">
        <v>266</v>
      </c>
      <c r="EB7" s="269"/>
      <c r="EC7" s="268" t="s">
        <v>321</v>
      </c>
      <c r="ED7" s="269"/>
      <c r="EE7" s="268" t="s">
        <v>320</v>
      </c>
      <c r="EF7" s="269"/>
      <c r="EG7" s="257" t="s">
        <v>256</v>
      </c>
      <c r="EH7" s="257"/>
      <c r="EI7" s="278"/>
      <c r="EJ7" s="278"/>
    </row>
    <row r="8" spans="1:141" ht="21.75" customHeight="1">
      <c r="A8" s="283"/>
      <c r="B8" s="283"/>
      <c r="C8" s="285"/>
      <c r="D8" s="286"/>
      <c r="E8" s="286"/>
      <c r="F8" s="286"/>
      <c r="G8" s="287"/>
      <c r="H8" s="287"/>
      <c r="I8" s="287"/>
      <c r="J8" s="279"/>
      <c r="K8" s="279"/>
      <c r="L8" s="279"/>
      <c r="M8" s="279"/>
      <c r="N8" s="288"/>
      <c r="O8" s="264" t="s">
        <v>343</v>
      </c>
      <c r="P8" s="264"/>
      <c r="Q8" s="264" t="s">
        <v>343</v>
      </c>
      <c r="R8" s="264"/>
      <c r="S8" s="266" t="s">
        <v>343</v>
      </c>
      <c r="T8" s="267"/>
      <c r="U8" s="266" t="s">
        <v>344</v>
      </c>
      <c r="V8" s="267"/>
      <c r="W8" s="260" t="s">
        <v>344</v>
      </c>
      <c r="X8" s="261"/>
      <c r="Y8" s="266" t="s">
        <v>345</v>
      </c>
      <c r="Z8" s="267"/>
      <c r="AA8" s="260" t="s">
        <v>346</v>
      </c>
      <c r="AB8" s="261"/>
      <c r="AC8" s="260" t="s">
        <v>346</v>
      </c>
      <c r="AD8" s="261"/>
      <c r="AE8" s="260" t="s">
        <v>346</v>
      </c>
      <c r="AF8" s="261"/>
      <c r="AG8" s="260" t="s">
        <v>346</v>
      </c>
      <c r="AH8" s="261"/>
      <c r="AI8" s="260" t="s">
        <v>346</v>
      </c>
      <c r="AJ8" s="261"/>
      <c r="AK8" s="260" t="s">
        <v>346</v>
      </c>
      <c r="AL8" s="261"/>
      <c r="AM8" s="260" t="s">
        <v>346</v>
      </c>
      <c r="AN8" s="261"/>
      <c r="AO8" s="260" t="s">
        <v>346</v>
      </c>
      <c r="AP8" s="261"/>
      <c r="AQ8" s="260" t="s">
        <v>346</v>
      </c>
      <c r="AR8" s="261"/>
      <c r="AS8" s="260" t="s">
        <v>346</v>
      </c>
      <c r="AT8" s="261"/>
      <c r="AU8" s="260" t="s">
        <v>346</v>
      </c>
      <c r="AV8" s="261"/>
      <c r="AW8" s="260" t="s">
        <v>346</v>
      </c>
      <c r="AX8" s="261"/>
      <c r="AY8" s="262" t="s">
        <v>347</v>
      </c>
      <c r="AZ8" s="263"/>
      <c r="BA8" s="260" t="s">
        <v>348</v>
      </c>
      <c r="BB8" s="261"/>
      <c r="BC8" s="260" t="s">
        <v>348</v>
      </c>
      <c r="BD8" s="261"/>
      <c r="BE8" s="260" t="s">
        <v>348</v>
      </c>
      <c r="BF8" s="261"/>
      <c r="BG8" s="260" t="s">
        <v>348</v>
      </c>
      <c r="BH8" s="261"/>
      <c r="BI8" s="260" t="s">
        <v>349</v>
      </c>
      <c r="BJ8" s="261"/>
      <c r="BK8" s="260" t="s">
        <v>349</v>
      </c>
      <c r="BL8" s="261"/>
      <c r="BM8" s="260" t="s">
        <v>349</v>
      </c>
      <c r="BN8" s="261"/>
      <c r="BO8" s="260" t="s">
        <v>349</v>
      </c>
      <c r="BP8" s="261"/>
      <c r="BQ8" s="260" t="s">
        <v>349</v>
      </c>
      <c r="BR8" s="261"/>
      <c r="BS8" s="260" t="s">
        <v>349</v>
      </c>
      <c r="BT8" s="261"/>
      <c r="BU8" s="260" t="s">
        <v>349</v>
      </c>
      <c r="BV8" s="261"/>
      <c r="BW8" s="260" t="s">
        <v>349</v>
      </c>
      <c r="BX8" s="261"/>
      <c r="BY8" s="276" t="s">
        <v>349</v>
      </c>
      <c r="BZ8" s="277"/>
      <c r="CA8" s="260" t="s">
        <v>349</v>
      </c>
      <c r="CB8" s="261"/>
      <c r="CC8" s="260" t="s">
        <v>349</v>
      </c>
      <c r="CD8" s="261"/>
      <c r="CE8" s="260" t="s">
        <v>349</v>
      </c>
      <c r="CF8" s="261"/>
      <c r="CG8" s="260" t="s">
        <v>350</v>
      </c>
      <c r="CH8" s="261"/>
      <c r="CI8" s="260" t="s">
        <v>350</v>
      </c>
      <c r="CJ8" s="261"/>
      <c r="CK8" s="260" t="s">
        <v>350</v>
      </c>
      <c r="CL8" s="261"/>
      <c r="CM8" s="260" t="s">
        <v>350</v>
      </c>
      <c r="CN8" s="261"/>
      <c r="CO8" s="260" t="s">
        <v>350</v>
      </c>
      <c r="CP8" s="261"/>
      <c r="CQ8" s="260" t="s">
        <v>350</v>
      </c>
      <c r="CR8" s="261"/>
      <c r="CS8" s="260" t="s">
        <v>350</v>
      </c>
      <c r="CT8" s="261"/>
      <c r="CU8" s="260" t="s">
        <v>350</v>
      </c>
      <c r="CV8" s="261"/>
      <c r="CW8" s="260" t="s">
        <v>350</v>
      </c>
      <c r="CX8" s="261"/>
      <c r="CY8" s="260" t="s">
        <v>350</v>
      </c>
      <c r="CZ8" s="261"/>
      <c r="DA8" s="260" t="s">
        <v>350</v>
      </c>
      <c r="DB8" s="261"/>
      <c r="DC8" s="260" t="s">
        <v>350</v>
      </c>
      <c r="DD8" s="261"/>
      <c r="DE8" s="260" t="s">
        <v>350</v>
      </c>
      <c r="DF8" s="261"/>
      <c r="DG8" s="260" t="s">
        <v>351</v>
      </c>
      <c r="DH8" s="261"/>
      <c r="DI8" s="260" t="s">
        <v>351</v>
      </c>
      <c r="DJ8" s="261"/>
      <c r="DK8" s="260" t="s">
        <v>351</v>
      </c>
      <c r="DL8" s="261"/>
      <c r="DM8" s="260" t="s">
        <v>351</v>
      </c>
      <c r="DN8" s="261"/>
      <c r="DO8" s="260" t="s">
        <v>351</v>
      </c>
      <c r="DP8" s="261"/>
      <c r="DQ8" s="260" t="s">
        <v>351</v>
      </c>
      <c r="DR8" s="261"/>
      <c r="DS8" s="260" t="s">
        <v>351</v>
      </c>
      <c r="DT8" s="261"/>
      <c r="DU8" s="276" t="s">
        <v>351</v>
      </c>
      <c r="DV8" s="277"/>
      <c r="DW8" s="260" t="s">
        <v>351</v>
      </c>
      <c r="DX8" s="261"/>
      <c r="DY8" s="260" t="s">
        <v>352</v>
      </c>
      <c r="DZ8" s="261"/>
      <c r="EA8" s="260" t="s">
        <v>352</v>
      </c>
      <c r="EB8" s="261"/>
      <c r="EC8" s="260" t="s">
        <v>352</v>
      </c>
      <c r="ED8" s="261"/>
      <c r="EE8" s="260" t="s">
        <v>352</v>
      </c>
      <c r="EF8" s="261"/>
      <c r="EG8" s="256" t="s">
        <v>351</v>
      </c>
      <c r="EH8" s="256"/>
      <c r="EI8" s="278"/>
      <c r="EJ8" s="278"/>
    </row>
    <row r="9" spans="1:141" ht="16.5" hidden="1" customHeight="1">
      <c r="A9" s="283"/>
      <c r="B9" s="283"/>
      <c r="C9" s="285"/>
      <c r="D9" s="286"/>
      <c r="E9" s="286"/>
      <c r="F9" s="286"/>
      <c r="G9" s="287"/>
      <c r="H9" s="287"/>
      <c r="I9" s="287"/>
      <c r="J9" s="5"/>
      <c r="K9" s="5"/>
      <c r="L9" s="5"/>
      <c r="M9" s="5"/>
      <c r="N9" s="5"/>
      <c r="O9" s="289">
        <v>2016</v>
      </c>
      <c r="P9" s="289"/>
      <c r="Q9" s="289">
        <v>2016</v>
      </c>
      <c r="R9" s="289"/>
      <c r="S9" s="276">
        <v>2016</v>
      </c>
      <c r="T9" s="277"/>
      <c r="U9" s="276">
        <v>2016</v>
      </c>
      <c r="V9" s="277"/>
      <c r="W9" s="276">
        <v>2016</v>
      </c>
      <c r="X9" s="277"/>
      <c r="Y9" s="276">
        <v>2016</v>
      </c>
      <c r="Z9" s="277"/>
      <c r="AA9" s="276">
        <v>2016</v>
      </c>
      <c r="AB9" s="277"/>
      <c r="AC9" s="276">
        <v>2016</v>
      </c>
      <c r="AD9" s="277"/>
      <c r="AE9" s="276">
        <v>2016</v>
      </c>
      <c r="AF9" s="277"/>
      <c r="AG9" s="276">
        <v>2016</v>
      </c>
      <c r="AH9" s="277"/>
      <c r="AI9" s="276">
        <v>2016</v>
      </c>
      <c r="AJ9" s="277"/>
      <c r="AK9" s="276">
        <v>2016</v>
      </c>
      <c r="AL9" s="277"/>
      <c r="AM9" s="276">
        <v>2016</v>
      </c>
      <c r="AN9" s="277"/>
      <c r="AO9" s="276">
        <v>2016</v>
      </c>
      <c r="AP9" s="277"/>
      <c r="AQ9" s="276">
        <v>2016</v>
      </c>
      <c r="AR9" s="277"/>
      <c r="AS9" s="276">
        <v>2016</v>
      </c>
      <c r="AT9" s="277"/>
      <c r="AU9" s="276">
        <v>2016</v>
      </c>
      <c r="AV9" s="277"/>
      <c r="AW9" s="276">
        <v>2016</v>
      </c>
      <c r="AX9" s="277"/>
      <c r="AY9" s="276">
        <v>2016</v>
      </c>
      <c r="AZ9" s="277"/>
      <c r="BA9" s="276">
        <v>2016</v>
      </c>
      <c r="BB9" s="277"/>
      <c r="BC9" s="276">
        <v>2016</v>
      </c>
      <c r="BD9" s="277"/>
      <c r="BE9" s="276">
        <v>2016</v>
      </c>
      <c r="BF9" s="277"/>
      <c r="BG9" s="276">
        <v>2016</v>
      </c>
      <c r="BH9" s="277"/>
      <c r="BI9" s="276">
        <v>2016</v>
      </c>
      <c r="BJ9" s="277"/>
      <c r="BK9" s="276">
        <v>2016</v>
      </c>
      <c r="BL9" s="277"/>
      <c r="BM9" s="276">
        <v>2016</v>
      </c>
      <c r="BN9" s="277"/>
      <c r="BO9" s="276">
        <v>2016</v>
      </c>
      <c r="BP9" s="277"/>
      <c r="BQ9" s="276">
        <v>2016</v>
      </c>
      <c r="BR9" s="277"/>
      <c r="BS9" s="276">
        <v>2016</v>
      </c>
      <c r="BT9" s="277"/>
      <c r="BU9" s="276">
        <v>2016</v>
      </c>
      <c r="BV9" s="277"/>
      <c r="BW9" s="276">
        <v>2016</v>
      </c>
      <c r="BX9" s="277"/>
      <c r="BY9" s="276">
        <v>2016</v>
      </c>
      <c r="BZ9" s="277"/>
      <c r="CA9" s="276">
        <v>2016</v>
      </c>
      <c r="CB9" s="277"/>
      <c r="CC9" s="276">
        <v>2016</v>
      </c>
      <c r="CD9" s="277"/>
      <c r="CE9" s="276">
        <v>2016</v>
      </c>
      <c r="CF9" s="277"/>
      <c r="CG9" s="276">
        <v>2016</v>
      </c>
      <c r="CH9" s="277"/>
      <c r="CI9" s="276">
        <v>2016</v>
      </c>
      <c r="CJ9" s="277"/>
      <c r="CK9" s="276">
        <v>2016</v>
      </c>
      <c r="CL9" s="277"/>
      <c r="CM9" s="276">
        <v>2016</v>
      </c>
      <c r="CN9" s="277"/>
      <c r="CO9" s="276">
        <v>2016</v>
      </c>
      <c r="CP9" s="277"/>
      <c r="CQ9" s="276">
        <v>2016</v>
      </c>
      <c r="CR9" s="277"/>
      <c r="CS9" s="276">
        <v>2016</v>
      </c>
      <c r="CT9" s="277"/>
      <c r="CU9" s="276">
        <v>2016</v>
      </c>
      <c r="CV9" s="277"/>
      <c r="CW9" s="276">
        <v>2016</v>
      </c>
      <c r="CX9" s="277"/>
      <c r="CY9" s="276">
        <v>2016</v>
      </c>
      <c r="CZ9" s="277"/>
      <c r="DA9" s="276">
        <v>2016</v>
      </c>
      <c r="DB9" s="277"/>
      <c r="DC9" s="276">
        <v>2016</v>
      </c>
      <c r="DD9" s="277"/>
      <c r="DE9" s="276">
        <v>2016</v>
      </c>
      <c r="DF9" s="277"/>
      <c r="DG9" s="276">
        <v>2016</v>
      </c>
      <c r="DH9" s="277"/>
      <c r="DI9" s="276">
        <v>2016</v>
      </c>
      <c r="DJ9" s="277"/>
      <c r="DK9" s="276">
        <v>2016</v>
      </c>
      <c r="DL9" s="277"/>
      <c r="DM9" s="276">
        <v>2016</v>
      </c>
      <c r="DN9" s="277"/>
      <c r="DO9" s="276">
        <v>2016</v>
      </c>
      <c r="DP9" s="277"/>
      <c r="DQ9" s="276">
        <v>2016</v>
      </c>
      <c r="DR9" s="277"/>
      <c r="DS9" s="276">
        <v>2016</v>
      </c>
      <c r="DT9" s="277"/>
      <c r="DU9" s="276">
        <v>2016</v>
      </c>
      <c r="DV9" s="277"/>
      <c r="DW9" s="276">
        <v>2016</v>
      </c>
      <c r="DX9" s="277"/>
      <c r="DY9" s="276">
        <v>2016</v>
      </c>
      <c r="DZ9" s="277"/>
      <c r="EA9" s="276">
        <v>2016</v>
      </c>
      <c r="EB9" s="277"/>
      <c r="EC9" s="276">
        <v>2016</v>
      </c>
      <c r="ED9" s="277"/>
      <c r="EE9" s="276">
        <v>2016</v>
      </c>
      <c r="EF9" s="277"/>
      <c r="EG9" s="258">
        <v>2016</v>
      </c>
      <c r="EH9" s="258"/>
      <c r="EI9" s="289">
        <v>2016</v>
      </c>
      <c r="EJ9" s="289"/>
    </row>
    <row r="10" spans="1:141" ht="42.75" customHeight="1">
      <c r="A10" s="284"/>
      <c r="B10" s="284"/>
      <c r="C10" s="285"/>
      <c r="D10" s="286"/>
      <c r="E10" s="286"/>
      <c r="F10" s="286"/>
      <c r="G10" s="287"/>
      <c r="H10" s="287"/>
      <c r="I10" s="287"/>
      <c r="J10" s="37" t="s">
        <v>87</v>
      </c>
      <c r="K10" s="37" t="s">
        <v>88</v>
      </c>
      <c r="L10" s="37" t="s">
        <v>89</v>
      </c>
      <c r="M10" s="37" t="s">
        <v>90</v>
      </c>
      <c r="N10" s="37" t="s">
        <v>353</v>
      </c>
      <c r="O10" s="3" t="s">
        <v>354</v>
      </c>
      <c r="P10" s="3" t="s">
        <v>45</v>
      </c>
      <c r="Q10" s="3" t="s">
        <v>354</v>
      </c>
      <c r="R10" s="3" t="s">
        <v>45</v>
      </c>
      <c r="S10" s="73" t="s">
        <v>354</v>
      </c>
      <c r="T10" s="2" t="s">
        <v>45</v>
      </c>
      <c r="U10" s="2" t="s">
        <v>354</v>
      </c>
      <c r="V10" s="2" t="s">
        <v>45</v>
      </c>
      <c r="W10" s="2" t="s">
        <v>354</v>
      </c>
      <c r="X10" s="2" t="s">
        <v>45</v>
      </c>
      <c r="Y10" s="2" t="s">
        <v>354</v>
      </c>
      <c r="Z10" s="2" t="s">
        <v>45</v>
      </c>
      <c r="AA10" s="2" t="s">
        <v>354</v>
      </c>
      <c r="AB10" s="2" t="s">
        <v>45</v>
      </c>
      <c r="AC10" s="2" t="s">
        <v>354</v>
      </c>
      <c r="AD10" s="2" t="s">
        <v>45</v>
      </c>
      <c r="AE10" s="2" t="s">
        <v>354</v>
      </c>
      <c r="AF10" s="2" t="s">
        <v>45</v>
      </c>
      <c r="AG10" s="2" t="s">
        <v>354</v>
      </c>
      <c r="AH10" s="2" t="s">
        <v>45</v>
      </c>
      <c r="AI10" s="2" t="s">
        <v>354</v>
      </c>
      <c r="AJ10" s="2" t="s">
        <v>45</v>
      </c>
      <c r="AK10" s="2" t="s">
        <v>354</v>
      </c>
      <c r="AL10" s="2" t="s">
        <v>45</v>
      </c>
      <c r="AM10" s="2" t="s">
        <v>354</v>
      </c>
      <c r="AN10" s="2" t="s">
        <v>45</v>
      </c>
      <c r="AO10" s="2" t="s">
        <v>354</v>
      </c>
      <c r="AP10" s="2" t="s">
        <v>45</v>
      </c>
      <c r="AQ10" s="2" t="s">
        <v>354</v>
      </c>
      <c r="AR10" s="2" t="s">
        <v>45</v>
      </c>
      <c r="AS10" s="2" t="s">
        <v>354</v>
      </c>
      <c r="AT10" s="2" t="s">
        <v>45</v>
      </c>
      <c r="AU10" s="2" t="s">
        <v>354</v>
      </c>
      <c r="AV10" s="2" t="s">
        <v>45</v>
      </c>
      <c r="AW10" s="2" t="s">
        <v>354</v>
      </c>
      <c r="AX10" s="2" t="s">
        <v>45</v>
      </c>
      <c r="AY10" s="2" t="s">
        <v>354</v>
      </c>
      <c r="AZ10" s="2" t="s">
        <v>45</v>
      </c>
      <c r="BA10" s="2" t="s">
        <v>354</v>
      </c>
      <c r="BB10" s="2" t="s">
        <v>45</v>
      </c>
      <c r="BC10" s="2" t="s">
        <v>354</v>
      </c>
      <c r="BD10" s="2" t="s">
        <v>45</v>
      </c>
      <c r="BE10" s="2" t="s">
        <v>354</v>
      </c>
      <c r="BF10" s="2" t="s">
        <v>45</v>
      </c>
      <c r="BG10" s="2" t="s">
        <v>354</v>
      </c>
      <c r="BH10" s="2" t="s">
        <v>45</v>
      </c>
      <c r="BI10" s="2" t="s">
        <v>354</v>
      </c>
      <c r="BJ10" s="2" t="s">
        <v>45</v>
      </c>
      <c r="BK10" s="2" t="s">
        <v>354</v>
      </c>
      <c r="BL10" s="2" t="s">
        <v>45</v>
      </c>
      <c r="BM10" s="2" t="s">
        <v>354</v>
      </c>
      <c r="BN10" s="2" t="s">
        <v>45</v>
      </c>
      <c r="BO10" s="2" t="s">
        <v>354</v>
      </c>
      <c r="BP10" s="2" t="s">
        <v>45</v>
      </c>
      <c r="BQ10" s="2" t="s">
        <v>354</v>
      </c>
      <c r="BR10" s="2" t="s">
        <v>45</v>
      </c>
      <c r="BS10" s="2" t="s">
        <v>44</v>
      </c>
      <c r="BT10" s="3" t="s">
        <v>45</v>
      </c>
      <c r="BU10" s="2" t="s">
        <v>44</v>
      </c>
      <c r="BV10" s="3" t="s">
        <v>45</v>
      </c>
      <c r="BW10" s="2" t="s">
        <v>354</v>
      </c>
      <c r="BX10" s="2" t="s">
        <v>45</v>
      </c>
      <c r="BY10" s="2" t="s">
        <v>354</v>
      </c>
      <c r="BZ10" s="2" t="s">
        <v>45</v>
      </c>
      <c r="CA10" s="2" t="s">
        <v>354</v>
      </c>
      <c r="CB10" s="2" t="s">
        <v>45</v>
      </c>
      <c r="CC10" s="2" t="s">
        <v>354</v>
      </c>
      <c r="CD10" s="2" t="s">
        <v>45</v>
      </c>
      <c r="CE10" s="2" t="s">
        <v>354</v>
      </c>
      <c r="CF10" s="2" t="s">
        <v>45</v>
      </c>
      <c r="CG10" s="2" t="s">
        <v>354</v>
      </c>
      <c r="CH10" s="2" t="s">
        <v>45</v>
      </c>
      <c r="CI10" s="2" t="s">
        <v>354</v>
      </c>
      <c r="CJ10" s="2" t="s">
        <v>45</v>
      </c>
      <c r="CK10" s="2" t="s">
        <v>354</v>
      </c>
      <c r="CL10" s="2" t="s">
        <v>45</v>
      </c>
      <c r="CM10" s="2" t="s">
        <v>354</v>
      </c>
      <c r="CN10" s="2" t="s">
        <v>45</v>
      </c>
      <c r="CO10" s="2" t="s">
        <v>354</v>
      </c>
      <c r="CP10" s="2" t="s">
        <v>45</v>
      </c>
      <c r="CQ10" s="2" t="s">
        <v>354</v>
      </c>
      <c r="CR10" s="2" t="s">
        <v>45</v>
      </c>
      <c r="CS10" s="2" t="s">
        <v>354</v>
      </c>
      <c r="CT10" s="2" t="s">
        <v>45</v>
      </c>
      <c r="CU10" s="2" t="s">
        <v>354</v>
      </c>
      <c r="CV10" s="2" t="s">
        <v>45</v>
      </c>
      <c r="CW10" s="2" t="s">
        <v>354</v>
      </c>
      <c r="CX10" s="2" t="s">
        <v>45</v>
      </c>
      <c r="CY10" s="2" t="s">
        <v>354</v>
      </c>
      <c r="CZ10" s="2" t="s">
        <v>45</v>
      </c>
      <c r="DA10" s="2" t="s">
        <v>354</v>
      </c>
      <c r="DB10" s="2" t="s">
        <v>45</v>
      </c>
      <c r="DC10" s="2" t="s">
        <v>354</v>
      </c>
      <c r="DD10" s="2" t="s">
        <v>45</v>
      </c>
      <c r="DE10" s="2" t="s">
        <v>354</v>
      </c>
      <c r="DF10" s="2" t="s">
        <v>45</v>
      </c>
      <c r="DG10" s="2" t="s">
        <v>354</v>
      </c>
      <c r="DH10" s="2" t="s">
        <v>45</v>
      </c>
      <c r="DI10" s="2" t="s">
        <v>354</v>
      </c>
      <c r="DJ10" s="2" t="s">
        <v>45</v>
      </c>
      <c r="DK10" s="2" t="s">
        <v>354</v>
      </c>
      <c r="DL10" s="2" t="s">
        <v>45</v>
      </c>
      <c r="DM10" s="2" t="s">
        <v>354</v>
      </c>
      <c r="DN10" s="2" t="s">
        <v>45</v>
      </c>
      <c r="DO10" s="2" t="s">
        <v>354</v>
      </c>
      <c r="DP10" s="2" t="s">
        <v>45</v>
      </c>
      <c r="DQ10" s="2" t="s">
        <v>354</v>
      </c>
      <c r="DR10" s="2" t="s">
        <v>45</v>
      </c>
      <c r="DS10" s="2" t="s">
        <v>354</v>
      </c>
      <c r="DT10" s="2" t="s">
        <v>45</v>
      </c>
      <c r="DU10" s="2" t="s">
        <v>354</v>
      </c>
      <c r="DV10" s="2" t="s">
        <v>45</v>
      </c>
      <c r="DW10" s="2" t="s">
        <v>354</v>
      </c>
      <c r="DX10" s="2" t="s">
        <v>45</v>
      </c>
      <c r="DY10" s="2" t="s">
        <v>354</v>
      </c>
      <c r="DZ10" s="2" t="s">
        <v>45</v>
      </c>
      <c r="EA10" s="2" t="s">
        <v>354</v>
      </c>
      <c r="EB10" s="2" t="s">
        <v>45</v>
      </c>
      <c r="EC10" s="2" t="s">
        <v>354</v>
      </c>
      <c r="ED10" s="2" t="s">
        <v>45</v>
      </c>
      <c r="EE10" s="2" t="s">
        <v>354</v>
      </c>
      <c r="EF10" s="2" t="s">
        <v>45</v>
      </c>
      <c r="EG10" s="243" t="s">
        <v>354</v>
      </c>
      <c r="EH10" s="243" t="s">
        <v>45</v>
      </c>
      <c r="EI10" s="3" t="s">
        <v>354</v>
      </c>
      <c r="EJ10" s="3" t="s">
        <v>45</v>
      </c>
    </row>
    <row r="11" spans="1:141" s="101" customFormat="1" ht="12.75">
      <c r="A11" s="74"/>
      <c r="B11" s="70" t="s">
        <v>46</v>
      </c>
      <c r="C11" s="75" t="s">
        <v>355</v>
      </c>
      <c r="D11" s="76">
        <v>10127</v>
      </c>
      <c r="E11" s="75"/>
      <c r="F11" s="75"/>
      <c r="G11" s="77"/>
      <c r="H11" s="77"/>
      <c r="I11" s="77"/>
      <c r="J11" s="77"/>
      <c r="K11" s="77"/>
      <c r="L11" s="77"/>
      <c r="M11" s="77"/>
      <c r="N11" s="77"/>
      <c r="O11" s="198"/>
      <c r="P11" s="211">
        <v>1.02</v>
      </c>
      <c r="Q11" s="211"/>
      <c r="R11" s="211">
        <v>1.2</v>
      </c>
      <c r="S11" s="212"/>
      <c r="T11" s="211">
        <v>1.2</v>
      </c>
      <c r="U11" s="198"/>
      <c r="V11" s="198">
        <v>1.02</v>
      </c>
      <c r="W11" s="198"/>
      <c r="X11" s="198">
        <v>1.02</v>
      </c>
      <c r="Y11" s="198"/>
      <c r="Z11" s="198">
        <v>1.2</v>
      </c>
      <c r="AA11" s="198"/>
      <c r="AB11" s="198">
        <v>1.01</v>
      </c>
      <c r="AC11" s="198"/>
      <c r="AD11" s="198">
        <v>1.01</v>
      </c>
      <c r="AE11" s="198"/>
      <c r="AF11" s="198">
        <v>1.01</v>
      </c>
      <c r="AG11" s="198"/>
      <c r="AH11" s="198">
        <v>1.01</v>
      </c>
      <c r="AI11" s="198"/>
      <c r="AJ11" s="198">
        <v>1.01</v>
      </c>
      <c r="AK11" s="198"/>
      <c r="AL11" s="198">
        <v>1.01</v>
      </c>
      <c r="AM11" s="198"/>
      <c r="AN11" s="198">
        <v>1.01</v>
      </c>
      <c r="AO11" s="205"/>
      <c r="AP11" s="198">
        <v>1.01</v>
      </c>
      <c r="AQ11" s="198"/>
      <c r="AR11" s="198">
        <v>1.01</v>
      </c>
      <c r="AS11" s="198"/>
      <c r="AT11" s="198">
        <v>1.01</v>
      </c>
      <c r="AU11" s="198"/>
      <c r="AV11" s="198">
        <v>1.01</v>
      </c>
      <c r="AW11" s="198"/>
      <c r="AX11" s="198">
        <v>1.01</v>
      </c>
      <c r="AY11" s="198"/>
      <c r="AZ11" s="198">
        <v>1.02</v>
      </c>
      <c r="BA11" s="198"/>
      <c r="BB11" s="198">
        <v>1</v>
      </c>
      <c r="BC11" s="198"/>
      <c r="BD11" s="198">
        <v>1</v>
      </c>
      <c r="BE11" s="198"/>
      <c r="BF11" s="198">
        <v>1</v>
      </c>
      <c r="BG11" s="198"/>
      <c r="BH11" s="198">
        <v>1</v>
      </c>
      <c r="BI11" s="198"/>
      <c r="BJ11" s="198">
        <v>1</v>
      </c>
      <c r="BK11" s="198"/>
      <c r="BL11" s="198">
        <v>1</v>
      </c>
      <c r="BM11" s="198"/>
      <c r="BN11" s="198">
        <v>1</v>
      </c>
      <c r="BO11" s="198"/>
      <c r="BP11" s="202">
        <v>1</v>
      </c>
      <c r="BQ11" s="198"/>
      <c r="BR11" s="198">
        <v>1</v>
      </c>
      <c r="BS11" s="198"/>
      <c r="BT11" s="202">
        <v>1</v>
      </c>
      <c r="BU11" s="198"/>
      <c r="BV11" s="202">
        <v>1</v>
      </c>
      <c r="BW11" s="198"/>
      <c r="BX11" s="198">
        <v>1</v>
      </c>
      <c r="BY11" s="198"/>
      <c r="BZ11" s="198">
        <v>1</v>
      </c>
      <c r="CA11" s="198"/>
      <c r="CB11" s="198">
        <v>1</v>
      </c>
      <c r="CC11" s="198"/>
      <c r="CD11" s="198">
        <v>1</v>
      </c>
      <c r="CE11" s="198"/>
      <c r="CF11" s="198">
        <v>1</v>
      </c>
      <c r="CG11" s="198"/>
      <c r="CH11" s="202">
        <v>1</v>
      </c>
      <c r="CI11" s="198"/>
      <c r="CJ11" s="198">
        <v>1</v>
      </c>
      <c r="CK11" s="198"/>
      <c r="CL11" s="198">
        <v>1</v>
      </c>
      <c r="CM11" s="198"/>
      <c r="CN11" s="198">
        <v>1.036</v>
      </c>
      <c r="CO11" s="198"/>
      <c r="CP11" s="198">
        <v>1.036</v>
      </c>
      <c r="CQ11" s="198"/>
      <c r="CR11" s="198">
        <v>1</v>
      </c>
      <c r="CS11" s="198"/>
      <c r="CT11" s="198">
        <v>1</v>
      </c>
      <c r="CU11" s="198"/>
      <c r="CV11" s="198">
        <v>1</v>
      </c>
      <c r="CW11" s="198"/>
      <c r="CX11" s="198">
        <v>1</v>
      </c>
      <c r="CY11" s="198"/>
      <c r="CZ11" s="198">
        <v>1</v>
      </c>
      <c r="DA11" s="198"/>
      <c r="DB11" s="198">
        <v>1</v>
      </c>
      <c r="DC11" s="198"/>
      <c r="DD11" s="198">
        <v>1</v>
      </c>
      <c r="DE11" s="198"/>
      <c r="DF11" s="198">
        <v>1</v>
      </c>
      <c r="DG11" s="198"/>
      <c r="DH11" s="198">
        <v>1.036</v>
      </c>
      <c r="DI11" s="198"/>
      <c r="DJ11" s="198">
        <v>1</v>
      </c>
      <c r="DK11" s="198"/>
      <c r="DL11" s="198">
        <v>1.036</v>
      </c>
      <c r="DM11" s="198"/>
      <c r="DN11" s="198">
        <v>1.036</v>
      </c>
      <c r="DO11" s="198"/>
      <c r="DP11" s="198">
        <v>1.036</v>
      </c>
      <c r="DQ11" s="198"/>
      <c r="DR11" s="198">
        <v>1.01</v>
      </c>
      <c r="DS11" s="198"/>
      <c r="DT11" s="198">
        <v>1.01</v>
      </c>
      <c r="DU11" s="198"/>
      <c r="DV11" s="198">
        <v>1.01</v>
      </c>
      <c r="DW11" s="198"/>
      <c r="DX11" s="198">
        <v>1</v>
      </c>
      <c r="DY11" s="198"/>
      <c r="DZ11" s="198">
        <v>1.3</v>
      </c>
      <c r="EA11" s="198"/>
      <c r="EB11" s="202">
        <v>1.1000000000000001</v>
      </c>
      <c r="EC11" s="198"/>
      <c r="ED11" s="198">
        <v>1.1000000000000001</v>
      </c>
      <c r="EE11" s="198"/>
      <c r="EF11" s="198">
        <v>1.3</v>
      </c>
      <c r="EG11" s="198"/>
      <c r="EH11" s="198">
        <v>1.036</v>
      </c>
      <c r="EI11" s="78"/>
      <c r="EJ11" s="78"/>
    </row>
    <row r="12" spans="1:141" s="101" customFormat="1" ht="12.75">
      <c r="A12" s="74"/>
      <c r="B12" s="70"/>
      <c r="C12" s="75" t="s">
        <v>356</v>
      </c>
      <c r="D12" s="79">
        <v>9620</v>
      </c>
      <c r="E12" s="74"/>
      <c r="F12" s="74"/>
      <c r="G12" s="80"/>
      <c r="H12" s="80"/>
      <c r="I12" s="80"/>
      <c r="J12" s="80"/>
      <c r="K12" s="81"/>
      <c r="L12" s="81"/>
      <c r="M12" s="81"/>
      <c r="N12" s="81"/>
      <c r="O12" s="198"/>
      <c r="P12" s="201">
        <v>1</v>
      </c>
      <c r="Q12" s="201"/>
      <c r="R12" s="201">
        <v>1</v>
      </c>
      <c r="S12" s="213"/>
      <c r="T12" s="201">
        <v>1</v>
      </c>
      <c r="U12" s="198"/>
      <c r="V12" s="201">
        <v>1.1000000000000001</v>
      </c>
      <c r="W12" s="198"/>
      <c r="X12" s="201">
        <v>1.1000000000000001</v>
      </c>
      <c r="Y12" s="198"/>
      <c r="Z12" s="201">
        <v>1.2</v>
      </c>
      <c r="AA12" s="198"/>
      <c r="AB12" s="201">
        <v>1.01</v>
      </c>
      <c r="AC12" s="198"/>
      <c r="AD12" s="201">
        <v>1.01</v>
      </c>
      <c r="AE12" s="198"/>
      <c r="AF12" s="201">
        <v>1.01</v>
      </c>
      <c r="AG12" s="198"/>
      <c r="AH12" s="201">
        <v>1.01</v>
      </c>
      <c r="AI12" s="198"/>
      <c r="AJ12" s="201">
        <v>1.01</v>
      </c>
      <c r="AK12" s="198"/>
      <c r="AL12" s="201">
        <v>1.01</v>
      </c>
      <c r="AM12" s="198"/>
      <c r="AN12" s="201">
        <v>1.01</v>
      </c>
      <c r="AO12" s="205"/>
      <c r="AP12" s="201">
        <v>1.01</v>
      </c>
      <c r="AQ12" s="198"/>
      <c r="AR12" s="201">
        <v>1.01</v>
      </c>
      <c r="AS12" s="198"/>
      <c r="AT12" s="201">
        <v>1.01</v>
      </c>
      <c r="AU12" s="198"/>
      <c r="AV12" s="201">
        <v>1.01</v>
      </c>
      <c r="AW12" s="198"/>
      <c r="AX12" s="201">
        <v>1.01</v>
      </c>
      <c r="AY12" s="198"/>
      <c r="AZ12" s="201">
        <v>1.2</v>
      </c>
      <c r="BA12" s="198"/>
      <c r="BB12" s="201">
        <v>0.8</v>
      </c>
      <c r="BC12" s="198"/>
      <c r="BD12" s="201">
        <v>0.8</v>
      </c>
      <c r="BE12" s="198"/>
      <c r="BF12" s="201">
        <v>0.8</v>
      </c>
      <c r="BG12" s="198"/>
      <c r="BH12" s="201">
        <v>0.8</v>
      </c>
      <c r="BI12" s="198"/>
      <c r="BJ12" s="201">
        <v>0.9</v>
      </c>
      <c r="BK12" s="198"/>
      <c r="BL12" s="201">
        <v>0.9</v>
      </c>
      <c r="BM12" s="198"/>
      <c r="BN12" s="201">
        <v>0.9</v>
      </c>
      <c r="BO12" s="198"/>
      <c r="BP12" s="203">
        <v>0.9</v>
      </c>
      <c r="BQ12" s="198"/>
      <c r="BR12" s="201">
        <v>0.9</v>
      </c>
      <c r="BS12" s="198"/>
      <c r="BT12" s="203">
        <v>0.9</v>
      </c>
      <c r="BU12" s="198"/>
      <c r="BV12" s="203">
        <v>0.9</v>
      </c>
      <c r="BW12" s="198"/>
      <c r="BX12" s="201">
        <v>0.9</v>
      </c>
      <c r="BY12" s="198"/>
      <c r="BZ12" s="201">
        <v>0.9</v>
      </c>
      <c r="CA12" s="198"/>
      <c r="CB12" s="201">
        <v>0.9</v>
      </c>
      <c r="CC12" s="198"/>
      <c r="CD12" s="201">
        <v>0.9</v>
      </c>
      <c r="CE12" s="198"/>
      <c r="CF12" s="201">
        <v>0.9</v>
      </c>
      <c r="CG12" s="198"/>
      <c r="CH12" s="203">
        <v>1</v>
      </c>
      <c r="CI12" s="198"/>
      <c r="CJ12" s="201">
        <v>1</v>
      </c>
      <c r="CK12" s="198"/>
      <c r="CL12" s="201">
        <v>1</v>
      </c>
      <c r="CM12" s="198"/>
      <c r="CN12" s="201">
        <v>1</v>
      </c>
      <c r="CO12" s="198"/>
      <c r="CP12" s="201">
        <v>1</v>
      </c>
      <c r="CQ12" s="198"/>
      <c r="CR12" s="201">
        <v>1</v>
      </c>
      <c r="CS12" s="198"/>
      <c r="CT12" s="201">
        <v>1</v>
      </c>
      <c r="CU12" s="198"/>
      <c r="CV12" s="201">
        <v>1</v>
      </c>
      <c r="CW12" s="198"/>
      <c r="CX12" s="201">
        <v>1</v>
      </c>
      <c r="CY12" s="198"/>
      <c r="CZ12" s="201">
        <v>1</v>
      </c>
      <c r="DA12" s="198"/>
      <c r="DB12" s="201">
        <v>1</v>
      </c>
      <c r="DC12" s="198"/>
      <c r="DD12" s="201">
        <v>1</v>
      </c>
      <c r="DE12" s="198"/>
      <c r="DF12" s="201">
        <v>1</v>
      </c>
      <c r="DG12" s="198"/>
      <c r="DH12" s="201">
        <v>1.1000000000000001</v>
      </c>
      <c r="DI12" s="198"/>
      <c r="DJ12" s="201">
        <v>1.1000000000000001</v>
      </c>
      <c r="DK12" s="198"/>
      <c r="DL12" s="201">
        <v>1.1000000000000001</v>
      </c>
      <c r="DM12" s="198"/>
      <c r="DN12" s="201">
        <v>1.1000000000000001</v>
      </c>
      <c r="DO12" s="198"/>
      <c r="DP12" s="201">
        <v>1.1000000000000001</v>
      </c>
      <c r="DQ12" s="198"/>
      <c r="DR12" s="201">
        <v>1.1000000000000001</v>
      </c>
      <c r="DS12" s="198"/>
      <c r="DT12" s="201">
        <v>1.1000000000000001</v>
      </c>
      <c r="DU12" s="198"/>
      <c r="DV12" s="201">
        <v>1.1000000000000001</v>
      </c>
      <c r="DW12" s="198"/>
      <c r="DX12" s="201">
        <v>1.1000000000000001</v>
      </c>
      <c r="DY12" s="198"/>
      <c r="DZ12" s="201">
        <v>1.5</v>
      </c>
      <c r="EA12" s="198"/>
      <c r="EB12" s="203">
        <v>1.5</v>
      </c>
      <c r="EC12" s="198"/>
      <c r="ED12" s="201">
        <v>1.5</v>
      </c>
      <c r="EE12" s="198"/>
      <c r="EF12" s="201">
        <v>1.5</v>
      </c>
      <c r="EG12" s="201"/>
      <c r="EH12" s="201">
        <v>1.1000000000000001</v>
      </c>
      <c r="EI12" s="78"/>
      <c r="EJ12" s="78"/>
    </row>
    <row r="13" spans="1:141" s="101" customFormat="1" ht="12.75">
      <c r="A13" s="74"/>
      <c r="B13" s="70"/>
      <c r="C13" s="75" t="s">
        <v>673</v>
      </c>
      <c r="D13" s="79"/>
      <c r="E13" s="74"/>
      <c r="F13" s="74"/>
      <c r="G13" s="80"/>
      <c r="H13" s="80"/>
      <c r="I13" s="80"/>
      <c r="J13" s="80"/>
      <c r="K13" s="81"/>
      <c r="L13" s="81"/>
      <c r="M13" s="81"/>
      <c r="N13" s="81"/>
      <c r="O13" s="198"/>
      <c r="P13" s="201"/>
      <c r="Q13" s="201"/>
      <c r="R13" s="201"/>
      <c r="S13" s="213"/>
      <c r="T13" s="201"/>
      <c r="U13" s="198"/>
      <c r="V13" s="201"/>
      <c r="W13" s="198"/>
      <c r="X13" s="201"/>
      <c r="Y13" s="198"/>
      <c r="Z13" s="201"/>
      <c r="AA13" s="198"/>
      <c r="AB13" s="201"/>
      <c r="AC13" s="198"/>
      <c r="AD13" s="201"/>
      <c r="AE13" s="198"/>
      <c r="AF13" s="201"/>
      <c r="AG13" s="198"/>
      <c r="AH13" s="201"/>
      <c r="AI13" s="198"/>
      <c r="AJ13" s="201"/>
      <c r="AK13" s="198"/>
      <c r="AL13" s="201"/>
      <c r="AM13" s="198"/>
      <c r="AN13" s="201"/>
      <c r="AO13" s="205"/>
      <c r="AP13" s="201"/>
      <c r="AQ13" s="198"/>
      <c r="AR13" s="201"/>
      <c r="AS13" s="198"/>
      <c r="AT13" s="201"/>
      <c r="AU13" s="198"/>
      <c r="AV13" s="201"/>
      <c r="AW13" s="198"/>
      <c r="AX13" s="201"/>
      <c r="AY13" s="198"/>
      <c r="AZ13" s="201"/>
      <c r="BA13" s="198"/>
      <c r="BB13" s="201"/>
      <c r="BC13" s="198"/>
      <c r="BD13" s="201"/>
      <c r="BE13" s="198"/>
      <c r="BF13" s="201"/>
      <c r="BG13" s="198"/>
      <c r="BH13" s="201"/>
      <c r="BI13" s="198"/>
      <c r="BJ13" s="201">
        <v>0.8</v>
      </c>
      <c r="BK13" s="198"/>
      <c r="BL13" s="201"/>
      <c r="BM13" s="198"/>
      <c r="BN13" s="201">
        <v>0.8</v>
      </c>
      <c r="BO13" s="198"/>
      <c r="BP13" s="203"/>
      <c r="BQ13" s="198"/>
      <c r="BR13" s="201"/>
      <c r="BS13" s="198"/>
      <c r="BT13" s="203"/>
      <c r="BU13" s="198"/>
      <c r="BV13" s="203"/>
      <c r="BW13" s="198"/>
      <c r="BX13" s="201">
        <v>0.8</v>
      </c>
      <c r="BY13" s="198"/>
      <c r="BZ13" s="201"/>
      <c r="CA13" s="198"/>
      <c r="CB13" s="201"/>
      <c r="CC13" s="198"/>
      <c r="CD13" s="201"/>
      <c r="CE13" s="198"/>
      <c r="CF13" s="201">
        <v>1.1000000000000001</v>
      </c>
      <c r="CG13" s="198"/>
      <c r="CH13" s="203"/>
      <c r="CI13" s="198"/>
      <c r="CJ13" s="201"/>
      <c r="CK13" s="198"/>
      <c r="CL13" s="201">
        <v>1.1000000000000001</v>
      </c>
      <c r="CM13" s="198"/>
      <c r="CN13" s="201"/>
      <c r="CO13" s="198"/>
      <c r="CP13" s="201"/>
      <c r="CQ13" s="198"/>
      <c r="CR13" s="201"/>
      <c r="CS13" s="198"/>
      <c r="CT13" s="201"/>
      <c r="CU13" s="198"/>
      <c r="CV13" s="201"/>
      <c r="CW13" s="198"/>
      <c r="CX13" s="201">
        <v>0.8</v>
      </c>
      <c r="CY13" s="198"/>
      <c r="CZ13" s="201"/>
      <c r="DA13" s="198"/>
      <c r="DB13" s="201"/>
      <c r="DC13" s="198"/>
      <c r="DD13" s="201"/>
      <c r="DE13" s="198"/>
      <c r="DF13" s="201"/>
      <c r="DG13" s="198"/>
      <c r="DH13" s="201"/>
      <c r="DI13" s="198"/>
      <c r="DJ13" s="201"/>
      <c r="DK13" s="198"/>
      <c r="DL13" s="201"/>
      <c r="DM13" s="198"/>
      <c r="DN13" s="201"/>
      <c r="DO13" s="198"/>
      <c r="DP13" s="201"/>
      <c r="DQ13" s="198"/>
      <c r="DR13" s="201"/>
      <c r="DS13" s="198"/>
      <c r="DT13" s="201"/>
      <c r="DU13" s="198"/>
      <c r="DV13" s="201"/>
      <c r="DW13" s="198"/>
      <c r="DX13" s="201"/>
      <c r="DY13" s="198"/>
      <c r="DZ13" s="201"/>
      <c r="EA13" s="198"/>
      <c r="EB13" s="203"/>
      <c r="EC13" s="198"/>
      <c r="ED13" s="201"/>
      <c r="EE13" s="198"/>
      <c r="EF13" s="201"/>
      <c r="EG13" s="201"/>
      <c r="EH13" s="201"/>
      <c r="EI13" s="78"/>
      <c r="EJ13" s="78"/>
    </row>
    <row r="14" spans="1:141" s="101" customFormat="1">
      <c r="A14" s="147">
        <v>1</v>
      </c>
      <c r="B14" s="128"/>
      <c r="C14" s="106" t="s">
        <v>357</v>
      </c>
      <c r="D14" s="149"/>
      <c r="E14" s="149"/>
      <c r="F14" s="149"/>
      <c r="G14" s="150">
        <v>0.5</v>
      </c>
      <c r="H14" s="151"/>
      <c r="I14" s="151"/>
      <c r="J14" s="151"/>
      <c r="K14" s="151"/>
      <c r="L14" s="151"/>
      <c r="M14" s="151"/>
      <c r="N14" s="151"/>
      <c r="O14" s="195"/>
      <c r="P14" s="195"/>
      <c r="Q14" s="195"/>
      <c r="R14" s="195"/>
      <c r="S14" s="221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  <c r="AE14" s="195"/>
      <c r="AF14" s="195"/>
      <c r="AG14" s="195"/>
      <c r="AH14" s="195"/>
      <c r="AI14" s="195"/>
      <c r="AJ14" s="195"/>
      <c r="AK14" s="195"/>
      <c r="AL14" s="195"/>
      <c r="AM14" s="151"/>
      <c r="AN14" s="195"/>
      <c r="AO14" s="195"/>
      <c r="AP14" s="195"/>
      <c r="AQ14" s="151"/>
      <c r="AR14" s="151"/>
      <c r="AS14" s="195"/>
      <c r="AT14" s="195"/>
      <c r="AU14" s="195"/>
      <c r="AV14" s="195"/>
      <c r="AW14" s="195"/>
      <c r="AX14" s="195"/>
      <c r="AY14" s="195"/>
      <c r="AZ14" s="195"/>
      <c r="BA14" s="195"/>
      <c r="BB14" s="195"/>
      <c r="BC14" s="195"/>
      <c r="BD14" s="195"/>
      <c r="BE14" s="195"/>
      <c r="BF14" s="195"/>
      <c r="BG14" s="195"/>
      <c r="BH14" s="195"/>
      <c r="BI14" s="195"/>
      <c r="BJ14" s="195"/>
      <c r="BK14" s="195"/>
      <c r="BL14" s="195"/>
      <c r="BM14" s="195"/>
      <c r="BN14" s="195"/>
      <c r="BO14" s="195"/>
      <c r="BP14" s="195"/>
      <c r="BQ14" s="195"/>
      <c r="BR14" s="195"/>
      <c r="BS14" s="195"/>
      <c r="BT14" s="195"/>
      <c r="BU14" s="195"/>
      <c r="BV14" s="195"/>
      <c r="BW14" s="195"/>
      <c r="BX14" s="195"/>
      <c r="BY14" s="195"/>
      <c r="BZ14" s="195"/>
      <c r="CA14" s="195"/>
      <c r="CB14" s="195"/>
      <c r="CC14" s="195"/>
      <c r="CD14" s="195"/>
      <c r="CE14" s="195"/>
      <c r="CF14" s="195"/>
      <c r="CG14" s="195"/>
      <c r="CH14" s="195"/>
      <c r="CI14" s="195"/>
      <c r="CJ14" s="195"/>
      <c r="CK14" s="195"/>
      <c r="CL14" s="195"/>
      <c r="CM14" s="195"/>
      <c r="CN14" s="195"/>
      <c r="CO14" s="195"/>
      <c r="CP14" s="195"/>
      <c r="CQ14" s="195"/>
      <c r="CR14" s="195"/>
      <c r="CS14" s="195"/>
      <c r="CT14" s="195"/>
      <c r="CU14" s="195"/>
      <c r="CV14" s="195"/>
      <c r="CW14" s="195"/>
      <c r="CX14" s="195"/>
      <c r="CY14" s="195"/>
      <c r="CZ14" s="195"/>
      <c r="DA14" s="195"/>
      <c r="DB14" s="195"/>
      <c r="DC14" s="195"/>
      <c r="DD14" s="195"/>
      <c r="DE14" s="195"/>
      <c r="DF14" s="195"/>
      <c r="DG14" s="195"/>
      <c r="DH14" s="195"/>
      <c r="DI14" s="195"/>
      <c r="DJ14" s="195"/>
      <c r="DK14" s="195"/>
      <c r="DL14" s="195"/>
      <c r="DM14" s="195"/>
      <c r="DN14" s="195"/>
      <c r="DO14" s="195"/>
      <c r="DP14" s="195"/>
      <c r="DQ14" s="195"/>
      <c r="DR14" s="195"/>
      <c r="DS14" s="195"/>
      <c r="DT14" s="195"/>
      <c r="DU14" s="195"/>
      <c r="DV14" s="195"/>
      <c r="DW14" s="195"/>
      <c r="DX14" s="195"/>
      <c r="DY14" s="195"/>
      <c r="DZ14" s="195"/>
      <c r="EA14" s="195"/>
      <c r="EB14" s="195"/>
      <c r="EC14" s="195"/>
      <c r="ED14" s="195"/>
      <c r="EE14" s="195"/>
      <c r="EF14" s="195"/>
      <c r="EG14" s="195"/>
      <c r="EH14" s="195"/>
      <c r="EI14" s="151"/>
      <c r="EJ14" s="135"/>
    </row>
    <row r="15" spans="1:141" s="101" customFormat="1">
      <c r="A15" s="147">
        <v>2</v>
      </c>
      <c r="B15" s="128"/>
      <c r="C15" s="106" t="s">
        <v>47</v>
      </c>
      <c r="D15" s="149"/>
      <c r="E15" s="149"/>
      <c r="F15" s="149"/>
      <c r="G15" s="150">
        <v>0.8</v>
      </c>
      <c r="H15" s="151"/>
      <c r="I15" s="151"/>
      <c r="J15" s="151"/>
      <c r="K15" s="151"/>
      <c r="L15" s="151"/>
      <c r="M15" s="151"/>
      <c r="N15" s="151"/>
      <c r="O15" s="195">
        <v>0</v>
      </c>
      <c r="P15" s="195">
        <v>0</v>
      </c>
      <c r="Q15" s="195">
        <v>0</v>
      </c>
      <c r="R15" s="195">
        <v>0</v>
      </c>
      <c r="S15" s="195">
        <v>0</v>
      </c>
      <c r="T15" s="195">
        <v>0</v>
      </c>
      <c r="U15" s="195">
        <v>0</v>
      </c>
      <c r="V15" s="195">
        <v>0</v>
      </c>
      <c r="W15" s="195">
        <v>0</v>
      </c>
      <c r="X15" s="195">
        <v>0</v>
      </c>
      <c r="Y15" s="195">
        <v>797</v>
      </c>
      <c r="Z15" s="195">
        <v>10621129.318799999</v>
      </c>
      <c r="AA15" s="195">
        <v>390</v>
      </c>
      <c r="AB15" s="195">
        <v>4461418.3832399994</v>
      </c>
      <c r="AC15" s="195">
        <v>480</v>
      </c>
      <c r="AD15" s="195">
        <v>5443444.1970999995</v>
      </c>
      <c r="AE15" s="195">
        <v>438</v>
      </c>
      <c r="AF15" s="195">
        <v>4923531.7531399997</v>
      </c>
      <c r="AG15" s="195">
        <v>0</v>
      </c>
      <c r="AH15" s="195">
        <v>0</v>
      </c>
      <c r="AI15" s="195">
        <v>0</v>
      </c>
      <c r="AJ15" s="195">
        <v>0</v>
      </c>
      <c r="AK15" s="195">
        <v>0</v>
      </c>
      <c r="AL15" s="195">
        <v>0</v>
      </c>
      <c r="AM15" s="195">
        <v>0</v>
      </c>
      <c r="AN15" s="195">
        <v>0</v>
      </c>
      <c r="AO15" s="195">
        <v>0</v>
      </c>
      <c r="AP15" s="195">
        <v>0</v>
      </c>
      <c r="AQ15" s="151">
        <v>360</v>
      </c>
      <c r="AR15" s="151">
        <v>5005902.4142399998</v>
      </c>
      <c r="AS15" s="195">
        <v>0</v>
      </c>
      <c r="AT15" s="195">
        <v>0</v>
      </c>
      <c r="AU15" s="195">
        <v>0</v>
      </c>
      <c r="AV15" s="195">
        <v>0</v>
      </c>
      <c r="AW15" s="195">
        <v>0</v>
      </c>
      <c r="AX15" s="195">
        <v>0</v>
      </c>
      <c r="AY15" s="195">
        <v>0</v>
      </c>
      <c r="AZ15" s="195">
        <v>0</v>
      </c>
      <c r="BA15" s="195">
        <v>0</v>
      </c>
      <c r="BB15" s="195">
        <v>0</v>
      </c>
      <c r="BC15" s="195">
        <v>0</v>
      </c>
      <c r="BD15" s="195">
        <v>0</v>
      </c>
      <c r="BE15" s="195">
        <v>0</v>
      </c>
      <c r="BF15" s="195">
        <v>0</v>
      </c>
      <c r="BG15" s="195">
        <v>0</v>
      </c>
      <c r="BH15" s="195">
        <v>0</v>
      </c>
      <c r="BI15" s="195">
        <v>0</v>
      </c>
      <c r="BJ15" s="195">
        <v>0</v>
      </c>
      <c r="BK15" s="195">
        <v>0</v>
      </c>
      <c r="BL15" s="195">
        <v>0</v>
      </c>
      <c r="BM15" s="195">
        <v>0</v>
      </c>
      <c r="BN15" s="195">
        <v>0</v>
      </c>
      <c r="BO15" s="195">
        <v>0</v>
      </c>
      <c r="BP15" s="195">
        <v>0</v>
      </c>
      <c r="BQ15" s="195">
        <v>0</v>
      </c>
      <c r="BR15" s="195">
        <v>0</v>
      </c>
      <c r="BS15" s="195">
        <v>0</v>
      </c>
      <c r="BT15" s="195">
        <v>0</v>
      </c>
      <c r="BU15" s="195">
        <v>0</v>
      </c>
      <c r="BV15" s="195">
        <v>0</v>
      </c>
      <c r="BW15" s="195">
        <v>0</v>
      </c>
      <c r="BX15" s="195">
        <v>0</v>
      </c>
      <c r="BY15" s="195">
        <v>48</v>
      </c>
      <c r="BZ15" s="195">
        <v>419839.29108333332</v>
      </c>
      <c r="CA15" s="195">
        <v>2</v>
      </c>
      <c r="CB15" s="195">
        <v>16577.561000000002</v>
      </c>
      <c r="CC15" s="195">
        <v>0</v>
      </c>
      <c r="CD15" s="195">
        <v>0</v>
      </c>
      <c r="CE15" s="195">
        <v>80</v>
      </c>
      <c r="CF15" s="195">
        <v>1126823.0064000001</v>
      </c>
      <c r="CG15" s="195">
        <v>0</v>
      </c>
      <c r="CH15" s="195">
        <v>0</v>
      </c>
      <c r="CI15" s="195">
        <v>0</v>
      </c>
      <c r="CJ15" s="195">
        <v>0</v>
      </c>
      <c r="CK15" s="195">
        <v>0</v>
      </c>
      <c r="CL15" s="195">
        <v>0</v>
      </c>
      <c r="CM15" s="195">
        <v>8</v>
      </c>
      <c r="CN15" s="195">
        <v>92066.477775999985</v>
      </c>
      <c r="CO15" s="195">
        <v>0</v>
      </c>
      <c r="CP15" s="195">
        <v>0</v>
      </c>
      <c r="CQ15" s="195">
        <v>0</v>
      </c>
      <c r="CR15" s="195">
        <v>0</v>
      </c>
      <c r="CS15" s="195">
        <v>28</v>
      </c>
      <c r="CT15" s="195">
        <v>321244.196</v>
      </c>
      <c r="CU15" s="195">
        <v>57</v>
      </c>
      <c r="CV15" s="195">
        <v>621062.897</v>
      </c>
      <c r="CW15" s="195">
        <v>891</v>
      </c>
      <c r="CX15" s="195">
        <v>8485733.2529666666</v>
      </c>
      <c r="CY15" s="195">
        <v>0</v>
      </c>
      <c r="CZ15" s="195">
        <v>0</v>
      </c>
      <c r="DA15" s="195">
        <v>0</v>
      </c>
      <c r="DB15" s="195">
        <v>0</v>
      </c>
      <c r="DC15" s="195">
        <v>0</v>
      </c>
      <c r="DD15" s="195">
        <v>0</v>
      </c>
      <c r="DE15" s="195">
        <v>274</v>
      </c>
      <c r="DF15" s="195">
        <v>3414809.2159999995</v>
      </c>
      <c r="DG15" s="195">
        <v>0</v>
      </c>
      <c r="DH15" s="195">
        <v>0</v>
      </c>
      <c r="DI15" s="195">
        <v>0</v>
      </c>
      <c r="DJ15" s="195">
        <v>0</v>
      </c>
      <c r="DK15" s="195">
        <v>0</v>
      </c>
      <c r="DL15" s="195">
        <v>0</v>
      </c>
      <c r="DM15" s="195">
        <v>10</v>
      </c>
      <c r="DN15" s="195">
        <v>150690.56766400003</v>
      </c>
      <c r="DO15" s="195">
        <v>0</v>
      </c>
      <c r="DP15" s="195">
        <v>0</v>
      </c>
      <c r="DQ15" s="195">
        <v>0</v>
      </c>
      <c r="DR15" s="195">
        <v>0</v>
      </c>
      <c r="DS15" s="195">
        <v>0</v>
      </c>
      <c r="DT15" s="195">
        <v>0</v>
      </c>
      <c r="DU15" s="85">
        <v>58</v>
      </c>
      <c r="DV15" s="195">
        <v>585533.6550700001</v>
      </c>
      <c r="DW15" s="195">
        <v>0</v>
      </c>
      <c r="DX15" s="195">
        <v>0</v>
      </c>
      <c r="DY15" s="195">
        <v>0</v>
      </c>
      <c r="DZ15" s="195">
        <v>0</v>
      </c>
      <c r="EA15" s="195">
        <v>0</v>
      </c>
      <c r="EB15" s="195">
        <v>0</v>
      </c>
      <c r="EC15" s="195">
        <v>0</v>
      </c>
      <c r="ED15" s="195">
        <v>0</v>
      </c>
      <c r="EE15" s="195">
        <v>0</v>
      </c>
      <c r="EF15" s="195">
        <v>0</v>
      </c>
      <c r="EG15" s="195">
        <v>40</v>
      </c>
      <c r="EH15" s="195">
        <v>479304.93811200006</v>
      </c>
      <c r="EI15" s="137">
        <f t="shared" ref="EI15:EJ15" si="0">SUM(EI16:EI21)</f>
        <v>3961</v>
      </c>
      <c r="EJ15" s="135">
        <f t="shared" si="0"/>
        <v>46169111.125591986</v>
      </c>
    </row>
    <row r="16" spans="1:141" ht="42" customHeight="1">
      <c r="A16" s="86"/>
      <c r="B16" s="82">
        <v>1</v>
      </c>
      <c r="C16" s="87" t="s">
        <v>358</v>
      </c>
      <c r="D16" s="88">
        <v>10127</v>
      </c>
      <c r="E16" s="88">
        <v>10127</v>
      </c>
      <c r="F16" s="88">
        <v>9620</v>
      </c>
      <c r="G16" s="89">
        <v>0.83</v>
      </c>
      <c r="H16" s="90">
        <v>1</v>
      </c>
      <c r="I16" s="90"/>
      <c r="J16" s="88">
        <v>1.4</v>
      </c>
      <c r="K16" s="88">
        <v>1.68</v>
      </c>
      <c r="L16" s="88">
        <v>2.23</v>
      </c>
      <c r="M16" s="88">
        <v>2.39</v>
      </c>
      <c r="N16" s="88">
        <v>2.57</v>
      </c>
      <c r="O16" s="7"/>
      <c r="P16" s="43">
        <v>0</v>
      </c>
      <c r="Q16" s="7"/>
      <c r="R16" s="43">
        <v>0</v>
      </c>
      <c r="S16" s="214"/>
      <c r="T16" s="43">
        <v>0</v>
      </c>
      <c r="U16" s="7"/>
      <c r="V16" s="43">
        <v>0</v>
      </c>
      <c r="W16" s="7"/>
      <c r="X16" s="43">
        <v>0</v>
      </c>
      <c r="Y16" s="7">
        <v>677</v>
      </c>
      <c r="Z16" s="43">
        <v>9320670.8867999986</v>
      </c>
      <c r="AA16" s="7">
        <v>358</v>
      </c>
      <c r="AB16" s="43">
        <v>4148409.8710599993</v>
      </c>
      <c r="AC16" s="7">
        <v>430</v>
      </c>
      <c r="AD16" s="43">
        <v>4982726.9400999993</v>
      </c>
      <c r="AE16" s="7">
        <v>374</v>
      </c>
      <c r="AF16" s="43">
        <v>4333813.6641799994</v>
      </c>
      <c r="AG16" s="7"/>
      <c r="AH16" s="43">
        <v>0</v>
      </c>
      <c r="AI16" s="7"/>
      <c r="AJ16" s="43">
        <v>0</v>
      </c>
      <c r="AK16" s="7"/>
      <c r="AL16" s="43">
        <v>0</v>
      </c>
      <c r="AM16" s="44"/>
      <c r="AN16" s="43">
        <v>0</v>
      </c>
      <c r="AO16" s="7"/>
      <c r="AP16" s="43">
        <v>0</v>
      </c>
      <c r="AQ16" s="44">
        <v>360</v>
      </c>
      <c r="AR16" s="44">
        <v>5005902.4142399998</v>
      </c>
      <c r="AS16" s="7"/>
      <c r="AT16" s="43">
        <v>0</v>
      </c>
      <c r="AU16" s="7"/>
      <c r="AV16" s="43">
        <v>0</v>
      </c>
      <c r="AW16" s="7"/>
      <c r="AX16" s="43">
        <v>0</v>
      </c>
      <c r="AY16" s="7"/>
      <c r="AZ16" s="43">
        <v>0</v>
      </c>
      <c r="BA16" s="7"/>
      <c r="BB16" s="43">
        <v>0</v>
      </c>
      <c r="BC16" s="7"/>
      <c r="BD16" s="43">
        <v>0</v>
      </c>
      <c r="BE16" s="7"/>
      <c r="BF16" s="43">
        <v>0</v>
      </c>
      <c r="BG16" s="7"/>
      <c r="BH16" s="43">
        <v>0</v>
      </c>
      <c r="BI16" s="7"/>
      <c r="BJ16" s="43">
        <v>0</v>
      </c>
      <c r="BK16" s="7"/>
      <c r="BL16" s="43">
        <v>0</v>
      </c>
      <c r="BM16" s="7"/>
      <c r="BN16" s="43">
        <v>0</v>
      </c>
      <c r="BO16" s="7"/>
      <c r="BP16" s="43">
        <v>0</v>
      </c>
      <c r="BQ16" s="7"/>
      <c r="BR16" s="43">
        <v>0</v>
      </c>
      <c r="BS16" s="7"/>
      <c r="BT16" s="43">
        <v>0</v>
      </c>
      <c r="BU16" s="7"/>
      <c r="BV16" s="43">
        <v>0</v>
      </c>
      <c r="BW16" s="7"/>
      <c r="BX16" s="43">
        <v>0</v>
      </c>
      <c r="BY16" s="7"/>
      <c r="BZ16" s="43">
        <v>0</v>
      </c>
      <c r="CA16" s="7"/>
      <c r="CB16" s="43">
        <v>0</v>
      </c>
      <c r="CC16" s="7"/>
      <c r="CD16" s="43">
        <v>0</v>
      </c>
      <c r="CE16" s="7">
        <v>80</v>
      </c>
      <c r="CF16" s="43">
        <v>1126823.0064000001</v>
      </c>
      <c r="CG16" s="7"/>
      <c r="CH16" s="43">
        <v>0</v>
      </c>
      <c r="CI16" s="7"/>
      <c r="CJ16" s="43">
        <v>0</v>
      </c>
      <c r="CK16" s="7"/>
      <c r="CL16" s="43">
        <v>0</v>
      </c>
      <c r="CM16" s="7">
        <v>8</v>
      </c>
      <c r="CN16" s="43">
        <v>92066.477775999985</v>
      </c>
      <c r="CO16" s="7"/>
      <c r="CP16" s="43">
        <v>0</v>
      </c>
      <c r="CQ16" s="7"/>
      <c r="CR16" s="43">
        <v>0</v>
      </c>
      <c r="CS16" s="7">
        <v>28</v>
      </c>
      <c r="CT16" s="43">
        <v>321244.196</v>
      </c>
      <c r="CU16" s="7">
        <v>43</v>
      </c>
      <c r="CV16" s="43">
        <v>493339.30099999998</v>
      </c>
      <c r="CW16" s="7">
        <v>619</v>
      </c>
      <c r="CX16" s="43">
        <v>6288443.7585666664</v>
      </c>
      <c r="CY16" s="7"/>
      <c r="CZ16" s="43">
        <v>0</v>
      </c>
      <c r="DA16" s="7"/>
      <c r="DB16" s="43">
        <v>0</v>
      </c>
      <c r="DC16" s="7"/>
      <c r="DD16" s="43">
        <v>0</v>
      </c>
      <c r="DE16" s="7"/>
      <c r="DF16" s="43">
        <v>0</v>
      </c>
      <c r="DG16" s="7"/>
      <c r="DH16" s="43">
        <v>0</v>
      </c>
      <c r="DI16" s="7"/>
      <c r="DJ16" s="43">
        <v>0</v>
      </c>
      <c r="DK16" s="7"/>
      <c r="DL16" s="43">
        <v>0</v>
      </c>
      <c r="DM16" s="7">
        <v>10</v>
      </c>
      <c r="DN16" s="43">
        <v>150690.56766400003</v>
      </c>
      <c r="DO16" s="7"/>
      <c r="DP16" s="43">
        <v>0</v>
      </c>
      <c r="DQ16" s="7"/>
      <c r="DR16" s="43">
        <v>0</v>
      </c>
      <c r="DS16" s="7"/>
      <c r="DT16" s="43">
        <v>0</v>
      </c>
      <c r="DU16" s="44"/>
      <c r="DV16" s="43">
        <v>0</v>
      </c>
      <c r="DW16" s="7"/>
      <c r="DX16" s="43">
        <v>0</v>
      </c>
      <c r="DY16" s="7"/>
      <c r="DZ16" s="43">
        <v>0</v>
      </c>
      <c r="EA16" s="7"/>
      <c r="EB16" s="43">
        <v>0</v>
      </c>
      <c r="EC16" s="7"/>
      <c r="ED16" s="43">
        <v>0</v>
      </c>
      <c r="EE16" s="7"/>
      <c r="EF16" s="43">
        <v>0</v>
      </c>
      <c r="EG16" s="43"/>
      <c r="EH16" s="43">
        <v>0</v>
      </c>
      <c r="EI16" s="91">
        <f>SUM(S16,Y16,U16,O16,Q16,CA16,CM16,DQ16,DS16,CC16,DU16,BY16,AY16,AA16,AC16,AE16,BW16,CI16,W16,EE16,DG16,CE16,EC16,CK16,DK16,DI16,DO16,AG16,AI16,AW16,AK16,AU16,AM16,AO16,CO16,DY16,EA16,AQ16,DW16,BI16,BA16,BC16,CQ16,CS16,CU16,CW16,CY16,BK16,BE16,BM16,BG16,BO16,DA16,DC16,DE16,AS16,BQ16,CG16,,BU16,DM16,BS16,EG16)</f>
        <v>2987</v>
      </c>
      <c r="EJ16" s="91">
        <f>SUM(T16,Z16,V16,P16,R16,CB16,CN16,DR16,DT16,CD16,DV16,BZ16,AZ16,AB16,AD16,AF16,BX16,CJ16,X16,EF16,DH16,CF16,ED16,CL16,DL16,DJ16,DP16,AH16,AJ16,AX16,AL16,AV16,AN16,AP16,CP16,DZ16,EB16,AR16,DX16,BJ16,BB16,BD16,CR16,CT16,CV16,CX16,CZ16,BL16,BF16,BN16,BH16,BP16,DB16,DD16,DF16,AT16,BR16,CH16,,BV16,DN16,BT16,EH16)</f>
        <v>36264131.083786651</v>
      </c>
      <c r="EK16" s="101"/>
    </row>
    <row r="17" spans="1:141" ht="25.5" customHeight="1">
      <c r="A17" s="86"/>
      <c r="B17" s="82">
        <v>2</v>
      </c>
      <c r="C17" s="87" t="s">
        <v>359</v>
      </c>
      <c r="D17" s="88">
        <f>D16</f>
        <v>10127</v>
      </c>
      <c r="E17" s="88">
        <v>10127</v>
      </c>
      <c r="F17" s="88">
        <v>9620</v>
      </c>
      <c r="G17" s="89">
        <v>0.66</v>
      </c>
      <c r="H17" s="90">
        <v>1</v>
      </c>
      <c r="I17" s="90"/>
      <c r="J17" s="88">
        <v>1.4</v>
      </c>
      <c r="K17" s="88">
        <v>1.68</v>
      </c>
      <c r="L17" s="88">
        <v>2.23</v>
      </c>
      <c r="M17" s="88">
        <v>2.39</v>
      </c>
      <c r="N17" s="88">
        <v>2.57</v>
      </c>
      <c r="O17" s="7"/>
      <c r="P17" s="43">
        <v>0</v>
      </c>
      <c r="Q17" s="7"/>
      <c r="R17" s="43">
        <v>0</v>
      </c>
      <c r="S17" s="214"/>
      <c r="T17" s="43">
        <v>0</v>
      </c>
      <c r="U17" s="7"/>
      <c r="V17" s="43">
        <v>0</v>
      </c>
      <c r="W17" s="7"/>
      <c r="X17" s="43">
        <v>0</v>
      </c>
      <c r="Y17" s="7">
        <v>60</v>
      </c>
      <c r="Z17" s="43">
        <v>656864.20799999987</v>
      </c>
      <c r="AA17" s="7">
        <v>6</v>
      </c>
      <c r="AB17" s="43">
        <v>55286.07084</v>
      </c>
      <c r="AC17" s="7">
        <v>50</v>
      </c>
      <c r="AD17" s="43">
        <v>460717.25700000004</v>
      </c>
      <c r="AE17" s="7">
        <v>64</v>
      </c>
      <c r="AF17" s="43">
        <v>589718.08896000008</v>
      </c>
      <c r="AG17" s="7"/>
      <c r="AH17" s="43">
        <v>0</v>
      </c>
      <c r="AI17" s="7"/>
      <c r="AJ17" s="43">
        <v>0</v>
      </c>
      <c r="AK17" s="7"/>
      <c r="AL17" s="43">
        <v>0</v>
      </c>
      <c r="AM17" s="44"/>
      <c r="AN17" s="43">
        <v>0</v>
      </c>
      <c r="AO17" s="7"/>
      <c r="AP17" s="43">
        <v>0</v>
      </c>
      <c r="AQ17" s="44"/>
      <c r="AR17" s="44">
        <v>0</v>
      </c>
      <c r="AS17" s="7"/>
      <c r="AT17" s="43">
        <v>0</v>
      </c>
      <c r="AU17" s="7"/>
      <c r="AV17" s="43">
        <v>0</v>
      </c>
      <c r="AW17" s="7"/>
      <c r="AX17" s="43">
        <v>0</v>
      </c>
      <c r="AY17" s="7"/>
      <c r="AZ17" s="43">
        <v>0</v>
      </c>
      <c r="BA17" s="7"/>
      <c r="BB17" s="43">
        <v>0</v>
      </c>
      <c r="BC17" s="7"/>
      <c r="BD17" s="43">
        <v>0</v>
      </c>
      <c r="BE17" s="7"/>
      <c r="BF17" s="43">
        <v>0</v>
      </c>
      <c r="BG17" s="7"/>
      <c r="BH17" s="43">
        <v>0</v>
      </c>
      <c r="BI17" s="7"/>
      <c r="BJ17" s="43">
        <v>0</v>
      </c>
      <c r="BK17" s="7"/>
      <c r="BL17" s="43">
        <v>0</v>
      </c>
      <c r="BM17" s="7"/>
      <c r="BN17" s="43">
        <v>0</v>
      </c>
      <c r="BO17" s="7"/>
      <c r="BP17" s="43">
        <v>0</v>
      </c>
      <c r="BQ17" s="7"/>
      <c r="BR17" s="43">
        <v>0</v>
      </c>
      <c r="BS17" s="7"/>
      <c r="BT17" s="43">
        <v>0</v>
      </c>
      <c r="BU17" s="7"/>
      <c r="BV17" s="43">
        <v>0</v>
      </c>
      <c r="BW17" s="7"/>
      <c r="BX17" s="43">
        <v>0</v>
      </c>
      <c r="BY17" s="7">
        <v>13</v>
      </c>
      <c r="BZ17" s="43">
        <v>107754.1465</v>
      </c>
      <c r="CA17" s="7">
        <v>2</v>
      </c>
      <c r="CB17" s="43">
        <v>16577.561000000002</v>
      </c>
      <c r="CC17" s="7"/>
      <c r="CD17" s="43">
        <v>0</v>
      </c>
      <c r="CE17" s="7"/>
      <c r="CF17" s="43">
        <v>0</v>
      </c>
      <c r="CG17" s="7"/>
      <c r="CH17" s="43">
        <v>0</v>
      </c>
      <c r="CI17" s="7"/>
      <c r="CJ17" s="43">
        <v>0</v>
      </c>
      <c r="CK17" s="7"/>
      <c r="CL17" s="43">
        <v>0</v>
      </c>
      <c r="CM17" s="7"/>
      <c r="CN17" s="43">
        <v>0</v>
      </c>
      <c r="CO17" s="7"/>
      <c r="CP17" s="43">
        <v>0</v>
      </c>
      <c r="CQ17" s="7"/>
      <c r="CR17" s="43">
        <v>0</v>
      </c>
      <c r="CS17" s="7"/>
      <c r="CT17" s="43">
        <v>0</v>
      </c>
      <c r="CU17" s="7">
        <v>14</v>
      </c>
      <c r="CV17" s="43">
        <v>127723.59600000001</v>
      </c>
      <c r="CW17" s="7">
        <v>272</v>
      </c>
      <c r="CX17" s="43">
        <v>2197289.4943999997</v>
      </c>
      <c r="CY17" s="7"/>
      <c r="CZ17" s="43">
        <v>0</v>
      </c>
      <c r="DA17" s="7"/>
      <c r="DB17" s="43">
        <v>0</v>
      </c>
      <c r="DC17" s="7"/>
      <c r="DD17" s="43">
        <v>0</v>
      </c>
      <c r="DE17" s="7"/>
      <c r="DF17" s="43">
        <v>0</v>
      </c>
      <c r="DG17" s="7"/>
      <c r="DH17" s="43">
        <v>0</v>
      </c>
      <c r="DI17" s="7"/>
      <c r="DJ17" s="43">
        <v>0</v>
      </c>
      <c r="DK17" s="7"/>
      <c r="DL17" s="43">
        <v>0</v>
      </c>
      <c r="DM17" s="7"/>
      <c r="DN17" s="43">
        <v>0</v>
      </c>
      <c r="DO17" s="7"/>
      <c r="DP17" s="43">
        <v>0</v>
      </c>
      <c r="DQ17" s="7"/>
      <c r="DR17" s="43">
        <v>0</v>
      </c>
      <c r="DS17" s="7"/>
      <c r="DT17" s="43">
        <v>0</v>
      </c>
      <c r="DU17" s="44">
        <v>48</v>
      </c>
      <c r="DV17" s="43">
        <v>478331.77392000007</v>
      </c>
      <c r="DW17" s="7"/>
      <c r="DX17" s="43">
        <v>0</v>
      </c>
      <c r="DY17" s="7"/>
      <c r="DZ17" s="43">
        <v>0</v>
      </c>
      <c r="EA17" s="7"/>
      <c r="EB17" s="43">
        <v>0</v>
      </c>
      <c r="EC17" s="7"/>
      <c r="ED17" s="43">
        <v>0</v>
      </c>
      <c r="EE17" s="7"/>
      <c r="EF17" s="43">
        <v>0</v>
      </c>
      <c r="EG17" s="43">
        <v>40</v>
      </c>
      <c r="EH17" s="43">
        <v>479304.93811200006</v>
      </c>
      <c r="EI17" s="91">
        <f t="shared" ref="EI17:EI21" si="1">SUM(S17,Y17,U17,O17,Q17,CA17,CM17,DQ17,DS17,CC17,DU17,BY17,AY17,AA17,AC17,AE17,BW17,CI17,W17,EE17,DG17,CE17,EC17,CK17,DK17,DI17,DO17,AG17,AI17,AW17,AK17,AU17,AM17,AO17,CO17,DY17,EA17,AQ17,DW17,BI17,BA17,BC17,CQ17,CS17,CU17,CW17,CY17,BK17,BE17,BM17,BG17,BO17,DA17,DC17,DE17,AS17,BQ17,CG17,,BU17,DM17,BS17,EG17)</f>
        <v>569</v>
      </c>
      <c r="EJ17" s="91">
        <f t="shared" ref="EJ17:EJ21" si="2">SUM(T17,Z17,V17,P17,R17,CB17,CN17,DR17,DT17,CD17,DV17,BZ17,AZ17,AB17,AD17,AF17,BX17,CJ17,X17,EF17,DH17,CF17,ED17,CL17,DL17,DJ17,DP17,AH17,AJ17,AX17,AL17,AV17,AN17,AP17,CP17,DZ17,EB17,AR17,DX17,BJ17,BB17,BD17,CR17,CT17,CV17,CX17,CZ17,BL17,BF17,BN17,BH17,BP17,DB17,DD17,DF17,AT17,BR17,CH17,,BV17,DN17,BT17,EH17)</f>
        <v>5169567.1347319996</v>
      </c>
      <c r="EK17" s="101"/>
    </row>
    <row r="18" spans="1:141" ht="30">
      <c r="A18" s="86"/>
      <c r="B18" s="82">
        <v>3</v>
      </c>
      <c r="C18" s="87" t="s">
        <v>360</v>
      </c>
      <c r="D18" s="88">
        <f t="shared" ref="D18:D81" si="3">D17</f>
        <v>10127</v>
      </c>
      <c r="E18" s="88">
        <v>10127</v>
      </c>
      <c r="F18" s="88">
        <v>9620</v>
      </c>
      <c r="G18" s="89">
        <v>0.71</v>
      </c>
      <c r="H18" s="90">
        <v>1</v>
      </c>
      <c r="I18" s="90"/>
      <c r="J18" s="88">
        <v>1.4</v>
      </c>
      <c r="K18" s="88">
        <v>1.68</v>
      </c>
      <c r="L18" s="88">
        <v>2.23</v>
      </c>
      <c r="M18" s="88">
        <v>2.39</v>
      </c>
      <c r="N18" s="88">
        <v>2.57</v>
      </c>
      <c r="O18" s="7"/>
      <c r="P18" s="43">
        <v>0</v>
      </c>
      <c r="Q18" s="7"/>
      <c r="R18" s="43">
        <v>0</v>
      </c>
      <c r="S18" s="214"/>
      <c r="T18" s="43">
        <v>0</v>
      </c>
      <c r="U18" s="7"/>
      <c r="V18" s="43">
        <v>0</v>
      </c>
      <c r="W18" s="7"/>
      <c r="X18" s="43">
        <v>0</v>
      </c>
      <c r="Y18" s="7">
        <v>50</v>
      </c>
      <c r="Z18" s="43">
        <v>588855.53999999992</v>
      </c>
      <c r="AA18" s="7">
        <v>26</v>
      </c>
      <c r="AB18" s="43">
        <v>257722.44133999996</v>
      </c>
      <c r="AC18" s="7"/>
      <c r="AD18" s="43">
        <v>0</v>
      </c>
      <c r="AE18" s="7"/>
      <c r="AF18" s="43">
        <v>0</v>
      </c>
      <c r="AG18" s="7"/>
      <c r="AH18" s="43">
        <v>0</v>
      </c>
      <c r="AI18" s="7"/>
      <c r="AJ18" s="43">
        <v>0</v>
      </c>
      <c r="AK18" s="7"/>
      <c r="AL18" s="43">
        <v>0</v>
      </c>
      <c r="AM18" s="44"/>
      <c r="AN18" s="43">
        <v>0</v>
      </c>
      <c r="AO18" s="7"/>
      <c r="AP18" s="43">
        <v>0</v>
      </c>
      <c r="AQ18" s="44"/>
      <c r="AR18" s="44">
        <v>0</v>
      </c>
      <c r="AS18" s="7"/>
      <c r="AT18" s="43">
        <v>0</v>
      </c>
      <c r="AU18" s="7"/>
      <c r="AV18" s="43">
        <v>0</v>
      </c>
      <c r="AW18" s="7"/>
      <c r="AX18" s="43">
        <v>0</v>
      </c>
      <c r="AY18" s="7"/>
      <c r="AZ18" s="43">
        <v>0</v>
      </c>
      <c r="BA18" s="7"/>
      <c r="BB18" s="43">
        <v>0</v>
      </c>
      <c r="BC18" s="7"/>
      <c r="BD18" s="43">
        <v>0</v>
      </c>
      <c r="BE18" s="7"/>
      <c r="BF18" s="43">
        <v>0</v>
      </c>
      <c r="BG18" s="7"/>
      <c r="BH18" s="43">
        <v>0</v>
      </c>
      <c r="BI18" s="7"/>
      <c r="BJ18" s="43">
        <v>0</v>
      </c>
      <c r="BK18" s="7"/>
      <c r="BL18" s="43">
        <v>0</v>
      </c>
      <c r="BM18" s="7"/>
      <c r="BN18" s="43">
        <v>0</v>
      </c>
      <c r="BO18" s="7"/>
      <c r="BP18" s="43">
        <v>0</v>
      </c>
      <c r="BQ18" s="7"/>
      <c r="BR18" s="43">
        <v>0</v>
      </c>
      <c r="BS18" s="7"/>
      <c r="BT18" s="43">
        <v>0</v>
      </c>
      <c r="BU18" s="7"/>
      <c r="BV18" s="43">
        <v>0</v>
      </c>
      <c r="BW18" s="7"/>
      <c r="BX18" s="43">
        <v>0</v>
      </c>
      <c r="BY18" s="7">
        <v>35</v>
      </c>
      <c r="BZ18" s="43">
        <v>312085.14458333328</v>
      </c>
      <c r="CA18" s="7"/>
      <c r="CB18" s="43">
        <v>0</v>
      </c>
      <c r="CC18" s="7"/>
      <c r="CD18" s="43">
        <v>0</v>
      </c>
      <c r="CE18" s="7"/>
      <c r="CF18" s="43">
        <v>0</v>
      </c>
      <c r="CG18" s="7"/>
      <c r="CH18" s="43">
        <v>0</v>
      </c>
      <c r="CI18" s="7"/>
      <c r="CJ18" s="43">
        <v>0</v>
      </c>
      <c r="CK18" s="7"/>
      <c r="CL18" s="43">
        <v>0</v>
      </c>
      <c r="CM18" s="7"/>
      <c r="CN18" s="43">
        <v>0</v>
      </c>
      <c r="CO18" s="7"/>
      <c r="CP18" s="43">
        <v>0</v>
      </c>
      <c r="CQ18" s="7"/>
      <c r="CR18" s="43">
        <v>0</v>
      </c>
      <c r="CS18" s="7"/>
      <c r="CT18" s="43">
        <v>0</v>
      </c>
      <c r="CU18" s="7"/>
      <c r="CV18" s="43">
        <v>0</v>
      </c>
      <c r="CW18" s="7"/>
      <c r="CX18" s="43">
        <v>0</v>
      </c>
      <c r="CY18" s="7"/>
      <c r="CZ18" s="43">
        <v>0</v>
      </c>
      <c r="DA18" s="7"/>
      <c r="DB18" s="43">
        <v>0</v>
      </c>
      <c r="DC18" s="7"/>
      <c r="DD18" s="43">
        <v>0</v>
      </c>
      <c r="DE18" s="7">
        <v>124</v>
      </c>
      <c r="DF18" s="43">
        <v>1216968.1159999999</v>
      </c>
      <c r="DG18" s="7"/>
      <c r="DH18" s="43">
        <v>0</v>
      </c>
      <c r="DI18" s="7"/>
      <c r="DJ18" s="43">
        <v>0</v>
      </c>
      <c r="DK18" s="7"/>
      <c r="DL18" s="43">
        <v>0</v>
      </c>
      <c r="DM18" s="7"/>
      <c r="DN18" s="43">
        <v>0</v>
      </c>
      <c r="DO18" s="7"/>
      <c r="DP18" s="43">
        <v>0</v>
      </c>
      <c r="DQ18" s="7"/>
      <c r="DR18" s="43">
        <v>0</v>
      </c>
      <c r="DS18" s="7"/>
      <c r="DT18" s="43">
        <v>0</v>
      </c>
      <c r="DU18" s="44">
        <v>10</v>
      </c>
      <c r="DV18" s="43">
        <v>107201.88115</v>
      </c>
      <c r="DW18" s="7"/>
      <c r="DX18" s="43">
        <v>0</v>
      </c>
      <c r="DY18" s="7"/>
      <c r="DZ18" s="43">
        <v>0</v>
      </c>
      <c r="EA18" s="7"/>
      <c r="EB18" s="43">
        <v>0</v>
      </c>
      <c r="EC18" s="7"/>
      <c r="ED18" s="43">
        <v>0</v>
      </c>
      <c r="EE18" s="7"/>
      <c r="EF18" s="43">
        <v>0</v>
      </c>
      <c r="EG18" s="43"/>
      <c r="EH18" s="43">
        <v>0</v>
      </c>
      <c r="EI18" s="91">
        <f t="shared" si="1"/>
        <v>245</v>
      </c>
      <c r="EJ18" s="91">
        <f t="shared" si="2"/>
        <v>2482833.1230733329</v>
      </c>
      <c r="EK18" s="101"/>
    </row>
    <row r="19" spans="1:141" ht="30">
      <c r="A19" s="86"/>
      <c r="B19" s="82">
        <v>4</v>
      </c>
      <c r="C19" s="87" t="s">
        <v>361</v>
      </c>
      <c r="D19" s="88">
        <f t="shared" si="3"/>
        <v>10127</v>
      </c>
      <c r="E19" s="88">
        <v>10127</v>
      </c>
      <c r="F19" s="88">
        <v>9620</v>
      </c>
      <c r="G19" s="89">
        <v>1.06</v>
      </c>
      <c r="H19" s="90">
        <v>1</v>
      </c>
      <c r="I19" s="90"/>
      <c r="J19" s="88">
        <v>1.4</v>
      </c>
      <c r="K19" s="88">
        <v>1.68</v>
      </c>
      <c r="L19" s="88">
        <v>2.23</v>
      </c>
      <c r="M19" s="88">
        <v>2.39</v>
      </c>
      <c r="N19" s="88">
        <v>2.57</v>
      </c>
      <c r="O19" s="7"/>
      <c r="P19" s="43">
        <v>0</v>
      </c>
      <c r="Q19" s="7"/>
      <c r="R19" s="43">
        <v>0</v>
      </c>
      <c r="S19" s="214"/>
      <c r="T19" s="43">
        <v>0</v>
      </c>
      <c r="U19" s="7"/>
      <c r="V19" s="43">
        <v>0</v>
      </c>
      <c r="W19" s="7"/>
      <c r="X19" s="43">
        <v>0</v>
      </c>
      <c r="Y19" s="7"/>
      <c r="Z19" s="43">
        <v>0</v>
      </c>
      <c r="AA19" s="7"/>
      <c r="AB19" s="43">
        <v>0</v>
      </c>
      <c r="AC19" s="7"/>
      <c r="AD19" s="43">
        <v>0</v>
      </c>
      <c r="AE19" s="7"/>
      <c r="AF19" s="43">
        <v>0</v>
      </c>
      <c r="AG19" s="7"/>
      <c r="AH19" s="43">
        <v>0</v>
      </c>
      <c r="AI19" s="7"/>
      <c r="AJ19" s="43">
        <v>0</v>
      </c>
      <c r="AK19" s="7"/>
      <c r="AL19" s="43">
        <v>0</v>
      </c>
      <c r="AM19" s="44"/>
      <c r="AN19" s="43">
        <v>0</v>
      </c>
      <c r="AO19" s="7"/>
      <c r="AP19" s="43">
        <v>0</v>
      </c>
      <c r="AQ19" s="44"/>
      <c r="AR19" s="44">
        <v>0</v>
      </c>
      <c r="AS19" s="7"/>
      <c r="AT19" s="43">
        <v>0</v>
      </c>
      <c r="AU19" s="7"/>
      <c r="AV19" s="43">
        <v>0</v>
      </c>
      <c r="AW19" s="7"/>
      <c r="AX19" s="43">
        <v>0</v>
      </c>
      <c r="AY19" s="7"/>
      <c r="AZ19" s="43">
        <v>0</v>
      </c>
      <c r="BA19" s="7"/>
      <c r="BB19" s="43">
        <v>0</v>
      </c>
      <c r="BC19" s="7"/>
      <c r="BD19" s="43">
        <v>0</v>
      </c>
      <c r="BE19" s="7"/>
      <c r="BF19" s="43">
        <v>0</v>
      </c>
      <c r="BG19" s="7"/>
      <c r="BH19" s="43">
        <v>0</v>
      </c>
      <c r="BI19" s="7"/>
      <c r="BJ19" s="43">
        <v>0</v>
      </c>
      <c r="BK19" s="7"/>
      <c r="BL19" s="43">
        <v>0</v>
      </c>
      <c r="BM19" s="7"/>
      <c r="BN19" s="43">
        <v>0</v>
      </c>
      <c r="BO19" s="7"/>
      <c r="BP19" s="43">
        <v>0</v>
      </c>
      <c r="BQ19" s="7"/>
      <c r="BR19" s="43">
        <v>0</v>
      </c>
      <c r="BS19" s="7"/>
      <c r="BT19" s="43">
        <v>0</v>
      </c>
      <c r="BU19" s="7"/>
      <c r="BV19" s="43">
        <v>0</v>
      </c>
      <c r="BW19" s="7"/>
      <c r="BX19" s="43">
        <v>0</v>
      </c>
      <c r="BY19" s="7"/>
      <c r="BZ19" s="43">
        <v>0</v>
      </c>
      <c r="CA19" s="7"/>
      <c r="CB19" s="43">
        <v>0</v>
      </c>
      <c r="CC19" s="7"/>
      <c r="CD19" s="43">
        <v>0</v>
      </c>
      <c r="CE19" s="7"/>
      <c r="CF19" s="43">
        <v>0</v>
      </c>
      <c r="CG19" s="7"/>
      <c r="CH19" s="43">
        <v>0</v>
      </c>
      <c r="CI19" s="7"/>
      <c r="CJ19" s="43">
        <v>0</v>
      </c>
      <c r="CK19" s="7"/>
      <c r="CL19" s="43">
        <v>0</v>
      </c>
      <c r="CM19" s="7"/>
      <c r="CN19" s="43">
        <v>0</v>
      </c>
      <c r="CO19" s="7"/>
      <c r="CP19" s="43">
        <v>0</v>
      </c>
      <c r="CQ19" s="7"/>
      <c r="CR19" s="43">
        <v>0</v>
      </c>
      <c r="CS19" s="7"/>
      <c r="CT19" s="43">
        <v>0</v>
      </c>
      <c r="CU19" s="7"/>
      <c r="CV19" s="43">
        <v>0</v>
      </c>
      <c r="CW19" s="7"/>
      <c r="CX19" s="43">
        <v>0</v>
      </c>
      <c r="CY19" s="7"/>
      <c r="CZ19" s="43">
        <v>0</v>
      </c>
      <c r="DA19" s="7"/>
      <c r="DB19" s="43">
        <v>0</v>
      </c>
      <c r="DC19" s="7"/>
      <c r="DD19" s="43">
        <v>0</v>
      </c>
      <c r="DE19" s="7">
        <v>150</v>
      </c>
      <c r="DF19" s="43">
        <v>2197841.0999999996</v>
      </c>
      <c r="DG19" s="7"/>
      <c r="DH19" s="43">
        <v>0</v>
      </c>
      <c r="DI19" s="7"/>
      <c r="DJ19" s="43">
        <v>0</v>
      </c>
      <c r="DK19" s="7"/>
      <c r="DL19" s="43">
        <v>0</v>
      </c>
      <c r="DM19" s="7"/>
      <c r="DN19" s="43">
        <v>0</v>
      </c>
      <c r="DO19" s="7"/>
      <c r="DP19" s="43">
        <v>0</v>
      </c>
      <c r="DQ19" s="7"/>
      <c r="DR19" s="43">
        <v>0</v>
      </c>
      <c r="DS19" s="7"/>
      <c r="DT19" s="43">
        <v>0</v>
      </c>
      <c r="DU19" s="44"/>
      <c r="DV19" s="43">
        <v>0</v>
      </c>
      <c r="DW19" s="7"/>
      <c r="DX19" s="43">
        <v>0</v>
      </c>
      <c r="DY19" s="7"/>
      <c r="DZ19" s="43">
        <v>0</v>
      </c>
      <c r="EA19" s="7"/>
      <c r="EB19" s="43">
        <v>0</v>
      </c>
      <c r="EC19" s="7"/>
      <c r="ED19" s="43">
        <v>0</v>
      </c>
      <c r="EE19" s="7"/>
      <c r="EF19" s="43">
        <v>0</v>
      </c>
      <c r="EG19" s="43"/>
      <c r="EH19" s="43">
        <v>0</v>
      </c>
      <c r="EI19" s="91">
        <f t="shared" si="1"/>
        <v>150</v>
      </c>
      <c r="EJ19" s="91">
        <f t="shared" si="2"/>
        <v>2197841.0999999996</v>
      </c>
      <c r="EK19" s="101"/>
    </row>
    <row r="20" spans="1:141" ht="30">
      <c r="A20" s="86"/>
      <c r="B20" s="82">
        <v>6</v>
      </c>
      <c r="C20" s="92" t="s">
        <v>48</v>
      </c>
      <c r="D20" s="88">
        <f t="shared" si="3"/>
        <v>10127</v>
      </c>
      <c r="E20" s="88">
        <v>10127</v>
      </c>
      <c r="F20" s="88">
        <v>9620</v>
      </c>
      <c r="G20" s="89">
        <v>0.33</v>
      </c>
      <c r="H20" s="90">
        <v>1</v>
      </c>
      <c r="I20" s="90"/>
      <c r="J20" s="88">
        <v>1.4</v>
      </c>
      <c r="K20" s="88">
        <v>1.68</v>
      </c>
      <c r="L20" s="88">
        <v>2.23</v>
      </c>
      <c r="M20" s="88">
        <v>2.39</v>
      </c>
      <c r="N20" s="88">
        <v>2.57</v>
      </c>
      <c r="O20" s="7"/>
      <c r="P20" s="43">
        <v>0</v>
      </c>
      <c r="Q20" s="7"/>
      <c r="R20" s="43">
        <v>0</v>
      </c>
      <c r="S20" s="214"/>
      <c r="T20" s="43">
        <v>0</v>
      </c>
      <c r="U20" s="7"/>
      <c r="V20" s="43">
        <v>0</v>
      </c>
      <c r="W20" s="7"/>
      <c r="X20" s="43">
        <v>0</v>
      </c>
      <c r="Y20" s="7">
        <v>10</v>
      </c>
      <c r="Z20" s="43">
        <v>54738.683999999994</v>
      </c>
      <c r="AA20" s="7"/>
      <c r="AB20" s="43">
        <v>0</v>
      </c>
      <c r="AC20" s="7"/>
      <c r="AD20" s="43">
        <v>0</v>
      </c>
      <c r="AE20" s="7"/>
      <c r="AF20" s="43">
        <v>0</v>
      </c>
      <c r="AG20" s="7"/>
      <c r="AH20" s="43">
        <v>0</v>
      </c>
      <c r="AI20" s="7"/>
      <c r="AJ20" s="43">
        <v>0</v>
      </c>
      <c r="AK20" s="7"/>
      <c r="AL20" s="43">
        <v>0</v>
      </c>
      <c r="AM20" s="44"/>
      <c r="AN20" s="43">
        <v>0</v>
      </c>
      <c r="AO20" s="7"/>
      <c r="AP20" s="43">
        <v>0</v>
      </c>
      <c r="AQ20" s="44"/>
      <c r="AR20" s="44">
        <v>0</v>
      </c>
      <c r="AS20" s="7"/>
      <c r="AT20" s="43">
        <v>0</v>
      </c>
      <c r="AU20" s="7"/>
      <c r="AV20" s="43">
        <v>0</v>
      </c>
      <c r="AW20" s="7"/>
      <c r="AX20" s="43">
        <v>0</v>
      </c>
      <c r="AY20" s="7"/>
      <c r="AZ20" s="43">
        <v>0</v>
      </c>
      <c r="BA20" s="7"/>
      <c r="BB20" s="43">
        <v>0</v>
      </c>
      <c r="BC20" s="7"/>
      <c r="BD20" s="43">
        <v>0</v>
      </c>
      <c r="BE20" s="7"/>
      <c r="BF20" s="43">
        <v>0</v>
      </c>
      <c r="BG20" s="7"/>
      <c r="BH20" s="43">
        <v>0</v>
      </c>
      <c r="BI20" s="7"/>
      <c r="BJ20" s="43">
        <v>0</v>
      </c>
      <c r="BK20" s="7"/>
      <c r="BL20" s="43">
        <v>0</v>
      </c>
      <c r="BM20" s="7"/>
      <c r="BN20" s="43">
        <v>0</v>
      </c>
      <c r="BO20" s="7"/>
      <c r="BP20" s="43">
        <v>0</v>
      </c>
      <c r="BQ20" s="7"/>
      <c r="BR20" s="43">
        <v>0</v>
      </c>
      <c r="BS20" s="7"/>
      <c r="BT20" s="43">
        <v>0</v>
      </c>
      <c r="BU20" s="7"/>
      <c r="BV20" s="43">
        <v>0</v>
      </c>
      <c r="BW20" s="7"/>
      <c r="BX20" s="43">
        <v>0</v>
      </c>
      <c r="BY20" s="7"/>
      <c r="BZ20" s="43">
        <v>0</v>
      </c>
      <c r="CA20" s="7"/>
      <c r="CB20" s="43">
        <v>0</v>
      </c>
      <c r="CC20" s="7"/>
      <c r="CD20" s="43">
        <v>0</v>
      </c>
      <c r="CE20" s="7"/>
      <c r="CF20" s="43">
        <v>0</v>
      </c>
      <c r="CG20" s="7"/>
      <c r="CH20" s="43">
        <v>0</v>
      </c>
      <c r="CI20" s="7"/>
      <c r="CJ20" s="43">
        <v>0</v>
      </c>
      <c r="CK20" s="7"/>
      <c r="CL20" s="43">
        <v>0</v>
      </c>
      <c r="CM20" s="7"/>
      <c r="CN20" s="43">
        <v>0</v>
      </c>
      <c r="CO20" s="7"/>
      <c r="CP20" s="43">
        <v>0</v>
      </c>
      <c r="CQ20" s="7"/>
      <c r="CR20" s="43">
        <v>0</v>
      </c>
      <c r="CS20" s="7"/>
      <c r="CT20" s="43">
        <v>0</v>
      </c>
      <c r="CU20" s="7"/>
      <c r="CV20" s="43">
        <v>0</v>
      </c>
      <c r="CW20" s="7"/>
      <c r="CX20" s="43">
        <v>0</v>
      </c>
      <c r="CY20" s="7"/>
      <c r="CZ20" s="43">
        <v>0</v>
      </c>
      <c r="DA20" s="7"/>
      <c r="DB20" s="43">
        <v>0</v>
      </c>
      <c r="DC20" s="7"/>
      <c r="DD20" s="43">
        <v>0</v>
      </c>
      <c r="DE20" s="7"/>
      <c r="DF20" s="43">
        <v>0</v>
      </c>
      <c r="DG20" s="7"/>
      <c r="DH20" s="43">
        <v>0</v>
      </c>
      <c r="DI20" s="7"/>
      <c r="DJ20" s="43">
        <v>0</v>
      </c>
      <c r="DK20" s="7"/>
      <c r="DL20" s="43">
        <v>0</v>
      </c>
      <c r="DM20" s="7"/>
      <c r="DN20" s="43">
        <v>0</v>
      </c>
      <c r="DO20" s="7"/>
      <c r="DP20" s="43">
        <v>0</v>
      </c>
      <c r="DQ20" s="7"/>
      <c r="DR20" s="43">
        <v>0</v>
      </c>
      <c r="DS20" s="7"/>
      <c r="DT20" s="43">
        <v>0</v>
      </c>
      <c r="DU20" s="44"/>
      <c r="DV20" s="43">
        <v>0</v>
      </c>
      <c r="DW20" s="7"/>
      <c r="DX20" s="43">
        <v>0</v>
      </c>
      <c r="DY20" s="7"/>
      <c r="DZ20" s="43">
        <v>0</v>
      </c>
      <c r="EA20" s="7"/>
      <c r="EB20" s="43">
        <v>0</v>
      </c>
      <c r="EC20" s="7"/>
      <c r="ED20" s="43">
        <v>0</v>
      </c>
      <c r="EE20" s="7"/>
      <c r="EF20" s="43">
        <v>0</v>
      </c>
      <c r="EG20" s="43"/>
      <c r="EH20" s="43">
        <v>0</v>
      </c>
      <c r="EI20" s="91">
        <f t="shared" si="1"/>
        <v>10</v>
      </c>
      <c r="EJ20" s="91">
        <f t="shared" si="2"/>
        <v>54738.683999999994</v>
      </c>
      <c r="EK20" s="101"/>
    </row>
    <row r="21" spans="1:141">
      <c r="A21" s="86"/>
      <c r="B21" s="82">
        <v>7</v>
      </c>
      <c r="C21" s="87" t="s">
        <v>362</v>
      </c>
      <c r="D21" s="88">
        <f t="shared" si="3"/>
        <v>10127</v>
      </c>
      <c r="E21" s="88">
        <v>10127</v>
      </c>
      <c r="F21" s="88">
        <v>9620</v>
      </c>
      <c r="G21" s="88">
        <v>1.04</v>
      </c>
      <c r="H21" s="90">
        <v>1</v>
      </c>
      <c r="I21" s="90"/>
      <c r="J21" s="88">
        <v>1.4</v>
      </c>
      <c r="K21" s="88">
        <v>1.68</v>
      </c>
      <c r="L21" s="88">
        <v>2.23</v>
      </c>
      <c r="M21" s="88">
        <v>2.39</v>
      </c>
      <c r="N21" s="88">
        <v>2.57</v>
      </c>
      <c r="O21" s="7"/>
      <c r="P21" s="43">
        <v>0</v>
      </c>
      <c r="Q21" s="7"/>
      <c r="R21" s="43">
        <v>0</v>
      </c>
      <c r="S21" s="214"/>
      <c r="T21" s="43">
        <v>0</v>
      </c>
      <c r="U21" s="7"/>
      <c r="V21" s="43">
        <v>0</v>
      </c>
      <c r="W21" s="7"/>
      <c r="X21" s="43">
        <v>0</v>
      </c>
      <c r="Y21" s="7"/>
      <c r="Z21" s="43">
        <v>0</v>
      </c>
      <c r="AA21" s="7"/>
      <c r="AB21" s="43">
        <v>0</v>
      </c>
      <c r="AC21" s="7"/>
      <c r="AD21" s="43">
        <v>0</v>
      </c>
      <c r="AE21" s="7"/>
      <c r="AF21" s="43">
        <v>0</v>
      </c>
      <c r="AG21" s="7"/>
      <c r="AH21" s="43">
        <v>0</v>
      </c>
      <c r="AI21" s="7"/>
      <c r="AJ21" s="43">
        <v>0</v>
      </c>
      <c r="AK21" s="7"/>
      <c r="AL21" s="43">
        <v>0</v>
      </c>
      <c r="AM21" s="44"/>
      <c r="AN21" s="43">
        <v>0</v>
      </c>
      <c r="AO21" s="7"/>
      <c r="AP21" s="43">
        <v>0</v>
      </c>
      <c r="AQ21" s="44"/>
      <c r="AR21" s="44">
        <v>0</v>
      </c>
      <c r="AS21" s="7"/>
      <c r="AT21" s="43">
        <v>0</v>
      </c>
      <c r="AU21" s="7"/>
      <c r="AV21" s="43">
        <v>0</v>
      </c>
      <c r="AW21" s="7"/>
      <c r="AX21" s="43">
        <v>0</v>
      </c>
      <c r="AY21" s="7"/>
      <c r="AZ21" s="43">
        <v>0</v>
      </c>
      <c r="BA21" s="7"/>
      <c r="BB21" s="43">
        <v>0</v>
      </c>
      <c r="BC21" s="7"/>
      <c r="BD21" s="43">
        <v>0</v>
      </c>
      <c r="BE21" s="7"/>
      <c r="BF21" s="43">
        <v>0</v>
      </c>
      <c r="BG21" s="7"/>
      <c r="BH21" s="43">
        <v>0</v>
      </c>
      <c r="BI21" s="7"/>
      <c r="BJ21" s="43">
        <v>0</v>
      </c>
      <c r="BK21" s="7"/>
      <c r="BL21" s="43">
        <v>0</v>
      </c>
      <c r="BM21" s="7"/>
      <c r="BN21" s="43">
        <v>0</v>
      </c>
      <c r="BO21" s="7"/>
      <c r="BP21" s="43">
        <v>0</v>
      </c>
      <c r="BQ21" s="7"/>
      <c r="BR21" s="43">
        <v>0</v>
      </c>
      <c r="BS21" s="7"/>
      <c r="BT21" s="43">
        <v>0</v>
      </c>
      <c r="BU21" s="7"/>
      <c r="BV21" s="43">
        <v>0</v>
      </c>
      <c r="BW21" s="7"/>
      <c r="BX21" s="43">
        <v>0</v>
      </c>
      <c r="BY21" s="7"/>
      <c r="BZ21" s="43">
        <v>0</v>
      </c>
      <c r="CA21" s="7"/>
      <c r="CB21" s="43">
        <v>0</v>
      </c>
      <c r="CC21" s="7"/>
      <c r="CD21" s="43">
        <v>0</v>
      </c>
      <c r="CE21" s="7"/>
      <c r="CF21" s="43">
        <v>0</v>
      </c>
      <c r="CG21" s="7"/>
      <c r="CH21" s="43">
        <v>0</v>
      </c>
      <c r="CI21" s="7"/>
      <c r="CJ21" s="43">
        <v>0</v>
      </c>
      <c r="CK21" s="7"/>
      <c r="CL21" s="43">
        <v>0</v>
      </c>
      <c r="CM21" s="7"/>
      <c r="CN21" s="43">
        <v>0</v>
      </c>
      <c r="CO21" s="7"/>
      <c r="CP21" s="43">
        <v>0</v>
      </c>
      <c r="CQ21" s="7"/>
      <c r="CR21" s="43">
        <v>0</v>
      </c>
      <c r="CS21" s="7"/>
      <c r="CT21" s="43">
        <v>0</v>
      </c>
      <c r="CU21" s="7"/>
      <c r="CV21" s="43">
        <v>0</v>
      </c>
      <c r="CW21" s="7"/>
      <c r="CX21" s="43">
        <v>0</v>
      </c>
      <c r="CY21" s="7"/>
      <c r="CZ21" s="43">
        <v>0</v>
      </c>
      <c r="DA21" s="7"/>
      <c r="DB21" s="43">
        <v>0</v>
      </c>
      <c r="DC21" s="7"/>
      <c r="DD21" s="43">
        <v>0</v>
      </c>
      <c r="DE21" s="7"/>
      <c r="DF21" s="43">
        <v>0</v>
      </c>
      <c r="DG21" s="7"/>
      <c r="DH21" s="43">
        <v>0</v>
      </c>
      <c r="DI21" s="7"/>
      <c r="DJ21" s="43">
        <v>0</v>
      </c>
      <c r="DK21" s="7"/>
      <c r="DL21" s="43">
        <v>0</v>
      </c>
      <c r="DM21" s="7"/>
      <c r="DN21" s="43">
        <v>0</v>
      </c>
      <c r="DO21" s="7"/>
      <c r="DP21" s="43">
        <v>0</v>
      </c>
      <c r="DQ21" s="7"/>
      <c r="DR21" s="43">
        <v>0</v>
      </c>
      <c r="DS21" s="7"/>
      <c r="DT21" s="43">
        <v>0</v>
      </c>
      <c r="DU21" s="44"/>
      <c r="DV21" s="43">
        <v>0</v>
      </c>
      <c r="DW21" s="7"/>
      <c r="DX21" s="43">
        <v>0</v>
      </c>
      <c r="DY21" s="7"/>
      <c r="DZ21" s="43">
        <v>0</v>
      </c>
      <c r="EA21" s="7"/>
      <c r="EB21" s="43">
        <v>0</v>
      </c>
      <c r="EC21" s="7"/>
      <c r="ED21" s="43">
        <v>0</v>
      </c>
      <c r="EE21" s="7"/>
      <c r="EF21" s="43">
        <v>0</v>
      </c>
      <c r="EG21" s="43"/>
      <c r="EH21" s="43">
        <v>0</v>
      </c>
      <c r="EI21" s="91">
        <f t="shared" si="1"/>
        <v>0</v>
      </c>
      <c r="EJ21" s="91">
        <f t="shared" si="2"/>
        <v>0</v>
      </c>
      <c r="EK21" s="101"/>
    </row>
    <row r="22" spans="1:141" s="102" customFormat="1">
      <c r="A22" s="128">
        <v>3</v>
      </c>
      <c r="B22" s="128"/>
      <c r="C22" s="139" t="s">
        <v>220</v>
      </c>
      <c r="D22" s="140">
        <f t="shared" si="3"/>
        <v>10127</v>
      </c>
      <c r="E22" s="140">
        <v>10127</v>
      </c>
      <c r="F22" s="140">
        <v>9620</v>
      </c>
      <c r="G22" s="144"/>
      <c r="H22" s="142"/>
      <c r="I22" s="142"/>
      <c r="J22" s="141"/>
      <c r="K22" s="141"/>
      <c r="L22" s="141"/>
      <c r="M22" s="141"/>
      <c r="N22" s="140">
        <v>2.57</v>
      </c>
      <c r="O22" s="36">
        <v>0</v>
      </c>
      <c r="P22" s="36">
        <v>0</v>
      </c>
      <c r="Q22" s="36">
        <v>0</v>
      </c>
      <c r="R22" s="36">
        <v>0</v>
      </c>
      <c r="S22" s="36">
        <v>0</v>
      </c>
      <c r="T22" s="36">
        <v>0</v>
      </c>
      <c r="U22" s="36">
        <v>0</v>
      </c>
      <c r="V22" s="36">
        <v>0</v>
      </c>
      <c r="W22" s="36">
        <v>0</v>
      </c>
      <c r="X22" s="36">
        <v>0</v>
      </c>
      <c r="Y22" s="36">
        <v>0</v>
      </c>
      <c r="Z22" s="36">
        <v>0</v>
      </c>
      <c r="AA22" s="36">
        <v>0</v>
      </c>
      <c r="AB22" s="36">
        <v>0</v>
      </c>
      <c r="AC22" s="36">
        <v>0</v>
      </c>
      <c r="AD22" s="36">
        <v>0</v>
      </c>
      <c r="AE22" s="36">
        <v>0</v>
      </c>
      <c r="AF22" s="36">
        <v>0</v>
      </c>
      <c r="AG22" s="36">
        <v>0</v>
      </c>
      <c r="AH22" s="36">
        <v>0</v>
      </c>
      <c r="AI22" s="36">
        <v>4</v>
      </c>
      <c r="AJ22" s="36">
        <v>65673.150816000008</v>
      </c>
      <c r="AK22" s="36">
        <v>0</v>
      </c>
      <c r="AL22" s="36">
        <v>0</v>
      </c>
      <c r="AM22" s="36">
        <v>0</v>
      </c>
      <c r="AN22" s="36">
        <v>0</v>
      </c>
      <c r="AO22" s="36">
        <v>0</v>
      </c>
      <c r="AP22" s="36">
        <v>0</v>
      </c>
      <c r="AQ22" s="135">
        <v>0</v>
      </c>
      <c r="AR22" s="135">
        <v>0</v>
      </c>
      <c r="AS22" s="36">
        <v>0</v>
      </c>
      <c r="AT22" s="36">
        <v>0</v>
      </c>
      <c r="AU22" s="36">
        <v>0</v>
      </c>
      <c r="AV22" s="36">
        <v>0</v>
      </c>
      <c r="AW22" s="36">
        <v>0</v>
      </c>
      <c r="AX22" s="36">
        <v>0</v>
      </c>
      <c r="AY22" s="36">
        <v>0</v>
      </c>
      <c r="AZ22" s="36">
        <v>0</v>
      </c>
      <c r="BA22" s="36">
        <v>0</v>
      </c>
      <c r="BB22" s="36">
        <v>0</v>
      </c>
      <c r="BC22" s="36">
        <v>3</v>
      </c>
      <c r="BD22" s="36">
        <v>33206.173000000003</v>
      </c>
      <c r="BE22" s="36">
        <v>0</v>
      </c>
      <c r="BF22" s="36">
        <v>0</v>
      </c>
      <c r="BG22" s="36">
        <v>0</v>
      </c>
      <c r="BH22" s="36">
        <v>0</v>
      </c>
      <c r="BI22" s="36">
        <v>0</v>
      </c>
      <c r="BJ22" s="36">
        <v>0</v>
      </c>
      <c r="BK22" s="36">
        <v>0</v>
      </c>
      <c r="BL22" s="36">
        <v>0</v>
      </c>
      <c r="BM22" s="36">
        <v>0</v>
      </c>
      <c r="BN22" s="36">
        <v>0</v>
      </c>
      <c r="BO22" s="36">
        <v>0</v>
      </c>
      <c r="BP22" s="36">
        <v>0</v>
      </c>
      <c r="BQ22" s="36">
        <v>0</v>
      </c>
      <c r="BR22" s="36">
        <v>0</v>
      </c>
      <c r="BS22" s="36">
        <v>0</v>
      </c>
      <c r="BT22" s="36">
        <v>0</v>
      </c>
      <c r="BU22" s="36">
        <v>0</v>
      </c>
      <c r="BV22" s="36">
        <v>0</v>
      </c>
      <c r="BW22" s="36">
        <v>0</v>
      </c>
      <c r="BX22" s="36">
        <v>0</v>
      </c>
      <c r="BY22" s="36">
        <v>0</v>
      </c>
      <c r="BZ22" s="36">
        <v>0</v>
      </c>
      <c r="CA22" s="36">
        <v>0</v>
      </c>
      <c r="CB22" s="36">
        <v>0</v>
      </c>
      <c r="CC22" s="36">
        <v>4</v>
      </c>
      <c r="CD22" s="36">
        <v>49230.332666666669</v>
      </c>
      <c r="CE22" s="36">
        <v>0</v>
      </c>
      <c r="CF22" s="36">
        <v>0</v>
      </c>
      <c r="CG22" s="36">
        <v>0</v>
      </c>
      <c r="CH22" s="36">
        <v>0</v>
      </c>
      <c r="CI22" s="36">
        <v>0</v>
      </c>
      <c r="CJ22" s="36">
        <v>0</v>
      </c>
      <c r="CK22" s="36">
        <v>0</v>
      </c>
      <c r="CL22" s="36">
        <v>0</v>
      </c>
      <c r="CM22" s="36">
        <v>0</v>
      </c>
      <c r="CN22" s="36">
        <v>0</v>
      </c>
      <c r="CO22" s="36">
        <v>0</v>
      </c>
      <c r="CP22" s="36">
        <v>0</v>
      </c>
      <c r="CQ22" s="36">
        <v>0</v>
      </c>
      <c r="CR22" s="36">
        <v>0</v>
      </c>
      <c r="CS22" s="36">
        <v>0</v>
      </c>
      <c r="CT22" s="36">
        <v>0</v>
      </c>
      <c r="CU22" s="36">
        <v>0</v>
      </c>
      <c r="CV22" s="36">
        <v>0</v>
      </c>
      <c r="CW22" s="36">
        <v>0</v>
      </c>
      <c r="CX22" s="36">
        <v>0</v>
      </c>
      <c r="CY22" s="36">
        <v>0</v>
      </c>
      <c r="CZ22" s="36">
        <v>0</v>
      </c>
      <c r="DA22" s="36">
        <v>0</v>
      </c>
      <c r="DB22" s="36">
        <v>0</v>
      </c>
      <c r="DC22" s="36">
        <v>0</v>
      </c>
      <c r="DD22" s="36">
        <v>0</v>
      </c>
      <c r="DE22" s="36">
        <v>0</v>
      </c>
      <c r="DF22" s="36">
        <v>0</v>
      </c>
      <c r="DG22" s="36">
        <v>0</v>
      </c>
      <c r="DH22" s="36">
        <v>0</v>
      </c>
      <c r="DI22" s="36">
        <v>0</v>
      </c>
      <c r="DJ22" s="36">
        <v>0</v>
      </c>
      <c r="DK22" s="36">
        <v>1</v>
      </c>
      <c r="DL22" s="36">
        <v>18341.13</v>
      </c>
      <c r="DM22" s="36">
        <v>1</v>
      </c>
      <c r="DN22" s="36">
        <v>17792.3802784</v>
      </c>
      <c r="DO22" s="36">
        <v>0</v>
      </c>
      <c r="DP22" s="36">
        <v>0</v>
      </c>
      <c r="DQ22" s="36">
        <v>0</v>
      </c>
      <c r="DR22" s="36">
        <v>0</v>
      </c>
      <c r="DS22" s="36">
        <v>0</v>
      </c>
      <c r="DT22" s="36">
        <v>0</v>
      </c>
      <c r="DU22" s="6">
        <v>0</v>
      </c>
      <c r="DV22" s="36">
        <v>0</v>
      </c>
      <c r="DW22" s="36">
        <v>0</v>
      </c>
      <c r="DX22" s="36">
        <v>0</v>
      </c>
      <c r="DY22" s="36">
        <v>0</v>
      </c>
      <c r="DZ22" s="36">
        <v>0</v>
      </c>
      <c r="EA22" s="36">
        <v>0</v>
      </c>
      <c r="EB22" s="36">
        <v>0</v>
      </c>
      <c r="EC22" s="36">
        <v>0</v>
      </c>
      <c r="ED22" s="36">
        <v>0</v>
      </c>
      <c r="EE22" s="36">
        <v>0</v>
      </c>
      <c r="EF22" s="36">
        <v>0</v>
      </c>
      <c r="EG22" s="36">
        <v>0</v>
      </c>
      <c r="EH22" s="36">
        <v>0</v>
      </c>
      <c r="EI22" s="135">
        <f t="shared" ref="EI22:EJ22" si="4">EI23</f>
        <v>13</v>
      </c>
      <c r="EJ22" s="135">
        <f t="shared" si="4"/>
        <v>184243.16676106668</v>
      </c>
      <c r="EK22" s="101"/>
    </row>
    <row r="23" spans="1:141" ht="30">
      <c r="A23" s="86"/>
      <c r="B23" s="82">
        <v>8</v>
      </c>
      <c r="C23" s="92" t="s">
        <v>84</v>
      </c>
      <c r="D23" s="88">
        <f t="shared" si="3"/>
        <v>10127</v>
      </c>
      <c r="E23" s="88">
        <v>10127</v>
      </c>
      <c r="F23" s="88">
        <v>9620</v>
      </c>
      <c r="G23" s="89">
        <v>0.98</v>
      </c>
      <c r="H23" s="90">
        <v>1</v>
      </c>
      <c r="I23" s="90"/>
      <c r="J23" s="88">
        <v>1.4</v>
      </c>
      <c r="K23" s="88">
        <v>1.68</v>
      </c>
      <c r="L23" s="88">
        <v>2.23</v>
      </c>
      <c r="M23" s="88">
        <v>2.39</v>
      </c>
      <c r="N23" s="88">
        <v>2.57</v>
      </c>
      <c r="O23" s="193"/>
      <c r="P23" s="43">
        <v>0</v>
      </c>
      <c r="Q23" s="193"/>
      <c r="R23" s="43">
        <v>0</v>
      </c>
      <c r="S23" s="214"/>
      <c r="T23" s="43">
        <v>0</v>
      </c>
      <c r="U23" s="193"/>
      <c r="V23" s="43">
        <v>0</v>
      </c>
      <c r="W23" s="193"/>
      <c r="X23" s="43">
        <v>0</v>
      </c>
      <c r="Y23" s="193"/>
      <c r="Z23" s="43">
        <v>0</v>
      </c>
      <c r="AA23" s="193"/>
      <c r="AB23" s="43">
        <v>0</v>
      </c>
      <c r="AC23" s="193"/>
      <c r="AD23" s="43">
        <v>0</v>
      </c>
      <c r="AE23" s="193"/>
      <c r="AF23" s="43">
        <v>0</v>
      </c>
      <c r="AG23" s="193"/>
      <c r="AH23" s="43">
        <v>0</v>
      </c>
      <c r="AI23" s="193">
        <v>4</v>
      </c>
      <c r="AJ23" s="43">
        <v>65673.150816000008</v>
      </c>
      <c r="AK23" s="193"/>
      <c r="AL23" s="43">
        <v>0</v>
      </c>
      <c r="AM23" s="97"/>
      <c r="AN23" s="43">
        <v>0</v>
      </c>
      <c r="AO23" s="193"/>
      <c r="AP23" s="43">
        <v>0</v>
      </c>
      <c r="AQ23" s="97"/>
      <c r="AR23" s="44">
        <v>0</v>
      </c>
      <c r="AS23" s="193"/>
      <c r="AT23" s="43">
        <v>0</v>
      </c>
      <c r="AU23" s="193"/>
      <c r="AV23" s="43">
        <v>0</v>
      </c>
      <c r="AW23" s="193"/>
      <c r="AX23" s="43">
        <v>0</v>
      </c>
      <c r="AY23" s="193"/>
      <c r="AZ23" s="43">
        <v>0</v>
      </c>
      <c r="BA23" s="193"/>
      <c r="BB23" s="43">
        <v>0</v>
      </c>
      <c r="BC23" s="193">
        <v>3</v>
      </c>
      <c r="BD23" s="43">
        <v>33206.173000000003</v>
      </c>
      <c r="BE23" s="193"/>
      <c r="BF23" s="43">
        <v>0</v>
      </c>
      <c r="BG23" s="193"/>
      <c r="BH23" s="43">
        <v>0</v>
      </c>
      <c r="BI23" s="193"/>
      <c r="BJ23" s="43">
        <v>0</v>
      </c>
      <c r="BK23" s="193"/>
      <c r="BL23" s="43">
        <v>0</v>
      </c>
      <c r="BM23" s="193"/>
      <c r="BN23" s="43">
        <v>0</v>
      </c>
      <c r="BO23" s="193"/>
      <c r="BP23" s="43">
        <v>0</v>
      </c>
      <c r="BQ23" s="193"/>
      <c r="BR23" s="43">
        <v>0</v>
      </c>
      <c r="BS23" s="7"/>
      <c r="BT23" s="43">
        <v>0</v>
      </c>
      <c r="BU23" s="193"/>
      <c r="BV23" s="43">
        <v>0</v>
      </c>
      <c r="BW23" s="193"/>
      <c r="BX23" s="43">
        <v>0</v>
      </c>
      <c r="BY23" s="193"/>
      <c r="BZ23" s="43">
        <v>0</v>
      </c>
      <c r="CA23" s="193"/>
      <c r="CB23" s="43">
        <v>0</v>
      </c>
      <c r="CC23" s="193">
        <v>4</v>
      </c>
      <c r="CD23" s="43">
        <v>49230.332666666669</v>
      </c>
      <c r="CE23" s="193"/>
      <c r="CF23" s="43">
        <v>0</v>
      </c>
      <c r="CG23" s="193"/>
      <c r="CH23" s="43">
        <v>0</v>
      </c>
      <c r="CI23" s="193"/>
      <c r="CJ23" s="43">
        <v>0</v>
      </c>
      <c r="CK23" s="193"/>
      <c r="CL23" s="43">
        <v>0</v>
      </c>
      <c r="CM23" s="193"/>
      <c r="CN23" s="43">
        <v>0</v>
      </c>
      <c r="CO23" s="193"/>
      <c r="CP23" s="43">
        <v>0</v>
      </c>
      <c r="CQ23" s="193"/>
      <c r="CR23" s="43">
        <v>0</v>
      </c>
      <c r="CS23" s="193"/>
      <c r="CT23" s="43">
        <v>0</v>
      </c>
      <c r="CU23" s="193"/>
      <c r="CV23" s="43">
        <v>0</v>
      </c>
      <c r="CW23" s="193"/>
      <c r="CX23" s="43">
        <v>0</v>
      </c>
      <c r="CY23" s="193"/>
      <c r="CZ23" s="43">
        <v>0</v>
      </c>
      <c r="DA23" s="193"/>
      <c r="DB23" s="43">
        <v>0</v>
      </c>
      <c r="DC23" s="193"/>
      <c r="DD23" s="43">
        <v>0</v>
      </c>
      <c r="DE23" s="193"/>
      <c r="DF23" s="43">
        <v>0</v>
      </c>
      <c r="DG23" s="193"/>
      <c r="DH23" s="43">
        <v>0</v>
      </c>
      <c r="DI23" s="193"/>
      <c r="DJ23" s="43">
        <v>0</v>
      </c>
      <c r="DK23" s="193">
        <v>1</v>
      </c>
      <c r="DL23" s="43">
        <v>18341.13</v>
      </c>
      <c r="DM23" s="193">
        <v>1</v>
      </c>
      <c r="DN23" s="43">
        <v>17792.3802784</v>
      </c>
      <c r="DO23" s="7"/>
      <c r="DP23" s="43">
        <v>0</v>
      </c>
      <c r="DQ23" s="193"/>
      <c r="DR23" s="43">
        <v>0</v>
      </c>
      <c r="DS23" s="193"/>
      <c r="DT23" s="43">
        <v>0</v>
      </c>
      <c r="DU23" s="44"/>
      <c r="DV23" s="43">
        <v>0</v>
      </c>
      <c r="DW23" s="193"/>
      <c r="DX23" s="43">
        <v>0</v>
      </c>
      <c r="DY23" s="193"/>
      <c r="DZ23" s="43">
        <v>0</v>
      </c>
      <c r="EA23" s="193"/>
      <c r="EB23" s="43">
        <v>0</v>
      </c>
      <c r="EC23" s="193"/>
      <c r="ED23" s="43">
        <v>0</v>
      </c>
      <c r="EE23" s="193"/>
      <c r="EF23" s="43">
        <v>0</v>
      </c>
      <c r="EG23" s="43"/>
      <c r="EH23" s="43">
        <v>0</v>
      </c>
      <c r="EI23" s="91">
        <f>SUM(S23,Y23,U23,O23,Q23,CA23,CM23,DQ23,DS23,CC23,DU23,BY23,AY23,AA23,AC23,AE23,BW23,CI23,W23,EE23,DG23,CE23,EC23,CK23,DK23,DI23,DO23,AG23,AI23,AW23,AK23,AU23,AM23,AO23,CO23,DY23,EA23,AQ23,DW23,BI23,BA23,BC23,CQ23,CS23,CU23,CW23,CY23,BK23,BE23,BM23,BG23,BO23,DA23,DC23,DE23,AS23,BQ23,CG23,,BU23,DM23,BS23,EG23)</f>
        <v>13</v>
      </c>
      <c r="EJ23" s="91">
        <f>SUM(T23,Z23,V23,P23,R23,CB23,CN23,DR23,DT23,CD23,DV23,BZ23,AZ23,AB23,AD23,AF23,BX23,CJ23,X23,EF23,DH23,CF23,ED23,CL23,DL23,DJ23,DP23,AH23,AJ23,AX23,AL23,AV23,AN23,AP23,CP23,DZ23,EB23,AR23,DX23,BJ23,BB23,BD23,CR23,CT23,CV23,CX23,CZ23,BL23,BF23,BN23,BH23,BP23,DB23,DD23,DF23,AT23,BR23,CH23,,BV23,DN23,BT23,EH23)</f>
        <v>184243.16676106668</v>
      </c>
      <c r="EK23" s="101"/>
    </row>
    <row r="24" spans="1:141">
      <c r="A24" s="147">
        <v>4</v>
      </c>
      <c r="B24" s="128"/>
      <c r="C24" s="139" t="s">
        <v>49</v>
      </c>
      <c r="D24" s="140">
        <f t="shared" si="3"/>
        <v>10127</v>
      </c>
      <c r="E24" s="140">
        <v>10127</v>
      </c>
      <c r="F24" s="140">
        <v>9620</v>
      </c>
      <c r="G24" s="141"/>
      <c r="H24" s="148"/>
      <c r="I24" s="148"/>
      <c r="J24" s="141"/>
      <c r="K24" s="141"/>
      <c r="L24" s="141"/>
      <c r="M24" s="141"/>
      <c r="N24" s="140">
        <v>2.57</v>
      </c>
      <c r="O24" s="36">
        <v>18</v>
      </c>
      <c r="P24" s="36">
        <v>221821.40526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3</v>
      </c>
      <c r="X24" s="36">
        <v>40345.492460000001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30</v>
      </c>
      <c r="AH24" s="36">
        <v>447314.57315999997</v>
      </c>
      <c r="AI24" s="36">
        <v>23</v>
      </c>
      <c r="AJ24" s="36">
        <v>342941.17275599996</v>
      </c>
      <c r="AK24" s="36">
        <v>6</v>
      </c>
      <c r="AL24" s="36">
        <v>89462.914632</v>
      </c>
      <c r="AM24" s="36">
        <v>0</v>
      </c>
      <c r="AN24" s="36">
        <v>0</v>
      </c>
      <c r="AO24" s="36">
        <v>4</v>
      </c>
      <c r="AP24" s="36">
        <v>59641.943088</v>
      </c>
      <c r="AQ24" s="135">
        <v>0</v>
      </c>
      <c r="AR24" s="135">
        <v>0</v>
      </c>
      <c r="AS24" s="36">
        <v>4</v>
      </c>
      <c r="AT24" s="36">
        <v>49701.61924</v>
      </c>
      <c r="AU24" s="36">
        <v>0</v>
      </c>
      <c r="AV24" s="36">
        <v>0</v>
      </c>
      <c r="AW24" s="36">
        <v>4</v>
      </c>
      <c r="AX24" s="36">
        <v>59641.943088</v>
      </c>
      <c r="AY24" s="36">
        <v>30</v>
      </c>
      <c r="AZ24" s="36">
        <v>437207.50709999993</v>
      </c>
      <c r="BA24" s="36">
        <v>0</v>
      </c>
      <c r="BB24" s="36">
        <v>0</v>
      </c>
      <c r="BC24" s="36">
        <v>0</v>
      </c>
      <c r="BD24" s="36">
        <v>0</v>
      </c>
      <c r="BE24" s="36">
        <v>0</v>
      </c>
      <c r="BF24" s="36">
        <v>0</v>
      </c>
      <c r="BG24" s="36">
        <v>0</v>
      </c>
      <c r="BH24" s="36">
        <v>0</v>
      </c>
      <c r="BI24" s="36">
        <v>125</v>
      </c>
      <c r="BJ24" s="36">
        <v>1309102.1124999998</v>
      </c>
      <c r="BK24" s="36">
        <v>86</v>
      </c>
      <c r="BL24" s="36">
        <v>961247.36283333343</v>
      </c>
      <c r="BM24" s="36">
        <v>0</v>
      </c>
      <c r="BN24" s="36">
        <v>0</v>
      </c>
      <c r="BO24" s="36">
        <v>16</v>
      </c>
      <c r="BP24" s="36">
        <v>178836.71866666665</v>
      </c>
      <c r="BQ24" s="36">
        <v>0</v>
      </c>
      <c r="BR24" s="36">
        <v>0</v>
      </c>
      <c r="BS24" s="36">
        <v>0</v>
      </c>
      <c r="BT24" s="36">
        <v>0</v>
      </c>
      <c r="BU24" s="36">
        <v>30</v>
      </c>
      <c r="BV24" s="36">
        <v>335318.84750000003</v>
      </c>
      <c r="BW24" s="36">
        <v>0</v>
      </c>
      <c r="BX24" s="36">
        <v>0</v>
      </c>
      <c r="BY24" s="36">
        <v>35</v>
      </c>
      <c r="BZ24" s="36">
        <v>391205.32208333327</v>
      </c>
      <c r="CA24" s="36">
        <v>50</v>
      </c>
      <c r="CB24" s="36">
        <v>558864.74583333335</v>
      </c>
      <c r="CC24" s="36">
        <v>16</v>
      </c>
      <c r="CD24" s="36">
        <v>178836.71866666665</v>
      </c>
      <c r="CE24" s="36">
        <v>37</v>
      </c>
      <c r="CF24" s="36">
        <v>558829.54217999999</v>
      </c>
      <c r="CG24" s="36">
        <v>20</v>
      </c>
      <c r="CH24" s="36">
        <v>295257.14399999997</v>
      </c>
      <c r="CI24" s="36">
        <v>0</v>
      </c>
      <c r="CJ24" s="36">
        <v>0</v>
      </c>
      <c r="CK24" s="36">
        <v>54</v>
      </c>
      <c r="CL24" s="36">
        <v>842844.46428000007</v>
      </c>
      <c r="CM24" s="36">
        <v>66</v>
      </c>
      <c r="CN24" s="36">
        <v>814455.55791600002</v>
      </c>
      <c r="CO24" s="36">
        <v>0</v>
      </c>
      <c r="CP24" s="36">
        <v>0</v>
      </c>
      <c r="CQ24" s="36">
        <v>24</v>
      </c>
      <c r="CR24" s="36">
        <v>295257.14399999997</v>
      </c>
      <c r="CS24" s="36">
        <v>78</v>
      </c>
      <c r="CT24" s="36">
        <v>959585.71799999988</v>
      </c>
      <c r="CU24" s="36">
        <v>8</v>
      </c>
      <c r="CV24" s="36">
        <v>98419.047999999981</v>
      </c>
      <c r="CW24" s="36">
        <v>72</v>
      </c>
      <c r="CX24" s="36">
        <v>784326.59759999998</v>
      </c>
      <c r="CY24" s="36">
        <v>47</v>
      </c>
      <c r="CZ24" s="36">
        <v>578211.90700000001</v>
      </c>
      <c r="DA24" s="36">
        <v>3</v>
      </c>
      <c r="DB24" s="36">
        <v>36907.142999999996</v>
      </c>
      <c r="DC24" s="36">
        <v>10</v>
      </c>
      <c r="DD24" s="36">
        <v>123023.81</v>
      </c>
      <c r="DE24" s="36">
        <v>17</v>
      </c>
      <c r="DF24" s="36">
        <v>209140.47700000001</v>
      </c>
      <c r="DG24" s="36">
        <v>6</v>
      </c>
      <c r="DH24" s="36">
        <v>96950.317027200013</v>
      </c>
      <c r="DI24" s="36">
        <v>28</v>
      </c>
      <c r="DJ24" s="36">
        <v>451162.89400000009</v>
      </c>
      <c r="DK24" s="36">
        <v>26</v>
      </c>
      <c r="DL24" s="36">
        <v>425295.29000000004</v>
      </c>
      <c r="DM24" s="36">
        <v>15</v>
      </c>
      <c r="DN24" s="36">
        <v>242375.792568</v>
      </c>
      <c r="DO24" s="36">
        <v>11</v>
      </c>
      <c r="DP24" s="36">
        <v>177742.24788320001</v>
      </c>
      <c r="DQ24" s="36">
        <v>10</v>
      </c>
      <c r="DR24" s="36">
        <v>134379.82285</v>
      </c>
      <c r="DS24" s="36">
        <v>12</v>
      </c>
      <c r="DT24" s="36">
        <v>161255.78742000001</v>
      </c>
      <c r="DU24" s="6">
        <v>13</v>
      </c>
      <c r="DV24" s="36">
        <v>174693.76970500001</v>
      </c>
      <c r="DW24" s="36">
        <v>0</v>
      </c>
      <c r="DX24" s="36">
        <v>0</v>
      </c>
      <c r="DY24" s="36">
        <v>0</v>
      </c>
      <c r="DZ24" s="36">
        <v>0</v>
      </c>
      <c r="EA24" s="36">
        <v>0</v>
      </c>
      <c r="EB24" s="36">
        <v>0</v>
      </c>
      <c r="EC24" s="36">
        <v>13</v>
      </c>
      <c r="ED24" s="36">
        <v>281314.22956000001</v>
      </c>
      <c r="EE24" s="36">
        <v>4</v>
      </c>
      <c r="EF24" s="36">
        <v>87567.683839999983</v>
      </c>
      <c r="EG24" s="36">
        <v>5</v>
      </c>
      <c r="EH24" s="36">
        <v>80791.930856000006</v>
      </c>
      <c r="EI24" s="135">
        <f t="shared" ref="EI24:EJ24" si="5">EI25</f>
        <v>1059</v>
      </c>
      <c r="EJ24" s="135">
        <f t="shared" si="5"/>
        <v>13571278.717552736</v>
      </c>
      <c r="EK24" s="101"/>
    </row>
    <row r="25" spans="1:141">
      <c r="A25" s="86"/>
      <c r="B25" s="82">
        <v>9</v>
      </c>
      <c r="C25" s="87" t="s">
        <v>363</v>
      </c>
      <c r="D25" s="88">
        <f t="shared" si="3"/>
        <v>10127</v>
      </c>
      <c r="E25" s="88">
        <v>10127</v>
      </c>
      <c r="F25" s="88">
        <v>9620</v>
      </c>
      <c r="G25" s="88">
        <v>0.89</v>
      </c>
      <c r="H25" s="90">
        <v>1</v>
      </c>
      <c r="I25" s="90"/>
      <c r="J25" s="88">
        <v>1.4</v>
      </c>
      <c r="K25" s="88">
        <v>1.68</v>
      </c>
      <c r="L25" s="88">
        <v>2.23</v>
      </c>
      <c r="M25" s="88">
        <v>2.39</v>
      </c>
      <c r="N25" s="88">
        <v>2.57</v>
      </c>
      <c r="O25" s="7">
        <v>18</v>
      </c>
      <c r="P25" s="43">
        <v>221821.40526</v>
      </c>
      <c r="Q25" s="7"/>
      <c r="R25" s="43">
        <v>0</v>
      </c>
      <c r="S25" s="214"/>
      <c r="T25" s="43">
        <v>0</v>
      </c>
      <c r="U25" s="7"/>
      <c r="V25" s="43">
        <v>0</v>
      </c>
      <c r="W25" s="7">
        <v>3</v>
      </c>
      <c r="X25" s="43">
        <v>40345.492460000001</v>
      </c>
      <c r="Y25" s="7"/>
      <c r="Z25" s="43">
        <v>0</v>
      </c>
      <c r="AA25" s="7"/>
      <c r="AB25" s="43">
        <v>0</v>
      </c>
      <c r="AC25" s="7"/>
      <c r="AD25" s="43">
        <v>0</v>
      </c>
      <c r="AE25" s="7"/>
      <c r="AF25" s="43">
        <v>0</v>
      </c>
      <c r="AG25" s="7">
        <v>30</v>
      </c>
      <c r="AH25" s="43">
        <v>447314.57315999997</v>
      </c>
      <c r="AI25" s="7">
        <v>23</v>
      </c>
      <c r="AJ25" s="43">
        <v>342941.17275599996</v>
      </c>
      <c r="AK25" s="7">
        <v>6</v>
      </c>
      <c r="AL25" s="43">
        <v>89462.914632</v>
      </c>
      <c r="AM25" s="44"/>
      <c r="AN25" s="43">
        <v>0</v>
      </c>
      <c r="AO25" s="7">
        <v>4</v>
      </c>
      <c r="AP25" s="43">
        <v>59641.943088</v>
      </c>
      <c r="AQ25" s="44"/>
      <c r="AR25" s="44">
        <v>0</v>
      </c>
      <c r="AS25" s="7">
        <v>4</v>
      </c>
      <c r="AT25" s="43">
        <v>49701.61924</v>
      </c>
      <c r="AU25" s="7"/>
      <c r="AV25" s="43">
        <v>0</v>
      </c>
      <c r="AW25" s="7">
        <v>4</v>
      </c>
      <c r="AX25" s="43">
        <v>59641.943088</v>
      </c>
      <c r="AY25" s="7">
        <v>30</v>
      </c>
      <c r="AZ25" s="43">
        <v>437207.50709999993</v>
      </c>
      <c r="BA25" s="7"/>
      <c r="BB25" s="43">
        <v>0</v>
      </c>
      <c r="BC25" s="7"/>
      <c r="BD25" s="43">
        <v>0</v>
      </c>
      <c r="BE25" s="7"/>
      <c r="BF25" s="43">
        <v>0</v>
      </c>
      <c r="BG25" s="7"/>
      <c r="BH25" s="43">
        <v>0</v>
      </c>
      <c r="BI25" s="7">
        <v>125</v>
      </c>
      <c r="BJ25" s="43">
        <v>1309102.1124999998</v>
      </c>
      <c r="BK25" s="7">
        <v>86</v>
      </c>
      <c r="BL25" s="43">
        <v>961247.36283333343</v>
      </c>
      <c r="BM25" s="7"/>
      <c r="BN25" s="43">
        <v>0</v>
      </c>
      <c r="BO25" s="7">
        <v>16</v>
      </c>
      <c r="BP25" s="43">
        <v>178836.71866666665</v>
      </c>
      <c r="BQ25" s="7"/>
      <c r="BR25" s="43">
        <v>0</v>
      </c>
      <c r="BS25" s="7"/>
      <c r="BT25" s="43">
        <v>0</v>
      </c>
      <c r="BU25" s="7">
        <v>30</v>
      </c>
      <c r="BV25" s="43">
        <v>335318.84750000003</v>
      </c>
      <c r="BW25" s="7"/>
      <c r="BX25" s="43">
        <v>0</v>
      </c>
      <c r="BY25" s="7">
        <v>35</v>
      </c>
      <c r="BZ25" s="43">
        <v>391205.32208333327</v>
      </c>
      <c r="CA25" s="7">
        <v>50</v>
      </c>
      <c r="CB25" s="43">
        <v>558864.74583333335</v>
      </c>
      <c r="CC25" s="7">
        <v>16</v>
      </c>
      <c r="CD25" s="43">
        <v>178836.71866666665</v>
      </c>
      <c r="CE25" s="7">
        <v>37</v>
      </c>
      <c r="CF25" s="43">
        <v>558829.54217999999</v>
      </c>
      <c r="CG25" s="7">
        <v>20</v>
      </c>
      <c r="CH25" s="43">
        <v>295257.14399999997</v>
      </c>
      <c r="CI25" s="7"/>
      <c r="CJ25" s="43">
        <v>0</v>
      </c>
      <c r="CK25" s="7">
        <v>54</v>
      </c>
      <c r="CL25" s="43">
        <v>842844.46428000007</v>
      </c>
      <c r="CM25" s="7">
        <v>66</v>
      </c>
      <c r="CN25" s="43">
        <v>814455.55791600002</v>
      </c>
      <c r="CO25" s="7"/>
      <c r="CP25" s="43">
        <v>0</v>
      </c>
      <c r="CQ25" s="7">
        <v>24</v>
      </c>
      <c r="CR25" s="43">
        <v>295257.14399999997</v>
      </c>
      <c r="CS25" s="7">
        <v>78</v>
      </c>
      <c r="CT25" s="43">
        <v>959585.71799999988</v>
      </c>
      <c r="CU25" s="7">
        <v>8</v>
      </c>
      <c r="CV25" s="43">
        <v>98419.047999999981</v>
      </c>
      <c r="CW25" s="7">
        <v>72</v>
      </c>
      <c r="CX25" s="43">
        <v>784326.59759999998</v>
      </c>
      <c r="CY25" s="7">
        <v>47</v>
      </c>
      <c r="CZ25" s="43">
        <v>578211.90700000001</v>
      </c>
      <c r="DA25" s="7">
        <v>3</v>
      </c>
      <c r="DB25" s="43">
        <v>36907.142999999996</v>
      </c>
      <c r="DC25" s="7">
        <v>10</v>
      </c>
      <c r="DD25" s="43">
        <v>123023.81</v>
      </c>
      <c r="DE25" s="7">
        <v>17</v>
      </c>
      <c r="DF25" s="43">
        <v>209140.47700000001</v>
      </c>
      <c r="DG25" s="7">
        <v>6</v>
      </c>
      <c r="DH25" s="43">
        <v>96950.317027200013</v>
      </c>
      <c r="DI25" s="7">
        <v>28</v>
      </c>
      <c r="DJ25" s="43">
        <v>451162.89400000009</v>
      </c>
      <c r="DK25" s="7">
        <v>26</v>
      </c>
      <c r="DL25" s="43">
        <v>425295.29000000004</v>
      </c>
      <c r="DM25" s="7">
        <v>15</v>
      </c>
      <c r="DN25" s="43">
        <v>242375.792568</v>
      </c>
      <c r="DO25" s="7">
        <v>11</v>
      </c>
      <c r="DP25" s="43">
        <v>177742.24788320001</v>
      </c>
      <c r="DQ25" s="7">
        <v>10</v>
      </c>
      <c r="DR25" s="43">
        <v>134379.82285</v>
      </c>
      <c r="DS25" s="7">
        <v>12</v>
      </c>
      <c r="DT25" s="43">
        <v>161255.78742000001</v>
      </c>
      <c r="DU25" s="44">
        <v>13</v>
      </c>
      <c r="DV25" s="43">
        <v>174693.76970500001</v>
      </c>
      <c r="DW25" s="7"/>
      <c r="DX25" s="43">
        <v>0</v>
      </c>
      <c r="DY25" s="7"/>
      <c r="DZ25" s="43">
        <v>0</v>
      </c>
      <c r="EA25" s="7"/>
      <c r="EB25" s="43">
        <v>0</v>
      </c>
      <c r="EC25" s="7">
        <v>13</v>
      </c>
      <c r="ED25" s="43">
        <v>281314.22956000001</v>
      </c>
      <c r="EE25" s="7">
        <v>4</v>
      </c>
      <c r="EF25" s="43">
        <v>87567.683839999983</v>
      </c>
      <c r="EG25" s="43">
        <v>5</v>
      </c>
      <c r="EH25" s="43">
        <v>80791.930856000006</v>
      </c>
      <c r="EI25" s="91">
        <f>SUM(S25,Y25,U25,O25,Q25,CA25,CM25,DQ25,DS25,CC25,DU25,BY25,AY25,AA25,AC25,AE25,BW25,CI25,W25,EE25,DG25,CE25,EC25,CK25,DK25,DI25,DO25,AG25,AI25,AW25,AK25,AU25,AM25,AO25,CO25,DY25,EA25,AQ25,DW25,BI25,BA25,BC25,CQ25,CS25,CU25,CW25,CY25,BK25,BE25,BM25,BG25,BO25,DA25,DC25,DE25,AS25,BQ25,CG25,,BU25,DM25,BS25,EG25)</f>
        <v>1059</v>
      </c>
      <c r="EJ25" s="91">
        <f>SUM(T25,Z25,V25,P25,R25,CB25,CN25,DR25,DT25,CD25,DV25,BZ25,AZ25,AB25,AD25,AF25,BX25,CJ25,X25,EF25,DH25,CF25,ED25,CL25,DL25,DJ25,DP25,AH25,AJ25,AX25,AL25,AV25,AN25,AP25,CP25,DZ25,EB25,AR25,DX25,BJ25,BB25,BD25,CR25,CT25,CV25,CX25,CZ25,BL25,BF25,BN25,BH25,BP25,DB25,DD25,DF25,AT25,BR25,CH25,,BV25,DN25,BT25,EH25)</f>
        <v>13571278.717552736</v>
      </c>
      <c r="EK25" s="101"/>
    </row>
    <row r="26" spans="1:141" s="102" customFormat="1">
      <c r="A26" s="128">
        <v>5</v>
      </c>
      <c r="B26" s="128"/>
      <c r="C26" s="139" t="s">
        <v>51</v>
      </c>
      <c r="D26" s="140">
        <f t="shared" si="3"/>
        <v>10127</v>
      </c>
      <c r="E26" s="140">
        <v>10127</v>
      </c>
      <c r="F26" s="140">
        <v>9620</v>
      </c>
      <c r="G26" s="144">
        <v>1.37</v>
      </c>
      <c r="H26" s="142">
        <v>1</v>
      </c>
      <c r="I26" s="142"/>
      <c r="J26" s="141">
        <v>1.4</v>
      </c>
      <c r="K26" s="141">
        <v>1.68</v>
      </c>
      <c r="L26" s="141">
        <v>2.23</v>
      </c>
      <c r="M26" s="141">
        <v>2.39</v>
      </c>
      <c r="N26" s="140">
        <v>2.57</v>
      </c>
      <c r="O26" s="36">
        <v>87</v>
      </c>
      <c r="P26" s="36">
        <v>1409438.2547699998</v>
      </c>
      <c r="Q26" s="36">
        <v>0</v>
      </c>
      <c r="R26" s="36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>
        <v>0</v>
      </c>
      <c r="AD26" s="36">
        <v>0</v>
      </c>
      <c r="AE26" s="36">
        <v>0</v>
      </c>
      <c r="AF26" s="36">
        <v>0</v>
      </c>
      <c r="AG26" s="36">
        <v>0</v>
      </c>
      <c r="AH26" s="36">
        <v>0</v>
      </c>
      <c r="AI26" s="36">
        <v>1</v>
      </c>
      <c r="AJ26" s="36">
        <v>19601.425115999999</v>
      </c>
      <c r="AK26" s="36">
        <v>3</v>
      </c>
      <c r="AL26" s="36">
        <v>58804.275347999996</v>
      </c>
      <c r="AM26" s="36">
        <v>0</v>
      </c>
      <c r="AN26" s="36">
        <v>0</v>
      </c>
      <c r="AO26" s="36">
        <v>0</v>
      </c>
      <c r="AP26" s="36">
        <v>0</v>
      </c>
      <c r="AQ26" s="135">
        <v>0</v>
      </c>
      <c r="AR26" s="135">
        <v>0</v>
      </c>
      <c r="AS26" s="36">
        <v>0</v>
      </c>
      <c r="AT26" s="36">
        <v>0</v>
      </c>
      <c r="AU26" s="36">
        <v>0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0</v>
      </c>
      <c r="BB26" s="36">
        <v>0</v>
      </c>
      <c r="BC26" s="36">
        <v>8</v>
      </c>
      <c r="BD26" s="36">
        <v>105717.61199999999</v>
      </c>
      <c r="BE26" s="36">
        <v>0</v>
      </c>
      <c r="BF26" s="36">
        <v>0</v>
      </c>
      <c r="BG26" s="36">
        <v>0</v>
      </c>
      <c r="BH26" s="36">
        <v>0</v>
      </c>
      <c r="BI26" s="36">
        <v>8</v>
      </c>
      <c r="BJ26" s="36">
        <v>110141.08559999999</v>
      </c>
      <c r="BK26" s="36">
        <v>2</v>
      </c>
      <c r="BL26" s="36">
        <v>29387.494499999997</v>
      </c>
      <c r="BM26" s="36">
        <v>0</v>
      </c>
      <c r="BN26" s="36">
        <v>0</v>
      </c>
      <c r="BO26" s="36">
        <v>0</v>
      </c>
      <c r="BP26" s="36">
        <v>0</v>
      </c>
      <c r="BQ26" s="36">
        <v>0</v>
      </c>
      <c r="BR26" s="36">
        <v>0</v>
      </c>
      <c r="BS26" s="36">
        <v>0</v>
      </c>
      <c r="BT26" s="36">
        <v>0</v>
      </c>
      <c r="BU26" s="36">
        <v>0</v>
      </c>
      <c r="BV26" s="36">
        <v>0</v>
      </c>
      <c r="BW26" s="36">
        <v>0</v>
      </c>
      <c r="BX26" s="36">
        <v>0</v>
      </c>
      <c r="BY26" s="36">
        <v>0</v>
      </c>
      <c r="BZ26" s="36">
        <v>0</v>
      </c>
      <c r="CA26" s="36">
        <v>0</v>
      </c>
      <c r="CB26" s="36">
        <v>0</v>
      </c>
      <c r="CC26" s="36">
        <v>0</v>
      </c>
      <c r="CD26" s="36">
        <v>0</v>
      </c>
      <c r="CE26" s="36">
        <v>0</v>
      </c>
      <c r="CF26" s="36">
        <v>0</v>
      </c>
      <c r="CG26" s="36">
        <v>0</v>
      </c>
      <c r="CH26" s="36">
        <v>0</v>
      </c>
      <c r="CI26" s="36">
        <v>0</v>
      </c>
      <c r="CJ26" s="36">
        <v>0</v>
      </c>
      <c r="CK26" s="36">
        <v>2</v>
      </c>
      <c r="CL26" s="36">
        <v>41037.370920000001</v>
      </c>
      <c r="CM26" s="36">
        <v>4</v>
      </c>
      <c r="CN26" s="36">
        <v>64890.228311999992</v>
      </c>
      <c r="CO26" s="36">
        <v>0</v>
      </c>
      <c r="CP26" s="36">
        <v>0</v>
      </c>
      <c r="CQ26" s="36">
        <v>2</v>
      </c>
      <c r="CR26" s="36">
        <v>32345.585999999996</v>
      </c>
      <c r="CS26" s="36">
        <v>10</v>
      </c>
      <c r="CT26" s="36">
        <v>161727.93</v>
      </c>
      <c r="CU26" s="36">
        <v>2</v>
      </c>
      <c r="CV26" s="36">
        <v>32345.585999999996</v>
      </c>
      <c r="CW26" s="36">
        <v>3</v>
      </c>
      <c r="CX26" s="36">
        <v>42961.709699999992</v>
      </c>
      <c r="CY26" s="36">
        <v>0</v>
      </c>
      <c r="CZ26" s="36">
        <v>0</v>
      </c>
      <c r="DA26" s="36">
        <v>0</v>
      </c>
      <c r="DB26" s="36">
        <v>0</v>
      </c>
      <c r="DC26" s="36">
        <v>0</v>
      </c>
      <c r="DD26" s="36">
        <v>0</v>
      </c>
      <c r="DE26" s="36">
        <v>0</v>
      </c>
      <c r="DF26" s="36">
        <v>0</v>
      </c>
      <c r="DG26" s="36">
        <v>0</v>
      </c>
      <c r="DH26" s="36">
        <v>0</v>
      </c>
      <c r="DI26" s="36">
        <v>34</v>
      </c>
      <c r="DJ26" s="36">
        <v>720195.02099999995</v>
      </c>
      <c r="DK26" s="36">
        <v>0</v>
      </c>
      <c r="DL26" s="36">
        <v>0</v>
      </c>
      <c r="DM26" s="36">
        <v>1</v>
      </c>
      <c r="DN26" s="36">
        <v>21241.923393600002</v>
      </c>
      <c r="DO26" s="36">
        <v>0</v>
      </c>
      <c r="DP26" s="36">
        <v>0</v>
      </c>
      <c r="DQ26" s="36">
        <v>10</v>
      </c>
      <c r="DR26" s="36">
        <v>176656.62104999999</v>
      </c>
      <c r="DS26" s="36">
        <v>0</v>
      </c>
      <c r="DT26" s="36">
        <v>0</v>
      </c>
      <c r="DU26" s="6">
        <v>1</v>
      </c>
      <c r="DV26" s="36">
        <v>17665.662104999999</v>
      </c>
      <c r="DW26" s="36">
        <v>0</v>
      </c>
      <c r="DX26" s="36">
        <v>0</v>
      </c>
      <c r="DY26" s="36">
        <v>0</v>
      </c>
      <c r="DZ26" s="36">
        <v>0</v>
      </c>
      <c r="EA26" s="36">
        <v>0</v>
      </c>
      <c r="EB26" s="36">
        <v>0</v>
      </c>
      <c r="EC26" s="36">
        <v>4</v>
      </c>
      <c r="ED26" s="36">
        <v>113790.02544</v>
      </c>
      <c r="EE26" s="36">
        <v>2</v>
      </c>
      <c r="EF26" s="36">
        <v>57558.533759999998</v>
      </c>
      <c r="EG26" s="36">
        <v>2</v>
      </c>
      <c r="EH26" s="36">
        <v>42483.846787200004</v>
      </c>
      <c r="EI26" s="135">
        <f t="shared" ref="EI26:EJ26" si="6">EI27</f>
        <v>186</v>
      </c>
      <c r="EJ26" s="135">
        <f t="shared" si="6"/>
        <v>3257990.1918017999</v>
      </c>
      <c r="EK26" s="101"/>
    </row>
    <row r="27" spans="1:141">
      <c r="A27" s="86"/>
      <c r="B27" s="82">
        <v>10</v>
      </c>
      <c r="C27" s="92" t="s">
        <v>364</v>
      </c>
      <c r="D27" s="88">
        <f t="shared" si="3"/>
        <v>10127</v>
      </c>
      <c r="E27" s="88">
        <v>10127</v>
      </c>
      <c r="F27" s="88">
        <v>9620</v>
      </c>
      <c r="G27" s="89">
        <v>1.17</v>
      </c>
      <c r="H27" s="90">
        <v>1</v>
      </c>
      <c r="I27" s="90"/>
      <c r="J27" s="88">
        <v>1.4</v>
      </c>
      <c r="K27" s="88">
        <v>1.68</v>
      </c>
      <c r="L27" s="88">
        <v>2.23</v>
      </c>
      <c r="M27" s="88">
        <v>2.39</v>
      </c>
      <c r="N27" s="88">
        <v>2.57</v>
      </c>
      <c r="O27" s="7">
        <v>87</v>
      </c>
      <c r="P27" s="43">
        <v>1409438.2547699998</v>
      </c>
      <c r="Q27" s="7"/>
      <c r="R27" s="43">
        <v>0</v>
      </c>
      <c r="S27" s="214"/>
      <c r="T27" s="43">
        <v>0</v>
      </c>
      <c r="U27" s="7">
        <v>0</v>
      </c>
      <c r="V27" s="43">
        <v>0</v>
      </c>
      <c r="W27" s="7">
        <v>0</v>
      </c>
      <c r="X27" s="43">
        <v>0</v>
      </c>
      <c r="Y27" s="7">
        <v>0</v>
      </c>
      <c r="Z27" s="43">
        <v>0</v>
      </c>
      <c r="AA27" s="7">
        <v>0</v>
      </c>
      <c r="AB27" s="43">
        <v>0</v>
      </c>
      <c r="AC27" s="7"/>
      <c r="AD27" s="43">
        <v>0</v>
      </c>
      <c r="AE27" s="7"/>
      <c r="AF27" s="43">
        <v>0</v>
      </c>
      <c r="AG27" s="7">
        <v>0</v>
      </c>
      <c r="AH27" s="43">
        <v>0</v>
      </c>
      <c r="AI27" s="7">
        <v>1</v>
      </c>
      <c r="AJ27" s="43">
        <v>19601.425115999999</v>
      </c>
      <c r="AK27" s="7">
        <v>3</v>
      </c>
      <c r="AL27" s="43">
        <v>58804.275347999996</v>
      </c>
      <c r="AM27" s="44"/>
      <c r="AN27" s="43">
        <v>0</v>
      </c>
      <c r="AO27" s="7">
        <v>0</v>
      </c>
      <c r="AP27" s="43">
        <v>0</v>
      </c>
      <c r="AQ27" s="44"/>
      <c r="AR27" s="44">
        <v>0</v>
      </c>
      <c r="AS27" s="7"/>
      <c r="AT27" s="43">
        <v>0</v>
      </c>
      <c r="AU27" s="7">
        <v>0</v>
      </c>
      <c r="AV27" s="43">
        <v>0</v>
      </c>
      <c r="AW27" s="7">
        <v>0</v>
      </c>
      <c r="AX27" s="43">
        <v>0</v>
      </c>
      <c r="AY27" s="7">
        <v>0</v>
      </c>
      <c r="AZ27" s="43">
        <v>0</v>
      </c>
      <c r="BA27" s="7"/>
      <c r="BB27" s="43">
        <v>0</v>
      </c>
      <c r="BC27" s="7">
        <v>8</v>
      </c>
      <c r="BD27" s="43">
        <v>105717.61199999999</v>
      </c>
      <c r="BE27" s="7"/>
      <c r="BF27" s="43">
        <v>0</v>
      </c>
      <c r="BG27" s="7"/>
      <c r="BH27" s="43">
        <v>0</v>
      </c>
      <c r="BI27" s="7">
        <v>8</v>
      </c>
      <c r="BJ27" s="43">
        <v>110141.08559999999</v>
      </c>
      <c r="BK27" s="7">
        <v>2</v>
      </c>
      <c r="BL27" s="43">
        <v>29387.494499999997</v>
      </c>
      <c r="BM27" s="7"/>
      <c r="BN27" s="43">
        <v>0</v>
      </c>
      <c r="BO27" s="7"/>
      <c r="BP27" s="43">
        <v>0</v>
      </c>
      <c r="BQ27" s="7"/>
      <c r="BR27" s="43">
        <v>0</v>
      </c>
      <c r="BS27" s="7"/>
      <c r="BT27" s="43">
        <v>0</v>
      </c>
      <c r="BU27" s="7"/>
      <c r="BV27" s="43">
        <v>0</v>
      </c>
      <c r="BW27" s="7"/>
      <c r="BX27" s="43">
        <v>0</v>
      </c>
      <c r="BY27" s="7">
        <v>0</v>
      </c>
      <c r="BZ27" s="43">
        <v>0</v>
      </c>
      <c r="CA27" s="7">
        <v>0</v>
      </c>
      <c r="CB27" s="43">
        <v>0</v>
      </c>
      <c r="CC27" s="7">
        <v>0</v>
      </c>
      <c r="CD27" s="43">
        <v>0</v>
      </c>
      <c r="CE27" s="7"/>
      <c r="CF27" s="43">
        <v>0</v>
      </c>
      <c r="CG27" s="7"/>
      <c r="CH27" s="43">
        <v>0</v>
      </c>
      <c r="CI27" s="7">
        <v>0</v>
      </c>
      <c r="CJ27" s="43">
        <v>0</v>
      </c>
      <c r="CK27" s="7">
        <v>2</v>
      </c>
      <c r="CL27" s="43">
        <v>41037.370920000001</v>
      </c>
      <c r="CM27" s="7">
        <v>4</v>
      </c>
      <c r="CN27" s="43">
        <v>64890.228311999992</v>
      </c>
      <c r="CO27" s="7"/>
      <c r="CP27" s="43">
        <v>0</v>
      </c>
      <c r="CQ27" s="7">
        <v>2</v>
      </c>
      <c r="CR27" s="43">
        <v>32345.585999999996</v>
      </c>
      <c r="CS27" s="7">
        <v>10</v>
      </c>
      <c r="CT27" s="43">
        <v>161727.93</v>
      </c>
      <c r="CU27" s="7">
        <v>2</v>
      </c>
      <c r="CV27" s="43">
        <v>32345.585999999996</v>
      </c>
      <c r="CW27" s="7">
        <v>3</v>
      </c>
      <c r="CX27" s="43">
        <v>42961.709699999992</v>
      </c>
      <c r="CY27" s="7"/>
      <c r="CZ27" s="43">
        <v>0</v>
      </c>
      <c r="DA27" s="7"/>
      <c r="DB27" s="43">
        <v>0</v>
      </c>
      <c r="DC27" s="7"/>
      <c r="DD27" s="43">
        <v>0</v>
      </c>
      <c r="DE27" s="7"/>
      <c r="DF27" s="43">
        <v>0</v>
      </c>
      <c r="DG27" s="7"/>
      <c r="DH27" s="43">
        <v>0</v>
      </c>
      <c r="DI27" s="7">
        <v>34</v>
      </c>
      <c r="DJ27" s="43">
        <v>720195.02099999995</v>
      </c>
      <c r="DK27" s="7"/>
      <c r="DL27" s="43"/>
      <c r="DM27" s="7">
        <v>1</v>
      </c>
      <c r="DN27" s="43">
        <v>21241.923393600002</v>
      </c>
      <c r="DO27" s="7"/>
      <c r="DP27" s="43">
        <v>0</v>
      </c>
      <c r="DQ27" s="7">
        <v>10</v>
      </c>
      <c r="DR27" s="43">
        <v>176656.62104999999</v>
      </c>
      <c r="DS27" s="7">
        <v>0</v>
      </c>
      <c r="DT27" s="43">
        <v>0</v>
      </c>
      <c r="DU27" s="44">
        <v>1</v>
      </c>
      <c r="DV27" s="43">
        <v>17665.662104999999</v>
      </c>
      <c r="DW27" s="7"/>
      <c r="DX27" s="43">
        <v>0</v>
      </c>
      <c r="DY27" s="7">
        <v>0</v>
      </c>
      <c r="DZ27" s="43">
        <v>0</v>
      </c>
      <c r="EA27" s="7"/>
      <c r="EB27" s="43">
        <v>0</v>
      </c>
      <c r="EC27" s="7">
        <v>4</v>
      </c>
      <c r="ED27" s="43">
        <v>113790.02544</v>
      </c>
      <c r="EE27" s="7">
        <v>2</v>
      </c>
      <c r="EF27" s="43">
        <v>57558.533759999998</v>
      </c>
      <c r="EG27" s="43">
        <v>2</v>
      </c>
      <c r="EH27" s="43">
        <v>42483.846787200004</v>
      </c>
      <c r="EI27" s="91">
        <f>SUM(S27,Y27,U27,O27,Q27,CA27,CM27,DQ27,DS27,CC27,DU27,BY27,AY27,AA27,AC27,AE27,BW27,CI27,W27,EE27,DG27,CE27,EC27,CK27,DK27,DI27,DO27,AG27,AI27,AW27,AK27,AU27,AM27,AO27,CO27,DY27,EA27,AQ27,DW27,BI27,BA27,BC27,CQ27,CS27,CU27,CW27,CY27,BK27,BE27,BM27,BG27,BO27,DA27,DC27,DE27,AS27,BQ27,CG27,,BU27,DM27,BS27,EG27)</f>
        <v>186</v>
      </c>
      <c r="EJ27" s="91">
        <f>SUM(T27,Z27,V27,P27,R27,CB27,CN27,DR27,DT27,CD27,DV27,BZ27,AZ27,AB27,AD27,AF27,BX27,CJ27,X27,EF27,DH27,CF27,ED27,CL27,DL27,DJ27,DP27,AH27,AJ27,AX27,AL27,AV27,AN27,AP27,CP27,DZ27,EB27,AR27,DX27,BJ27,BB27,BD27,CR27,CT27,CV27,CX27,CZ27,BL27,BF27,BN27,BH27,BP27,DB27,DD27,DF27,AT27,BR27,CH27,,BV27,DN27,BT27,EH27)</f>
        <v>3257990.1918017999</v>
      </c>
      <c r="EK27" s="101"/>
    </row>
    <row r="28" spans="1:141" s="102" customFormat="1">
      <c r="A28" s="128">
        <v>6</v>
      </c>
      <c r="B28" s="128"/>
      <c r="C28" s="139" t="s">
        <v>52</v>
      </c>
      <c r="D28" s="140">
        <f t="shared" si="3"/>
        <v>10127</v>
      </c>
      <c r="E28" s="140">
        <v>10127</v>
      </c>
      <c r="F28" s="140">
        <v>9620</v>
      </c>
      <c r="G28" s="144"/>
      <c r="H28" s="142"/>
      <c r="I28" s="142"/>
      <c r="J28" s="141"/>
      <c r="K28" s="141"/>
      <c r="L28" s="141"/>
      <c r="M28" s="141"/>
      <c r="N28" s="140">
        <v>2.57</v>
      </c>
      <c r="O28" s="36">
        <v>0</v>
      </c>
      <c r="P28" s="36">
        <v>0</v>
      </c>
      <c r="Q28" s="36">
        <v>0</v>
      </c>
      <c r="R28" s="36">
        <v>0</v>
      </c>
      <c r="S28" s="36">
        <v>0</v>
      </c>
      <c r="T28" s="36">
        <v>0</v>
      </c>
      <c r="U28" s="36">
        <v>0</v>
      </c>
      <c r="V28" s="36">
        <v>0</v>
      </c>
      <c r="W28" s="36">
        <v>5</v>
      </c>
      <c r="X28" s="36">
        <v>116352.16926666666</v>
      </c>
      <c r="Y28" s="36">
        <v>0</v>
      </c>
      <c r="Z28" s="36">
        <v>0</v>
      </c>
      <c r="AA28" s="36">
        <v>0</v>
      </c>
      <c r="AB28" s="36">
        <v>0</v>
      </c>
      <c r="AC28" s="36">
        <v>0</v>
      </c>
      <c r="AD28" s="36">
        <v>0</v>
      </c>
      <c r="AE28" s="36">
        <v>0</v>
      </c>
      <c r="AF28" s="36">
        <v>0</v>
      </c>
      <c r="AG28" s="36">
        <v>0</v>
      </c>
      <c r="AH28" s="36">
        <v>0</v>
      </c>
      <c r="AI28" s="36">
        <v>0</v>
      </c>
      <c r="AJ28" s="36">
        <v>0</v>
      </c>
      <c r="AK28" s="36">
        <v>1</v>
      </c>
      <c r="AL28" s="36">
        <v>25800.166391999999</v>
      </c>
      <c r="AM28" s="36">
        <v>0</v>
      </c>
      <c r="AN28" s="36">
        <v>0</v>
      </c>
      <c r="AO28" s="36">
        <v>2</v>
      </c>
      <c r="AP28" s="36">
        <v>51600.332783999998</v>
      </c>
      <c r="AQ28" s="135">
        <v>0</v>
      </c>
      <c r="AR28" s="135">
        <v>0</v>
      </c>
      <c r="AS28" s="36">
        <v>0</v>
      </c>
      <c r="AT28" s="36">
        <v>0</v>
      </c>
      <c r="AU28" s="36">
        <v>0</v>
      </c>
      <c r="AV28" s="36">
        <v>0</v>
      </c>
      <c r="AW28" s="36">
        <v>0</v>
      </c>
      <c r="AX28" s="36">
        <v>0</v>
      </c>
      <c r="AY28" s="36">
        <v>10</v>
      </c>
      <c r="AZ28" s="36">
        <v>252172.12019999995</v>
      </c>
      <c r="BA28" s="36">
        <v>0</v>
      </c>
      <c r="BB28" s="36">
        <v>0</v>
      </c>
      <c r="BC28" s="36">
        <v>3</v>
      </c>
      <c r="BD28" s="36">
        <v>52181.129000000008</v>
      </c>
      <c r="BE28" s="36">
        <v>0</v>
      </c>
      <c r="BF28" s="36">
        <v>0</v>
      </c>
      <c r="BG28" s="36">
        <v>0</v>
      </c>
      <c r="BH28" s="36">
        <v>0</v>
      </c>
      <c r="BI28" s="36">
        <v>116</v>
      </c>
      <c r="BJ28" s="36">
        <v>2102094.3943999996</v>
      </c>
      <c r="BK28" s="36">
        <v>1</v>
      </c>
      <c r="BL28" s="36">
        <v>19340.487833333333</v>
      </c>
      <c r="BM28" s="36">
        <v>0</v>
      </c>
      <c r="BN28" s="36">
        <v>0</v>
      </c>
      <c r="BO28" s="36">
        <v>0</v>
      </c>
      <c r="BP28" s="36">
        <v>0</v>
      </c>
      <c r="BQ28" s="36">
        <v>0</v>
      </c>
      <c r="BR28" s="36">
        <v>0</v>
      </c>
      <c r="BS28" s="36">
        <v>0</v>
      </c>
      <c r="BT28" s="36">
        <v>0</v>
      </c>
      <c r="BU28" s="36">
        <v>0</v>
      </c>
      <c r="BV28" s="36">
        <v>0</v>
      </c>
      <c r="BW28" s="36">
        <v>0</v>
      </c>
      <c r="BX28" s="36">
        <v>0</v>
      </c>
      <c r="BY28" s="36">
        <v>70</v>
      </c>
      <c r="BZ28" s="36">
        <v>1353834.1483333332</v>
      </c>
      <c r="CA28" s="36">
        <v>2</v>
      </c>
      <c r="CB28" s="36">
        <v>38680.975666666665</v>
      </c>
      <c r="CC28" s="36">
        <v>0</v>
      </c>
      <c r="CD28" s="36">
        <v>0</v>
      </c>
      <c r="CE28" s="36">
        <v>0</v>
      </c>
      <c r="CF28" s="36">
        <v>0</v>
      </c>
      <c r="CG28" s="36">
        <v>0</v>
      </c>
      <c r="CH28" s="36">
        <v>0</v>
      </c>
      <c r="CI28" s="36">
        <v>0</v>
      </c>
      <c r="CJ28" s="36">
        <v>0</v>
      </c>
      <c r="CK28" s="36">
        <v>2</v>
      </c>
      <c r="CL28" s="36">
        <v>54015.001040000003</v>
      </c>
      <c r="CM28" s="36">
        <v>6</v>
      </c>
      <c r="CN28" s="36">
        <v>128116.604616</v>
      </c>
      <c r="CO28" s="36">
        <v>0</v>
      </c>
      <c r="CP28" s="36">
        <v>0</v>
      </c>
      <c r="CQ28" s="36">
        <v>4</v>
      </c>
      <c r="CR28" s="36">
        <v>85149.063999999998</v>
      </c>
      <c r="CS28" s="36">
        <v>0</v>
      </c>
      <c r="CT28" s="36">
        <v>0</v>
      </c>
      <c r="CU28" s="36">
        <v>0</v>
      </c>
      <c r="CV28" s="36">
        <v>0</v>
      </c>
      <c r="CW28" s="36">
        <v>4</v>
      </c>
      <c r="CX28" s="36">
        <v>75397.188533333334</v>
      </c>
      <c r="CY28" s="36">
        <v>0</v>
      </c>
      <c r="CZ28" s="36">
        <v>0</v>
      </c>
      <c r="DA28" s="36">
        <v>0</v>
      </c>
      <c r="DB28" s="36">
        <v>0</v>
      </c>
      <c r="DC28" s="36">
        <v>0</v>
      </c>
      <c r="DD28" s="36">
        <v>0</v>
      </c>
      <c r="DE28" s="36">
        <v>0</v>
      </c>
      <c r="DF28" s="36">
        <v>0</v>
      </c>
      <c r="DG28" s="36">
        <v>32</v>
      </c>
      <c r="DH28" s="36">
        <v>894702.55114240013</v>
      </c>
      <c r="DI28" s="36">
        <v>36</v>
      </c>
      <c r="DJ28" s="36">
        <v>1003710.7080000001</v>
      </c>
      <c r="DK28" s="36">
        <v>3</v>
      </c>
      <c r="DL28" s="36">
        <v>86465.31</v>
      </c>
      <c r="DM28" s="36">
        <v>20</v>
      </c>
      <c r="DN28" s="36">
        <v>559189.09446400008</v>
      </c>
      <c r="DO28" s="36">
        <v>4</v>
      </c>
      <c r="DP28" s="36">
        <v>111837.81889280002</v>
      </c>
      <c r="DQ28" s="36">
        <v>14</v>
      </c>
      <c r="DR28" s="36">
        <v>325531.34614000004</v>
      </c>
      <c r="DS28" s="36">
        <v>4</v>
      </c>
      <c r="DT28" s="36">
        <v>93008.956040000005</v>
      </c>
      <c r="DU28" s="6">
        <v>100</v>
      </c>
      <c r="DV28" s="36">
        <v>2325223.9009999996</v>
      </c>
      <c r="DW28" s="36">
        <v>0</v>
      </c>
      <c r="DX28" s="36">
        <v>0</v>
      </c>
      <c r="DY28" s="36">
        <v>0</v>
      </c>
      <c r="DZ28" s="36">
        <v>0</v>
      </c>
      <c r="EA28" s="36">
        <v>1</v>
      </c>
      <c r="EB28" s="36">
        <v>57022.659026666668</v>
      </c>
      <c r="EC28" s="36">
        <v>17</v>
      </c>
      <c r="ED28" s="36">
        <v>636543.34743999992</v>
      </c>
      <c r="EE28" s="36">
        <v>0</v>
      </c>
      <c r="EF28" s="36">
        <v>0</v>
      </c>
      <c r="EG28" s="36">
        <v>0</v>
      </c>
      <c r="EH28" s="36">
        <v>0</v>
      </c>
      <c r="EI28" s="135">
        <f t="shared" ref="EI28:EJ28" si="7">EI29</f>
        <v>457</v>
      </c>
      <c r="EJ28" s="135">
        <f t="shared" si="7"/>
        <v>10447969.474211199</v>
      </c>
      <c r="EK28" s="101"/>
    </row>
    <row r="29" spans="1:141">
      <c r="A29" s="86"/>
      <c r="B29" s="82">
        <v>11</v>
      </c>
      <c r="C29" s="92" t="s">
        <v>365</v>
      </c>
      <c r="D29" s="88">
        <f t="shared" si="3"/>
        <v>10127</v>
      </c>
      <c r="E29" s="88">
        <v>10127</v>
      </c>
      <c r="F29" s="88">
        <v>9620</v>
      </c>
      <c r="G29" s="89">
        <v>1.54</v>
      </c>
      <c r="H29" s="90">
        <v>1</v>
      </c>
      <c r="I29" s="90"/>
      <c r="J29" s="88">
        <v>1.4</v>
      </c>
      <c r="K29" s="88">
        <v>1.68</v>
      </c>
      <c r="L29" s="88">
        <v>2.23</v>
      </c>
      <c r="M29" s="88">
        <v>2.39</v>
      </c>
      <c r="N29" s="88">
        <v>2.57</v>
      </c>
      <c r="O29" s="193"/>
      <c r="P29" s="43">
        <v>0</v>
      </c>
      <c r="Q29" s="193"/>
      <c r="R29" s="43">
        <v>0</v>
      </c>
      <c r="S29" s="214"/>
      <c r="T29" s="43">
        <v>0</v>
      </c>
      <c r="U29" s="193"/>
      <c r="V29" s="43">
        <v>0</v>
      </c>
      <c r="W29" s="193">
        <v>5</v>
      </c>
      <c r="X29" s="43">
        <v>116352.16926666666</v>
      </c>
      <c r="Y29" s="193"/>
      <c r="Z29" s="43">
        <v>0</v>
      </c>
      <c r="AA29" s="193"/>
      <c r="AB29" s="43">
        <v>0</v>
      </c>
      <c r="AC29" s="193"/>
      <c r="AD29" s="43">
        <v>0</v>
      </c>
      <c r="AE29" s="193"/>
      <c r="AF29" s="43">
        <v>0</v>
      </c>
      <c r="AG29" s="193"/>
      <c r="AH29" s="43">
        <v>0</v>
      </c>
      <c r="AI29" s="193"/>
      <c r="AJ29" s="43">
        <v>0</v>
      </c>
      <c r="AK29" s="193">
        <v>1</v>
      </c>
      <c r="AL29" s="43">
        <v>25800.166391999999</v>
      </c>
      <c r="AM29" s="97"/>
      <c r="AN29" s="43">
        <v>0</v>
      </c>
      <c r="AO29" s="193">
        <v>2</v>
      </c>
      <c r="AP29" s="43">
        <v>51600.332783999998</v>
      </c>
      <c r="AQ29" s="97"/>
      <c r="AR29" s="44">
        <v>0</v>
      </c>
      <c r="AS29" s="193"/>
      <c r="AT29" s="43">
        <v>0</v>
      </c>
      <c r="AU29" s="193"/>
      <c r="AV29" s="43">
        <v>0</v>
      </c>
      <c r="AW29" s="193"/>
      <c r="AX29" s="43">
        <v>0</v>
      </c>
      <c r="AY29" s="193">
        <v>10</v>
      </c>
      <c r="AZ29" s="43">
        <v>252172.12019999995</v>
      </c>
      <c r="BA29" s="193"/>
      <c r="BB29" s="43">
        <v>0</v>
      </c>
      <c r="BC29" s="193">
        <v>3</v>
      </c>
      <c r="BD29" s="43">
        <v>52181.129000000008</v>
      </c>
      <c r="BE29" s="193"/>
      <c r="BF29" s="43">
        <v>0</v>
      </c>
      <c r="BG29" s="193"/>
      <c r="BH29" s="43">
        <v>0</v>
      </c>
      <c r="BI29" s="193">
        <v>116</v>
      </c>
      <c r="BJ29" s="43">
        <v>2102094.3943999996</v>
      </c>
      <c r="BK29" s="193">
        <v>1</v>
      </c>
      <c r="BL29" s="43">
        <v>19340.487833333333</v>
      </c>
      <c r="BM29" s="193"/>
      <c r="BN29" s="43">
        <v>0</v>
      </c>
      <c r="BO29" s="193"/>
      <c r="BP29" s="43">
        <v>0</v>
      </c>
      <c r="BQ29" s="193"/>
      <c r="BR29" s="43">
        <v>0</v>
      </c>
      <c r="BS29" s="193"/>
      <c r="BT29" s="43">
        <v>0</v>
      </c>
      <c r="BU29" s="193"/>
      <c r="BV29" s="43">
        <v>0</v>
      </c>
      <c r="BW29" s="193"/>
      <c r="BX29" s="43">
        <v>0</v>
      </c>
      <c r="BY29" s="193">
        <v>70</v>
      </c>
      <c r="BZ29" s="43">
        <v>1353834.1483333332</v>
      </c>
      <c r="CA29" s="193">
        <v>2</v>
      </c>
      <c r="CB29" s="43">
        <v>38680.975666666665</v>
      </c>
      <c r="CC29" s="193"/>
      <c r="CD29" s="43">
        <v>0</v>
      </c>
      <c r="CE29" s="193"/>
      <c r="CF29" s="43">
        <v>0</v>
      </c>
      <c r="CG29" s="193"/>
      <c r="CH29" s="43">
        <v>0</v>
      </c>
      <c r="CI29" s="193"/>
      <c r="CJ29" s="43">
        <v>0</v>
      </c>
      <c r="CK29" s="193">
        <v>2</v>
      </c>
      <c r="CL29" s="43">
        <v>54015.001040000003</v>
      </c>
      <c r="CM29" s="193">
        <v>6</v>
      </c>
      <c r="CN29" s="43">
        <v>128116.604616</v>
      </c>
      <c r="CO29" s="193"/>
      <c r="CP29" s="43">
        <v>0</v>
      </c>
      <c r="CQ29" s="193">
        <v>4</v>
      </c>
      <c r="CR29" s="43">
        <v>85149.063999999998</v>
      </c>
      <c r="CS29" s="193"/>
      <c r="CT29" s="43">
        <v>0</v>
      </c>
      <c r="CU29" s="193"/>
      <c r="CV29" s="43">
        <v>0</v>
      </c>
      <c r="CW29" s="193">
        <v>4</v>
      </c>
      <c r="CX29" s="43">
        <v>75397.188533333334</v>
      </c>
      <c r="CY29" s="193"/>
      <c r="CZ29" s="43">
        <v>0</v>
      </c>
      <c r="DA29" s="193"/>
      <c r="DB29" s="43">
        <v>0</v>
      </c>
      <c r="DC29" s="193"/>
      <c r="DD29" s="43">
        <v>0</v>
      </c>
      <c r="DE29" s="193"/>
      <c r="DF29" s="43">
        <v>0</v>
      </c>
      <c r="DG29" s="193">
        <v>32</v>
      </c>
      <c r="DH29" s="43">
        <v>894702.55114240013</v>
      </c>
      <c r="DI29" s="193">
        <v>36</v>
      </c>
      <c r="DJ29" s="43">
        <v>1003710.7080000001</v>
      </c>
      <c r="DK29" s="193">
        <v>3</v>
      </c>
      <c r="DL29" s="43">
        <v>86465.31</v>
      </c>
      <c r="DM29" s="193">
        <v>20</v>
      </c>
      <c r="DN29" s="43">
        <v>559189.09446400008</v>
      </c>
      <c r="DO29" s="193">
        <v>4</v>
      </c>
      <c r="DP29" s="43">
        <v>111837.81889280002</v>
      </c>
      <c r="DQ29" s="193">
        <v>14</v>
      </c>
      <c r="DR29" s="43">
        <v>325531.34614000004</v>
      </c>
      <c r="DS29" s="193">
        <v>4</v>
      </c>
      <c r="DT29" s="43">
        <v>93008.956040000005</v>
      </c>
      <c r="DU29" s="44">
        <v>100</v>
      </c>
      <c r="DV29" s="43">
        <v>2325223.9009999996</v>
      </c>
      <c r="DW29" s="193"/>
      <c r="DX29" s="43">
        <v>0</v>
      </c>
      <c r="DY29" s="193"/>
      <c r="DZ29" s="43">
        <v>0</v>
      </c>
      <c r="EA29" s="193">
        <v>1</v>
      </c>
      <c r="EB29" s="43">
        <v>57022.659026666668</v>
      </c>
      <c r="EC29" s="193">
        <v>17</v>
      </c>
      <c r="ED29" s="43">
        <v>636543.34743999992</v>
      </c>
      <c r="EE29" s="193"/>
      <c r="EF29" s="43">
        <v>0</v>
      </c>
      <c r="EG29" s="43"/>
      <c r="EH29" s="43">
        <v>0</v>
      </c>
      <c r="EI29" s="91">
        <f>SUM(S29,Y29,U29,O29,Q29,CA29,CM29,DQ29,DS29,CC29,DU29,BY29,AY29,AA29,AC29,AE29,BW29,CI29,W29,EE29,DG29,CE29,EC29,CK29,DK29,DI29,DO29,AG29,AI29,AW29,AK29,AU29,AM29,AO29,CO29,DY29,EA29,AQ29,DW29,BI29,BA29,BC29,CQ29,CS29,CU29,CW29,CY29,BK29,BE29,BM29,BG29,BO29,DA29,DC29,DE29,AS29,BQ29,CG29,,BU29,DM29,BS29,EG29)</f>
        <v>457</v>
      </c>
      <c r="EJ29" s="91">
        <f>SUM(T29,Z29,V29,P29,R29,CB29,CN29,DR29,DT29,CD29,DV29,BZ29,AZ29,AB29,AD29,AF29,BX29,CJ29,X29,EF29,DH29,CF29,ED29,CL29,DL29,DJ29,DP29,AH29,AJ29,AX29,AL29,AV29,AN29,AP29,CP29,DZ29,EB29,AR29,DX29,BJ29,BB29,BD29,CR29,CT29,CV29,CX29,CZ29,BL29,BF29,BN29,BH29,BP29,DB29,DD29,DF29,AT29,BR29,CH29,,BV29,DN29,BT29,EH29)</f>
        <v>10447969.474211199</v>
      </c>
      <c r="EK29" s="101"/>
    </row>
    <row r="30" spans="1:141" s="102" customFormat="1">
      <c r="A30" s="128">
        <v>7</v>
      </c>
      <c r="B30" s="128"/>
      <c r="C30" s="139" t="s">
        <v>272</v>
      </c>
      <c r="D30" s="140">
        <f t="shared" si="3"/>
        <v>10127</v>
      </c>
      <c r="E30" s="140">
        <v>10127</v>
      </c>
      <c r="F30" s="140">
        <v>9620</v>
      </c>
      <c r="G30" s="144"/>
      <c r="H30" s="142"/>
      <c r="I30" s="142"/>
      <c r="J30" s="141"/>
      <c r="K30" s="141"/>
      <c r="L30" s="141"/>
      <c r="M30" s="141"/>
      <c r="N30" s="140">
        <v>2.57</v>
      </c>
      <c r="O30" s="36">
        <v>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  <c r="AK30" s="36">
        <v>0</v>
      </c>
      <c r="AL30" s="36">
        <v>0</v>
      </c>
      <c r="AM30" s="36">
        <v>0</v>
      </c>
      <c r="AN30" s="36">
        <v>0</v>
      </c>
      <c r="AO30" s="36">
        <v>0</v>
      </c>
      <c r="AP30" s="36">
        <v>0</v>
      </c>
      <c r="AQ30" s="135">
        <v>0</v>
      </c>
      <c r="AR30" s="135">
        <v>0</v>
      </c>
      <c r="AS30" s="36">
        <v>0</v>
      </c>
      <c r="AT30" s="36">
        <v>0</v>
      </c>
      <c r="AU30" s="36">
        <v>6</v>
      </c>
      <c r="AV30" s="36">
        <v>98509.726223999998</v>
      </c>
      <c r="AW30" s="36">
        <v>0</v>
      </c>
      <c r="AX30" s="36">
        <v>0</v>
      </c>
      <c r="AY30" s="36">
        <v>0</v>
      </c>
      <c r="AZ30" s="36">
        <v>0</v>
      </c>
      <c r="BA30" s="36">
        <v>0</v>
      </c>
      <c r="BB30" s="36">
        <v>0</v>
      </c>
      <c r="BC30" s="36">
        <v>0</v>
      </c>
      <c r="BD30" s="36">
        <v>0</v>
      </c>
      <c r="BE30" s="36">
        <v>0</v>
      </c>
      <c r="BF30" s="36">
        <v>0</v>
      </c>
      <c r="BG30" s="36">
        <v>0</v>
      </c>
      <c r="BH30" s="36">
        <v>0</v>
      </c>
      <c r="BI30" s="36">
        <v>0</v>
      </c>
      <c r="BJ30" s="36">
        <v>0</v>
      </c>
      <c r="BK30" s="36">
        <v>0</v>
      </c>
      <c r="BL30" s="36">
        <v>0</v>
      </c>
      <c r="BM30" s="36">
        <v>0</v>
      </c>
      <c r="BN30" s="36">
        <v>0</v>
      </c>
      <c r="BO30" s="36">
        <v>0</v>
      </c>
      <c r="BP30" s="36">
        <v>0</v>
      </c>
      <c r="BQ30" s="36">
        <v>0</v>
      </c>
      <c r="BR30" s="36">
        <v>0</v>
      </c>
      <c r="BS30" s="36">
        <v>0</v>
      </c>
      <c r="BT30" s="36">
        <v>0</v>
      </c>
      <c r="BU30" s="36">
        <v>0</v>
      </c>
      <c r="BV30" s="36">
        <v>0</v>
      </c>
      <c r="BW30" s="36">
        <v>0</v>
      </c>
      <c r="BX30" s="36">
        <v>0</v>
      </c>
      <c r="BY30" s="36">
        <v>0</v>
      </c>
      <c r="BZ30" s="36">
        <v>0</v>
      </c>
      <c r="CA30" s="36">
        <v>0</v>
      </c>
      <c r="CB30" s="36">
        <v>0</v>
      </c>
      <c r="CC30" s="36">
        <v>0</v>
      </c>
      <c r="CD30" s="36">
        <v>0</v>
      </c>
      <c r="CE30" s="36">
        <v>0</v>
      </c>
      <c r="CF30" s="36">
        <v>0</v>
      </c>
      <c r="CG30" s="36">
        <v>0</v>
      </c>
      <c r="CH30" s="36">
        <v>0</v>
      </c>
      <c r="CI30" s="36">
        <v>118</v>
      </c>
      <c r="CJ30" s="36">
        <v>1598480.156</v>
      </c>
      <c r="CK30" s="36">
        <v>0</v>
      </c>
      <c r="CL30" s="36">
        <v>0</v>
      </c>
      <c r="CM30" s="36">
        <v>0</v>
      </c>
      <c r="CN30" s="36">
        <v>0</v>
      </c>
      <c r="CO30" s="36">
        <v>0</v>
      </c>
      <c r="CP30" s="36">
        <v>0</v>
      </c>
      <c r="CQ30" s="36">
        <v>0</v>
      </c>
      <c r="CR30" s="36">
        <v>0</v>
      </c>
      <c r="CS30" s="36">
        <v>0</v>
      </c>
      <c r="CT30" s="36">
        <v>0</v>
      </c>
      <c r="CU30" s="36">
        <v>0</v>
      </c>
      <c r="CV30" s="36">
        <v>0</v>
      </c>
      <c r="CW30" s="36">
        <v>0</v>
      </c>
      <c r="CX30" s="36">
        <v>0</v>
      </c>
      <c r="CY30" s="36">
        <v>0</v>
      </c>
      <c r="CZ30" s="36">
        <v>0</v>
      </c>
      <c r="DA30" s="36">
        <v>0</v>
      </c>
      <c r="DB30" s="36">
        <v>0</v>
      </c>
      <c r="DC30" s="36">
        <v>0</v>
      </c>
      <c r="DD30" s="36">
        <v>0</v>
      </c>
      <c r="DE30" s="36">
        <v>0</v>
      </c>
      <c r="DF30" s="36">
        <v>0</v>
      </c>
      <c r="DG30" s="36">
        <v>0</v>
      </c>
      <c r="DH30" s="36">
        <v>0</v>
      </c>
      <c r="DI30" s="36">
        <v>4</v>
      </c>
      <c r="DJ30" s="36">
        <v>70969.444000000018</v>
      </c>
      <c r="DK30" s="36">
        <v>0</v>
      </c>
      <c r="DL30" s="36">
        <v>0</v>
      </c>
      <c r="DM30" s="36">
        <v>0</v>
      </c>
      <c r="DN30" s="36">
        <v>0</v>
      </c>
      <c r="DO30" s="36">
        <v>0</v>
      </c>
      <c r="DP30" s="36">
        <v>0</v>
      </c>
      <c r="DQ30" s="36">
        <v>0</v>
      </c>
      <c r="DR30" s="36">
        <v>0</v>
      </c>
      <c r="DS30" s="36">
        <v>0</v>
      </c>
      <c r="DT30" s="36">
        <v>0</v>
      </c>
      <c r="DU30" s="6">
        <v>0</v>
      </c>
      <c r="DV30" s="36">
        <v>0</v>
      </c>
      <c r="DW30" s="36">
        <v>0</v>
      </c>
      <c r="DX30" s="36">
        <v>0</v>
      </c>
      <c r="DY30" s="36">
        <v>0</v>
      </c>
      <c r="DZ30" s="36">
        <v>0</v>
      </c>
      <c r="EA30" s="36">
        <v>0</v>
      </c>
      <c r="EB30" s="36">
        <v>0</v>
      </c>
      <c r="EC30" s="36">
        <v>0</v>
      </c>
      <c r="ED30" s="36">
        <v>0</v>
      </c>
      <c r="EE30" s="36">
        <v>0</v>
      </c>
      <c r="EF30" s="36">
        <v>0</v>
      </c>
      <c r="EG30" s="36">
        <v>0</v>
      </c>
      <c r="EH30" s="36">
        <v>0</v>
      </c>
      <c r="EI30" s="135">
        <f t="shared" ref="EI30:EJ30" si="8">EI31</f>
        <v>128</v>
      </c>
      <c r="EJ30" s="135">
        <f t="shared" si="8"/>
        <v>1767959.3262240002</v>
      </c>
      <c r="EK30" s="101"/>
    </row>
    <row r="31" spans="1:141" ht="16.5" customHeight="1">
      <c r="A31" s="86"/>
      <c r="B31" s="82">
        <v>12</v>
      </c>
      <c r="C31" s="92" t="s">
        <v>366</v>
      </c>
      <c r="D31" s="88">
        <f t="shared" si="3"/>
        <v>10127</v>
      </c>
      <c r="E31" s="88">
        <v>10127</v>
      </c>
      <c r="F31" s="88">
        <v>9620</v>
      </c>
      <c r="G31" s="89">
        <v>0.98</v>
      </c>
      <c r="H31" s="90">
        <v>1</v>
      </c>
      <c r="I31" s="90"/>
      <c r="J31" s="88">
        <v>1.4</v>
      </c>
      <c r="K31" s="88">
        <v>1.68</v>
      </c>
      <c r="L31" s="88">
        <v>2.23</v>
      </c>
      <c r="M31" s="88">
        <v>2.39</v>
      </c>
      <c r="N31" s="88">
        <v>2.57</v>
      </c>
      <c r="O31" s="7"/>
      <c r="P31" s="43">
        <v>0</v>
      </c>
      <c r="Q31" s="7"/>
      <c r="R31" s="43">
        <v>0</v>
      </c>
      <c r="S31" s="214"/>
      <c r="T31" s="43">
        <v>0</v>
      </c>
      <c r="U31" s="7"/>
      <c r="V31" s="43">
        <v>0</v>
      </c>
      <c r="W31" s="7"/>
      <c r="X31" s="43">
        <v>0</v>
      </c>
      <c r="Y31" s="7"/>
      <c r="Z31" s="43">
        <v>0</v>
      </c>
      <c r="AA31" s="7"/>
      <c r="AB31" s="43">
        <v>0</v>
      </c>
      <c r="AC31" s="7"/>
      <c r="AD31" s="43">
        <v>0</v>
      </c>
      <c r="AE31" s="7"/>
      <c r="AF31" s="43">
        <v>0</v>
      </c>
      <c r="AG31" s="7"/>
      <c r="AH31" s="43">
        <v>0</v>
      </c>
      <c r="AI31" s="7"/>
      <c r="AJ31" s="43">
        <v>0</v>
      </c>
      <c r="AK31" s="7"/>
      <c r="AL31" s="43">
        <v>0</v>
      </c>
      <c r="AM31" s="44"/>
      <c r="AN31" s="43">
        <v>0</v>
      </c>
      <c r="AO31" s="7"/>
      <c r="AP31" s="43">
        <v>0</v>
      </c>
      <c r="AQ31" s="44"/>
      <c r="AR31" s="44">
        <v>0</v>
      </c>
      <c r="AS31" s="7"/>
      <c r="AT31" s="43">
        <v>0</v>
      </c>
      <c r="AU31" s="7">
        <v>6</v>
      </c>
      <c r="AV31" s="43">
        <v>98509.726223999998</v>
      </c>
      <c r="AW31" s="7"/>
      <c r="AX31" s="43">
        <v>0</v>
      </c>
      <c r="AY31" s="7"/>
      <c r="AZ31" s="43">
        <v>0</v>
      </c>
      <c r="BA31" s="7"/>
      <c r="BB31" s="43">
        <v>0</v>
      </c>
      <c r="BC31" s="7"/>
      <c r="BD31" s="43">
        <v>0</v>
      </c>
      <c r="BE31" s="7"/>
      <c r="BF31" s="43">
        <v>0</v>
      </c>
      <c r="BG31" s="7"/>
      <c r="BH31" s="43">
        <v>0</v>
      </c>
      <c r="BI31" s="7"/>
      <c r="BJ31" s="43">
        <v>0</v>
      </c>
      <c r="BK31" s="7"/>
      <c r="BL31" s="43">
        <v>0</v>
      </c>
      <c r="BM31" s="7"/>
      <c r="BN31" s="43">
        <v>0</v>
      </c>
      <c r="BO31" s="7"/>
      <c r="BP31" s="43">
        <v>0</v>
      </c>
      <c r="BQ31" s="7"/>
      <c r="BR31" s="43">
        <v>0</v>
      </c>
      <c r="BS31" s="7"/>
      <c r="BT31" s="43">
        <v>0</v>
      </c>
      <c r="BU31" s="7"/>
      <c r="BV31" s="43">
        <v>0</v>
      </c>
      <c r="BW31" s="7"/>
      <c r="BX31" s="43">
        <v>0</v>
      </c>
      <c r="BY31" s="7"/>
      <c r="BZ31" s="43">
        <v>0</v>
      </c>
      <c r="CA31" s="7"/>
      <c r="CB31" s="43">
        <v>0</v>
      </c>
      <c r="CC31" s="7"/>
      <c r="CD31" s="43">
        <v>0</v>
      </c>
      <c r="CE31" s="7"/>
      <c r="CF31" s="43">
        <v>0</v>
      </c>
      <c r="CG31" s="7"/>
      <c r="CH31" s="43">
        <v>0</v>
      </c>
      <c r="CI31" s="7">
        <v>118</v>
      </c>
      <c r="CJ31" s="43">
        <v>1598480.156</v>
      </c>
      <c r="CK31" s="7"/>
      <c r="CL31" s="43">
        <v>0</v>
      </c>
      <c r="CM31" s="7"/>
      <c r="CN31" s="43">
        <v>0</v>
      </c>
      <c r="CO31" s="7"/>
      <c r="CP31" s="43">
        <v>0</v>
      </c>
      <c r="CQ31" s="7"/>
      <c r="CR31" s="43">
        <v>0</v>
      </c>
      <c r="CS31" s="7"/>
      <c r="CT31" s="43">
        <v>0</v>
      </c>
      <c r="CU31" s="7"/>
      <c r="CV31" s="43">
        <v>0</v>
      </c>
      <c r="CW31" s="7"/>
      <c r="CX31" s="43">
        <v>0</v>
      </c>
      <c r="CY31" s="7"/>
      <c r="CZ31" s="43">
        <v>0</v>
      </c>
      <c r="DA31" s="7"/>
      <c r="DB31" s="43">
        <v>0</v>
      </c>
      <c r="DC31" s="7"/>
      <c r="DD31" s="43">
        <v>0</v>
      </c>
      <c r="DE31" s="7"/>
      <c r="DF31" s="43">
        <v>0</v>
      </c>
      <c r="DG31" s="7"/>
      <c r="DH31" s="43">
        <v>0</v>
      </c>
      <c r="DI31" s="7">
        <v>4</v>
      </c>
      <c r="DJ31" s="43">
        <v>70969.444000000018</v>
      </c>
      <c r="DK31" s="7"/>
      <c r="DL31" s="43">
        <v>0</v>
      </c>
      <c r="DM31" s="7"/>
      <c r="DN31" s="43">
        <v>0</v>
      </c>
      <c r="DO31" s="7"/>
      <c r="DP31" s="43">
        <v>0</v>
      </c>
      <c r="DQ31" s="7"/>
      <c r="DR31" s="43">
        <v>0</v>
      </c>
      <c r="DS31" s="7"/>
      <c r="DT31" s="43">
        <v>0</v>
      </c>
      <c r="DU31" s="44"/>
      <c r="DV31" s="43">
        <v>0</v>
      </c>
      <c r="DW31" s="7"/>
      <c r="DX31" s="43">
        <v>0</v>
      </c>
      <c r="DY31" s="7"/>
      <c r="DZ31" s="43">
        <v>0</v>
      </c>
      <c r="EA31" s="7"/>
      <c r="EB31" s="43">
        <v>0</v>
      </c>
      <c r="EC31" s="7"/>
      <c r="ED31" s="43">
        <v>0</v>
      </c>
      <c r="EE31" s="7"/>
      <c r="EF31" s="43">
        <v>0</v>
      </c>
      <c r="EG31" s="43"/>
      <c r="EH31" s="43">
        <v>0</v>
      </c>
      <c r="EI31" s="91">
        <f>SUM(S31,Y31,U31,O31,Q31,CA31,CM31,DQ31,DS31,CC31,DU31,BY31,AY31,AA31,AC31,AE31,BW31,CI31,W31,EE31,DG31,CE31,EC31,CK31,DK31,DI31,DO31,AG31,AI31,AW31,AK31,AU31,AM31,AO31,CO31,DY31,EA31,AQ31,DW31,BI31,BA31,BC31,CQ31,CS31,CU31,CW31,CY31,BK31,BE31,BM31,BG31,BO31,DA31,DC31,DE31,AS31,BQ31,CG31,,BU31,DM31,BS31,EG31)</f>
        <v>128</v>
      </c>
      <c r="EJ31" s="91">
        <f>SUM(T31,Z31,V31,P31,R31,CB31,CN31,DR31,DT31,CD31,DV31,BZ31,AZ31,AB31,AD31,AF31,BX31,CJ31,X31,EF31,DH31,CF31,ED31,CL31,DL31,DJ31,DP31,AH31,AJ31,AX31,AL31,AV31,AN31,AP31,CP31,DZ31,EB31,AR31,DX31,BJ31,BB31,BD31,CR31,CT31,CV31,CX31,CZ31,BL31,BF31,BN31,BH31,BP31,DB31,DD31,DF31,AT31,BR31,CH31,,BV31,DN31,BT31,EH31)</f>
        <v>1767959.3262240002</v>
      </c>
      <c r="EK31" s="101"/>
    </row>
    <row r="32" spans="1:141" s="102" customFormat="1">
      <c r="A32" s="128">
        <v>8</v>
      </c>
      <c r="B32" s="128"/>
      <c r="C32" s="139" t="s">
        <v>367</v>
      </c>
      <c r="D32" s="140">
        <f t="shared" si="3"/>
        <v>10127</v>
      </c>
      <c r="E32" s="140">
        <v>10127</v>
      </c>
      <c r="F32" s="140">
        <v>9620</v>
      </c>
      <c r="G32" s="144"/>
      <c r="H32" s="142"/>
      <c r="I32" s="142"/>
      <c r="J32" s="141"/>
      <c r="K32" s="141"/>
      <c r="L32" s="141"/>
      <c r="M32" s="141"/>
      <c r="N32" s="140">
        <v>2.57</v>
      </c>
      <c r="O32" s="36">
        <v>0</v>
      </c>
      <c r="P32" s="36">
        <v>0</v>
      </c>
      <c r="Q32" s="36">
        <v>0</v>
      </c>
      <c r="R32" s="36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>
        <v>0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  <c r="AK32" s="36">
        <v>0</v>
      </c>
      <c r="AL32" s="36">
        <v>0</v>
      </c>
      <c r="AM32" s="36">
        <v>0</v>
      </c>
      <c r="AN32" s="36">
        <v>0</v>
      </c>
      <c r="AO32" s="36">
        <v>0</v>
      </c>
      <c r="AP32" s="36">
        <v>0</v>
      </c>
      <c r="AQ32" s="135">
        <v>0</v>
      </c>
      <c r="AR32" s="135">
        <v>0</v>
      </c>
      <c r="AS32" s="36">
        <v>0</v>
      </c>
      <c r="AT32" s="36">
        <v>0</v>
      </c>
      <c r="AU32" s="36">
        <v>0</v>
      </c>
      <c r="AV32" s="36">
        <v>0</v>
      </c>
      <c r="AW32" s="36">
        <v>0</v>
      </c>
      <c r="AX32" s="36">
        <v>0</v>
      </c>
      <c r="AY32" s="36">
        <v>0</v>
      </c>
      <c r="AZ32" s="36">
        <v>0</v>
      </c>
      <c r="BA32" s="36">
        <v>0</v>
      </c>
      <c r="BB32" s="36">
        <v>0</v>
      </c>
      <c r="BC32" s="36">
        <v>0</v>
      </c>
      <c r="BD32" s="36">
        <v>0</v>
      </c>
      <c r="BE32" s="36">
        <v>0</v>
      </c>
      <c r="BF32" s="36">
        <v>0</v>
      </c>
      <c r="BG32" s="36">
        <v>0</v>
      </c>
      <c r="BH32" s="36">
        <v>0</v>
      </c>
      <c r="BI32" s="36">
        <v>0</v>
      </c>
      <c r="BJ32" s="36">
        <v>0</v>
      </c>
      <c r="BK32" s="36">
        <v>0</v>
      </c>
      <c r="BL32" s="36">
        <v>0</v>
      </c>
      <c r="BM32" s="36">
        <v>0</v>
      </c>
      <c r="BN32" s="36">
        <v>0</v>
      </c>
      <c r="BO32" s="36">
        <v>0</v>
      </c>
      <c r="BP32" s="36">
        <v>0</v>
      </c>
      <c r="BQ32" s="36">
        <v>0</v>
      </c>
      <c r="BR32" s="36">
        <v>0</v>
      </c>
      <c r="BS32" s="36">
        <v>0</v>
      </c>
      <c r="BT32" s="36">
        <v>0</v>
      </c>
      <c r="BU32" s="36">
        <v>0</v>
      </c>
      <c r="BV32" s="36">
        <v>0</v>
      </c>
      <c r="BW32" s="36">
        <v>0</v>
      </c>
      <c r="BX32" s="36">
        <v>0</v>
      </c>
      <c r="BY32" s="36">
        <v>0</v>
      </c>
      <c r="BZ32" s="36">
        <v>0</v>
      </c>
      <c r="CA32" s="36">
        <v>0</v>
      </c>
      <c r="CB32" s="36">
        <v>0</v>
      </c>
      <c r="CC32" s="36">
        <v>0</v>
      </c>
      <c r="CD32" s="36">
        <v>0</v>
      </c>
      <c r="CE32" s="36">
        <v>0</v>
      </c>
      <c r="CF32" s="36">
        <v>0</v>
      </c>
      <c r="CG32" s="36">
        <v>0</v>
      </c>
      <c r="CH32" s="36">
        <v>0</v>
      </c>
      <c r="CI32" s="36">
        <v>0</v>
      </c>
      <c r="CJ32" s="36">
        <v>0</v>
      </c>
      <c r="CK32" s="36">
        <v>0</v>
      </c>
      <c r="CL32" s="36">
        <v>0</v>
      </c>
      <c r="CM32" s="36">
        <v>0</v>
      </c>
      <c r="CN32" s="36">
        <v>0</v>
      </c>
      <c r="CO32" s="36">
        <v>0</v>
      </c>
      <c r="CP32" s="36">
        <v>0</v>
      </c>
      <c r="CQ32" s="36">
        <v>0</v>
      </c>
      <c r="CR32" s="36">
        <v>0</v>
      </c>
      <c r="CS32" s="36">
        <v>0</v>
      </c>
      <c r="CT32" s="36">
        <v>0</v>
      </c>
      <c r="CU32" s="36">
        <v>0</v>
      </c>
      <c r="CV32" s="36">
        <v>0</v>
      </c>
      <c r="CW32" s="36">
        <v>0</v>
      </c>
      <c r="CX32" s="36">
        <v>0</v>
      </c>
      <c r="CY32" s="36">
        <v>0</v>
      </c>
      <c r="CZ32" s="36">
        <v>0</v>
      </c>
      <c r="DA32" s="36">
        <v>0</v>
      </c>
      <c r="DB32" s="36">
        <v>0</v>
      </c>
      <c r="DC32" s="36">
        <v>0</v>
      </c>
      <c r="DD32" s="36">
        <v>0</v>
      </c>
      <c r="DE32" s="36">
        <v>0</v>
      </c>
      <c r="DF32" s="36">
        <v>0</v>
      </c>
      <c r="DG32" s="36">
        <v>0</v>
      </c>
      <c r="DH32" s="36">
        <v>0</v>
      </c>
      <c r="DI32" s="36">
        <v>0</v>
      </c>
      <c r="DJ32" s="36">
        <v>0</v>
      </c>
      <c r="DK32" s="36">
        <v>0</v>
      </c>
      <c r="DL32" s="36">
        <v>0</v>
      </c>
      <c r="DM32" s="36">
        <v>0</v>
      </c>
      <c r="DN32" s="36">
        <v>0</v>
      </c>
      <c r="DO32" s="36">
        <v>0</v>
      </c>
      <c r="DP32" s="36">
        <v>0</v>
      </c>
      <c r="DQ32" s="36">
        <v>0</v>
      </c>
      <c r="DR32" s="36">
        <v>0</v>
      </c>
      <c r="DS32" s="36">
        <v>0</v>
      </c>
      <c r="DT32" s="36">
        <v>0</v>
      </c>
      <c r="DU32" s="6">
        <v>0</v>
      </c>
      <c r="DV32" s="36">
        <v>0</v>
      </c>
      <c r="DW32" s="36">
        <v>0</v>
      </c>
      <c r="DX32" s="36">
        <v>0</v>
      </c>
      <c r="DY32" s="36">
        <v>0</v>
      </c>
      <c r="DZ32" s="36">
        <v>0</v>
      </c>
      <c r="EA32" s="36">
        <v>0</v>
      </c>
      <c r="EB32" s="36">
        <v>0</v>
      </c>
      <c r="EC32" s="36">
        <v>0</v>
      </c>
      <c r="ED32" s="36">
        <v>0</v>
      </c>
      <c r="EE32" s="36">
        <v>0</v>
      </c>
      <c r="EF32" s="36">
        <v>0</v>
      </c>
      <c r="EG32" s="36">
        <v>0</v>
      </c>
      <c r="EH32" s="36">
        <v>0</v>
      </c>
      <c r="EI32" s="135">
        <f t="shared" ref="EI32:EJ32" si="9">SUM(EI33:EI35)</f>
        <v>0</v>
      </c>
      <c r="EJ32" s="135">
        <f t="shared" si="9"/>
        <v>0</v>
      </c>
      <c r="EK32" s="101"/>
    </row>
    <row r="33" spans="1:141" ht="30">
      <c r="A33" s="86"/>
      <c r="B33" s="82">
        <v>13</v>
      </c>
      <c r="C33" s="87" t="s">
        <v>368</v>
      </c>
      <c r="D33" s="88">
        <f t="shared" si="3"/>
        <v>10127</v>
      </c>
      <c r="E33" s="88">
        <v>10127</v>
      </c>
      <c r="F33" s="88">
        <v>9620</v>
      </c>
      <c r="G33" s="89">
        <v>14.23</v>
      </c>
      <c r="H33" s="90">
        <v>1</v>
      </c>
      <c r="I33" s="90"/>
      <c r="J33" s="88">
        <v>1.4</v>
      </c>
      <c r="K33" s="88">
        <v>1.68</v>
      </c>
      <c r="L33" s="88">
        <v>2.23</v>
      </c>
      <c r="M33" s="88">
        <v>2.39</v>
      </c>
      <c r="N33" s="88">
        <v>2.57</v>
      </c>
      <c r="O33" s="7">
        <v>0</v>
      </c>
      <c r="P33" s="43">
        <v>0</v>
      </c>
      <c r="Q33" s="7"/>
      <c r="R33" s="43">
        <v>0</v>
      </c>
      <c r="S33" s="214"/>
      <c r="T33" s="43">
        <v>0</v>
      </c>
      <c r="U33" s="7">
        <v>0</v>
      </c>
      <c r="V33" s="43">
        <v>0</v>
      </c>
      <c r="W33" s="7">
        <v>0</v>
      </c>
      <c r="X33" s="43">
        <v>0</v>
      </c>
      <c r="Y33" s="7">
        <v>0</v>
      </c>
      <c r="Z33" s="43">
        <v>0</v>
      </c>
      <c r="AA33" s="7">
        <v>0</v>
      </c>
      <c r="AB33" s="43">
        <v>0</v>
      </c>
      <c r="AC33" s="7"/>
      <c r="AD33" s="43">
        <v>0</v>
      </c>
      <c r="AE33" s="7"/>
      <c r="AF33" s="43">
        <v>0</v>
      </c>
      <c r="AG33" s="7">
        <v>0</v>
      </c>
      <c r="AH33" s="43">
        <v>0</v>
      </c>
      <c r="AI33" s="7">
        <v>0</v>
      </c>
      <c r="AJ33" s="43">
        <v>0</v>
      </c>
      <c r="AK33" s="7">
        <v>0</v>
      </c>
      <c r="AL33" s="43">
        <v>0</v>
      </c>
      <c r="AM33" s="44"/>
      <c r="AN33" s="43">
        <v>0</v>
      </c>
      <c r="AO33" s="7">
        <v>0</v>
      </c>
      <c r="AP33" s="43">
        <v>0</v>
      </c>
      <c r="AQ33" s="44"/>
      <c r="AR33" s="44">
        <v>0</v>
      </c>
      <c r="AS33" s="7"/>
      <c r="AT33" s="43">
        <v>0</v>
      </c>
      <c r="AU33" s="7">
        <v>0</v>
      </c>
      <c r="AV33" s="43">
        <v>0</v>
      </c>
      <c r="AW33" s="7">
        <v>0</v>
      </c>
      <c r="AX33" s="43">
        <v>0</v>
      </c>
      <c r="AY33" s="7">
        <v>0</v>
      </c>
      <c r="AZ33" s="43">
        <v>0</v>
      </c>
      <c r="BA33" s="7"/>
      <c r="BB33" s="43">
        <v>0</v>
      </c>
      <c r="BC33" s="7"/>
      <c r="BD33" s="43">
        <v>0</v>
      </c>
      <c r="BE33" s="7"/>
      <c r="BF33" s="43">
        <v>0</v>
      </c>
      <c r="BG33" s="7"/>
      <c r="BH33" s="43">
        <v>0</v>
      </c>
      <c r="BI33" s="7"/>
      <c r="BJ33" s="43">
        <v>0</v>
      </c>
      <c r="BK33" s="7"/>
      <c r="BL33" s="43">
        <v>0</v>
      </c>
      <c r="BM33" s="7"/>
      <c r="BN33" s="43">
        <v>0</v>
      </c>
      <c r="BO33" s="7"/>
      <c r="BP33" s="43">
        <v>0</v>
      </c>
      <c r="BQ33" s="7"/>
      <c r="BR33" s="43">
        <v>0</v>
      </c>
      <c r="BS33" s="7"/>
      <c r="BT33" s="43">
        <v>0</v>
      </c>
      <c r="BU33" s="7"/>
      <c r="BV33" s="43">
        <v>0</v>
      </c>
      <c r="BW33" s="7"/>
      <c r="BX33" s="43">
        <v>0</v>
      </c>
      <c r="BY33" s="7">
        <v>0</v>
      </c>
      <c r="BZ33" s="43">
        <v>0</v>
      </c>
      <c r="CA33" s="7">
        <v>0</v>
      </c>
      <c r="CB33" s="43">
        <v>0</v>
      </c>
      <c r="CC33" s="7">
        <v>0</v>
      </c>
      <c r="CD33" s="43">
        <v>0</v>
      </c>
      <c r="CE33" s="7">
        <v>0</v>
      </c>
      <c r="CF33" s="43">
        <v>0</v>
      </c>
      <c r="CG33" s="7">
        <v>0</v>
      </c>
      <c r="CH33" s="43">
        <v>0</v>
      </c>
      <c r="CI33" s="7">
        <v>0</v>
      </c>
      <c r="CJ33" s="43">
        <v>0</v>
      </c>
      <c r="CK33" s="7">
        <v>0</v>
      </c>
      <c r="CL33" s="43">
        <v>0</v>
      </c>
      <c r="CM33" s="7">
        <v>0</v>
      </c>
      <c r="CN33" s="43">
        <v>0</v>
      </c>
      <c r="CO33" s="7"/>
      <c r="CP33" s="43">
        <v>0</v>
      </c>
      <c r="CQ33" s="7"/>
      <c r="CR33" s="43">
        <v>0</v>
      </c>
      <c r="CS33" s="7"/>
      <c r="CT33" s="43">
        <v>0</v>
      </c>
      <c r="CU33" s="7"/>
      <c r="CV33" s="43">
        <v>0</v>
      </c>
      <c r="CW33" s="7"/>
      <c r="CX33" s="43">
        <v>0</v>
      </c>
      <c r="CY33" s="7"/>
      <c r="CZ33" s="43">
        <v>0</v>
      </c>
      <c r="DA33" s="7"/>
      <c r="DB33" s="43">
        <v>0</v>
      </c>
      <c r="DC33" s="7"/>
      <c r="DD33" s="43">
        <v>0</v>
      </c>
      <c r="DE33" s="7"/>
      <c r="DF33" s="43">
        <v>0</v>
      </c>
      <c r="DG33" s="7">
        <v>0</v>
      </c>
      <c r="DH33" s="43">
        <v>0</v>
      </c>
      <c r="DI33" s="7">
        <v>0</v>
      </c>
      <c r="DJ33" s="43">
        <v>0</v>
      </c>
      <c r="DK33" s="7">
        <v>0</v>
      </c>
      <c r="DL33" s="43">
        <v>0</v>
      </c>
      <c r="DM33" s="7">
        <v>0</v>
      </c>
      <c r="DN33" s="43">
        <v>0</v>
      </c>
      <c r="DO33" s="7"/>
      <c r="DP33" s="43">
        <v>0</v>
      </c>
      <c r="DQ33" s="7">
        <v>0</v>
      </c>
      <c r="DR33" s="43">
        <v>0</v>
      </c>
      <c r="DS33" s="7">
        <v>0</v>
      </c>
      <c r="DT33" s="43">
        <v>0</v>
      </c>
      <c r="DU33" s="44"/>
      <c r="DV33" s="43">
        <v>0</v>
      </c>
      <c r="DW33" s="7"/>
      <c r="DX33" s="43">
        <v>0</v>
      </c>
      <c r="DY33" s="7">
        <v>0</v>
      </c>
      <c r="DZ33" s="43">
        <v>0</v>
      </c>
      <c r="EA33" s="7">
        <v>0</v>
      </c>
      <c r="EB33" s="43">
        <v>0</v>
      </c>
      <c r="EC33" s="7"/>
      <c r="ED33" s="43">
        <v>0</v>
      </c>
      <c r="EE33" s="7">
        <v>0</v>
      </c>
      <c r="EF33" s="43">
        <v>0</v>
      </c>
      <c r="EG33" s="43">
        <v>0</v>
      </c>
      <c r="EH33" s="43">
        <v>0</v>
      </c>
      <c r="EI33" s="91">
        <f t="shared" ref="EI33:EI35" si="10">SUM(S33,Y33,U33,O33,Q33,CA33,CM33,DQ33,DS33,CC33,DU33,BY33,AY33,AA33,AC33,AE33,BW33,CI33,W33,EE33,DG33,CE33,EC33,CK33,DK33,DI33,DO33,AG33,AI33,AW33,AK33,AU33,AM33,AO33,CO33,DY33,EA33,AQ33,DW33,BI33,BA33,BC33,CQ33,CS33,CU33,CW33,CY33,BK33,BE33,BM33,BG33,BO33,DA33,DC33,DE33,AS33,BQ33,CG33,,BU33,DM33,BS33,EG33)</f>
        <v>0</v>
      </c>
      <c r="EJ33" s="91">
        <f t="shared" ref="EJ33:EJ35" si="11">SUM(T33,Z33,V33,P33,R33,CB33,CN33,DR33,DT33,CD33,DV33,BZ33,AZ33,AB33,AD33,AF33,BX33,CJ33,X33,EF33,DH33,CF33,ED33,CL33,DL33,DJ33,DP33,AH33,AJ33,AX33,AL33,AV33,AN33,AP33,CP33,DZ33,EB33,AR33,DX33,BJ33,BB33,BD33,CR33,CT33,CV33,CX33,CZ33,BL33,BF33,BN33,BH33,BP33,DB33,DD33,DF33,AT33,BR33,CH33,,BV33,DN33,BT33,EH33)</f>
        <v>0</v>
      </c>
      <c r="EK33" s="101"/>
    </row>
    <row r="34" spans="1:141" ht="45">
      <c r="A34" s="86"/>
      <c r="B34" s="82">
        <v>14</v>
      </c>
      <c r="C34" s="87" t="s">
        <v>369</v>
      </c>
      <c r="D34" s="88">
        <f t="shared" si="3"/>
        <v>10127</v>
      </c>
      <c r="E34" s="88">
        <v>10127</v>
      </c>
      <c r="F34" s="88">
        <v>9620</v>
      </c>
      <c r="G34" s="89">
        <v>10.34</v>
      </c>
      <c r="H34" s="90">
        <v>1</v>
      </c>
      <c r="I34" s="90"/>
      <c r="J34" s="88">
        <v>1.4</v>
      </c>
      <c r="K34" s="88">
        <v>1.68</v>
      </c>
      <c r="L34" s="88">
        <v>2.23</v>
      </c>
      <c r="M34" s="88">
        <v>2.39</v>
      </c>
      <c r="N34" s="88">
        <v>2.57</v>
      </c>
      <c r="O34" s="193"/>
      <c r="P34" s="43">
        <v>0</v>
      </c>
      <c r="Q34" s="193"/>
      <c r="R34" s="43">
        <v>0</v>
      </c>
      <c r="S34" s="214"/>
      <c r="T34" s="43">
        <v>0</v>
      </c>
      <c r="U34" s="193"/>
      <c r="V34" s="43">
        <v>0</v>
      </c>
      <c r="W34" s="193"/>
      <c r="X34" s="43">
        <v>0</v>
      </c>
      <c r="Y34" s="193"/>
      <c r="Z34" s="43">
        <v>0</v>
      </c>
      <c r="AA34" s="193"/>
      <c r="AB34" s="43">
        <v>0</v>
      </c>
      <c r="AC34" s="193"/>
      <c r="AD34" s="43">
        <v>0</v>
      </c>
      <c r="AE34" s="193"/>
      <c r="AF34" s="43">
        <v>0</v>
      </c>
      <c r="AG34" s="193"/>
      <c r="AH34" s="43">
        <v>0</v>
      </c>
      <c r="AI34" s="193"/>
      <c r="AJ34" s="43">
        <v>0</v>
      </c>
      <c r="AK34" s="193"/>
      <c r="AL34" s="43">
        <v>0</v>
      </c>
      <c r="AM34" s="97"/>
      <c r="AN34" s="43">
        <v>0</v>
      </c>
      <c r="AO34" s="193"/>
      <c r="AP34" s="43">
        <v>0</v>
      </c>
      <c r="AQ34" s="97"/>
      <c r="AR34" s="44">
        <v>0</v>
      </c>
      <c r="AS34" s="193"/>
      <c r="AT34" s="43">
        <v>0</v>
      </c>
      <c r="AU34" s="193"/>
      <c r="AV34" s="43">
        <v>0</v>
      </c>
      <c r="AW34" s="193"/>
      <c r="AX34" s="43">
        <v>0</v>
      </c>
      <c r="AY34" s="193"/>
      <c r="AZ34" s="43">
        <v>0</v>
      </c>
      <c r="BA34" s="193"/>
      <c r="BB34" s="43">
        <v>0</v>
      </c>
      <c r="BC34" s="193"/>
      <c r="BD34" s="43">
        <v>0</v>
      </c>
      <c r="BE34" s="193"/>
      <c r="BF34" s="43">
        <v>0</v>
      </c>
      <c r="BG34" s="193"/>
      <c r="BH34" s="43">
        <v>0</v>
      </c>
      <c r="BI34" s="193"/>
      <c r="BJ34" s="43">
        <v>0</v>
      </c>
      <c r="BK34" s="193"/>
      <c r="BL34" s="43">
        <v>0</v>
      </c>
      <c r="BM34" s="193"/>
      <c r="BN34" s="43">
        <v>0</v>
      </c>
      <c r="BO34" s="193"/>
      <c r="BP34" s="43">
        <v>0</v>
      </c>
      <c r="BQ34" s="193"/>
      <c r="BR34" s="43">
        <v>0</v>
      </c>
      <c r="BS34" s="193"/>
      <c r="BT34" s="43">
        <v>0</v>
      </c>
      <c r="BU34" s="193"/>
      <c r="BV34" s="43">
        <v>0</v>
      </c>
      <c r="BW34" s="193"/>
      <c r="BX34" s="43">
        <v>0</v>
      </c>
      <c r="BY34" s="193"/>
      <c r="BZ34" s="43">
        <v>0</v>
      </c>
      <c r="CA34" s="193"/>
      <c r="CB34" s="43">
        <v>0</v>
      </c>
      <c r="CC34" s="193"/>
      <c r="CD34" s="43">
        <v>0</v>
      </c>
      <c r="CE34" s="193"/>
      <c r="CF34" s="43">
        <v>0</v>
      </c>
      <c r="CG34" s="193"/>
      <c r="CH34" s="43">
        <v>0</v>
      </c>
      <c r="CI34" s="193"/>
      <c r="CJ34" s="43">
        <v>0</v>
      </c>
      <c r="CK34" s="193"/>
      <c r="CL34" s="43">
        <v>0</v>
      </c>
      <c r="CM34" s="193"/>
      <c r="CN34" s="43">
        <v>0</v>
      </c>
      <c r="CO34" s="193"/>
      <c r="CP34" s="43">
        <v>0</v>
      </c>
      <c r="CQ34" s="193"/>
      <c r="CR34" s="43">
        <v>0</v>
      </c>
      <c r="CS34" s="193"/>
      <c r="CT34" s="43">
        <v>0</v>
      </c>
      <c r="CU34" s="193"/>
      <c r="CV34" s="43">
        <v>0</v>
      </c>
      <c r="CW34" s="193"/>
      <c r="CX34" s="43">
        <v>0</v>
      </c>
      <c r="CY34" s="193"/>
      <c r="CZ34" s="43">
        <v>0</v>
      </c>
      <c r="DA34" s="193"/>
      <c r="DB34" s="43">
        <v>0</v>
      </c>
      <c r="DC34" s="193"/>
      <c r="DD34" s="43">
        <v>0</v>
      </c>
      <c r="DE34" s="193"/>
      <c r="DF34" s="43">
        <v>0</v>
      </c>
      <c r="DG34" s="193"/>
      <c r="DH34" s="43">
        <v>0</v>
      </c>
      <c r="DI34" s="193"/>
      <c r="DJ34" s="43">
        <v>0</v>
      </c>
      <c r="DK34" s="193"/>
      <c r="DL34" s="43">
        <v>0</v>
      </c>
      <c r="DM34" s="193"/>
      <c r="DN34" s="43">
        <v>0</v>
      </c>
      <c r="DO34" s="193"/>
      <c r="DP34" s="43">
        <v>0</v>
      </c>
      <c r="DQ34" s="193"/>
      <c r="DR34" s="43">
        <v>0</v>
      </c>
      <c r="DS34" s="193"/>
      <c r="DT34" s="43">
        <v>0</v>
      </c>
      <c r="DU34" s="44"/>
      <c r="DV34" s="43">
        <v>0</v>
      </c>
      <c r="DW34" s="193"/>
      <c r="DX34" s="43">
        <v>0</v>
      </c>
      <c r="DY34" s="193"/>
      <c r="DZ34" s="43">
        <v>0</v>
      </c>
      <c r="EA34" s="193"/>
      <c r="EB34" s="43">
        <v>0</v>
      </c>
      <c r="EC34" s="193"/>
      <c r="ED34" s="43">
        <v>0</v>
      </c>
      <c r="EE34" s="193"/>
      <c r="EF34" s="43">
        <v>0</v>
      </c>
      <c r="EG34" s="43"/>
      <c r="EH34" s="43">
        <v>0</v>
      </c>
      <c r="EI34" s="91">
        <f t="shared" si="10"/>
        <v>0</v>
      </c>
      <c r="EJ34" s="91">
        <f t="shared" si="11"/>
        <v>0</v>
      </c>
      <c r="EK34" s="101"/>
    </row>
    <row r="35" spans="1:141" ht="45">
      <c r="A35" s="86"/>
      <c r="B35" s="82">
        <v>15</v>
      </c>
      <c r="C35" s="92" t="s">
        <v>370</v>
      </c>
      <c r="D35" s="88">
        <f t="shared" si="3"/>
        <v>10127</v>
      </c>
      <c r="E35" s="88">
        <v>10127</v>
      </c>
      <c r="F35" s="88">
        <v>9620</v>
      </c>
      <c r="G35" s="89">
        <v>7.95</v>
      </c>
      <c r="H35" s="90">
        <v>1</v>
      </c>
      <c r="I35" s="90"/>
      <c r="J35" s="88">
        <v>1.4</v>
      </c>
      <c r="K35" s="88">
        <v>1.68</v>
      </c>
      <c r="L35" s="88">
        <v>2.23</v>
      </c>
      <c r="M35" s="88">
        <v>2.39</v>
      </c>
      <c r="N35" s="88">
        <v>2.57</v>
      </c>
      <c r="O35" s="193"/>
      <c r="P35" s="43">
        <v>0</v>
      </c>
      <c r="Q35" s="193"/>
      <c r="R35" s="43">
        <v>0</v>
      </c>
      <c r="S35" s="214"/>
      <c r="T35" s="43">
        <v>0</v>
      </c>
      <c r="U35" s="193"/>
      <c r="V35" s="43">
        <v>0</v>
      </c>
      <c r="W35" s="193"/>
      <c r="X35" s="43">
        <v>0</v>
      </c>
      <c r="Y35" s="193"/>
      <c r="Z35" s="43">
        <v>0</v>
      </c>
      <c r="AA35" s="193"/>
      <c r="AB35" s="43">
        <v>0</v>
      </c>
      <c r="AC35" s="193"/>
      <c r="AD35" s="43">
        <v>0</v>
      </c>
      <c r="AE35" s="193"/>
      <c r="AF35" s="43">
        <v>0</v>
      </c>
      <c r="AG35" s="193"/>
      <c r="AH35" s="43">
        <v>0</v>
      </c>
      <c r="AI35" s="193"/>
      <c r="AJ35" s="43">
        <v>0</v>
      </c>
      <c r="AK35" s="193"/>
      <c r="AL35" s="43">
        <v>0</v>
      </c>
      <c r="AM35" s="97"/>
      <c r="AN35" s="43">
        <v>0</v>
      </c>
      <c r="AO35" s="193"/>
      <c r="AP35" s="43">
        <v>0</v>
      </c>
      <c r="AQ35" s="97"/>
      <c r="AR35" s="44">
        <v>0</v>
      </c>
      <c r="AS35" s="193"/>
      <c r="AT35" s="43">
        <v>0</v>
      </c>
      <c r="AU35" s="193"/>
      <c r="AV35" s="43">
        <v>0</v>
      </c>
      <c r="AW35" s="193"/>
      <c r="AX35" s="43">
        <v>0</v>
      </c>
      <c r="AY35" s="193"/>
      <c r="AZ35" s="43">
        <v>0</v>
      </c>
      <c r="BA35" s="193"/>
      <c r="BB35" s="43">
        <v>0</v>
      </c>
      <c r="BC35" s="193"/>
      <c r="BD35" s="43">
        <v>0</v>
      </c>
      <c r="BE35" s="193"/>
      <c r="BF35" s="43">
        <v>0</v>
      </c>
      <c r="BG35" s="193"/>
      <c r="BH35" s="43">
        <v>0</v>
      </c>
      <c r="BI35" s="193"/>
      <c r="BJ35" s="43">
        <v>0</v>
      </c>
      <c r="BK35" s="193"/>
      <c r="BL35" s="43">
        <v>0</v>
      </c>
      <c r="BM35" s="193"/>
      <c r="BN35" s="43">
        <v>0</v>
      </c>
      <c r="BO35" s="193"/>
      <c r="BP35" s="43">
        <v>0</v>
      </c>
      <c r="BQ35" s="193"/>
      <c r="BR35" s="43">
        <v>0</v>
      </c>
      <c r="BS35" s="193"/>
      <c r="BT35" s="43">
        <v>0</v>
      </c>
      <c r="BU35" s="193"/>
      <c r="BV35" s="43">
        <v>0</v>
      </c>
      <c r="BW35" s="193"/>
      <c r="BX35" s="43">
        <v>0</v>
      </c>
      <c r="BY35" s="193"/>
      <c r="BZ35" s="43">
        <v>0</v>
      </c>
      <c r="CA35" s="193"/>
      <c r="CB35" s="43">
        <v>0</v>
      </c>
      <c r="CC35" s="193"/>
      <c r="CD35" s="43">
        <v>0</v>
      </c>
      <c r="CE35" s="193"/>
      <c r="CF35" s="43">
        <v>0</v>
      </c>
      <c r="CG35" s="193"/>
      <c r="CH35" s="43">
        <v>0</v>
      </c>
      <c r="CI35" s="193"/>
      <c r="CJ35" s="43">
        <v>0</v>
      </c>
      <c r="CK35" s="193"/>
      <c r="CL35" s="43">
        <v>0</v>
      </c>
      <c r="CM35" s="193"/>
      <c r="CN35" s="43">
        <v>0</v>
      </c>
      <c r="CO35" s="193"/>
      <c r="CP35" s="43">
        <v>0</v>
      </c>
      <c r="CQ35" s="193"/>
      <c r="CR35" s="43">
        <v>0</v>
      </c>
      <c r="CS35" s="193"/>
      <c r="CT35" s="43">
        <v>0</v>
      </c>
      <c r="CU35" s="193"/>
      <c r="CV35" s="43">
        <v>0</v>
      </c>
      <c r="CW35" s="193"/>
      <c r="CX35" s="43">
        <v>0</v>
      </c>
      <c r="CY35" s="193"/>
      <c r="CZ35" s="43">
        <v>0</v>
      </c>
      <c r="DA35" s="193"/>
      <c r="DB35" s="43">
        <v>0</v>
      </c>
      <c r="DC35" s="193"/>
      <c r="DD35" s="43">
        <v>0</v>
      </c>
      <c r="DE35" s="193"/>
      <c r="DF35" s="43">
        <v>0</v>
      </c>
      <c r="DG35" s="193"/>
      <c r="DH35" s="43">
        <v>0</v>
      </c>
      <c r="DI35" s="193"/>
      <c r="DJ35" s="43">
        <v>0</v>
      </c>
      <c r="DK35" s="193"/>
      <c r="DL35" s="43">
        <v>0</v>
      </c>
      <c r="DM35" s="193"/>
      <c r="DN35" s="43">
        <v>0</v>
      </c>
      <c r="DO35" s="193"/>
      <c r="DP35" s="43">
        <v>0</v>
      </c>
      <c r="DQ35" s="193"/>
      <c r="DR35" s="43">
        <v>0</v>
      </c>
      <c r="DS35" s="193"/>
      <c r="DT35" s="43">
        <v>0</v>
      </c>
      <c r="DU35" s="44"/>
      <c r="DV35" s="43">
        <v>0</v>
      </c>
      <c r="DW35" s="193"/>
      <c r="DX35" s="43">
        <v>0</v>
      </c>
      <c r="DY35" s="193"/>
      <c r="DZ35" s="43">
        <v>0</v>
      </c>
      <c r="EA35" s="193"/>
      <c r="EB35" s="43">
        <v>0</v>
      </c>
      <c r="EC35" s="193"/>
      <c r="ED35" s="43">
        <v>0</v>
      </c>
      <c r="EE35" s="193"/>
      <c r="EF35" s="43">
        <v>0</v>
      </c>
      <c r="EG35" s="43"/>
      <c r="EH35" s="43">
        <v>0</v>
      </c>
      <c r="EI35" s="91">
        <f t="shared" si="10"/>
        <v>0</v>
      </c>
      <c r="EJ35" s="91">
        <f t="shared" si="11"/>
        <v>0</v>
      </c>
      <c r="EK35" s="101"/>
    </row>
    <row r="36" spans="1:141" s="102" customFormat="1">
      <c r="A36" s="128">
        <v>9</v>
      </c>
      <c r="B36" s="128"/>
      <c r="C36" s="139" t="s">
        <v>221</v>
      </c>
      <c r="D36" s="140">
        <f t="shared" si="3"/>
        <v>10127</v>
      </c>
      <c r="E36" s="140">
        <v>10127</v>
      </c>
      <c r="F36" s="140">
        <v>9620</v>
      </c>
      <c r="G36" s="144"/>
      <c r="H36" s="142"/>
      <c r="I36" s="142"/>
      <c r="J36" s="141"/>
      <c r="K36" s="141"/>
      <c r="L36" s="141"/>
      <c r="M36" s="141"/>
      <c r="N36" s="140">
        <v>2.57</v>
      </c>
      <c r="O36" s="194">
        <v>0</v>
      </c>
      <c r="P36" s="194">
        <v>0</v>
      </c>
      <c r="Q36" s="194">
        <v>0</v>
      </c>
      <c r="R36" s="194">
        <v>0</v>
      </c>
      <c r="S36" s="194">
        <v>20</v>
      </c>
      <c r="T36" s="194">
        <v>388033.82799999998</v>
      </c>
      <c r="U36" s="194">
        <v>0</v>
      </c>
      <c r="V36" s="194">
        <v>0</v>
      </c>
      <c r="W36" s="194">
        <v>0</v>
      </c>
      <c r="X36" s="194">
        <v>0</v>
      </c>
      <c r="Y36" s="194">
        <v>0</v>
      </c>
      <c r="Z36" s="194">
        <v>0</v>
      </c>
      <c r="AA36" s="194">
        <v>0</v>
      </c>
      <c r="AB36" s="194">
        <v>0</v>
      </c>
      <c r="AC36" s="194">
        <v>0</v>
      </c>
      <c r="AD36" s="194">
        <v>0</v>
      </c>
      <c r="AE36" s="194">
        <v>0</v>
      </c>
      <c r="AF36" s="194">
        <v>0</v>
      </c>
      <c r="AG36" s="194">
        <v>0</v>
      </c>
      <c r="AH36" s="194">
        <v>0</v>
      </c>
      <c r="AI36" s="194">
        <v>0</v>
      </c>
      <c r="AJ36" s="194">
        <v>0</v>
      </c>
      <c r="AK36" s="194">
        <v>0</v>
      </c>
      <c r="AL36" s="194">
        <v>0</v>
      </c>
      <c r="AM36" s="194">
        <v>0</v>
      </c>
      <c r="AN36" s="194">
        <v>0</v>
      </c>
      <c r="AO36" s="194">
        <v>0</v>
      </c>
      <c r="AP36" s="194">
        <v>0</v>
      </c>
      <c r="AQ36" s="143">
        <v>0</v>
      </c>
      <c r="AR36" s="143">
        <v>0</v>
      </c>
      <c r="AS36" s="194">
        <v>0</v>
      </c>
      <c r="AT36" s="194">
        <v>0</v>
      </c>
      <c r="AU36" s="194">
        <v>19</v>
      </c>
      <c r="AV36" s="194">
        <v>439272.96285599994</v>
      </c>
      <c r="AW36" s="194">
        <v>0</v>
      </c>
      <c r="AX36" s="194">
        <v>0</v>
      </c>
      <c r="AY36" s="194">
        <v>0</v>
      </c>
      <c r="AZ36" s="194">
        <v>0</v>
      </c>
      <c r="BA36" s="194">
        <v>0</v>
      </c>
      <c r="BB36" s="194">
        <v>0</v>
      </c>
      <c r="BC36" s="194">
        <v>0</v>
      </c>
      <c r="BD36" s="194">
        <v>0</v>
      </c>
      <c r="BE36" s="194">
        <v>0</v>
      </c>
      <c r="BF36" s="194">
        <v>0</v>
      </c>
      <c r="BG36" s="194">
        <v>0</v>
      </c>
      <c r="BH36" s="194">
        <v>0</v>
      </c>
      <c r="BI36" s="194">
        <v>0</v>
      </c>
      <c r="BJ36" s="194">
        <v>0</v>
      </c>
      <c r="BK36" s="194">
        <v>0</v>
      </c>
      <c r="BL36" s="194">
        <v>0</v>
      </c>
      <c r="BM36" s="194">
        <v>0</v>
      </c>
      <c r="BN36" s="194">
        <v>0</v>
      </c>
      <c r="BO36" s="194">
        <v>0</v>
      </c>
      <c r="BP36" s="194">
        <v>0</v>
      </c>
      <c r="BQ36" s="194">
        <v>0</v>
      </c>
      <c r="BR36" s="194">
        <v>0</v>
      </c>
      <c r="BS36" s="194">
        <v>0</v>
      </c>
      <c r="BT36" s="194">
        <v>0</v>
      </c>
      <c r="BU36" s="194">
        <v>0</v>
      </c>
      <c r="BV36" s="194">
        <v>0</v>
      </c>
      <c r="BW36" s="194">
        <v>0</v>
      </c>
      <c r="BX36" s="194">
        <v>0</v>
      </c>
      <c r="BY36" s="194">
        <v>0</v>
      </c>
      <c r="BZ36" s="194">
        <v>0</v>
      </c>
      <c r="CA36" s="194">
        <v>0</v>
      </c>
      <c r="CB36" s="194">
        <v>0</v>
      </c>
      <c r="CC36" s="194">
        <v>0</v>
      </c>
      <c r="CD36" s="194">
        <v>0</v>
      </c>
      <c r="CE36" s="194">
        <v>0</v>
      </c>
      <c r="CF36" s="194">
        <v>0</v>
      </c>
      <c r="CG36" s="194">
        <v>0</v>
      </c>
      <c r="CH36" s="194">
        <v>0</v>
      </c>
      <c r="CI36" s="194">
        <v>0</v>
      </c>
      <c r="CJ36" s="194">
        <v>0</v>
      </c>
      <c r="CK36" s="194">
        <v>0</v>
      </c>
      <c r="CL36" s="194">
        <v>0</v>
      </c>
      <c r="CM36" s="194">
        <v>0</v>
      </c>
      <c r="CN36" s="194">
        <v>0</v>
      </c>
      <c r="CO36" s="194">
        <v>0</v>
      </c>
      <c r="CP36" s="194">
        <v>0</v>
      </c>
      <c r="CQ36" s="194">
        <v>0</v>
      </c>
      <c r="CR36" s="194">
        <v>0</v>
      </c>
      <c r="CS36" s="194">
        <v>0</v>
      </c>
      <c r="CT36" s="194">
        <v>0</v>
      </c>
      <c r="CU36" s="194">
        <v>0</v>
      </c>
      <c r="CV36" s="194">
        <v>0</v>
      </c>
      <c r="CW36" s="194">
        <v>0</v>
      </c>
      <c r="CX36" s="194">
        <v>0</v>
      </c>
      <c r="CY36" s="194">
        <v>0</v>
      </c>
      <c r="CZ36" s="194">
        <v>0</v>
      </c>
      <c r="DA36" s="194">
        <v>0</v>
      </c>
      <c r="DB36" s="194">
        <v>0</v>
      </c>
      <c r="DC36" s="194">
        <v>0</v>
      </c>
      <c r="DD36" s="194">
        <v>0</v>
      </c>
      <c r="DE36" s="194">
        <v>0</v>
      </c>
      <c r="DF36" s="194">
        <v>0</v>
      </c>
      <c r="DG36" s="194">
        <v>0</v>
      </c>
      <c r="DH36" s="194">
        <v>0</v>
      </c>
      <c r="DI36" s="194">
        <v>0</v>
      </c>
      <c r="DJ36" s="194">
        <v>0</v>
      </c>
      <c r="DK36" s="194">
        <v>0</v>
      </c>
      <c r="DL36" s="194">
        <v>0</v>
      </c>
      <c r="DM36" s="194">
        <v>0</v>
      </c>
      <c r="DN36" s="194">
        <v>0</v>
      </c>
      <c r="DO36" s="194">
        <v>0</v>
      </c>
      <c r="DP36" s="194">
        <v>0</v>
      </c>
      <c r="DQ36" s="194">
        <v>0</v>
      </c>
      <c r="DR36" s="194">
        <v>0</v>
      </c>
      <c r="DS36" s="194">
        <v>0</v>
      </c>
      <c r="DT36" s="194">
        <v>0</v>
      </c>
      <c r="DU36" s="6">
        <v>1</v>
      </c>
      <c r="DV36" s="194">
        <v>20836.421969999996</v>
      </c>
      <c r="DW36" s="194">
        <v>0</v>
      </c>
      <c r="DX36" s="194">
        <v>0</v>
      </c>
      <c r="DY36" s="194">
        <v>0</v>
      </c>
      <c r="DZ36" s="194">
        <v>0</v>
      </c>
      <c r="EA36" s="194">
        <v>0</v>
      </c>
      <c r="EB36" s="194">
        <v>0</v>
      </c>
      <c r="EC36" s="194">
        <v>0</v>
      </c>
      <c r="ED36" s="194">
        <v>0</v>
      </c>
      <c r="EE36" s="194">
        <v>0</v>
      </c>
      <c r="EF36" s="194">
        <v>0</v>
      </c>
      <c r="EG36" s="194">
        <v>0</v>
      </c>
      <c r="EH36" s="194">
        <v>0</v>
      </c>
      <c r="EI36" s="135">
        <f t="shared" ref="EI36:EJ36" si="12">SUM(EI37:EI38)</f>
        <v>40</v>
      </c>
      <c r="EJ36" s="135">
        <f t="shared" si="12"/>
        <v>848143.21282599994</v>
      </c>
      <c r="EK36" s="101"/>
    </row>
    <row r="37" spans="1:141">
      <c r="A37" s="86"/>
      <c r="B37" s="82">
        <v>16</v>
      </c>
      <c r="C37" s="92" t="s">
        <v>371</v>
      </c>
      <c r="D37" s="88">
        <f t="shared" si="3"/>
        <v>10127</v>
      </c>
      <c r="E37" s="88">
        <v>10127</v>
      </c>
      <c r="F37" s="88">
        <v>9620</v>
      </c>
      <c r="G37" s="89">
        <v>1.38</v>
      </c>
      <c r="H37" s="90">
        <v>1</v>
      </c>
      <c r="I37" s="90"/>
      <c r="J37" s="88">
        <v>1.4</v>
      </c>
      <c r="K37" s="88">
        <v>1.68</v>
      </c>
      <c r="L37" s="88">
        <v>2.23</v>
      </c>
      <c r="M37" s="88">
        <v>2.39</v>
      </c>
      <c r="N37" s="88">
        <v>2.57</v>
      </c>
      <c r="O37" s="7"/>
      <c r="P37" s="43">
        <v>0</v>
      </c>
      <c r="Q37" s="7"/>
      <c r="R37" s="43">
        <v>0</v>
      </c>
      <c r="S37" s="214">
        <v>20</v>
      </c>
      <c r="T37" s="43">
        <v>388033.82799999998</v>
      </c>
      <c r="U37" s="7"/>
      <c r="V37" s="43">
        <v>0</v>
      </c>
      <c r="W37" s="7"/>
      <c r="X37" s="43">
        <v>0</v>
      </c>
      <c r="Y37" s="7"/>
      <c r="Z37" s="43">
        <v>0</v>
      </c>
      <c r="AA37" s="7"/>
      <c r="AB37" s="43">
        <v>0</v>
      </c>
      <c r="AC37" s="7"/>
      <c r="AD37" s="43">
        <v>0</v>
      </c>
      <c r="AE37" s="7"/>
      <c r="AF37" s="43">
        <v>0</v>
      </c>
      <c r="AG37" s="7"/>
      <c r="AH37" s="43">
        <v>0</v>
      </c>
      <c r="AI37" s="7"/>
      <c r="AJ37" s="43">
        <v>0</v>
      </c>
      <c r="AK37" s="7"/>
      <c r="AL37" s="43">
        <v>0</v>
      </c>
      <c r="AM37" s="44"/>
      <c r="AN37" s="43">
        <v>0</v>
      </c>
      <c r="AO37" s="7"/>
      <c r="AP37" s="43">
        <v>0</v>
      </c>
      <c r="AQ37" s="44"/>
      <c r="AR37" s="44">
        <v>0</v>
      </c>
      <c r="AS37" s="7"/>
      <c r="AT37" s="43">
        <v>0</v>
      </c>
      <c r="AU37" s="7">
        <v>19</v>
      </c>
      <c r="AV37" s="43">
        <v>439272.96285599994</v>
      </c>
      <c r="AW37" s="7"/>
      <c r="AX37" s="43">
        <v>0</v>
      </c>
      <c r="AY37" s="7"/>
      <c r="AZ37" s="43">
        <v>0</v>
      </c>
      <c r="BA37" s="7"/>
      <c r="BB37" s="43">
        <v>0</v>
      </c>
      <c r="BC37" s="7"/>
      <c r="BD37" s="43">
        <v>0</v>
      </c>
      <c r="BE37" s="7"/>
      <c r="BF37" s="43">
        <v>0</v>
      </c>
      <c r="BG37" s="7"/>
      <c r="BH37" s="43">
        <v>0</v>
      </c>
      <c r="BI37" s="7"/>
      <c r="BJ37" s="43">
        <v>0</v>
      </c>
      <c r="BK37" s="7"/>
      <c r="BL37" s="43">
        <v>0</v>
      </c>
      <c r="BM37" s="7"/>
      <c r="BN37" s="43">
        <v>0</v>
      </c>
      <c r="BO37" s="7"/>
      <c r="BP37" s="43">
        <v>0</v>
      </c>
      <c r="BQ37" s="7"/>
      <c r="BR37" s="43">
        <v>0</v>
      </c>
      <c r="BS37" s="7"/>
      <c r="BT37" s="43">
        <v>0</v>
      </c>
      <c r="BU37" s="7"/>
      <c r="BV37" s="43">
        <v>0</v>
      </c>
      <c r="BW37" s="7"/>
      <c r="BX37" s="43">
        <v>0</v>
      </c>
      <c r="BY37" s="7"/>
      <c r="BZ37" s="43">
        <v>0</v>
      </c>
      <c r="CA37" s="7"/>
      <c r="CB37" s="43">
        <v>0</v>
      </c>
      <c r="CC37" s="7"/>
      <c r="CD37" s="43">
        <v>0</v>
      </c>
      <c r="CE37" s="7"/>
      <c r="CF37" s="43">
        <v>0</v>
      </c>
      <c r="CG37" s="7"/>
      <c r="CH37" s="43">
        <v>0</v>
      </c>
      <c r="CI37" s="7"/>
      <c r="CJ37" s="43">
        <v>0</v>
      </c>
      <c r="CK37" s="7"/>
      <c r="CL37" s="43">
        <v>0</v>
      </c>
      <c r="CM37" s="7"/>
      <c r="CN37" s="43">
        <v>0</v>
      </c>
      <c r="CO37" s="7"/>
      <c r="CP37" s="43">
        <v>0</v>
      </c>
      <c r="CQ37" s="7"/>
      <c r="CR37" s="43">
        <v>0</v>
      </c>
      <c r="CS37" s="7"/>
      <c r="CT37" s="43">
        <v>0</v>
      </c>
      <c r="CU37" s="7"/>
      <c r="CV37" s="43">
        <v>0</v>
      </c>
      <c r="CW37" s="7"/>
      <c r="CX37" s="43">
        <v>0</v>
      </c>
      <c r="CY37" s="7"/>
      <c r="CZ37" s="43">
        <v>0</v>
      </c>
      <c r="DA37" s="7"/>
      <c r="DB37" s="43">
        <v>0</v>
      </c>
      <c r="DC37" s="7"/>
      <c r="DD37" s="43">
        <v>0</v>
      </c>
      <c r="DE37" s="7"/>
      <c r="DF37" s="43">
        <v>0</v>
      </c>
      <c r="DG37" s="7"/>
      <c r="DH37" s="43">
        <v>0</v>
      </c>
      <c r="DI37" s="7"/>
      <c r="DJ37" s="43">
        <v>0</v>
      </c>
      <c r="DK37" s="7"/>
      <c r="DL37" s="43">
        <v>0</v>
      </c>
      <c r="DM37" s="7"/>
      <c r="DN37" s="43">
        <v>0</v>
      </c>
      <c r="DO37" s="7"/>
      <c r="DP37" s="43">
        <v>0</v>
      </c>
      <c r="DQ37" s="7"/>
      <c r="DR37" s="43">
        <v>0</v>
      </c>
      <c r="DS37" s="7"/>
      <c r="DT37" s="43">
        <v>0</v>
      </c>
      <c r="DU37" s="44">
        <v>1</v>
      </c>
      <c r="DV37" s="43">
        <v>20836.421969999996</v>
      </c>
      <c r="DW37" s="7"/>
      <c r="DX37" s="43">
        <v>0</v>
      </c>
      <c r="DY37" s="7"/>
      <c r="DZ37" s="43">
        <v>0</v>
      </c>
      <c r="EA37" s="7"/>
      <c r="EB37" s="43">
        <v>0</v>
      </c>
      <c r="EC37" s="7"/>
      <c r="ED37" s="43">
        <v>0</v>
      </c>
      <c r="EE37" s="7"/>
      <c r="EF37" s="43">
        <v>0</v>
      </c>
      <c r="EG37" s="43"/>
      <c r="EH37" s="43">
        <v>0</v>
      </c>
      <c r="EI37" s="91">
        <f t="shared" ref="EI37:EI38" si="13">SUM(S37,Y37,U37,O37,Q37,CA37,CM37,DQ37,DS37,CC37,DU37,BY37,AY37,AA37,AC37,AE37,BW37,CI37,W37,EE37,DG37,CE37,EC37,CK37,DK37,DI37,DO37,AG37,AI37,AW37,AK37,AU37,AM37,AO37,CO37,DY37,EA37,AQ37,DW37,BI37,BA37,BC37,CQ37,CS37,CU37,CW37,CY37,BK37,BE37,BM37,BG37,BO37,DA37,DC37,DE37,AS37,BQ37,CG37,,BU37,DM37,BS37,EG37)</f>
        <v>40</v>
      </c>
      <c r="EJ37" s="91">
        <f t="shared" ref="EJ37:EJ38" si="14">SUM(T37,Z37,V37,P37,R37,CB37,CN37,DR37,DT37,CD37,DV37,BZ37,AZ37,AB37,AD37,AF37,BX37,CJ37,X37,EF37,DH37,CF37,ED37,CL37,DL37,DJ37,DP37,AH37,AJ37,AX37,AL37,AV37,AN37,AP37,CP37,DZ37,EB37,AR37,DX37,BJ37,BB37,BD37,CR37,CT37,CV37,CX37,CZ37,BL37,BF37,BN37,BH37,BP37,DB37,DD37,DF37,AT37,BR37,CH37,,BV37,DN37,BT37,EH37)</f>
        <v>848143.21282599994</v>
      </c>
      <c r="EK37" s="101"/>
    </row>
    <row r="38" spans="1:141" ht="30">
      <c r="A38" s="86"/>
      <c r="B38" s="82">
        <v>17</v>
      </c>
      <c r="C38" s="92" t="s">
        <v>372</v>
      </c>
      <c r="D38" s="88">
        <f t="shared" si="3"/>
        <v>10127</v>
      </c>
      <c r="E38" s="88">
        <v>10127</v>
      </c>
      <c r="F38" s="88">
        <v>9620</v>
      </c>
      <c r="G38" s="90">
        <v>2.09</v>
      </c>
      <c r="H38" s="90">
        <v>1</v>
      </c>
      <c r="I38" s="90"/>
      <c r="J38" s="88">
        <v>1.4</v>
      </c>
      <c r="K38" s="88">
        <v>1.68</v>
      </c>
      <c r="L38" s="88">
        <v>2.23</v>
      </c>
      <c r="M38" s="88">
        <v>2.39</v>
      </c>
      <c r="N38" s="88">
        <v>2.57</v>
      </c>
      <c r="O38" s="193"/>
      <c r="P38" s="43">
        <v>0</v>
      </c>
      <c r="Q38" s="193"/>
      <c r="R38" s="43">
        <v>0</v>
      </c>
      <c r="S38" s="214"/>
      <c r="T38" s="43">
        <v>0</v>
      </c>
      <c r="U38" s="193"/>
      <c r="V38" s="43">
        <v>0</v>
      </c>
      <c r="W38" s="193"/>
      <c r="X38" s="43">
        <v>0</v>
      </c>
      <c r="Y38" s="193"/>
      <c r="Z38" s="43">
        <v>0</v>
      </c>
      <c r="AA38" s="193"/>
      <c r="AB38" s="43">
        <v>0</v>
      </c>
      <c r="AC38" s="193"/>
      <c r="AD38" s="43">
        <v>0</v>
      </c>
      <c r="AE38" s="193"/>
      <c r="AF38" s="43">
        <v>0</v>
      </c>
      <c r="AG38" s="193"/>
      <c r="AH38" s="43">
        <v>0</v>
      </c>
      <c r="AI38" s="193"/>
      <c r="AJ38" s="43">
        <v>0</v>
      </c>
      <c r="AK38" s="193"/>
      <c r="AL38" s="43">
        <v>0</v>
      </c>
      <c r="AM38" s="97"/>
      <c r="AN38" s="43">
        <v>0</v>
      </c>
      <c r="AO38" s="193"/>
      <c r="AP38" s="43">
        <v>0</v>
      </c>
      <c r="AQ38" s="97"/>
      <c r="AR38" s="44">
        <v>0</v>
      </c>
      <c r="AS38" s="193"/>
      <c r="AT38" s="43">
        <v>0</v>
      </c>
      <c r="AU38" s="193"/>
      <c r="AV38" s="43">
        <v>0</v>
      </c>
      <c r="AW38" s="193"/>
      <c r="AX38" s="43">
        <v>0</v>
      </c>
      <c r="AY38" s="193"/>
      <c r="AZ38" s="43">
        <v>0</v>
      </c>
      <c r="BA38" s="193"/>
      <c r="BB38" s="43">
        <v>0</v>
      </c>
      <c r="BC38" s="193"/>
      <c r="BD38" s="43">
        <v>0</v>
      </c>
      <c r="BE38" s="193"/>
      <c r="BF38" s="43">
        <v>0</v>
      </c>
      <c r="BG38" s="193"/>
      <c r="BH38" s="43">
        <v>0</v>
      </c>
      <c r="BI38" s="193"/>
      <c r="BJ38" s="43">
        <v>0</v>
      </c>
      <c r="BK38" s="193"/>
      <c r="BL38" s="43">
        <v>0</v>
      </c>
      <c r="BM38" s="193"/>
      <c r="BN38" s="43">
        <v>0</v>
      </c>
      <c r="BO38" s="193"/>
      <c r="BP38" s="43">
        <v>0</v>
      </c>
      <c r="BQ38" s="193"/>
      <c r="BR38" s="43">
        <v>0</v>
      </c>
      <c r="BS38" s="193"/>
      <c r="BT38" s="43">
        <v>0</v>
      </c>
      <c r="BU38" s="193"/>
      <c r="BV38" s="43">
        <v>0</v>
      </c>
      <c r="BW38" s="193"/>
      <c r="BX38" s="43">
        <v>0</v>
      </c>
      <c r="BY38" s="193"/>
      <c r="BZ38" s="43">
        <v>0</v>
      </c>
      <c r="CA38" s="193"/>
      <c r="CB38" s="43">
        <v>0</v>
      </c>
      <c r="CC38" s="193"/>
      <c r="CD38" s="43">
        <v>0</v>
      </c>
      <c r="CE38" s="193"/>
      <c r="CF38" s="43">
        <v>0</v>
      </c>
      <c r="CG38" s="193"/>
      <c r="CH38" s="43">
        <v>0</v>
      </c>
      <c r="CI38" s="193"/>
      <c r="CJ38" s="43">
        <v>0</v>
      </c>
      <c r="CK38" s="193"/>
      <c r="CL38" s="43">
        <v>0</v>
      </c>
      <c r="CM38" s="193"/>
      <c r="CN38" s="43">
        <v>0</v>
      </c>
      <c r="CO38" s="193"/>
      <c r="CP38" s="43">
        <v>0</v>
      </c>
      <c r="CQ38" s="193"/>
      <c r="CR38" s="43">
        <v>0</v>
      </c>
      <c r="CS38" s="193"/>
      <c r="CT38" s="43">
        <v>0</v>
      </c>
      <c r="CU38" s="193"/>
      <c r="CV38" s="43">
        <v>0</v>
      </c>
      <c r="CW38" s="193"/>
      <c r="CX38" s="43">
        <v>0</v>
      </c>
      <c r="CY38" s="193"/>
      <c r="CZ38" s="43">
        <v>0</v>
      </c>
      <c r="DA38" s="193"/>
      <c r="DB38" s="43">
        <v>0</v>
      </c>
      <c r="DC38" s="193"/>
      <c r="DD38" s="43">
        <v>0</v>
      </c>
      <c r="DE38" s="193"/>
      <c r="DF38" s="43">
        <v>0</v>
      </c>
      <c r="DG38" s="193"/>
      <c r="DH38" s="43">
        <v>0</v>
      </c>
      <c r="DI38" s="193"/>
      <c r="DJ38" s="43">
        <v>0</v>
      </c>
      <c r="DK38" s="193"/>
      <c r="DL38" s="43">
        <v>0</v>
      </c>
      <c r="DM38" s="193"/>
      <c r="DN38" s="43">
        <v>0</v>
      </c>
      <c r="DO38" s="193"/>
      <c r="DP38" s="43">
        <v>0</v>
      </c>
      <c r="DQ38" s="193"/>
      <c r="DR38" s="43">
        <v>0</v>
      </c>
      <c r="DS38" s="193"/>
      <c r="DT38" s="43">
        <v>0</v>
      </c>
      <c r="DU38" s="44"/>
      <c r="DV38" s="43">
        <v>0</v>
      </c>
      <c r="DW38" s="193"/>
      <c r="DX38" s="43">
        <v>0</v>
      </c>
      <c r="DY38" s="193"/>
      <c r="DZ38" s="43">
        <v>0</v>
      </c>
      <c r="EA38" s="193"/>
      <c r="EB38" s="43">
        <v>0</v>
      </c>
      <c r="EC38" s="193"/>
      <c r="ED38" s="43">
        <v>0</v>
      </c>
      <c r="EE38" s="193"/>
      <c r="EF38" s="43">
        <v>0</v>
      </c>
      <c r="EG38" s="43"/>
      <c r="EH38" s="43">
        <v>0</v>
      </c>
      <c r="EI38" s="91">
        <f t="shared" si="13"/>
        <v>0</v>
      </c>
      <c r="EJ38" s="91">
        <f t="shared" si="14"/>
        <v>0</v>
      </c>
      <c r="EK38" s="101"/>
    </row>
    <row r="39" spans="1:141" s="102" customFormat="1">
      <c r="A39" s="128">
        <v>10</v>
      </c>
      <c r="B39" s="128"/>
      <c r="C39" s="139" t="s">
        <v>53</v>
      </c>
      <c r="D39" s="140">
        <f t="shared" si="3"/>
        <v>10127</v>
      </c>
      <c r="E39" s="140">
        <v>10127</v>
      </c>
      <c r="F39" s="140">
        <v>9620</v>
      </c>
      <c r="G39" s="144"/>
      <c r="H39" s="142"/>
      <c r="I39" s="142"/>
      <c r="J39" s="141"/>
      <c r="K39" s="141"/>
      <c r="L39" s="141"/>
      <c r="M39" s="141"/>
      <c r="N39" s="140">
        <v>2.57</v>
      </c>
      <c r="O39" s="194">
        <v>0</v>
      </c>
      <c r="P39" s="194">
        <v>0</v>
      </c>
      <c r="Q39" s="194">
        <v>0</v>
      </c>
      <c r="R39" s="194">
        <v>0</v>
      </c>
      <c r="S39" s="194">
        <v>40</v>
      </c>
      <c r="T39" s="194">
        <v>899788.58666666667</v>
      </c>
      <c r="U39" s="194">
        <v>0</v>
      </c>
      <c r="V39" s="194">
        <v>0</v>
      </c>
      <c r="W39" s="194">
        <v>0</v>
      </c>
      <c r="X39" s="194">
        <v>0</v>
      </c>
      <c r="Y39" s="194">
        <v>0</v>
      </c>
      <c r="Z39" s="194">
        <v>0</v>
      </c>
      <c r="AA39" s="194">
        <v>0</v>
      </c>
      <c r="AB39" s="194">
        <v>0</v>
      </c>
      <c r="AC39" s="194">
        <v>0</v>
      </c>
      <c r="AD39" s="194">
        <v>0</v>
      </c>
      <c r="AE39" s="194">
        <v>0</v>
      </c>
      <c r="AF39" s="194">
        <v>0</v>
      </c>
      <c r="AG39" s="194">
        <v>0</v>
      </c>
      <c r="AH39" s="194">
        <v>0</v>
      </c>
      <c r="AI39" s="194">
        <v>0</v>
      </c>
      <c r="AJ39" s="194">
        <v>0</v>
      </c>
      <c r="AK39" s="194">
        <v>0</v>
      </c>
      <c r="AL39" s="194">
        <v>0</v>
      </c>
      <c r="AM39" s="194">
        <v>0</v>
      </c>
      <c r="AN39" s="194">
        <v>0</v>
      </c>
      <c r="AO39" s="194">
        <v>0</v>
      </c>
      <c r="AP39" s="194">
        <v>0</v>
      </c>
      <c r="AQ39" s="143">
        <v>0</v>
      </c>
      <c r="AR39" s="143">
        <v>0</v>
      </c>
      <c r="AS39" s="194">
        <v>0</v>
      </c>
      <c r="AT39" s="194">
        <v>0</v>
      </c>
      <c r="AU39" s="194">
        <v>34</v>
      </c>
      <c r="AV39" s="194">
        <v>911382.50112000003</v>
      </c>
      <c r="AW39" s="194">
        <v>0</v>
      </c>
      <c r="AX39" s="194">
        <v>0</v>
      </c>
      <c r="AY39" s="194">
        <v>0</v>
      </c>
      <c r="AZ39" s="194">
        <v>0</v>
      </c>
      <c r="BA39" s="194">
        <v>0</v>
      </c>
      <c r="BB39" s="194">
        <v>0</v>
      </c>
      <c r="BC39" s="194">
        <v>0</v>
      </c>
      <c r="BD39" s="194">
        <v>0</v>
      </c>
      <c r="BE39" s="194">
        <v>0</v>
      </c>
      <c r="BF39" s="194">
        <v>0</v>
      </c>
      <c r="BG39" s="194">
        <v>0</v>
      </c>
      <c r="BH39" s="194">
        <v>0</v>
      </c>
      <c r="BI39" s="194">
        <v>0</v>
      </c>
      <c r="BJ39" s="194">
        <v>0</v>
      </c>
      <c r="BK39" s="194">
        <v>0</v>
      </c>
      <c r="BL39" s="194">
        <v>0</v>
      </c>
      <c r="BM39" s="194">
        <v>0</v>
      </c>
      <c r="BN39" s="194">
        <v>0</v>
      </c>
      <c r="BO39" s="194">
        <v>0</v>
      </c>
      <c r="BP39" s="194">
        <v>0</v>
      </c>
      <c r="BQ39" s="194">
        <v>0</v>
      </c>
      <c r="BR39" s="194">
        <v>0</v>
      </c>
      <c r="BS39" s="194">
        <v>0</v>
      </c>
      <c r="BT39" s="194">
        <v>0</v>
      </c>
      <c r="BU39" s="194">
        <v>0</v>
      </c>
      <c r="BV39" s="194">
        <v>0</v>
      </c>
      <c r="BW39" s="194">
        <v>0</v>
      </c>
      <c r="BX39" s="194">
        <v>0</v>
      </c>
      <c r="BY39" s="194">
        <v>0</v>
      </c>
      <c r="BZ39" s="194">
        <v>0</v>
      </c>
      <c r="CA39" s="194">
        <v>0</v>
      </c>
      <c r="CB39" s="194">
        <v>0</v>
      </c>
      <c r="CC39" s="194">
        <v>0</v>
      </c>
      <c r="CD39" s="194">
        <v>0</v>
      </c>
      <c r="CE39" s="194">
        <v>0</v>
      </c>
      <c r="CF39" s="194">
        <v>0</v>
      </c>
      <c r="CG39" s="194">
        <v>0</v>
      </c>
      <c r="CH39" s="194">
        <v>0</v>
      </c>
      <c r="CI39" s="194">
        <v>0</v>
      </c>
      <c r="CJ39" s="194">
        <v>0</v>
      </c>
      <c r="CK39" s="194">
        <v>0</v>
      </c>
      <c r="CL39" s="194">
        <v>0</v>
      </c>
      <c r="CM39" s="194">
        <v>0</v>
      </c>
      <c r="CN39" s="194">
        <v>0</v>
      </c>
      <c r="CO39" s="194">
        <v>0</v>
      </c>
      <c r="CP39" s="194">
        <v>0</v>
      </c>
      <c r="CQ39" s="194">
        <v>0</v>
      </c>
      <c r="CR39" s="194">
        <v>0</v>
      </c>
      <c r="CS39" s="194">
        <v>0</v>
      </c>
      <c r="CT39" s="194">
        <v>0</v>
      </c>
      <c r="CU39" s="194">
        <v>0</v>
      </c>
      <c r="CV39" s="194">
        <v>0</v>
      </c>
      <c r="CW39" s="194">
        <v>0</v>
      </c>
      <c r="CX39" s="194">
        <v>0</v>
      </c>
      <c r="CY39" s="194">
        <v>0</v>
      </c>
      <c r="CZ39" s="194">
        <v>0</v>
      </c>
      <c r="DA39" s="194">
        <v>0</v>
      </c>
      <c r="DB39" s="194">
        <v>0</v>
      </c>
      <c r="DC39" s="194">
        <v>0</v>
      </c>
      <c r="DD39" s="194">
        <v>0</v>
      </c>
      <c r="DE39" s="194">
        <v>0</v>
      </c>
      <c r="DF39" s="194">
        <v>0</v>
      </c>
      <c r="DG39" s="194">
        <v>0</v>
      </c>
      <c r="DH39" s="194">
        <v>0</v>
      </c>
      <c r="DI39" s="194">
        <v>0</v>
      </c>
      <c r="DJ39" s="194">
        <v>0</v>
      </c>
      <c r="DK39" s="194">
        <v>0</v>
      </c>
      <c r="DL39" s="194">
        <v>0</v>
      </c>
      <c r="DM39" s="194">
        <v>0</v>
      </c>
      <c r="DN39" s="194">
        <v>0</v>
      </c>
      <c r="DO39" s="194">
        <v>0</v>
      </c>
      <c r="DP39" s="194">
        <v>0</v>
      </c>
      <c r="DQ39" s="194">
        <v>0</v>
      </c>
      <c r="DR39" s="194">
        <v>0</v>
      </c>
      <c r="DS39" s="194">
        <v>0</v>
      </c>
      <c r="DT39" s="194">
        <v>0</v>
      </c>
      <c r="DU39" s="6">
        <v>0</v>
      </c>
      <c r="DV39" s="194">
        <v>0</v>
      </c>
      <c r="DW39" s="194">
        <v>0</v>
      </c>
      <c r="DX39" s="194">
        <v>0</v>
      </c>
      <c r="DY39" s="194">
        <v>0</v>
      </c>
      <c r="DZ39" s="194">
        <v>0</v>
      </c>
      <c r="EA39" s="194">
        <v>0</v>
      </c>
      <c r="EB39" s="194">
        <v>0</v>
      </c>
      <c r="EC39" s="194">
        <v>0</v>
      </c>
      <c r="ED39" s="194">
        <v>0</v>
      </c>
      <c r="EE39" s="194">
        <v>0</v>
      </c>
      <c r="EF39" s="194">
        <v>0</v>
      </c>
      <c r="EG39" s="194">
        <v>0</v>
      </c>
      <c r="EH39" s="194">
        <v>0</v>
      </c>
      <c r="EI39" s="135">
        <f t="shared" ref="EI39:EJ39" si="15">SUM(EI40:EI40)</f>
        <v>74</v>
      </c>
      <c r="EJ39" s="135">
        <f t="shared" si="15"/>
        <v>1811171.0877866666</v>
      </c>
      <c r="EK39" s="101"/>
    </row>
    <row r="40" spans="1:141">
      <c r="A40" s="86"/>
      <c r="B40" s="82">
        <v>18</v>
      </c>
      <c r="C40" s="92" t="s">
        <v>373</v>
      </c>
      <c r="D40" s="88">
        <f t="shared" si="3"/>
        <v>10127</v>
      </c>
      <c r="E40" s="88">
        <v>10127</v>
      </c>
      <c r="F40" s="88">
        <v>9620</v>
      </c>
      <c r="G40" s="89">
        <v>1.6</v>
      </c>
      <c r="H40" s="90">
        <v>1</v>
      </c>
      <c r="I40" s="90"/>
      <c r="J40" s="88">
        <v>1.4</v>
      </c>
      <c r="K40" s="88">
        <v>1.68</v>
      </c>
      <c r="L40" s="88">
        <v>2.23</v>
      </c>
      <c r="M40" s="88">
        <v>2.39</v>
      </c>
      <c r="N40" s="88">
        <v>2.57</v>
      </c>
      <c r="O40" s="7"/>
      <c r="P40" s="43">
        <v>0</v>
      </c>
      <c r="Q40" s="7"/>
      <c r="R40" s="43">
        <v>0</v>
      </c>
      <c r="S40" s="214">
        <v>40</v>
      </c>
      <c r="T40" s="43">
        <v>899788.58666666667</v>
      </c>
      <c r="U40" s="7"/>
      <c r="V40" s="43">
        <v>0</v>
      </c>
      <c r="W40" s="7"/>
      <c r="X40" s="43">
        <v>0</v>
      </c>
      <c r="Y40" s="7"/>
      <c r="Z40" s="43">
        <v>0</v>
      </c>
      <c r="AA40" s="7"/>
      <c r="AB40" s="43">
        <v>0</v>
      </c>
      <c r="AC40" s="7"/>
      <c r="AD40" s="43">
        <v>0</v>
      </c>
      <c r="AE40" s="7"/>
      <c r="AF40" s="43">
        <v>0</v>
      </c>
      <c r="AG40" s="7"/>
      <c r="AH40" s="43">
        <v>0</v>
      </c>
      <c r="AI40" s="7"/>
      <c r="AJ40" s="43">
        <v>0</v>
      </c>
      <c r="AK40" s="7"/>
      <c r="AL40" s="43">
        <v>0</v>
      </c>
      <c r="AM40" s="44"/>
      <c r="AN40" s="43">
        <v>0</v>
      </c>
      <c r="AO40" s="7"/>
      <c r="AP40" s="43">
        <v>0</v>
      </c>
      <c r="AQ40" s="44"/>
      <c r="AR40" s="44">
        <v>0</v>
      </c>
      <c r="AS40" s="7"/>
      <c r="AT40" s="43">
        <v>0</v>
      </c>
      <c r="AU40" s="7">
        <v>34</v>
      </c>
      <c r="AV40" s="43">
        <v>911382.50112000003</v>
      </c>
      <c r="AW40" s="7"/>
      <c r="AX40" s="43">
        <v>0</v>
      </c>
      <c r="AY40" s="7"/>
      <c r="AZ40" s="43">
        <v>0</v>
      </c>
      <c r="BA40" s="7"/>
      <c r="BB40" s="43">
        <v>0</v>
      </c>
      <c r="BC40" s="7"/>
      <c r="BD40" s="43">
        <v>0</v>
      </c>
      <c r="BE40" s="7"/>
      <c r="BF40" s="43">
        <v>0</v>
      </c>
      <c r="BG40" s="7"/>
      <c r="BH40" s="43">
        <v>0</v>
      </c>
      <c r="BI40" s="7"/>
      <c r="BJ40" s="43">
        <v>0</v>
      </c>
      <c r="BK40" s="7"/>
      <c r="BL40" s="43">
        <v>0</v>
      </c>
      <c r="BM40" s="7"/>
      <c r="BN40" s="43">
        <v>0</v>
      </c>
      <c r="BO40" s="7"/>
      <c r="BP40" s="43">
        <v>0</v>
      </c>
      <c r="BQ40" s="7"/>
      <c r="BR40" s="43">
        <v>0</v>
      </c>
      <c r="BS40" s="7"/>
      <c r="BT40" s="43">
        <v>0</v>
      </c>
      <c r="BU40" s="7"/>
      <c r="BV40" s="43">
        <v>0</v>
      </c>
      <c r="BW40" s="7"/>
      <c r="BX40" s="43">
        <v>0</v>
      </c>
      <c r="BY40" s="7"/>
      <c r="BZ40" s="43">
        <v>0</v>
      </c>
      <c r="CA40" s="7"/>
      <c r="CB40" s="43">
        <v>0</v>
      </c>
      <c r="CC40" s="7"/>
      <c r="CD40" s="43">
        <v>0</v>
      </c>
      <c r="CE40" s="7"/>
      <c r="CF40" s="43">
        <v>0</v>
      </c>
      <c r="CG40" s="7"/>
      <c r="CH40" s="43">
        <v>0</v>
      </c>
      <c r="CI40" s="7"/>
      <c r="CJ40" s="43">
        <v>0</v>
      </c>
      <c r="CK40" s="7"/>
      <c r="CL40" s="43">
        <v>0</v>
      </c>
      <c r="CM40" s="7"/>
      <c r="CN40" s="43">
        <v>0</v>
      </c>
      <c r="CO40" s="7"/>
      <c r="CP40" s="43">
        <v>0</v>
      </c>
      <c r="CQ40" s="7"/>
      <c r="CR40" s="43">
        <v>0</v>
      </c>
      <c r="CS40" s="7"/>
      <c r="CT40" s="43">
        <v>0</v>
      </c>
      <c r="CU40" s="7"/>
      <c r="CV40" s="43">
        <v>0</v>
      </c>
      <c r="CW40" s="7"/>
      <c r="CX40" s="43">
        <v>0</v>
      </c>
      <c r="CY40" s="7"/>
      <c r="CZ40" s="43">
        <v>0</v>
      </c>
      <c r="DA40" s="7"/>
      <c r="DB40" s="43">
        <v>0</v>
      </c>
      <c r="DC40" s="7"/>
      <c r="DD40" s="43">
        <v>0</v>
      </c>
      <c r="DE40" s="7"/>
      <c r="DF40" s="43">
        <v>0</v>
      </c>
      <c r="DG40" s="7"/>
      <c r="DH40" s="43">
        <v>0</v>
      </c>
      <c r="DI40" s="7"/>
      <c r="DJ40" s="43">
        <v>0</v>
      </c>
      <c r="DK40" s="7"/>
      <c r="DL40" s="43">
        <v>0</v>
      </c>
      <c r="DM40" s="7"/>
      <c r="DN40" s="43">
        <v>0</v>
      </c>
      <c r="DO40" s="7"/>
      <c r="DP40" s="43">
        <v>0</v>
      </c>
      <c r="DQ40" s="7"/>
      <c r="DR40" s="43">
        <v>0</v>
      </c>
      <c r="DS40" s="7"/>
      <c r="DT40" s="43">
        <v>0</v>
      </c>
      <c r="DU40" s="6"/>
      <c r="DV40" s="43">
        <v>0</v>
      </c>
      <c r="DW40" s="7"/>
      <c r="DX40" s="43">
        <v>0</v>
      </c>
      <c r="DY40" s="7"/>
      <c r="DZ40" s="43">
        <v>0</v>
      </c>
      <c r="EA40" s="7"/>
      <c r="EB40" s="43">
        <v>0</v>
      </c>
      <c r="EC40" s="7"/>
      <c r="ED40" s="43">
        <v>0</v>
      </c>
      <c r="EE40" s="7"/>
      <c r="EF40" s="43">
        <v>0</v>
      </c>
      <c r="EG40" s="43"/>
      <c r="EH40" s="43">
        <v>0</v>
      </c>
      <c r="EI40" s="91">
        <f>SUM(S40,Y40,U40,O40,Q40,CA40,CM40,DQ40,DS40,CC40,DU40,BY40,AY40,AA40,AC40,AE40,BW40,CI40,W40,EE40,DG40,CE40,EC40,CK40,DK40,DI40,DO40,AG40,AI40,AW40,AK40,AU40,AM40,AO40,CO40,DY40,EA40,AQ40,DW40,BI40,BA40,BC40,CQ40,CS40,CU40,CW40,CY40,BK40,BE40,BM40,BG40,BO40,DA40,DC40,DE40,AS40,BQ40,CG40,,BU40,DM40,BS40,EG40)</f>
        <v>74</v>
      </c>
      <c r="EJ40" s="91">
        <f>SUM(T40,Z40,V40,P40,R40,CB40,CN40,DR40,DT40,CD40,DV40,BZ40,AZ40,AB40,AD40,AF40,BX40,CJ40,X40,EF40,DH40,CF40,ED40,CL40,DL40,DJ40,DP40,AH40,AJ40,AX40,AL40,AV40,AN40,AP40,CP40,DZ40,EB40,AR40,DX40,BJ40,BB40,BD40,CR40,CT40,CV40,CX40,CZ40,BL40,BF40,BN40,BH40,BP40,DB40,DD40,DF40,AT40,BR40,CH40,,BV40,DN40,BT40,EH40)</f>
        <v>1811171.0877866666</v>
      </c>
      <c r="EK40" s="101"/>
    </row>
    <row r="41" spans="1:141" s="102" customFormat="1">
      <c r="A41" s="128">
        <v>11</v>
      </c>
      <c r="B41" s="128"/>
      <c r="C41" s="139" t="s">
        <v>222</v>
      </c>
      <c r="D41" s="140">
        <f t="shared" si="3"/>
        <v>10127</v>
      </c>
      <c r="E41" s="140">
        <v>10127</v>
      </c>
      <c r="F41" s="140">
        <v>9620</v>
      </c>
      <c r="G41" s="144"/>
      <c r="H41" s="142"/>
      <c r="I41" s="142"/>
      <c r="J41" s="141"/>
      <c r="K41" s="141"/>
      <c r="L41" s="141"/>
      <c r="M41" s="141"/>
      <c r="N41" s="140">
        <v>2.57</v>
      </c>
      <c r="O41" s="36">
        <v>0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  <c r="AK41" s="36">
        <v>0</v>
      </c>
      <c r="AL41" s="36">
        <v>0</v>
      </c>
      <c r="AM41" s="36">
        <v>0</v>
      </c>
      <c r="AN41" s="36">
        <v>0</v>
      </c>
      <c r="AO41" s="36">
        <v>0</v>
      </c>
      <c r="AP41" s="36">
        <v>0</v>
      </c>
      <c r="AQ41" s="135">
        <v>0</v>
      </c>
      <c r="AR41" s="135">
        <v>0</v>
      </c>
      <c r="AS41" s="36">
        <v>0</v>
      </c>
      <c r="AT41" s="36">
        <v>0</v>
      </c>
      <c r="AU41" s="36">
        <v>14</v>
      </c>
      <c r="AV41" s="36">
        <v>323339.74764000002</v>
      </c>
      <c r="AW41" s="36">
        <v>0</v>
      </c>
      <c r="AX41" s="36">
        <v>0</v>
      </c>
      <c r="AY41" s="36">
        <v>0</v>
      </c>
      <c r="AZ41" s="36">
        <v>0</v>
      </c>
      <c r="BA41" s="36">
        <v>0</v>
      </c>
      <c r="BB41" s="36">
        <v>0</v>
      </c>
      <c r="BC41" s="36">
        <v>15</v>
      </c>
      <c r="BD41" s="36">
        <v>252434.6825</v>
      </c>
      <c r="BE41" s="36">
        <v>0</v>
      </c>
      <c r="BF41" s="36">
        <v>0</v>
      </c>
      <c r="BG41" s="36">
        <v>0</v>
      </c>
      <c r="BH41" s="36">
        <v>0</v>
      </c>
      <c r="BI41" s="36">
        <v>0</v>
      </c>
      <c r="BJ41" s="36">
        <v>0</v>
      </c>
      <c r="BK41" s="36">
        <v>0</v>
      </c>
      <c r="BL41" s="36">
        <v>0</v>
      </c>
      <c r="BM41" s="36">
        <v>0</v>
      </c>
      <c r="BN41" s="36">
        <v>0</v>
      </c>
      <c r="BO41" s="36">
        <v>0</v>
      </c>
      <c r="BP41" s="36">
        <v>0</v>
      </c>
      <c r="BQ41" s="36">
        <v>0</v>
      </c>
      <c r="BR41" s="36">
        <v>0</v>
      </c>
      <c r="BS41" s="36">
        <v>0</v>
      </c>
      <c r="BT41" s="36">
        <v>0</v>
      </c>
      <c r="BU41" s="36">
        <v>0</v>
      </c>
      <c r="BV41" s="36">
        <v>0</v>
      </c>
      <c r="BW41" s="36">
        <v>0</v>
      </c>
      <c r="BX41" s="36">
        <v>0</v>
      </c>
      <c r="BY41" s="36">
        <v>0</v>
      </c>
      <c r="BZ41" s="36">
        <v>0</v>
      </c>
      <c r="CA41" s="36">
        <v>0</v>
      </c>
      <c r="CB41" s="36">
        <v>0</v>
      </c>
      <c r="CC41" s="36">
        <v>0</v>
      </c>
      <c r="CD41" s="36">
        <v>0</v>
      </c>
      <c r="CE41" s="36">
        <v>0</v>
      </c>
      <c r="CF41" s="36">
        <v>0</v>
      </c>
      <c r="CG41" s="36">
        <v>0</v>
      </c>
      <c r="CH41" s="36">
        <v>0</v>
      </c>
      <c r="CI41" s="36">
        <v>122</v>
      </c>
      <c r="CJ41" s="36">
        <v>2401314.1880000001</v>
      </c>
      <c r="CK41" s="36">
        <v>0</v>
      </c>
      <c r="CL41" s="36">
        <v>0</v>
      </c>
      <c r="CM41" s="36">
        <v>0</v>
      </c>
      <c r="CN41" s="36">
        <v>0</v>
      </c>
      <c r="CO41" s="36">
        <v>0</v>
      </c>
      <c r="CP41" s="36">
        <v>0</v>
      </c>
      <c r="CQ41" s="36">
        <v>0</v>
      </c>
      <c r="CR41" s="36">
        <v>0</v>
      </c>
      <c r="CS41" s="36">
        <v>0</v>
      </c>
      <c r="CT41" s="36">
        <v>0</v>
      </c>
      <c r="CU41" s="36">
        <v>0</v>
      </c>
      <c r="CV41" s="36">
        <v>0</v>
      </c>
      <c r="CW41" s="36">
        <v>0</v>
      </c>
      <c r="CX41" s="36">
        <v>0</v>
      </c>
      <c r="CY41" s="36">
        <v>0</v>
      </c>
      <c r="CZ41" s="36">
        <v>0</v>
      </c>
      <c r="DA41" s="36">
        <v>0</v>
      </c>
      <c r="DB41" s="36">
        <v>0</v>
      </c>
      <c r="DC41" s="36">
        <v>0</v>
      </c>
      <c r="DD41" s="36">
        <v>0</v>
      </c>
      <c r="DE41" s="36">
        <v>0</v>
      </c>
      <c r="DF41" s="36">
        <v>0</v>
      </c>
      <c r="DG41" s="36">
        <v>0</v>
      </c>
      <c r="DH41" s="36">
        <v>0</v>
      </c>
      <c r="DI41" s="36">
        <v>1</v>
      </c>
      <c r="DJ41" s="36">
        <v>24622.052000000003</v>
      </c>
      <c r="DK41" s="36">
        <v>0</v>
      </c>
      <c r="DL41" s="36">
        <v>0</v>
      </c>
      <c r="DM41" s="36">
        <v>0</v>
      </c>
      <c r="DN41" s="36">
        <v>0</v>
      </c>
      <c r="DO41" s="36">
        <v>0</v>
      </c>
      <c r="DP41" s="36">
        <v>0</v>
      </c>
      <c r="DQ41" s="36">
        <v>0</v>
      </c>
      <c r="DR41" s="36">
        <v>0</v>
      </c>
      <c r="DS41" s="36">
        <v>0</v>
      </c>
      <c r="DT41" s="36">
        <v>0</v>
      </c>
      <c r="DU41" s="6">
        <v>0</v>
      </c>
      <c r="DV41" s="36">
        <v>0</v>
      </c>
      <c r="DW41" s="36">
        <v>0</v>
      </c>
      <c r="DX41" s="36">
        <v>0</v>
      </c>
      <c r="DY41" s="36">
        <v>0</v>
      </c>
      <c r="DZ41" s="36">
        <v>0</v>
      </c>
      <c r="EA41" s="36">
        <v>0</v>
      </c>
      <c r="EB41" s="36">
        <v>0</v>
      </c>
      <c r="EC41" s="36">
        <v>0</v>
      </c>
      <c r="ED41" s="36">
        <v>0</v>
      </c>
      <c r="EE41" s="36">
        <v>0</v>
      </c>
      <c r="EF41" s="36">
        <v>0</v>
      </c>
      <c r="EG41" s="36">
        <v>0</v>
      </c>
      <c r="EH41" s="36">
        <v>0</v>
      </c>
      <c r="EI41" s="135">
        <f t="shared" ref="EI41:EJ41" si="16">SUM(EI42:EI43)</f>
        <v>152</v>
      </c>
      <c r="EJ41" s="135">
        <f t="shared" si="16"/>
        <v>3001710.6701400001</v>
      </c>
      <c r="EK41" s="101"/>
    </row>
    <row r="42" spans="1:141">
      <c r="A42" s="86"/>
      <c r="B42" s="82">
        <v>19</v>
      </c>
      <c r="C42" s="87" t="s">
        <v>79</v>
      </c>
      <c r="D42" s="88">
        <f t="shared" si="3"/>
        <v>10127</v>
      </c>
      <c r="E42" s="88">
        <v>10127</v>
      </c>
      <c r="F42" s="88">
        <v>9620</v>
      </c>
      <c r="G42" s="89">
        <v>1.49</v>
      </c>
      <c r="H42" s="90">
        <v>1</v>
      </c>
      <c r="I42" s="90"/>
      <c r="J42" s="88">
        <v>1.4</v>
      </c>
      <c r="K42" s="88">
        <v>1.68</v>
      </c>
      <c r="L42" s="88">
        <v>2.23</v>
      </c>
      <c r="M42" s="88">
        <v>2.39</v>
      </c>
      <c r="N42" s="88">
        <v>2.57</v>
      </c>
      <c r="O42" s="7">
        <v>0</v>
      </c>
      <c r="P42" s="43">
        <v>0</v>
      </c>
      <c r="Q42" s="7"/>
      <c r="R42" s="43">
        <v>0</v>
      </c>
      <c r="S42" s="214"/>
      <c r="T42" s="43">
        <v>0</v>
      </c>
      <c r="U42" s="7">
        <v>0</v>
      </c>
      <c r="V42" s="43">
        <v>0</v>
      </c>
      <c r="W42" s="7">
        <v>0</v>
      </c>
      <c r="X42" s="43">
        <v>0</v>
      </c>
      <c r="Y42" s="7">
        <v>0</v>
      </c>
      <c r="Z42" s="43">
        <v>0</v>
      </c>
      <c r="AA42" s="7">
        <v>0</v>
      </c>
      <c r="AB42" s="43">
        <v>0</v>
      </c>
      <c r="AC42" s="7"/>
      <c r="AD42" s="43">
        <v>0</v>
      </c>
      <c r="AE42" s="7"/>
      <c r="AF42" s="43">
        <v>0</v>
      </c>
      <c r="AG42" s="7">
        <v>0</v>
      </c>
      <c r="AH42" s="43">
        <v>0</v>
      </c>
      <c r="AI42" s="7">
        <v>0</v>
      </c>
      <c r="AJ42" s="43">
        <v>0</v>
      </c>
      <c r="AK42" s="7">
        <v>0</v>
      </c>
      <c r="AL42" s="43">
        <v>0</v>
      </c>
      <c r="AM42" s="44"/>
      <c r="AN42" s="43">
        <v>0</v>
      </c>
      <c r="AO42" s="7">
        <v>0</v>
      </c>
      <c r="AP42" s="43">
        <v>0</v>
      </c>
      <c r="AQ42" s="44"/>
      <c r="AR42" s="44">
        <v>0</v>
      </c>
      <c r="AS42" s="7"/>
      <c r="AT42" s="43">
        <v>0</v>
      </c>
      <c r="AU42" s="7">
        <v>2</v>
      </c>
      <c r="AV42" s="43">
        <v>49924.997303999997</v>
      </c>
      <c r="AW42" s="7">
        <v>0</v>
      </c>
      <c r="AX42" s="43">
        <v>0</v>
      </c>
      <c r="AY42" s="7"/>
      <c r="AZ42" s="43">
        <v>0</v>
      </c>
      <c r="BA42" s="7"/>
      <c r="BB42" s="43">
        <v>0</v>
      </c>
      <c r="BC42" s="7">
        <v>15</v>
      </c>
      <c r="BD42" s="43">
        <v>252434.6825</v>
      </c>
      <c r="BE42" s="7"/>
      <c r="BF42" s="43">
        <v>0</v>
      </c>
      <c r="BG42" s="7"/>
      <c r="BH42" s="43">
        <v>0</v>
      </c>
      <c r="BI42" s="7"/>
      <c r="BJ42" s="43">
        <v>0</v>
      </c>
      <c r="BK42" s="7"/>
      <c r="BL42" s="43">
        <v>0</v>
      </c>
      <c r="BM42" s="7"/>
      <c r="BN42" s="43">
        <v>0</v>
      </c>
      <c r="BO42" s="7"/>
      <c r="BP42" s="43">
        <v>0</v>
      </c>
      <c r="BQ42" s="7"/>
      <c r="BR42" s="43">
        <v>0</v>
      </c>
      <c r="BS42" s="7"/>
      <c r="BT42" s="43">
        <v>0</v>
      </c>
      <c r="BU42" s="7"/>
      <c r="BV42" s="43">
        <v>0</v>
      </c>
      <c r="BW42" s="7"/>
      <c r="BX42" s="43">
        <v>0</v>
      </c>
      <c r="BY42" s="7">
        <v>0</v>
      </c>
      <c r="BZ42" s="43">
        <v>0</v>
      </c>
      <c r="CA42" s="7">
        <v>0</v>
      </c>
      <c r="CB42" s="43">
        <v>0</v>
      </c>
      <c r="CC42" s="7">
        <v>0</v>
      </c>
      <c r="CD42" s="43">
        <v>0</v>
      </c>
      <c r="CE42" s="7">
        <v>0</v>
      </c>
      <c r="CF42" s="43">
        <v>0</v>
      </c>
      <c r="CG42" s="7">
        <v>0</v>
      </c>
      <c r="CH42" s="43">
        <v>0</v>
      </c>
      <c r="CI42" s="7">
        <v>60</v>
      </c>
      <c r="CJ42" s="43">
        <v>1235767.2599999998</v>
      </c>
      <c r="CK42" s="7">
        <v>0</v>
      </c>
      <c r="CL42" s="43">
        <v>0</v>
      </c>
      <c r="CM42" s="7">
        <v>0</v>
      </c>
      <c r="CN42" s="43">
        <v>0</v>
      </c>
      <c r="CO42" s="7"/>
      <c r="CP42" s="43">
        <v>0</v>
      </c>
      <c r="CQ42" s="7"/>
      <c r="CR42" s="43">
        <v>0</v>
      </c>
      <c r="CS42" s="7"/>
      <c r="CT42" s="43">
        <v>0</v>
      </c>
      <c r="CU42" s="7"/>
      <c r="CV42" s="43">
        <v>0</v>
      </c>
      <c r="CW42" s="7"/>
      <c r="CX42" s="43">
        <v>0</v>
      </c>
      <c r="CY42" s="7"/>
      <c r="CZ42" s="43">
        <v>0</v>
      </c>
      <c r="DA42" s="7"/>
      <c r="DB42" s="43">
        <v>0</v>
      </c>
      <c r="DC42" s="7"/>
      <c r="DD42" s="43">
        <v>0</v>
      </c>
      <c r="DE42" s="7"/>
      <c r="DF42" s="43">
        <v>0</v>
      </c>
      <c r="DG42" s="7">
        <v>0</v>
      </c>
      <c r="DH42" s="43">
        <v>0</v>
      </c>
      <c r="DI42" s="7"/>
      <c r="DJ42" s="43">
        <v>0</v>
      </c>
      <c r="DK42" s="7">
        <v>0</v>
      </c>
      <c r="DL42" s="43">
        <v>0</v>
      </c>
      <c r="DM42" s="7">
        <v>0</v>
      </c>
      <c r="DN42" s="43">
        <v>0</v>
      </c>
      <c r="DO42" s="7"/>
      <c r="DP42" s="43">
        <v>0</v>
      </c>
      <c r="DQ42" s="7">
        <v>0</v>
      </c>
      <c r="DR42" s="43">
        <v>0</v>
      </c>
      <c r="DS42" s="7">
        <v>0</v>
      </c>
      <c r="DT42" s="43">
        <v>0</v>
      </c>
      <c r="DU42" s="44"/>
      <c r="DV42" s="43">
        <v>0</v>
      </c>
      <c r="DW42" s="7"/>
      <c r="DX42" s="43">
        <v>0</v>
      </c>
      <c r="DY42" s="7">
        <v>0</v>
      </c>
      <c r="DZ42" s="43">
        <v>0</v>
      </c>
      <c r="EA42" s="7">
        <v>0</v>
      </c>
      <c r="EB42" s="43">
        <v>0</v>
      </c>
      <c r="EC42" s="7"/>
      <c r="ED42" s="43">
        <v>0</v>
      </c>
      <c r="EE42" s="7">
        <v>0</v>
      </c>
      <c r="EF42" s="43">
        <v>0</v>
      </c>
      <c r="EG42" s="43">
        <v>0</v>
      </c>
      <c r="EH42" s="43">
        <v>0</v>
      </c>
      <c r="EI42" s="91">
        <f t="shared" ref="EI42:EI43" si="17">SUM(S42,Y42,U42,O42,Q42,CA42,CM42,DQ42,DS42,CC42,DU42,BY42,AY42,AA42,AC42,AE42,BW42,CI42,W42,EE42,DG42,CE42,EC42,CK42,DK42,DI42,DO42,AG42,AI42,AW42,AK42,AU42,AM42,AO42,CO42,DY42,EA42,AQ42,DW42,BI42,BA42,BC42,CQ42,CS42,CU42,CW42,CY42,BK42,BE42,BM42,BG42,BO42,DA42,DC42,DE42,AS42,BQ42,CG42,,BU42,DM42,BS42,EG42)</f>
        <v>77</v>
      </c>
      <c r="EJ42" s="91">
        <f t="shared" ref="EJ42:EJ43" si="18">SUM(T42,Z42,V42,P42,R42,CB42,CN42,DR42,DT42,CD42,DV42,BZ42,AZ42,AB42,AD42,AF42,BX42,CJ42,X42,EF42,DH42,CF42,ED42,CL42,DL42,DJ42,DP42,AH42,AJ42,AX42,AL42,AV42,AN42,AP42,CP42,DZ42,EB42,AR42,DX42,BJ42,BB42,BD42,CR42,CT42,CV42,CX42,CZ42,BL42,BF42,BN42,BH42,BP42,DB42,DD42,DF42,AT42,BR42,CH42,,BV42,DN42,BT42,EH42)</f>
        <v>1538126.9398039998</v>
      </c>
      <c r="EK42" s="101"/>
    </row>
    <row r="43" spans="1:141">
      <c r="A43" s="86"/>
      <c r="B43" s="82">
        <v>20</v>
      </c>
      <c r="C43" s="92" t="s">
        <v>80</v>
      </c>
      <c r="D43" s="88">
        <f t="shared" si="3"/>
        <v>10127</v>
      </c>
      <c r="E43" s="88">
        <v>10127</v>
      </c>
      <c r="F43" s="88">
        <v>9620</v>
      </c>
      <c r="G43" s="89">
        <v>1.36</v>
      </c>
      <c r="H43" s="90">
        <v>1</v>
      </c>
      <c r="I43" s="90"/>
      <c r="J43" s="88">
        <v>1.4</v>
      </c>
      <c r="K43" s="88">
        <v>1.68</v>
      </c>
      <c r="L43" s="88">
        <v>2.23</v>
      </c>
      <c r="M43" s="88">
        <v>2.39</v>
      </c>
      <c r="N43" s="88">
        <v>2.57</v>
      </c>
      <c r="O43" s="7"/>
      <c r="P43" s="43">
        <v>0</v>
      </c>
      <c r="Q43" s="7"/>
      <c r="R43" s="43">
        <v>0</v>
      </c>
      <c r="S43" s="214"/>
      <c r="T43" s="43">
        <v>0</v>
      </c>
      <c r="U43" s="7"/>
      <c r="V43" s="43">
        <v>0</v>
      </c>
      <c r="W43" s="7"/>
      <c r="X43" s="43">
        <v>0</v>
      </c>
      <c r="Y43" s="7"/>
      <c r="Z43" s="43">
        <v>0</v>
      </c>
      <c r="AA43" s="7"/>
      <c r="AB43" s="43">
        <v>0</v>
      </c>
      <c r="AC43" s="7"/>
      <c r="AD43" s="43">
        <v>0</v>
      </c>
      <c r="AE43" s="7"/>
      <c r="AF43" s="43">
        <v>0</v>
      </c>
      <c r="AG43" s="7"/>
      <c r="AH43" s="43">
        <v>0</v>
      </c>
      <c r="AI43" s="7"/>
      <c r="AJ43" s="43">
        <v>0</v>
      </c>
      <c r="AK43" s="7"/>
      <c r="AL43" s="43">
        <v>0</v>
      </c>
      <c r="AM43" s="44"/>
      <c r="AN43" s="43">
        <v>0</v>
      </c>
      <c r="AO43" s="7"/>
      <c r="AP43" s="43">
        <v>0</v>
      </c>
      <c r="AQ43" s="44"/>
      <c r="AR43" s="44">
        <v>0</v>
      </c>
      <c r="AS43" s="7"/>
      <c r="AT43" s="43">
        <v>0</v>
      </c>
      <c r="AU43" s="7">
        <v>12</v>
      </c>
      <c r="AV43" s="43">
        <v>273414.750336</v>
      </c>
      <c r="AW43" s="7"/>
      <c r="AX43" s="43">
        <v>0</v>
      </c>
      <c r="AY43" s="7"/>
      <c r="AZ43" s="43">
        <v>0</v>
      </c>
      <c r="BA43" s="7"/>
      <c r="BB43" s="43">
        <v>0</v>
      </c>
      <c r="BC43" s="7"/>
      <c r="BD43" s="43">
        <v>0</v>
      </c>
      <c r="BE43" s="7"/>
      <c r="BF43" s="43">
        <v>0</v>
      </c>
      <c r="BG43" s="7"/>
      <c r="BH43" s="43">
        <v>0</v>
      </c>
      <c r="BI43" s="7"/>
      <c r="BJ43" s="43">
        <v>0</v>
      </c>
      <c r="BK43" s="7"/>
      <c r="BL43" s="43">
        <v>0</v>
      </c>
      <c r="BM43" s="7"/>
      <c r="BN43" s="43">
        <v>0</v>
      </c>
      <c r="BO43" s="7"/>
      <c r="BP43" s="43">
        <v>0</v>
      </c>
      <c r="BQ43" s="7"/>
      <c r="BR43" s="43">
        <v>0</v>
      </c>
      <c r="BS43" s="7"/>
      <c r="BT43" s="43">
        <v>0</v>
      </c>
      <c r="BU43" s="7"/>
      <c r="BV43" s="43">
        <v>0</v>
      </c>
      <c r="BW43" s="7"/>
      <c r="BX43" s="43">
        <v>0</v>
      </c>
      <c r="BY43" s="7"/>
      <c r="BZ43" s="43">
        <v>0</v>
      </c>
      <c r="CA43" s="7"/>
      <c r="CB43" s="43">
        <v>0</v>
      </c>
      <c r="CC43" s="7"/>
      <c r="CD43" s="43">
        <v>0</v>
      </c>
      <c r="CE43" s="7"/>
      <c r="CF43" s="43">
        <v>0</v>
      </c>
      <c r="CG43" s="7"/>
      <c r="CH43" s="43">
        <v>0</v>
      </c>
      <c r="CI43" s="7">
        <v>62</v>
      </c>
      <c r="CJ43" s="43">
        <v>1165546.9280000001</v>
      </c>
      <c r="CK43" s="7"/>
      <c r="CL43" s="43">
        <v>0</v>
      </c>
      <c r="CM43" s="7"/>
      <c r="CN43" s="43">
        <v>0</v>
      </c>
      <c r="CO43" s="7"/>
      <c r="CP43" s="43">
        <v>0</v>
      </c>
      <c r="CQ43" s="7"/>
      <c r="CR43" s="43">
        <v>0</v>
      </c>
      <c r="CS43" s="7"/>
      <c r="CT43" s="43">
        <v>0</v>
      </c>
      <c r="CU43" s="7"/>
      <c r="CV43" s="43">
        <v>0</v>
      </c>
      <c r="CW43" s="7"/>
      <c r="CX43" s="43">
        <v>0</v>
      </c>
      <c r="CY43" s="7"/>
      <c r="CZ43" s="43">
        <v>0</v>
      </c>
      <c r="DA43" s="7"/>
      <c r="DB43" s="43">
        <v>0</v>
      </c>
      <c r="DC43" s="7"/>
      <c r="DD43" s="43">
        <v>0</v>
      </c>
      <c r="DE43" s="7"/>
      <c r="DF43" s="43">
        <v>0</v>
      </c>
      <c r="DG43" s="7"/>
      <c r="DH43" s="43">
        <v>0</v>
      </c>
      <c r="DI43" s="7">
        <v>1</v>
      </c>
      <c r="DJ43" s="43">
        <v>24622.052000000003</v>
      </c>
      <c r="DK43" s="7"/>
      <c r="DL43" s="43">
        <v>0</v>
      </c>
      <c r="DM43" s="7"/>
      <c r="DN43" s="43">
        <v>0</v>
      </c>
      <c r="DO43" s="7"/>
      <c r="DP43" s="43">
        <v>0</v>
      </c>
      <c r="DQ43" s="7"/>
      <c r="DR43" s="43">
        <v>0</v>
      </c>
      <c r="DS43" s="7"/>
      <c r="DT43" s="43">
        <v>0</v>
      </c>
      <c r="DU43" s="44"/>
      <c r="DV43" s="43">
        <v>0</v>
      </c>
      <c r="DW43" s="7"/>
      <c r="DX43" s="43">
        <v>0</v>
      </c>
      <c r="DY43" s="7"/>
      <c r="DZ43" s="43">
        <v>0</v>
      </c>
      <c r="EA43" s="7"/>
      <c r="EB43" s="43">
        <v>0</v>
      </c>
      <c r="EC43" s="7"/>
      <c r="ED43" s="43">
        <v>0</v>
      </c>
      <c r="EE43" s="7"/>
      <c r="EF43" s="43">
        <v>0</v>
      </c>
      <c r="EG43" s="43"/>
      <c r="EH43" s="43">
        <v>0</v>
      </c>
      <c r="EI43" s="91">
        <f t="shared" si="17"/>
        <v>75</v>
      </c>
      <c r="EJ43" s="91">
        <f t="shared" si="18"/>
        <v>1463583.730336</v>
      </c>
      <c r="EK43" s="101"/>
    </row>
    <row r="44" spans="1:141" s="102" customFormat="1">
      <c r="A44" s="128">
        <v>12</v>
      </c>
      <c r="B44" s="128"/>
      <c r="C44" s="139" t="s">
        <v>54</v>
      </c>
      <c r="D44" s="140">
        <f t="shared" si="3"/>
        <v>10127</v>
      </c>
      <c r="E44" s="140">
        <v>10127</v>
      </c>
      <c r="F44" s="140">
        <v>9620</v>
      </c>
      <c r="G44" s="144"/>
      <c r="H44" s="142"/>
      <c r="I44" s="142"/>
      <c r="J44" s="141"/>
      <c r="K44" s="141"/>
      <c r="L44" s="141"/>
      <c r="M44" s="141"/>
      <c r="N44" s="140">
        <v>2.57</v>
      </c>
      <c r="O44" s="36">
        <v>11</v>
      </c>
      <c r="P44" s="36">
        <v>147742.47154333332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>
        <v>0</v>
      </c>
      <c r="AD44" s="36">
        <v>0</v>
      </c>
      <c r="AE44" s="36">
        <v>0</v>
      </c>
      <c r="AF44" s="36">
        <v>0</v>
      </c>
      <c r="AG44" s="36">
        <v>12</v>
      </c>
      <c r="AH44" s="36">
        <v>195009.049872</v>
      </c>
      <c r="AI44" s="36">
        <v>20</v>
      </c>
      <c r="AJ44" s="36">
        <v>325015.08311999997</v>
      </c>
      <c r="AK44" s="36">
        <v>13</v>
      </c>
      <c r="AL44" s="36">
        <v>211259.80402799998</v>
      </c>
      <c r="AM44" s="36">
        <v>0</v>
      </c>
      <c r="AN44" s="36">
        <v>0</v>
      </c>
      <c r="AO44" s="36">
        <v>0</v>
      </c>
      <c r="AP44" s="36">
        <v>0</v>
      </c>
      <c r="AQ44" s="135">
        <v>0</v>
      </c>
      <c r="AR44" s="135">
        <v>0</v>
      </c>
      <c r="AS44" s="36">
        <v>0</v>
      </c>
      <c r="AT44" s="36">
        <v>0</v>
      </c>
      <c r="AU44" s="36">
        <v>65</v>
      </c>
      <c r="AV44" s="36">
        <v>895466.81406</v>
      </c>
      <c r="AW44" s="36">
        <v>10</v>
      </c>
      <c r="AX44" s="36">
        <v>162507.54155999998</v>
      </c>
      <c r="AY44" s="36">
        <v>0</v>
      </c>
      <c r="AZ44" s="36">
        <v>0</v>
      </c>
      <c r="BA44" s="36">
        <v>632</v>
      </c>
      <c r="BB44" s="36">
        <v>4639828.5266666664</v>
      </c>
      <c r="BC44" s="36">
        <v>426</v>
      </c>
      <c r="BD44" s="36">
        <v>3156393.5736666671</v>
      </c>
      <c r="BE44" s="36">
        <v>602</v>
      </c>
      <c r="BF44" s="36">
        <v>4499097.6030000001</v>
      </c>
      <c r="BG44" s="36">
        <v>0</v>
      </c>
      <c r="BH44" s="36">
        <v>0</v>
      </c>
      <c r="BI44" s="36">
        <v>123</v>
      </c>
      <c r="BJ44" s="36">
        <v>1408417.3648999997</v>
      </c>
      <c r="BK44" s="36">
        <v>63</v>
      </c>
      <c r="BL44" s="36">
        <v>767465.72174999991</v>
      </c>
      <c r="BM44" s="36">
        <v>220</v>
      </c>
      <c r="BN44" s="36">
        <v>1758021.1740000003</v>
      </c>
      <c r="BO44" s="36">
        <v>23</v>
      </c>
      <c r="BP44" s="36">
        <v>280185.89841666666</v>
      </c>
      <c r="BQ44" s="36">
        <v>200</v>
      </c>
      <c r="BR44" s="36">
        <v>2436399.1166666667</v>
      </c>
      <c r="BS44" s="36">
        <v>0</v>
      </c>
      <c r="BT44" s="36">
        <v>0</v>
      </c>
      <c r="BU44" s="36">
        <v>0</v>
      </c>
      <c r="BV44" s="36">
        <v>0</v>
      </c>
      <c r="BW44" s="36">
        <v>280</v>
      </c>
      <c r="BX44" s="36">
        <v>2442872.7960000001</v>
      </c>
      <c r="BY44" s="36">
        <v>40</v>
      </c>
      <c r="BZ44" s="36">
        <v>487279.82333333336</v>
      </c>
      <c r="CA44" s="36">
        <v>8</v>
      </c>
      <c r="CB44" s="36">
        <v>78115.476833333334</v>
      </c>
      <c r="CC44" s="36">
        <v>16</v>
      </c>
      <c r="CD44" s="36">
        <v>136890.46583333332</v>
      </c>
      <c r="CE44" s="36">
        <v>6</v>
      </c>
      <c r="CF44" s="36">
        <v>87905.770680000001</v>
      </c>
      <c r="CG44" s="36">
        <v>0</v>
      </c>
      <c r="CH44" s="36">
        <v>0</v>
      </c>
      <c r="CI44" s="36">
        <v>0</v>
      </c>
      <c r="CJ44" s="36">
        <v>0</v>
      </c>
      <c r="CK44" s="36">
        <v>19</v>
      </c>
      <c r="CL44" s="36">
        <v>329877.32777999999</v>
      </c>
      <c r="CM44" s="36">
        <v>2</v>
      </c>
      <c r="CN44" s="36">
        <v>26898.940795999999</v>
      </c>
      <c r="CO44" s="36">
        <v>1</v>
      </c>
      <c r="CP44" s="36">
        <v>16139.3644776</v>
      </c>
      <c r="CQ44" s="36">
        <v>74</v>
      </c>
      <c r="CR44" s="36">
        <v>992207.76199999987</v>
      </c>
      <c r="CS44" s="36">
        <v>405</v>
      </c>
      <c r="CT44" s="36">
        <v>3743932.4649999999</v>
      </c>
      <c r="CU44" s="36">
        <v>42</v>
      </c>
      <c r="CV44" s="36">
        <v>424915.946</v>
      </c>
      <c r="CW44" s="36">
        <v>174</v>
      </c>
      <c r="CX44" s="36">
        <v>2059469.3088666664</v>
      </c>
      <c r="CY44" s="36">
        <v>126</v>
      </c>
      <c r="CZ44" s="36">
        <v>1247102.0379999999</v>
      </c>
      <c r="DA44" s="36">
        <v>3</v>
      </c>
      <c r="DB44" s="36">
        <v>40224.638999999996</v>
      </c>
      <c r="DC44" s="36">
        <v>2</v>
      </c>
      <c r="DD44" s="36">
        <v>26816.425999999999</v>
      </c>
      <c r="DE44" s="36">
        <v>15</v>
      </c>
      <c r="DF44" s="36">
        <v>756112.63</v>
      </c>
      <c r="DG44" s="36">
        <v>3</v>
      </c>
      <c r="DH44" s="36">
        <v>52832.476132800002</v>
      </c>
      <c r="DI44" s="36">
        <v>26</v>
      </c>
      <c r="DJ44" s="36">
        <v>349777.97399999999</v>
      </c>
      <c r="DK44" s="36">
        <v>11</v>
      </c>
      <c r="DL44" s="36">
        <v>126028.74</v>
      </c>
      <c r="DM44" s="36">
        <v>0</v>
      </c>
      <c r="DN44" s="36">
        <v>0</v>
      </c>
      <c r="DO44" s="36">
        <v>1</v>
      </c>
      <c r="DP44" s="36">
        <v>21060.3684928</v>
      </c>
      <c r="DQ44" s="36">
        <v>8</v>
      </c>
      <c r="DR44" s="36">
        <v>117167.12643999999</v>
      </c>
      <c r="DS44" s="36">
        <v>0</v>
      </c>
      <c r="DT44" s="36">
        <v>0</v>
      </c>
      <c r="DU44" s="6">
        <v>16</v>
      </c>
      <c r="DV44" s="36">
        <v>234334.25287999999</v>
      </c>
      <c r="DW44" s="36">
        <v>0</v>
      </c>
      <c r="DX44" s="36">
        <v>0</v>
      </c>
      <c r="DY44" s="36">
        <v>0</v>
      </c>
      <c r="DZ44" s="36">
        <v>0</v>
      </c>
      <c r="EA44" s="36">
        <v>0</v>
      </c>
      <c r="EB44" s="36">
        <v>0</v>
      </c>
      <c r="EC44" s="36">
        <v>32</v>
      </c>
      <c r="ED44" s="36">
        <v>754709.91231999989</v>
      </c>
      <c r="EE44" s="36">
        <v>23</v>
      </c>
      <c r="EF44" s="36">
        <v>572141.66463999997</v>
      </c>
      <c r="EG44" s="36">
        <v>43</v>
      </c>
      <c r="EH44" s="36">
        <v>500365.30660479999</v>
      </c>
      <c r="EI44" s="135">
        <f t="shared" ref="EI44:EJ44" si="19">SUM(EI45:EI53)</f>
        <v>3796</v>
      </c>
      <c r="EJ44" s="135">
        <f t="shared" si="19"/>
        <v>36507988.745360672</v>
      </c>
      <c r="EK44" s="101"/>
    </row>
    <row r="45" spans="1:141" ht="30">
      <c r="A45" s="86"/>
      <c r="B45" s="82">
        <v>21</v>
      </c>
      <c r="C45" s="92" t="s">
        <v>374</v>
      </c>
      <c r="D45" s="88">
        <f>D154</f>
        <v>10127</v>
      </c>
      <c r="E45" s="88">
        <v>10127</v>
      </c>
      <c r="F45" s="88">
        <v>9620</v>
      </c>
      <c r="G45" s="89">
        <v>2.75</v>
      </c>
      <c r="H45" s="90">
        <v>1</v>
      </c>
      <c r="I45" s="90"/>
      <c r="J45" s="88">
        <v>1.4</v>
      </c>
      <c r="K45" s="88">
        <v>1.68</v>
      </c>
      <c r="L45" s="88">
        <v>2.23</v>
      </c>
      <c r="M45" s="88">
        <v>2.39</v>
      </c>
      <c r="N45" s="88">
        <v>2.57</v>
      </c>
      <c r="O45" s="7"/>
      <c r="P45" s="43">
        <v>0</v>
      </c>
      <c r="Q45" s="7"/>
      <c r="R45" s="43">
        <v>0</v>
      </c>
      <c r="S45" s="214"/>
      <c r="T45" s="43">
        <v>0</v>
      </c>
      <c r="U45" s="7"/>
      <c r="V45" s="43">
        <v>0</v>
      </c>
      <c r="W45" s="7"/>
      <c r="X45" s="43">
        <v>0</v>
      </c>
      <c r="Y45" s="7"/>
      <c r="Z45" s="43">
        <v>0</v>
      </c>
      <c r="AA45" s="7"/>
      <c r="AB45" s="43">
        <v>0</v>
      </c>
      <c r="AC45" s="7"/>
      <c r="AD45" s="43">
        <v>0</v>
      </c>
      <c r="AE45" s="7"/>
      <c r="AF45" s="43">
        <v>0</v>
      </c>
      <c r="AG45" s="7"/>
      <c r="AH45" s="43">
        <v>0</v>
      </c>
      <c r="AI45" s="7"/>
      <c r="AJ45" s="43">
        <v>0</v>
      </c>
      <c r="AK45" s="7"/>
      <c r="AL45" s="43">
        <v>0</v>
      </c>
      <c r="AM45" s="44"/>
      <c r="AN45" s="43">
        <v>0</v>
      </c>
      <c r="AO45" s="7"/>
      <c r="AP45" s="43">
        <v>0</v>
      </c>
      <c r="AQ45" s="44"/>
      <c r="AR45" s="44">
        <v>0</v>
      </c>
      <c r="AS45" s="7"/>
      <c r="AT45" s="43">
        <v>0</v>
      </c>
      <c r="AU45" s="7"/>
      <c r="AV45" s="43">
        <v>0</v>
      </c>
      <c r="AW45" s="7"/>
      <c r="AX45" s="43">
        <v>0</v>
      </c>
      <c r="AY45" s="7"/>
      <c r="AZ45" s="43">
        <v>0</v>
      </c>
      <c r="BA45" s="7"/>
      <c r="BB45" s="43">
        <v>0</v>
      </c>
      <c r="BC45" s="7"/>
      <c r="BD45" s="43">
        <v>0</v>
      </c>
      <c r="BE45" s="7"/>
      <c r="BF45" s="43">
        <v>0</v>
      </c>
      <c r="BG45" s="7"/>
      <c r="BH45" s="43">
        <v>0</v>
      </c>
      <c r="BI45" s="7"/>
      <c r="BJ45" s="43">
        <v>0</v>
      </c>
      <c r="BK45" s="7"/>
      <c r="BL45" s="43">
        <v>0</v>
      </c>
      <c r="BM45" s="7"/>
      <c r="BN45" s="43">
        <v>0</v>
      </c>
      <c r="BO45" s="7"/>
      <c r="BP45" s="43">
        <v>0</v>
      </c>
      <c r="BQ45" s="7"/>
      <c r="BR45" s="43">
        <v>0</v>
      </c>
      <c r="BS45" s="7"/>
      <c r="BT45" s="43">
        <v>0</v>
      </c>
      <c r="BU45" s="7"/>
      <c r="BV45" s="43">
        <v>0</v>
      </c>
      <c r="BW45" s="7"/>
      <c r="BX45" s="43">
        <v>0</v>
      </c>
      <c r="BY45" s="7"/>
      <c r="BZ45" s="43">
        <v>0</v>
      </c>
      <c r="CA45" s="7"/>
      <c r="CB45" s="43">
        <v>0</v>
      </c>
      <c r="CC45" s="7"/>
      <c r="CD45" s="43">
        <v>0</v>
      </c>
      <c r="CE45" s="7"/>
      <c r="CF45" s="43">
        <v>0</v>
      </c>
      <c r="CG45" s="7"/>
      <c r="CH45" s="43">
        <v>0</v>
      </c>
      <c r="CI45" s="7"/>
      <c r="CJ45" s="43">
        <v>0</v>
      </c>
      <c r="CK45" s="7"/>
      <c r="CL45" s="43">
        <v>0</v>
      </c>
      <c r="CM45" s="7"/>
      <c r="CN45" s="43">
        <v>0</v>
      </c>
      <c r="CO45" s="7"/>
      <c r="CP45" s="43">
        <v>0</v>
      </c>
      <c r="CQ45" s="7"/>
      <c r="CR45" s="43">
        <v>0</v>
      </c>
      <c r="CS45" s="7"/>
      <c r="CT45" s="43">
        <v>0</v>
      </c>
      <c r="CU45" s="7"/>
      <c r="CV45" s="43">
        <v>0</v>
      </c>
      <c r="CW45" s="7"/>
      <c r="CX45" s="43">
        <v>0</v>
      </c>
      <c r="CY45" s="7"/>
      <c r="CZ45" s="43">
        <v>0</v>
      </c>
      <c r="DA45" s="7"/>
      <c r="DB45" s="43">
        <v>0</v>
      </c>
      <c r="DC45" s="7"/>
      <c r="DD45" s="43">
        <v>0</v>
      </c>
      <c r="DE45" s="7"/>
      <c r="DF45" s="43">
        <v>0</v>
      </c>
      <c r="DG45" s="7"/>
      <c r="DH45" s="43">
        <v>0</v>
      </c>
      <c r="DI45" s="7"/>
      <c r="DJ45" s="43">
        <v>0</v>
      </c>
      <c r="DK45" s="7"/>
      <c r="DL45" s="43">
        <v>0</v>
      </c>
      <c r="DM45" s="7"/>
      <c r="DN45" s="43">
        <v>0</v>
      </c>
      <c r="DO45" s="7"/>
      <c r="DP45" s="43">
        <v>0</v>
      </c>
      <c r="DQ45" s="7"/>
      <c r="DR45" s="43">
        <v>0</v>
      </c>
      <c r="DS45" s="7"/>
      <c r="DT45" s="43">
        <v>0</v>
      </c>
      <c r="DU45" s="44"/>
      <c r="DV45" s="43">
        <v>0</v>
      </c>
      <c r="DW45" s="7"/>
      <c r="DX45" s="43">
        <v>0</v>
      </c>
      <c r="DY45" s="7"/>
      <c r="DZ45" s="43">
        <v>0</v>
      </c>
      <c r="EA45" s="7"/>
      <c r="EB45" s="43">
        <v>0</v>
      </c>
      <c r="EC45" s="7"/>
      <c r="ED45" s="43">
        <v>0</v>
      </c>
      <c r="EE45" s="7"/>
      <c r="EF45" s="43">
        <v>0</v>
      </c>
      <c r="EG45" s="43"/>
      <c r="EH45" s="43">
        <v>0</v>
      </c>
      <c r="EI45" s="91">
        <f t="shared" ref="EI45:EI53" si="20">SUM(S45,Y45,U45,O45,Q45,CA45,CM45,DQ45,DS45,CC45,DU45,BY45,AY45,AA45,AC45,AE45,BW45,CI45,W45,EE45,DG45,CE45,EC45,CK45,DK45,DI45,DO45,AG45,AI45,AW45,AK45,AU45,AM45,AO45,CO45,DY45,EA45,AQ45,DW45,BI45,BA45,BC45,CQ45,CS45,CU45,CW45,CY45,BK45,BE45,BM45,BG45,BO45,DA45,DC45,DE45,AS45,BQ45,CG45,,BU45,DM45,BS45,EG45)</f>
        <v>0</v>
      </c>
      <c r="EJ45" s="91">
        <f t="shared" ref="EJ45:EJ53" si="21">SUM(T45,Z45,V45,P45,R45,CB45,CN45,DR45,DT45,CD45,DV45,BZ45,AZ45,AB45,AD45,AF45,BX45,CJ45,X45,EF45,DH45,CF45,ED45,CL45,DL45,DJ45,DP45,AH45,AJ45,AX45,AL45,AV45,AN45,AP45,CP45,DZ45,EB45,AR45,DX45,BJ45,BB45,BD45,CR45,CT45,CV45,CX45,CZ45,BL45,BF45,BN45,BH45,BP45,DB45,DD45,DF45,AT45,BR45,CH45,,BV45,DN45,BT45,EH45)</f>
        <v>0</v>
      </c>
      <c r="EK45" s="101"/>
    </row>
    <row r="46" spans="1:141" ht="45">
      <c r="A46" s="86"/>
      <c r="B46" s="82">
        <v>22</v>
      </c>
      <c r="C46" s="92" t="s">
        <v>375</v>
      </c>
      <c r="D46" s="88">
        <f>D44</f>
        <v>10127</v>
      </c>
      <c r="E46" s="88">
        <v>10127</v>
      </c>
      <c r="F46" s="88">
        <v>9620</v>
      </c>
      <c r="G46" s="89">
        <v>1.1000000000000001</v>
      </c>
      <c r="H46" s="90"/>
      <c r="I46" s="90"/>
      <c r="J46" s="88"/>
      <c r="K46" s="88"/>
      <c r="L46" s="88"/>
      <c r="M46" s="88"/>
      <c r="N46" s="88">
        <v>2.57</v>
      </c>
      <c r="O46" s="7"/>
      <c r="P46" s="43">
        <v>0</v>
      </c>
      <c r="Q46" s="7"/>
      <c r="R46" s="43">
        <v>0</v>
      </c>
      <c r="S46" s="214"/>
      <c r="T46" s="43">
        <v>0</v>
      </c>
      <c r="U46" s="7"/>
      <c r="V46" s="43">
        <v>0</v>
      </c>
      <c r="W46" s="7"/>
      <c r="X46" s="43">
        <v>0</v>
      </c>
      <c r="Y46" s="7"/>
      <c r="Z46" s="43">
        <v>0</v>
      </c>
      <c r="AA46" s="7"/>
      <c r="AB46" s="43">
        <v>0</v>
      </c>
      <c r="AC46" s="7"/>
      <c r="AD46" s="43">
        <v>0</v>
      </c>
      <c r="AE46" s="7"/>
      <c r="AF46" s="43">
        <v>0</v>
      </c>
      <c r="AG46" s="7"/>
      <c r="AH46" s="43">
        <v>0</v>
      </c>
      <c r="AI46" s="7"/>
      <c r="AJ46" s="43">
        <v>0</v>
      </c>
      <c r="AK46" s="7"/>
      <c r="AL46" s="43">
        <v>0</v>
      </c>
      <c r="AM46" s="44"/>
      <c r="AN46" s="43">
        <v>0</v>
      </c>
      <c r="AO46" s="7"/>
      <c r="AP46" s="43">
        <v>0</v>
      </c>
      <c r="AQ46" s="44"/>
      <c r="AR46" s="44">
        <v>0</v>
      </c>
      <c r="AS46" s="7"/>
      <c r="AT46" s="43">
        <v>0</v>
      </c>
      <c r="AU46" s="7"/>
      <c r="AV46" s="43">
        <v>0</v>
      </c>
      <c r="AW46" s="7"/>
      <c r="AX46" s="43">
        <v>0</v>
      </c>
      <c r="AY46" s="7"/>
      <c r="AZ46" s="43">
        <v>0</v>
      </c>
      <c r="BA46" s="7"/>
      <c r="BB46" s="43">
        <v>0</v>
      </c>
      <c r="BC46" s="7"/>
      <c r="BD46" s="43">
        <v>0</v>
      </c>
      <c r="BE46" s="7"/>
      <c r="BF46" s="43">
        <v>0</v>
      </c>
      <c r="BG46" s="7"/>
      <c r="BH46" s="43">
        <v>0</v>
      </c>
      <c r="BI46" s="7"/>
      <c r="BJ46" s="43">
        <v>0</v>
      </c>
      <c r="BK46" s="7"/>
      <c r="BL46" s="43">
        <v>0</v>
      </c>
      <c r="BM46" s="7"/>
      <c r="BN46" s="43">
        <v>0</v>
      </c>
      <c r="BO46" s="7"/>
      <c r="BP46" s="43">
        <v>0</v>
      </c>
      <c r="BQ46" s="7"/>
      <c r="BR46" s="43">
        <v>0</v>
      </c>
      <c r="BS46" s="7"/>
      <c r="BT46" s="43">
        <v>0</v>
      </c>
      <c r="BU46" s="7"/>
      <c r="BV46" s="43">
        <v>0</v>
      </c>
      <c r="BW46" s="7"/>
      <c r="BX46" s="43">
        <v>0</v>
      </c>
      <c r="BY46" s="7"/>
      <c r="BZ46" s="43">
        <v>0</v>
      </c>
      <c r="CA46" s="7"/>
      <c r="CB46" s="43">
        <v>0</v>
      </c>
      <c r="CC46" s="7"/>
      <c r="CD46" s="43">
        <v>0</v>
      </c>
      <c r="CE46" s="7"/>
      <c r="CF46" s="43">
        <v>0</v>
      </c>
      <c r="CG46" s="7"/>
      <c r="CH46" s="43">
        <v>0</v>
      </c>
      <c r="CI46" s="7"/>
      <c r="CJ46" s="43">
        <v>0</v>
      </c>
      <c r="CK46" s="7"/>
      <c r="CL46" s="43">
        <v>0</v>
      </c>
      <c r="CM46" s="7"/>
      <c r="CN46" s="43">
        <v>0</v>
      </c>
      <c r="CO46" s="7"/>
      <c r="CP46" s="43">
        <v>0</v>
      </c>
      <c r="CQ46" s="7"/>
      <c r="CR46" s="43">
        <v>0</v>
      </c>
      <c r="CS46" s="7"/>
      <c r="CT46" s="43">
        <v>0</v>
      </c>
      <c r="CU46" s="7"/>
      <c r="CV46" s="43">
        <v>0</v>
      </c>
      <c r="CW46" s="7"/>
      <c r="CX46" s="43">
        <v>0</v>
      </c>
      <c r="CY46" s="7"/>
      <c r="CZ46" s="43">
        <v>0</v>
      </c>
      <c r="DA46" s="7"/>
      <c r="DB46" s="43">
        <v>0</v>
      </c>
      <c r="DC46" s="7"/>
      <c r="DD46" s="43">
        <v>0</v>
      </c>
      <c r="DE46" s="7"/>
      <c r="DF46" s="43">
        <v>0</v>
      </c>
      <c r="DG46" s="7"/>
      <c r="DH46" s="43">
        <v>0</v>
      </c>
      <c r="DI46" s="7"/>
      <c r="DJ46" s="43">
        <v>0</v>
      </c>
      <c r="DK46" s="7"/>
      <c r="DL46" s="43">
        <v>0</v>
      </c>
      <c r="DM46" s="7"/>
      <c r="DN46" s="43">
        <v>0</v>
      </c>
      <c r="DO46" s="7"/>
      <c r="DP46" s="43">
        <v>0</v>
      </c>
      <c r="DQ46" s="7"/>
      <c r="DR46" s="43">
        <v>0</v>
      </c>
      <c r="DS46" s="7"/>
      <c r="DT46" s="43">
        <v>0</v>
      </c>
      <c r="DU46" s="44"/>
      <c r="DV46" s="43">
        <v>0</v>
      </c>
      <c r="DW46" s="7"/>
      <c r="DX46" s="43">
        <v>0</v>
      </c>
      <c r="DY46" s="7"/>
      <c r="DZ46" s="43">
        <v>0</v>
      </c>
      <c r="EA46" s="7"/>
      <c r="EB46" s="43">
        <v>0</v>
      </c>
      <c r="EC46" s="7"/>
      <c r="ED46" s="43">
        <v>0</v>
      </c>
      <c r="EE46" s="7"/>
      <c r="EF46" s="43">
        <v>0</v>
      </c>
      <c r="EG46" s="43"/>
      <c r="EH46" s="43">
        <v>0</v>
      </c>
      <c r="EI46" s="91">
        <f t="shared" si="20"/>
        <v>0</v>
      </c>
      <c r="EJ46" s="91">
        <f t="shared" si="21"/>
        <v>0</v>
      </c>
      <c r="EK46" s="101"/>
    </row>
    <row r="47" spans="1:141" ht="45">
      <c r="A47" s="86"/>
      <c r="B47" s="82">
        <v>23</v>
      </c>
      <c r="C47" s="92" t="s">
        <v>376</v>
      </c>
      <c r="D47" s="88">
        <f>D46</f>
        <v>10127</v>
      </c>
      <c r="E47" s="88">
        <v>10127</v>
      </c>
      <c r="F47" s="88">
        <v>9620</v>
      </c>
      <c r="G47" s="89">
        <v>9</v>
      </c>
      <c r="H47" s="90">
        <v>1</v>
      </c>
      <c r="I47" s="90"/>
      <c r="J47" s="88">
        <v>1.4</v>
      </c>
      <c r="K47" s="88">
        <v>1.68</v>
      </c>
      <c r="L47" s="88">
        <v>2.23</v>
      </c>
      <c r="M47" s="88">
        <v>2.39</v>
      </c>
      <c r="N47" s="88">
        <v>2.57</v>
      </c>
      <c r="O47" s="7"/>
      <c r="P47" s="43">
        <v>0</v>
      </c>
      <c r="Q47" s="7"/>
      <c r="R47" s="43">
        <v>0</v>
      </c>
      <c r="S47" s="214"/>
      <c r="T47" s="43">
        <v>0</v>
      </c>
      <c r="U47" s="7"/>
      <c r="V47" s="43">
        <v>0</v>
      </c>
      <c r="W47" s="7"/>
      <c r="X47" s="43">
        <v>0</v>
      </c>
      <c r="Y47" s="7"/>
      <c r="Z47" s="43">
        <v>0</v>
      </c>
      <c r="AA47" s="7"/>
      <c r="AB47" s="43">
        <v>0</v>
      </c>
      <c r="AC47" s="7"/>
      <c r="AD47" s="43">
        <v>0</v>
      </c>
      <c r="AE47" s="7"/>
      <c r="AF47" s="43">
        <v>0</v>
      </c>
      <c r="AG47" s="7"/>
      <c r="AH47" s="43">
        <v>0</v>
      </c>
      <c r="AI47" s="7"/>
      <c r="AJ47" s="43">
        <v>0</v>
      </c>
      <c r="AK47" s="7"/>
      <c r="AL47" s="43">
        <v>0</v>
      </c>
      <c r="AM47" s="44"/>
      <c r="AN47" s="43">
        <v>0</v>
      </c>
      <c r="AO47" s="7"/>
      <c r="AP47" s="43">
        <v>0</v>
      </c>
      <c r="AQ47" s="44"/>
      <c r="AR47" s="44">
        <v>0</v>
      </c>
      <c r="AS47" s="7"/>
      <c r="AT47" s="43">
        <v>0</v>
      </c>
      <c r="AU47" s="7"/>
      <c r="AV47" s="43">
        <v>0</v>
      </c>
      <c r="AW47" s="7"/>
      <c r="AX47" s="43">
        <v>0</v>
      </c>
      <c r="AY47" s="7"/>
      <c r="AZ47" s="43">
        <v>0</v>
      </c>
      <c r="BA47" s="7"/>
      <c r="BB47" s="43">
        <v>0</v>
      </c>
      <c r="BC47" s="7"/>
      <c r="BD47" s="43">
        <v>0</v>
      </c>
      <c r="BE47" s="7"/>
      <c r="BF47" s="43">
        <v>0</v>
      </c>
      <c r="BG47" s="7"/>
      <c r="BH47" s="43">
        <v>0</v>
      </c>
      <c r="BI47" s="7"/>
      <c r="BJ47" s="43">
        <v>0</v>
      </c>
      <c r="BK47" s="7"/>
      <c r="BL47" s="43">
        <v>0</v>
      </c>
      <c r="BM47" s="7"/>
      <c r="BN47" s="43">
        <v>0</v>
      </c>
      <c r="BO47" s="7"/>
      <c r="BP47" s="43">
        <v>0</v>
      </c>
      <c r="BQ47" s="7"/>
      <c r="BR47" s="43">
        <v>0</v>
      </c>
      <c r="BS47" s="7"/>
      <c r="BT47" s="43">
        <v>0</v>
      </c>
      <c r="BU47" s="7"/>
      <c r="BV47" s="43">
        <v>0</v>
      </c>
      <c r="BW47" s="7"/>
      <c r="BX47" s="43">
        <v>0</v>
      </c>
      <c r="BY47" s="7"/>
      <c r="BZ47" s="43">
        <v>0</v>
      </c>
      <c r="CA47" s="7"/>
      <c r="CB47" s="43">
        <v>0</v>
      </c>
      <c r="CC47" s="7"/>
      <c r="CD47" s="43">
        <v>0</v>
      </c>
      <c r="CE47" s="7"/>
      <c r="CF47" s="43">
        <v>0</v>
      </c>
      <c r="CG47" s="7"/>
      <c r="CH47" s="43">
        <v>0</v>
      </c>
      <c r="CI47" s="7"/>
      <c r="CJ47" s="43">
        <v>0</v>
      </c>
      <c r="CK47" s="7"/>
      <c r="CL47" s="43">
        <v>0</v>
      </c>
      <c r="CM47" s="7"/>
      <c r="CN47" s="43">
        <v>0</v>
      </c>
      <c r="CO47" s="7"/>
      <c r="CP47" s="43">
        <v>0</v>
      </c>
      <c r="CQ47" s="7"/>
      <c r="CR47" s="43">
        <v>0</v>
      </c>
      <c r="CS47" s="7"/>
      <c r="CT47" s="43">
        <v>0</v>
      </c>
      <c r="CU47" s="7"/>
      <c r="CV47" s="43">
        <v>0</v>
      </c>
      <c r="CW47" s="7"/>
      <c r="CX47" s="43">
        <v>0</v>
      </c>
      <c r="CY47" s="7"/>
      <c r="CZ47" s="43">
        <v>0</v>
      </c>
      <c r="DA47" s="7"/>
      <c r="DB47" s="43">
        <v>0</v>
      </c>
      <c r="DC47" s="7"/>
      <c r="DD47" s="43">
        <v>0</v>
      </c>
      <c r="DE47" s="7">
        <v>5</v>
      </c>
      <c r="DF47" s="43">
        <v>622030.5</v>
      </c>
      <c r="DG47" s="7"/>
      <c r="DH47" s="43">
        <v>0</v>
      </c>
      <c r="DI47" s="7"/>
      <c r="DJ47" s="43">
        <v>0</v>
      </c>
      <c r="DK47" s="7"/>
      <c r="DL47" s="43">
        <v>0</v>
      </c>
      <c r="DM47" s="7"/>
      <c r="DN47" s="43">
        <v>0</v>
      </c>
      <c r="DO47" s="7"/>
      <c r="DP47" s="43">
        <v>0</v>
      </c>
      <c r="DQ47" s="7"/>
      <c r="DR47" s="43">
        <v>0</v>
      </c>
      <c r="DS47" s="7"/>
      <c r="DT47" s="43">
        <v>0</v>
      </c>
      <c r="DU47" s="44"/>
      <c r="DV47" s="43">
        <v>0</v>
      </c>
      <c r="DW47" s="7"/>
      <c r="DX47" s="43">
        <v>0</v>
      </c>
      <c r="DY47" s="7"/>
      <c r="DZ47" s="43">
        <v>0</v>
      </c>
      <c r="EA47" s="7"/>
      <c r="EB47" s="43">
        <v>0</v>
      </c>
      <c r="EC47" s="7"/>
      <c r="ED47" s="43">
        <v>0</v>
      </c>
      <c r="EE47" s="7"/>
      <c r="EF47" s="43">
        <v>0</v>
      </c>
      <c r="EG47" s="43"/>
      <c r="EH47" s="43">
        <v>0</v>
      </c>
      <c r="EI47" s="91">
        <f t="shared" si="20"/>
        <v>5</v>
      </c>
      <c r="EJ47" s="91">
        <f t="shared" si="21"/>
        <v>622030.5</v>
      </c>
      <c r="EK47" s="101"/>
    </row>
    <row r="48" spans="1:141" ht="45">
      <c r="A48" s="86"/>
      <c r="B48" s="82">
        <v>24</v>
      </c>
      <c r="C48" s="92" t="s">
        <v>377</v>
      </c>
      <c r="D48" s="88">
        <v>10127</v>
      </c>
      <c r="E48" s="88">
        <v>10127</v>
      </c>
      <c r="F48" s="88">
        <v>9620</v>
      </c>
      <c r="G48" s="89">
        <v>12.85</v>
      </c>
      <c r="H48" s="90"/>
      <c r="I48" s="90"/>
      <c r="J48" s="88"/>
      <c r="K48" s="88"/>
      <c r="L48" s="88"/>
      <c r="M48" s="88"/>
      <c r="N48" s="88">
        <v>2.57</v>
      </c>
      <c r="O48" s="7"/>
      <c r="P48" s="43">
        <v>0</v>
      </c>
      <c r="Q48" s="7"/>
      <c r="R48" s="43">
        <v>0</v>
      </c>
      <c r="S48" s="214"/>
      <c r="T48" s="43">
        <v>0</v>
      </c>
      <c r="U48" s="7"/>
      <c r="V48" s="43">
        <v>0</v>
      </c>
      <c r="W48" s="7"/>
      <c r="X48" s="43">
        <v>0</v>
      </c>
      <c r="Y48" s="7"/>
      <c r="Z48" s="43">
        <v>0</v>
      </c>
      <c r="AA48" s="7"/>
      <c r="AB48" s="43">
        <v>0</v>
      </c>
      <c r="AC48" s="7"/>
      <c r="AD48" s="43">
        <v>0</v>
      </c>
      <c r="AE48" s="7"/>
      <c r="AF48" s="43">
        <v>0</v>
      </c>
      <c r="AG48" s="7"/>
      <c r="AH48" s="43">
        <v>0</v>
      </c>
      <c r="AI48" s="7"/>
      <c r="AJ48" s="43">
        <v>0</v>
      </c>
      <c r="AK48" s="7"/>
      <c r="AL48" s="43">
        <v>0</v>
      </c>
      <c r="AM48" s="44"/>
      <c r="AN48" s="43">
        <v>0</v>
      </c>
      <c r="AO48" s="7"/>
      <c r="AP48" s="43">
        <v>0</v>
      </c>
      <c r="AQ48" s="44"/>
      <c r="AR48" s="44">
        <v>0</v>
      </c>
      <c r="AS48" s="7"/>
      <c r="AT48" s="43">
        <v>0</v>
      </c>
      <c r="AU48" s="7"/>
      <c r="AV48" s="43">
        <v>0</v>
      </c>
      <c r="AW48" s="7"/>
      <c r="AX48" s="43">
        <v>0</v>
      </c>
      <c r="AY48" s="7"/>
      <c r="AZ48" s="43">
        <v>0</v>
      </c>
      <c r="BA48" s="7"/>
      <c r="BB48" s="43">
        <v>0</v>
      </c>
      <c r="BC48" s="7"/>
      <c r="BD48" s="43">
        <v>0</v>
      </c>
      <c r="BE48" s="7"/>
      <c r="BF48" s="43">
        <v>0</v>
      </c>
      <c r="BG48" s="7"/>
      <c r="BH48" s="43">
        <v>0</v>
      </c>
      <c r="BI48" s="7"/>
      <c r="BJ48" s="43">
        <v>0</v>
      </c>
      <c r="BK48" s="7"/>
      <c r="BL48" s="43">
        <v>0</v>
      </c>
      <c r="BM48" s="7"/>
      <c r="BN48" s="43">
        <v>0</v>
      </c>
      <c r="BO48" s="7"/>
      <c r="BP48" s="43">
        <v>0</v>
      </c>
      <c r="BQ48" s="7"/>
      <c r="BR48" s="43">
        <v>0</v>
      </c>
      <c r="BS48" s="7"/>
      <c r="BT48" s="43">
        <v>0</v>
      </c>
      <c r="BU48" s="7"/>
      <c r="BV48" s="43">
        <v>0</v>
      </c>
      <c r="BW48" s="7"/>
      <c r="BX48" s="43">
        <v>0</v>
      </c>
      <c r="BY48" s="7"/>
      <c r="BZ48" s="43">
        <v>0</v>
      </c>
      <c r="CA48" s="7"/>
      <c r="CB48" s="43">
        <v>0</v>
      </c>
      <c r="CC48" s="7"/>
      <c r="CD48" s="43">
        <v>0</v>
      </c>
      <c r="CE48" s="7"/>
      <c r="CF48" s="43">
        <v>0</v>
      </c>
      <c r="CG48" s="7"/>
      <c r="CH48" s="43">
        <v>0</v>
      </c>
      <c r="CI48" s="7"/>
      <c r="CJ48" s="43">
        <v>0</v>
      </c>
      <c r="CK48" s="7"/>
      <c r="CL48" s="43">
        <v>0</v>
      </c>
      <c r="CM48" s="7"/>
      <c r="CN48" s="43">
        <v>0</v>
      </c>
      <c r="CO48" s="7"/>
      <c r="CP48" s="43">
        <v>0</v>
      </c>
      <c r="CQ48" s="7"/>
      <c r="CR48" s="43">
        <v>0</v>
      </c>
      <c r="CS48" s="7"/>
      <c r="CT48" s="43">
        <v>0</v>
      </c>
      <c r="CU48" s="7"/>
      <c r="CV48" s="43">
        <v>0</v>
      </c>
      <c r="CW48" s="7"/>
      <c r="CX48" s="43">
        <v>0</v>
      </c>
      <c r="CY48" s="7"/>
      <c r="CZ48" s="43">
        <v>0</v>
      </c>
      <c r="DA48" s="7"/>
      <c r="DB48" s="43">
        <v>0</v>
      </c>
      <c r="DC48" s="7"/>
      <c r="DD48" s="43">
        <v>0</v>
      </c>
      <c r="DE48" s="7"/>
      <c r="DF48" s="43">
        <v>0</v>
      </c>
      <c r="DG48" s="7"/>
      <c r="DH48" s="43">
        <v>0</v>
      </c>
      <c r="DI48" s="7"/>
      <c r="DJ48" s="43">
        <v>0</v>
      </c>
      <c r="DK48" s="7"/>
      <c r="DL48" s="43">
        <v>0</v>
      </c>
      <c r="DM48" s="7"/>
      <c r="DN48" s="43">
        <v>0</v>
      </c>
      <c r="DO48" s="7"/>
      <c r="DP48" s="43">
        <v>0</v>
      </c>
      <c r="DQ48" s="7"/>
      <c r="DR48" s="43">
        <v>0</v>
      </c>
      <c r="DS48" s="7"/>
      <c r="DT48" s="43">
        <v>0</v>
      </c>
      <c r="DU48" s="44"/>
      <c r="DV48" s="43">
        <v>0</v>
      </c>
      <c r="DW48" s="7"/>
      <c r="DX48" s="43">
        <v>0</v>
      </c>
      <c r="DY48" s="7"/>
      <c r="DZ48" s="43">
        <v>0</v>
      </c>
      <c r="EA48" s="7"/>
      <c r="EB48" s="43">
        <v>0</v>
      </c>
      <c r="EC48" s="7"/>
      <c r="ED48" s="43">
        <v>0</v>
      </c>
      <c r="EE48" s="7"/>
      <c r="EF48" s="43">
        <v>0</v>
      </c>
      <c r="EG48" s="43"/>
      <c r="EH48" s="43">
        <v>0</v>
      </c>
      <c r="EI48" s="91">
        <f t="shared" si="20"/>
        <v>0</v>
      </c>
      <c r="EJ48" s="91">
        <f t="shared" si="21"/>
        <v>0</v>
      </c>
      <c r="EK48" s="101"/>
    </row>
    <row r="49" spans="1:141">
      <c r="A49" s="86"/>
      <c r="B49" s="82">
        <v>25</v>
      </c>
      <c r="C49" s="92" t="s">
        <v>378</v>
      </c>
      <c r="D49" s="88">
        <f>D47</f>
        <v>10127</v>
      </c>
      <c r="E49" s="88">
        <v>10127</v>
      </c>
      <c r="F49" s="88">
        <v>9620</v>
      </c>
      <c r="G49" s="89">
        <v>0.97</v>
      </c>
      <c r="H49" s="90">
        <v>1</v>
      </c>
      <c r="I49" s="90"/>
      <c r="J49" s="88">
        <v>1.4</v>
      </c>
      <c r="K49" s="88">
        <v>1.68</v>
      </c>
      <c r="L49" s="88">
        <v>2.23</v>
      </c>
      <c r="M49" s="88">
        <v>2.39</v>
      </c>
      <c r="N49" s="88">
        <v>2.57</v>
      </c>
      <c r="O49" s="7">
        <v>11</v>
      </c>
      <c r="P49" s="43">
        <v>147742.47154333332</v>
      </c>
      <c r="Q49" s="7"/>
      <c r="R49" s="43">
        <v>0</v>
      </c>
      <c r="S49" s="214"/>
      <c r="T49" s="43">
        <v>0</v>
      </c>
      <c r="U49" s="7"/>
      <c r="V49" s="43">
        <v>0</v>
      </c>
      <c r="W49" s="7"/>
      <c r="X49" s="43">
        <v>0</v>
      </c>
      <c r="Y49" s="7"/>
      <c r="Z49" s="43">
        <v>0</v>
      </c>
      <c r="AA49" s="7"/>
      <c r="AB49" s="43">
        <v>0</v>
      </c>
      <c r="AC49" s="7"/>
      <c r="AD49" s="43">
        <v>0</v>
      </c>
      <c r="AE49" s="7"/>
      <c r="AF49" s="43">
        <v>0</v>
      </c>
      <c r="AG49" s="7">
        <v>12</v>
      </c>
      <c r="AH49" s="43">
        <v>195009.049872</v>
      </c>
      <c r="AI49" s="7">
        <v>20</v>
      </c>
      <c r="AJ49" s="43">
        <v>325015.08311999997</v>
      </c>
      <c r="AK49" s="7">
        <v>13</v>
      </c>
      <c r="AL49" s="43">
        <v>211259.80402799998</v>
      </c>
      <c r="AM49" s="44"/>
      <c r="AN49" s="43">
        <v>0</v>
      </c>
      <c r="AO49" s="7"/>
      <c r="AP49" s="43">
        <v>0</v>
      </c>
      <c r="AQ49" s="44"/>
      <c r="AR49" s="44">
        <v>0</v>
      </c>
      <c r="AS49" s="7"/>
      <c r="AT49" s="43">
        <v>0</v>
      </c>
      <c r="AU49" s="7"/>
      <c r="AV49" s="43">
        <v>0</v>
      </c>
      <c r="AW49" s="7">
        <v>10</v>
      </c>
      <c r="AX49" s="43">
        <v>162507.54155999998</v>
      </c>
      <c r="AY49" s="7"/>
      <c r="AZ49" s="43">
        <v>0</v>
      </c>
      <c r="BA49" s="7"/>
      <c r="BB49" s="43">
        <v>0</v>
      </c>
      <c r="BC49" s="7">
        <v>5</v>
      </c>
      <c r="BD49" s="43">
        <v>54778.890833333338</v>
      </c>
      <c r="BE49" s="7"/>
      <c r="BF49" s="43">
        <v>0</v>
      </c>
      <c r="BG49" s="7"/>
      <c r="BH49" s="43">
        <v>0</v>
      </c>
      <c r="BI49" s="7">
        <v>121</v>
      </c>
      <c r="BJ49" s="43">
        <v>1381117.4376999997</v>
      </c>
      <c r="BK49" s="7">
        <v>63</v>
      </c>
      <c r="BL49" s="43">
        <v>767465.72174999991</v>
      </c>
      <c r="BM49" s="7"/>
      <c r="BN49" s="43">
        <v>0</v>
      </c>
      <c r="BO49" s="7">
        <v>23</v>
      </c>
      <c r="BP49" s="43">
        <v>280185.89841666666</v>
      </c>
      <c r="BQ49" s="7">
        <v>200</v>
      </c>
      <c r="BR49" s="43">
        <v>2436399.1166666667</v>
      </c>
      <c r="BS49" s="7"/>
      <c r="BT49" s="43">
        <v>0</v>
      </c>
      <c r="BU49" s="7"/>
      <c r="BV49" s="43">
        <v>0</v>
      </c>
      <c r="BW49" s="7"/>
      <c r="BX49" s="43">
        <v>0</v>
      </c>
      <c r="BY49" s="7">
        <v>40</v>
      </c>
      <c r="BZ49" s="43">
        <v>487279.82333333336</v>
      </c>
      <c r="CA49" s="7">
        <v>4</v>
      </c>
      <c r="CB49" s="43">
        <v>48727.982333333333</v>
      </c>
      <c r="CC49" s="7">
        <v>4</v>
      </c>
      <c r="CD49" s="43">
        <v>48727.982333333333</v>
      </c>
      <c r="CE49" s="7">
        <v>4</v>
      </c>
      <c r="CF49" s="43">
        <v>65844.476880000002</v>
      </c>
      <c r="CG49" s="7"/>
      <c r="CH49" s="43">
        <v>0</v>
      </c>
      <c r="CI49" s="7"/>
      <c r="CJ49" s="43">
        <v>0</v>
      </c>
      <c r="CK49" s="7">
        <v>17</v>
      </c>
      <c r="CL49" s="43">
        <v>289190.70361999999</v>
      </c>
      <c r="CM49" s="7">
        <v>2</v>
      </c>
      <c r="CN49" s="43">
        <v>26898.940795999999</v>
      </c>
      <c r="CO49" s="7">
        <v>1</v>
      </c>
      <c r="CP49" s="43">
        <v>16139.3644776</v>
      </c>
      <c r="CQ49" s="7">
        <v>74</v>
      </c>
      <c r="CR49" s="43">
        <v>992207.76199999987</v>
      </c>
      <c r="CS49" s="7">
        <v>100</v>
      </c>
      <c r="CT49" s="43">
        <v>1340821.2999999998</v>
      </c>
      <c r="CU49" s="7">
        <v>12</v>
      </c>
      <c r="CV49" s="43">
        <v>160898.55599999998</v>
      </c>
      <c r="CW49" s="7">
        <v>170</v>
      </c>
      <c r="CX49" s="43">
        <v>2018343.5696666664</v>
      </c>
      <c r="CY49" s="7">
        <v>18</v>
      </c>
      <c r="CZ49" s="43">
        <v>241347.83399999997</v>
      </c>
      <c r="DA49" s="7">
        <v>3</v>
      </c>
      <c r="DB49" s="43">
        <v>40224.638999999996</v>
      </c>
      <c r="DC49" s="7">
        <v>2</v>
      </c>
      <c r="DD49" s="43">
        <v>26816.425999999999</v>
      </c>
      <c r="DE49" s="7">
        <v>10</v>
      </c>
      <c r="DF49" s="43">
        <v>134082.13</v>
      </c>
      <c r="DG49" s="7">
        <v>3</v>
      </c>
      <c r="DH49" s="43">
        <v>52832.476132800002</v>
      </c>
      <c r="DI49" s="7">
        <v>10</v>
      </c>
      <c r="DJ49" s="43">
        <v>175613.16500000001</v>
      </c>
      <c r="DK49" s="7"/>
      <c r="DL49" s="43"/>
      <c r="DM49" s="7"/>
      <c r="DN49" s="43">
        <v>0</v>
      </c>
      <c r="DO49" s="7"/>
      <c r="DP49" s="43">
        <v>0</v>
      </c>
      <c r="DQ49" s="7">
        <v>8</v>
      </c>
      <c r="DR49" s="43">
        <v>117167.12643999999</v>
      </c>
      <c r="DS49" s="7"/>
      <c r="DT49" s="43">
        <v>0</v>
      </c>
      <c r="DU49" s="44">
        <v>16</v>
      </c>
      <c r="DV49" s="43">
        <v>234334.25287999999</v>
      </c>
      <c r="DW49" s="7"/>
      <c r="DX49" s="43">
        <v>0</v>
      </c>
      <c r="DY49" s="7"/>
      <c r="DZ49" s="43">
        <v>0</v>
      </c>
      <c r="EA49" s="7"/>
      <c r="EB49" s="43">
        <v>0</v>
      </c>
      <c r="EC49" s="7">
        <v>32</v>
      </c>
      <c r="ED49" s="43">
        <v>754709.91231999989</v>
      </c>
      <c r="EE49" s="7"/>
      <c r="EF49" s="43">
        <v>0</v>
      </c>
      <c r="EG49" s="43"/>
      <c r="EH49" s="43">
        <v>0</v>
      </c>
      <c r="EI49" s="91">
        <f t="shared" si="20"/>
        <v>1008</v>
      </c>
      <c r="EJ49" s="91">
        <f t="shared" si="21"/>
        <v>13233689.438703069</v>
      </c>
      <c r="EK49" s="101"/>
    </row>
    <row r="50" spans="1:141" ht="30">
      <c r="A50" s="86"/>
      <c r="B50" s="82">
        <v>26</v>
      </c>
      <c r="C50" s="92" t="s">
        <v>55</v>
      </c>
      <c r="D50" s="88">
        <f t="shared" si="3"/>
        <v>10127</v>
      </c>
      <c r="E50" s="88">
        <v>10127</v>
      </c>
      <c r="F50" s="88">
        <v>9620</v>
      </c>
      <c r="G50" s="89">
        <v>1.1599999999999999</v>
      </c>
      <c r="H50" s="90">
        <v>1</v>
      </c>
      <c r="I50" s="90"/>
      <c r="J50" s="88">
        <v>1.4</v>
      </c>
      <c r="K50" s="88">
        <v>1.68</v>
      </c>
      <c r="L50" s="88">
        <v>2.23</v>
      </c>
      <c r="M50" s="88">
        <v>2.39</v>
      </c>
      <c r="N50" s="88">
        <v>2.57</v>
      </c>
      <c r="O50" s="7">
        <v>0</v>
      </c>
      <c r="P50" s="43">
        <v>0</v>
      </c>
      <c r="Q50" s="7"/>
      <c r="R50" s="43">
        <v>0</v>
      </c>
      <c r="S50" s="214"/>
      <c r="T50" s="43">
        <v>0</v>
      </c>
      <c r="U50" s="7">
        <v>0</v>
      </c>
      <c r="V50" s="43">
        <v>0</v>
      </c>
      <c r="W50" s="7">
        <v>0</v>
      </c>
      <c r="X50" s="43">
        <v>0</v>
      </c>
      <c r="Y50" s="7">
        <v>0</v>
      </c>
      <c r="Z50" s="43">
        <v>0</v>
      </c>
      <c r="AA50" s="7">
        <v>0</v>
      </c>
      <c r="AB50" s="43">
        <v>0</v>
      </c>
      <c r="AC50" s="7"/>
      <c r="AD50" s="43">
        <v>0</v>
      </c>
      <c r="AE50" s="7"/>
      <c r="AF50" s="43">
        <v>0</v>
      </c>
      <c r="AG50" s="7">
        <v>0</v>
      </c>
      <c r="AH50" s="43">
        <v>0</v>
      </c>
      <c r="AI50" s="7">
        <v>0</v>
      </c>
      <c r="AJ50" s="43">
        <v>0</v>
      </c>
      <c r="AK50" s="7">
        <v>0</v>
      </c>
      <c r="AL50" s="43">
        <v>0</v>
      </c>
      <c r="AM50" s="44"/>
      <c r="AN50" s="43">
        <v>0</v>
      </c>
      <c r="AO50" s="7">
        <v>0</v>
      </c>
      <c r="AP50" s="43">
        <v>0</v>
      </c>
      <c r="AQ50" s="44"/>
      <c r="AR50" s="44">
        <v>0</v>
      </c>
      <c r="AS50" s="7"/>
      <c r="AT50" s="43">
        <v>0</v>
      </c>
      <c r="AU50" s="7">
        <v>0</v>
      </c>
      <c r="AV50" s="43">
        <v>0</v>
      </c>
      <c r="AW50" s="7"/>
      <c r="AX50" s="43">
        <v>0</v>
      </c>
      <c r="AY50" s="7"/>
      <c r="AZ50" s="43">
        <v>0</v>
      </c>
      <c r="BA50" s="7"/>
      <c r="BB50" s="43">
        <v>0</v>
      </c>
      <c r="BC50" s="7"/>
      <c r="BD50" s="43">
        <v>0</v>
      </c>
      <c r="BE50" s="7"/>
      <c r="BF50" s="43">
        <v>0</v>
      </c>
      <c r="BG50" s="7"/>
      <c r="BH50" s="43">
        <v>0</v>
      </c>
      <c r="BI50" s="7">
        <v>2</v>
      </c>
      <c r="BJ50" s="43">
        <v>27299.927199999998</v>
      </c>
      <c r="BK50" s="7"/>
      <c r="BL50" s="43">
        <v>0</v>
      </c>
      <c r="BM50" s="7"/>
      <c r="BN50" s="43">
        <v>0</v>
      </c>
      <c r="BO50" s="7"/>
      <c r="BP50" s="43">
        <v>0</v>
      </c>
      <c r="BQ50" s="7"/>
      <c r="BR50" s="43">
        <v>0</v>
      </c>
      <c r="BS50" s="7"/>
      <c r="BT50" s="43">
        <v>0</v>
      </c>
      <c r="BU50" s="7"/>
      <c r="BV50" s="43">
        <v>0</v>
      </c>
      <c r="BW50" s="7"/>
      <c r="BX50" s="43">
        <v>0</v>
      </c>
      <c r="BY50" s="7">
        <v>0</v>
      </c>
      <c r="BZ50" s="43">
        <v>0</v>
      </c>
      <c r="CA50" s="7">
        <v>0</v>
      </c>
      <c r="CB50" s="43">
        <v>0</v>
      </c>
      <c r="CC50" s="7">
        <v>0</v>
      </c>
      <c r="CD50" s="43">
        <v>0</v>
      </c>
      <c r="CE50" s="7">
        <v>0</v>
      </c>
      <c r="CF50" s="43">
        <v>0</v>
      </c>
      <c r="CG50" s="7">
        <v>0</v>
      </c>
      <c r="CH50" s="43">
        <v>0</v>
      </c>
      <c r="CI50" s="7">
        <v>0</v>
      </c>
      <c r="CJ50" s="43">
        <v>0</v>
      </c>
      <c r="CK50" s="7">
        <v>2</v>
      </c>
      <c r="CL50" s="43">
        <v>40686.624159999999</v>
      </c>
      <c r="CM50" s="7">
        <v>0</v>
      </c>
      <c r="CN50" s="43">
        <v>0</v>
      </c>
      <c r="CO50" s="7"/>
      <c r="CP50" s="43">
        <v>0</v>
      </c>
      <c r="CQ50" s="7"/>
      <c r="CR50" s="43">
        <v>0</v>
      </c>
      <c r="CS50" s="7"/>
      <c r="CT50" s="43">
        <v>0</v>
      </c>
      <c r="CU50" s="7"/>
      <c r="CV50" s="43">
        <v>0</v>
      </c>
      <c r="CW50" s="7">
        <v>2</v>
      </c>
      <c r="CX50" s="43">
        <v>28396.343733333328</v>
      </c>
      <c r="CY50" s="7"/>
      <c r="CZ50" s="43">
        <v>0</v>
      </c>
      <c r="DA50" s="7"/>
      <c r="DB50" s="43">
        <v>0</v>
      </c>
      <c r="DC50" s="7"/>
      <c r="DD50" s="43">
        <v>0</v>
      </c>
      <c r="DE50" s="7"/>
      <c r="DF50" s="43">
        <v>0</v>
      </c>
      <c r="DG50" s="7">
        <v>0</v>
      </c>
      <c r="DH50" s="43">
        <v>0</v>
      </c>
      <c r="DI50" s="7"/>
      <c r="DJ50" s="43">
        <v>0</v>
      </c>
      <c r="DK50" s="7"/>
      <c r="DL50" s="43"/>
      <c r="DM50" s="7">
        <v>0</v>
      </c>
      <c r="DN50" s="43">
        <v>0</v>
      </c>
      <c r="DO50" s="7">
        <v>1</v>
      </c>
      <c r="DP50" s="43">
        <v>21060.3684928</v>
      </c>
      <c r="DQ50" s="7">
        <v>0</v>
      </c>
      <c r="DR50" s="43">
        <v>0</v>
      </c>
      <c r="DS50" s="7">
        <v>0</v>
      </c>
      <c r="DT50" s="43">
        <v>0</v>
      </c>
      <c r="DU50" s="44"/>
      <c r="DV50" s="43">
        <v>0</v>
      </c>
      <c r="DW50" s="7"/>
      <c r="DX50" s="43">
        <v>0</v>
      </c>
      <c r="DY50" s="7">
        <v>0</v>
      </c>
      <c r="DZ50" s="43">
        <v>0</v>
      </c>
      <c r="EA50" s="7">
        <v>0</v>
      </c>
      <c r="EB50" s="43">
        <v>0</v>
      </c>
      <c r="EC50" s="7"/>
      <c r="ED50" s="43">
        <v>0</v>
      </c>
      <c r="EE50" s="7">
        <v>5</v>
      </c>
      <c r="EF50" s="43">
        <v>142666.45119999998</v>
      </c>
      <c r="EG50" s="43"/>
      <c r="EH50" s="43">
        <v>0</v>
      </c>
      <c r="EI50" s="91">
        <f t="shared" si="20"/>
        <v>12</v>
      </c>
      <c r="EJ50" s="91">
        <f t="shared" si="21"/>
        <v>260109.71478613332</v>
      </c>
      <c r="EK50" s="101"/>
    </row>
    <row r="51" spans="1:141" ht="30">
      <c r="A51" s="86"/>
      <c r="B51" s="82">
        <v>27</v>
      </c>
      <c r="C51" s="92" t="s">
        <v>56</v>
      </c>
      <c r="D51" s="88">
        <f t="shared" si="3"/>
        <v>10127</v>
      </c>
      <c r="E51" s="88">
        <v>10127</v>
      </c>
      <c r="F51" s="88">
        <v>9620</v>
      </c>
      <c r="G51" s="89">
        <v>0.97</v>
      </c>
      <c r="H51" s="90">
        <v>1</v>
      </c>
      <c r="I51" s="90"/>
      <c r="J51" s="88">
        <v>1.4</v>
      </c>
      <c r="K51" s="88">
        <v>1.68</v>
      </c>
      <c r="L51" s="88">
        <v>2.23</v>
      </c>
      <c r="M51" s="88">
        <v>2.39</v>
      </c>
      <c r="N51" s="88">
        <v>2.57</v>
      </c>
      <c r="O51" s="7"/>
      <c r="P51" s="43">
        <v>0</v>
      </c>
      <c r="Q51" s="7"/>
      <c r="R51" s="43">
        <v>0</v>
      </c>
      <c r="S51" s="214"/>
      <c r="T51" s="43">
        <v>0</v>
      </c>
      <c r="U51" s="7"/>
      <c r="V51" s="43">
        <v>0</v>
      </c>
      <c r="W51" s="7"/>
      <c r="X51" s="43">
        <v>0</v>
      </c>
      <c r="Y51" s="7"/>
      <c r="Z51" s="43">
        <v>0</v>
      </c>
      <c r="AA51" s="7"/>
      <c r="AB51" s="43">
        <v>0</v>
      </c>
      <c r="AC51" s="7"/>
      <c r="AD51" s="43">
        <v>0</v>
      </c>
      <c r="AE51" s="7"/>
      <c r="AF51" s="43">
        <v>0</v>
      </c>
      <c r="AG51" s="7"/>
      <c r="AH51" s="43">
        <v>0</v>
      </c>
      <c r="AI51" s="7"/>
      <c r="AJ51" s="43">
        <v>0</v>
      </c>
      <c r="AK51" s="7"/>
      <c r="AL51" s="43">
        <v>0</v>
      </c>
      <c r="AM51" s="44"/>
      <c r="AN51" s="43">
        <v>0</v>
      </c>
      <c r="AO51" s="7"/>
      <c r="AP51" s="43">
        <v>0</v>
      </c>
      <c r="AQ51" s="44"/>
      <c r="AR51" s="44">
        <v>0</v>
      </c>
      <c r="AS51" s="7"/>
      <c r="AT51" s="43">
        <v>0</v>
      </c>
      <c r="AU51" s="7">
        <v>35</v>
      </c>
      <c r="AV51" s="43">
        <v>568776.39546000003</v>
      </c>
      <c r="AW51" s="7"/>
      <c r="AX51" s="43">
        <v>0</v>
      </c>
      <c r="AY51" s="7"/>
      <c r="AZ51" s="43">
        <v>0</v>
      </c>
      <c r="BA51" s="7"/>
      <c r="BB51" s="43">
        <v>0</v>
      </c>
      <c r="BC51" s="7">
        <v>3</v>
      </c>
      <c r="BD51" s="43">
        <v>32867.334499999997</v>
      </c>
      <c r="BE51" s="7">
        <v>22</v>
      </c>
      <c r="BF51" s="43">
        <v>241027.11966666667</v>
      </c>
      <c r="BG51" s="7"/>
      <c r="BH51" s="43">
        <v>0</v>
      </c>
      <c r="BI51" s="7"/>
      <c r="BJ51" s="43">
        <v>0</v>
      </c>
      <c r="BK51" s="7"/>
      <c r="BL51" s="43">
        <v>0</v>
      </c>
      <c r="BM51" s="7">
        <v>20</v>
      </c>
      <c r="BN51" s="43">
        <v>228283.87400000001</v>
      </c>
      <c r="BO51" s="7"/>
      <c r="BP51" s="43">
        <v>0</v>
      </c>
      <c r="BQ51" s="7"/>
      <c r="BR51" s="43">
        <v>0</v>
      </c>
      <c r="BS51" s="7"/>
      <c r="BT51" s="43">
        <v>0</v>
      </c>
      <c r="BU51" s="7"/>
      <c r="BV51" s="43">
        <v>0</v>
      </c>
      <c r="BW51" s="7">
        <v>80</v>
      </c>
      <c r="BX51" s="43">
        <v>913135.49600000004</v>
      </c>
      <c r="BY51" s="7"/>
      <c r="BZ51" s="43">
        <v>0</v>
      </c>
      <c r="CA51" s="7"/>
      <c r="CB51" s="43">
        <v>0</v>
      </c>
      <c r="CC51" s="7"/>
      <c r="CD51" s="43">
        <v>0</v>
      </c>
      <c r="CE51" s="7"/>
      <c r="CF51" s="43">
        <v>0</v>
      </c>
      <c r="CG51" s="7"/>
      <c r="CH51" s="43">
        <v>0</v>
      </c>
      <c r="CI51" s="7"/>
      <c r="CJ51" s="43">
        <v>0</v>
      </c>
      <c r="CK51" s="7"/>
      <c r="CL51" s="43">
        <v>0</v>
      </c>
      <c r="CM51" s="7"/>
      <c r="CN51" s="43">
        <v>0</v>
      </c>
      <c r="CO51" s="7"/>
      <c r="CP51" s="43">
        <v>0</v>
      </c>
      <c r="CQ51" s="7"/>
      <c r="CR51" s="43">
        <v>0</v>
      </c>
      <c r="CS51" s="7">
        <v>5</v>
      </c>
      <c r="CT51" s="43">
        <v>67041.065000000002</v>
      </c>
      <c r="CU51" s="7">
        <v>2</v>
      </c>
      <c r="CV51" s="43">
        <v>26816.425999999999</v>
      </c>
      <c r="CW51" s="7"/>
      <c r="CX51" s="43">
        <v>0</v>
      </c>
      <c r="CY51" s="7">
        <v>8</v>
      </c>
      <c r="CZ51" s="43">
        <v>107265.704</v>
      </c>
      <c r="DA51" s="7"/>
      <c r="DB51" s="43">
        <v>0</v>
      </c>
      <c r="DC51" s="7"/>
      <c r="DD51" s="43">
        <v>0</v>
      </c>
      <c r="DE51" s="7"/>
      <c r="DF51" s="43">
        <v>0</v>
      </c>
      <c r="DG51" s="7"/>
      <c r="DH51" s="43">
        <v>0</v>
      </c>
      <c r="DI51" s="7"/>
      <c r="DJ51" s="43">
        <v>0</v>
      </c>
      <c r="DK51" s="7"/>
      <c r="DL51" s="43">
        <v>0</v>
      </c>
      <c r="DM51" s="7"/>
      <c r="DN51" s="43">
        <v>0</v>
      </c>
      <c r="DO51" s="7"/>
      <c r="DP51" s="43">
        <v>0</v>
      </c>
      <c r="DQ51" s="7"/>
      <c r="DR51" s="43">
        <v>0</v>
      </c>
      <c r="DS51" s="7"/>
      <c r="DT51" s="43">
        <v>0</v>
      </c>
      <c r="DU51" s="44"/>
      <c r="DV51" s="43">
        <v>0</v>
      </c>
      <c r="DW51" s="7"/>
      <c r="DX51" s="43">
        <v>0</v>
      </c>
      <c r="DY51" s="7"/>
      <c r="DZ51" s="43">
        <v>0</v>
      </c>
      <c r="EA51" s="7"/>
      <c r="EB51" s="43">
        <v>0</v>
      </c>
      <c r="EC51" s="7"/>
      <c r="ED51" s="43">
        <v>0</v>
      </c>
      <c r="EE51" s="7">
        <v>18</v>
      </c>
      <c r="EF51" s="43">
        <v>429475.21343999996</v>
      </c>
      <c r="EG51" s="43"/>
      <c r="EH51" s="43">
        <v>0</v>
      </c>
      <c r="EI51" s="91">
        <f t="shared" si="20"/>
        <v>193</v>
      </c>
      <c r="EJ51" s="91">
        <f t="shared" si="21"/>
        <v>2614688.6280666664</v>
      </c>
      <c r="EK51" s="101"/>
    </row>
    <row r="52" spans="1:141" ht="30">
      <c r="A52" s="86"/>
      <c r="B52" s="82">
        <v>28</v>
      </c>
      <c r="C52" s="92" t="s">
        <v>379</v>
      </c>
      <c r="D52" s="88">
        <f t="shared" si="3"/>
        <v>10127</v>
      </c>
      <c r="E52" s="88">
        <v>10127</v>
      </c>
      <c r="F52" s="88">
        <v>9620</v>
      </c>
      <c r="G52" s="89">
        <v>0.52</v>
      </c>
      <c r="H52" s="90">
        <v>1</v>
      </c>
      <c r="I52" s="90"/>
      <c r="J52" s="88">
        <v>1.4</v>
      </c>
      <c r="K52" s="88">
        <v>1.68</v>
      </c>
      <c r="L52" s="88">
        <v>2.23</v>
      </c>
      <c r="M52" s="88">
        <v>2.39</v>
      </c>
      <c r="N52" s="88">
        <v>2.57</v>
      </c>
      <c r="O52" s="7">
        <v>0</v>
      </c>
      <c r="P52" s="43">
        <v>0</v>
      </c>
      <c r="Q52" s="7"/>
      <c r="R52" s="43">
        <v>0</v>
      </c>
      <c r="S52" s="214"/>
      <c r="T52" s="43">
        <v>0</v>
      </c>
      <c r="U52" s="7">
        <v>0</v>
      </c>
      <c r="V52" s="43">
        <v>0</v>
      </c>
      <c r="W52" s="7">
        <v>0</v>
      </c>
      <c r="X52" s="43">
        <v>0</v>
      </c>
      <c r="Y52" s="7">
        <v>0</v>
      </c>
      <c r="Z52" s="43">
        <v>0</v>
      </c>
      <c r="AA52" s="7">
        <v>0</v>
      </c>
      <c r="AB52" s="43">
        <v>0</v>
      </c>
      <c r="AC52" s="7"/>
      <c r="AD52" s="43">
        <v>0</v>
      </c>
      <c r="AE52" s="7"/>
      <c r="AF52" s="43">
        <v>0</v>
      </c>
      <c r="AG52" s="7">
        <v>0</v>
      </c>
      <c r="AH52" s="43">
        <v>0</v>
      </c>
      <c r="AI52" s="7">
        <v>0</v>
      </c>
      <c r="AJ52" s="43">
        <v>0</v>
      </c>
      <c r="AK52" s="7"/>
      <c r="AL52" s="43">
        <v>0</v>
      </c>
      <c r="AM52" s="44"/>
      <c r="AN52" s="43">
        <v>0</v>
      </c>
      <c r="AO52" s="7"/>
      <c r="AP52" s="43">
        <v>0</v>
      </c>
      <c r="AQ52" s="44"/>
      <c r="AR52" s="44">
        <v>0</v>
      </c>
      <c r="AS52" s="7"/>
      <c r="AT52" s="43">
        <v>0</v>
      </c>
      <c r="AU52" s="7"/>
      <c r="AV52" s="43">
        <v>0</v>
      </c>
      <c r="AW52" s="7">
        <v>0</v>
      </c>
      <c r="AX52" s="43">
        <v>0</v>
      </c>
      <c r="AY52" s="7">
        <v>0</v>
      </c>
      <c r="AZ52" s="43">
        <v>0</v>
      </c>
      <c r="BA52" s="7"/>
      <c r="BB52" s="43">
        <v>0</v>
      </c>
      <c r="BC52" s="7"/>
      <c r="BD52" s="43">
        <v>0</v>
      </c>
      <c r="BE52" s="7"/>
      <c r="BF52" s="43">
        <v>0</v>
      </c>
      <c r="BG52" s="7"/>
      <c r="BH52" s="43">
        <v>0</v>
      </c>
      <c r="BI52" s="7"/>
      <c r="BJ52" s="43">
        <v>0</v>
      </c>
      <c r="BK52" s="7"/>
      <c r="BL52" s="43">
        <v>0</v>
      </c>
      <c r="BM52" s="7"/>
      <c r="BN52" s="43">
        <v>0</v>
      </c>
      <c r="BO52" s="7"/>
      <c r="BP52" s="43">
        <v>0</v>
      </c>
      <c r="BQ52" s="7"/>
      <c r="BR52" s="43">
        <v>0</v>
      </c>
      <c r="BS52" s="7"/>
      <c r="BT52" s="43">
        <v>0</v>
      </c>
      <c r="BU52" s="7"/>
      <c r="BV52" s="43">
        <v>0</v>
      </c>
      <c r="BW52" s="7"/>
      <c r="BX52" s="43">
        <v>0</v>
      </c>
      <c r="BY52" s="7"/>
      <c r="BZ52" s="43">
        <v>0</v>
      </c>
      <c r="CA52" s="7">
        <v>2</v>
      </c>
      <c r="CB52" s="43">
        <v>13061.108666666667</v>
      </c>
      <c r="CC52" s="7">
        <v>6</v>
      </c>
      <c r="CD52" s="43">
        <v>39183.326000000001</v>
      </c>
      <c r="CE52" s="7"/>
      <c r="CF52" s="43">
        <v>0</v>
      </c>
      <c r="CG52" s="7">
        <v>0</v>
      </c>
      <c r="CH52" s="43">
        <v>0</v>
      </c>
      <c r="CI52" s="7"/>
      <c r="CJ52" s="43">
        <v>0</v>
      </c>
      <c r="CK52" s="7"/>
      <c r="CL52" s="43">
        <v>0</v>
      </c>
      <c r="CM52" s="7"/>
      <c r="CN52" s="43">
        <v>0</v>
      </c>
      <c r="CO52" s="7"/>
      <c r="CP52" s="43">
        <v>0</v>
      </c>
      <c r="CQ52" s="7"/>
      <c r="CR52" s="43">
        <v>0</v>
      </c>
      <c r="CS52" s="7">
        <v>200</v>
      </c>
      <c r="CT52" s="43">
        <v>1437581.6</v>
      </c>
      <c r="CU52" s="7">
        <v>8</v>
      </c>
      <c r="CV52" s="43">
        <v>57503.264000000003</v>
      </c>
      <c r="CW52" s="7">
        <v>2</v>
      </c>
      <c r="CX52" s="43">
        <v>12729.395466666669</v>
      </c>
      <c r="CY52" s="7"/>
      <c r="CZ52" s="43">
        <v>0</v>
      </c>
      <c r="DA52" s="7"/>
      <c r="DB52" s="43">
        <v>0</v>
      </c>
      <c r="DC52" s="7"/>
      <c r="DD52" s="43">
        <v>0</v>
      </c>
      <c r="DE52" s="7"/>
      <c r="DF52" s="43">
        <v>0</v>
      </c>
      <c r="DG52" s="7"/>
      <c r="DH52" s="43">
        <v>0</v>
      </c>
      <c r="DI52" s="7">
        <v>6</v>
      </c>
      <c r="DJ52" s="43">
        <v>56485.884000000005</v>
      </c>
      <c r="DK52" s="7">
        <v>3</v>
      </c>
      <c r="DL52" s="43">
        <v>28708.5</v>
      </c>
      <c r="DM52" s="7"/>
      <c r="DN52" s="43">
        <v>0</v>
      </c>
      <c r="DO52" s="7"/>
      <c r="DP52" s="43">
        <v>0</v>
      </c>
      <c r="DQ52" s="7">
        <v>0</v>
      </c>
      <c r="DR52" s="43">
        <v>0</v>
      </c>
      <c r="DS52" s="7">
        <v>0</v>
      </c>
      <c r="DT52" s="43">
        <v>0</v>
      </c>
      <c r="DU52" s="44"/>
      <c r="DV52" s="43">
        <v>0</v>
      </c>
      <c r="DW52" s="7"/>
      <c r="DX52" s="43">
        <v>0</v>
      </c>
      <c r="DY52" s="7">
        <v>0</v>
      </c>
      <c r="DZ52" s="43">
        <v>0</v>
      </c>
      <c r="EA52" s="7">
        <v>0</v>
      </c>
      <c r="EB52" s="43">
        <v>0</v>
      </c>
      <c r="EC52" s="7"/>
      <c r="ED52" s="43">
        <v>0</v>
      </c>
      <c r="EE52" s="7"/>
      <c r="EF52" s="43">
        <v>0</v>
      </c>
      <c r="EG52" s="43">
        <v>3</v>
      </c>
      <c r="EH52" s="43">
        <v>28322.5645248</v>
      </c>
      <c r="EI52" s="91">
        <f t="shared" si="20"/>
        <v>230</v>
      </c>
      <c r="EJ52" s="91">
        <f t="shared" si="21"/>
        <v>1673575.6426581335</v>
      </c>
      <c r="EK52" s="101"/>
    </row>
    <row r="53" spans="1:141" ht="30">
      <c r="A53" s="86"/>
      <c r="B53" s="82">
        <v>29</v>
      </c>
      <c r="C53" s="92" t="s">
        <v>380</v>
      </c>
      <c r="D53" s="88">
        <f t="shared" si="3"/>
        <v>10127</v>
      </c>
      <c r="E53" s="88">
        <v>10127</v>
      </c>
      <c r="F53" s="88">
        <v>9620</v>
      </c>
      <c r="G53" s="89">
        <v>0.65</v>
      </c>
      <c r="H53" s="90">
        <v>1</v>
      </c>
      <c r="I53" s="90"/>
      <c r="J53" s="88">
        <v>1.4</v>
      </c>
      <c r="K53" s="88">
        <v>1.68</v>
      </c>
      <c r="L53" s="88">
        <v>2.23</v>
      </c>
      <c r="M53" s="88">
        <v>2.39</v>
      </c>
      <c r="N53" s="88">
        <v>2.57</v>
      </c>
      <c r="O53" s="7"/>
      <c r="P53" s="43">
        <v>0</v>
      </c>
      <c r="Q53" s="7"/>
      <c r="R53" s="43">
        <v>0</v>
      </c>
      <c r="S53" s="214"/>
      <c r="T53" s="43">
        <v>0</v>
      </c>
      <c r="U53" s="7"/>
      <c r="V53" s="43">
        <v>0</v>
      </c>
      <c r="W53" s="7"/>
      <c r="X53" s="43">
        <v>0</v>
      </c>
      <c r="Y53" s="7"/>
      <c r="Z53" s="43">
        <v>0</v>
      </c>
      <c r="AA53" s="7"/>
      <c r="AB53" s="43">
        <v>0</v>
      </c>
      <c r="AC53" s="7"/>
      <c r="AD53" s="43">
        <v>0</v>
      </c>
      <c r="AE53" s="7"/>
      <c r="AF53" s="43">
        <v>0</v>
      </c>
      <c r="AG53" s="7"/>
      <c r="AH53" s="43">
        <v>0</v>
      </c>
      <c r="AI53" s="7"/>
      <c r="AJ53" s="43">
        <v>0</v>
      </c>
      <c r="AK53" s="7"/>
      <c r="AL53" s="43">
        <v>0</v>
      </c>
      <c r="AM53" s="44"/>
      <c r="AN53" s="43">
        <v>0</v>
      </c>
      <c r="AO53" s="7"/>
      <c r="AP53" s="43">
        <v>0</v>
      </c>
      <c r="AQ53" s="44"/>
      <c r="AR53" s="44">
        <v>0</v>
      </c>
      <c r="AS53" s="7"/>
      <c r="AT53" s="43">
        <v>0</v>
      </c>
      <c r="AU53" s="7">
        <v>30</v>
      </c>
      <c r="AV53" s="43">
        <v>326690.41859999998</v>
      </c>
      <c r="AW53" s="7"/>
      <c r="AX53" s="43">
        <v>0</v>
      </c>
      <c r="AY53" s="7"/>
      <c r="AZ53" s="43">
        <v>0</v>
      </c>
      <c r="BA53" s="7">
        <v>632</v>
      </c>
      <c r="BB53" s="43">
        <v>4639828.5266666664</v>
      </c>
      <c r="BC53" s="7">
        <v>418</v>
      </c>
      <c r="BD53" s="43">
        <v>3068747.3483333336</v>
      </c>
      <c r="BE53" s="7">
        <v>580</v>
      </c>
      <c r="BF53" s="43">
        <v>4258070.4833333334</v>
      </c>
      <c r="BG53" s="7"/>
      <c r="BH53" s="43">
        <v>0</v>
      </c>
      <c r="BI53" s="7"/>
      <c r="BJ53" s="43">
        <v>0</v>
      </c>
      <c r="BK53" s="7"/>
      <c r="BL53" s="43">
        <v>0</v>
      </c>
      <c r="BM53" s="7">
        <v>200</v>
      </c>
      <c r="BN53" s="43">
        <v>1529737.3000000003</v>
      </c>
      <c r="BO53" s="7"/>
      <c r="BP53" s="43">
        <v>0</v>
      </c>
      <c r="BQ53" s="7"/>
      <c r="BR53" s="43">
        <v>0</v>
      </c>
      <c r="BS53" s="7"/>
      <c r="BT53" s="43">
        <v>0</v>
      </c>
      <c r="BU53" s="7"/>
      <c r="BV53" s="43">
        <v>0</v>
      </c>
      <c r="BW53" s="7">
        <v>200</v>
      </c>
      <c r="BX53" s="43">
        <v>1529737.3000000003</v>
      </c>
      <c r="BY53" s="7"/>
      <c r="BZ53" s="43">
        <v>0</v>
      </c>
      <c r="CA53" s="7">
        <v>2</v>
      </c>
      <c r="CB53" s="43">
        <v>16326.38583333333</v>
      </c>
      <c r="CC53" s="7">
        <v>6</v>
      </c>
      <c r="CD53" s="43">
        <v>48979.157500000001</v>
      </c>
      <c r="CE53" s="7">
        <v>2</v>
      </c>
      <c r="CF53" s="43">
        <v>22061.293799999999</v>
      </c>
      <c r="CG53" s="7"/>
      <c r="CH53" s="43">
        <v>0</v>
      </c>
      <c r="CI53" s="7"/>
      <c r="CJ53" s="43">
        <v>0</v>
      </c>
      <c r="CK53" s="7"/>
      <c r="CL53" s="43">
        <v>0</v>
      </c>
      <c r="CM53" s="7"/>
      <c r="CN53" s="43">
        <v>0</v>
      </c>
      <c r="CO53" s="7"/>
      <c r="CP53" s="43">
        <v>0</v>
      </c>
      <c r="CQ53" s="7"/>
      <c r="CR53" s="43">
        <v>0</v>
      </c>
      <c r="CS53" s="7">
        <v>100</v>
      </c>
      <c r="CT53" s="43">
        <v>898488.5</v>
      </c>
      <c r="CU53" s="7">
        <v>20</v>
      </c>
      <c r="CV53" s="43">
        <v>179697.7</v>
      </c>
      <c r="CW53" s="7"/>
      <c r="CX53" s="43">
        <v>0</v>
      </c>
      <c r="CY53" s="7">
        <v>100</v>
      </c>
      <c r="CZ53" s="43">
        <v>898488.5</v>
      </c>
      <c r="DA53" s="7"/>
      <c r="DB53" s="43">
        <v>0</v>
      </c>
      <c r="DC53" s="7"/>
      <c r="DD53" s="43">
        <v>0</v>
      </c>
      <c r="DE53" s="7"/>
      <c r="DF53" s="43">
        <v>0</v>
      </c>
      <c r="DG53" s="7"/>
      <c r="DH53" s="43">
        <v>0</v>
      </c>
      <c r="DI53" s="7">
        <v>10</v>
      </c>
      <c r="DJ53" s="43">
        <v>117678.925</v>
      </c>
      <c r="DK53" s="7">
        <v>8</v>
      </c>
      <c r="DL53" s="43">
        <v>97320.24</v>
      </c>
      <c r="DM53" s="7"/>
      <c r="DN53" s="43">
        <v>0</v>
      </c>
      <c r="DO53" s="7"/>
      <c r="DP53" s="43">
        <v>0</v>
      </c>
      <c r="DQ53" s="7"/>
      <c r="DR53" s="43">
        <v>0</v>
      </c>
      <c r="DS53" s="7"/>
      <c r="DT53" s="43">
        <v>0</v>
      </c>
      <c r="DU53" s="44"/>
      <c r="DV53" s="43">
        <v>0</v>
      </c>
      <c r="DW53" s="7"/>
      <c r="DX53" s="43">
        <v>0</v>
      </c>
      <c r="DY53" s="7"/>
      <c r="DZ53" s="43">
        <v>0</v>
      </c>
      <c r="EA53" s="7"/>
      <c r="EB53" s="43">
        <v>0</v>
      </c>
      <c r="EC53" s="7"/>
      <c r="ED53" s="43">
        <v>0</v>
      </c>
      <c r="EE53" s="7"/>
      <c r="EF53" s="43">
        <v>0</v>
      </c>
      <c r="EG53" s="43">
        <v>40</v>
      </c>
      <c r="EH53" s="43">
        <v>472042.74208</v>
      </c>
      <c r="EI53" s="91">
        <f t="shared" si="20"/>
        <v>2348</v>
      </c>
      <c r="EJ53" s="91">
        <f t="shared" si="21"/>
        <v>18103894.821146667</v>
      </c>
      <c r="EK53" s="101"/>
    </row>
    <row r="54" spans="1:141" s="102" customFormat="1">
      <c r="A54" s="128">
        <v>13</v>
      </c>
      <c r="B54" s="128"/>
      <c r="C54" s="139" t="s">
        <v>57</v>
      </c>
      <c r="D54" s="140">
        <f t="shared" si="3"/>
        <v>10127</v>
      </c>
      <c r="E54" s="140">
        <v>10127</v>
      </c>
      <c r="F54" s="140">
        <v>9620</v>
      </c>
      <c r="G54" s="141">
        <v>1.49</v>
      </c>
      <c r="H54" s="142">
        <v>1</v>
      </c>
      <c r="I54" s="142"/>
      <c r="J54" s="141">
        <v>1.4</v>
      </c>
      <c r="K54" s="141">
        <v>1.68</v>
      </c>
      <c r="L54" s="141">
        <v>2.23</v>
      </c>
      <c r="M54" s="141">
        <v>2.39</v>
      </c>
      <c r="N54" s="140">
        <v>2.57</v>
      </c>
      <c r="O54" s="36">
        <v>64</v>
      </c>
      <c r="P54" s="36">
        <v>708942.31893333327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53</v>
      </c>
      <c r="X54" s="36">
        <v>640692.46453333343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944</v>
      </c>
      <c r="AH54" s="36">
        <v>12652133.544960001</v>
      </c>
      <c r="AI54" s="36">
        <v>420</v>
      </c>
      <c r="AJ54" s="36">
        <v>5629127.2127999999</v>
      </c>
      <c r="AK54" s="36">
        <v>842</v>
      </c>
      <c r="AL54" s="36">
        <v>11285059.793280002</v>
      </c>
      <c r="AM54" s="36">
        <v>0</v>
      </c>
      <c r="AN54" s="36">
        <v>0</v>
      </c>
      <c r="AO54" s="36">
        <v>170</v>
      </c>
      <c r="AP54" s="36">
        <v>2278456.2527999999</v>
      </c>
      <c r="AQ54" s="135">
        <v>0</v>
      </c>
      <c r="AR54" s="135">
        <v>0</v>
      </c>
      <c r="AS54" s="36">
        <v>114</v>
      </c>
      <c r="AT54" s="36">
        <v>1273254.9648</v>
      </c>
      <c r="AU54" s="36">
        <v>0</v>
      </c>
      <c r="AV54" s="36">
        <v>0</v>
      </c>
      <c r="AW54" s="36">
        <v>385</v>
      </c>
      <c r="AX54" s="36">
        <v>5160033.2784000002</v>
      </c>
      <c r="AY54" s="36">
        <v>544</v>
      </c>
      <c r="AZ54" s="36">
        <v>7126318.6175999995</v>
      </c>
      <c r="BA54" s="36">
        <v>0</v>
      </c>
      <c r="BB54" s="36">
        <v>0</v>
      </c>
      <c r="BC54" s="36">
        <v>0</v>
      </c>
      <c r="BD54" s="36">
        <v>0</v>
      </c>
      <c r="BE54" s="36">
        <v>0</v>
      </c>
      <c r="BF54" s="36">
        <v>0</v>
      </c>
      <c r="BG54" s="36">
        <v>110</v>
      </c>
      <c r="BH54" s="36">
        <v>993926.2666666666</v>
      </c>
      <c r="BI54" s="36">
        <v>1304</v>
      </c>
      <c r="BJ54" s="36">
        <v>12275553.472000003</v>
      </c>
      <c r="BK54" s="36">
        <v>917</v>
      </c>
      <c r="BL54" s="36">
        <v>9213105.1133333333</v>
      </c>
      <c r="BM54" s="36">
        <v>0</v>
      </c>
      <c r="BN54" s="36">
        <v>0</v>
      </c>
      <c r="BO54" s="36">
        <v>354</v>
      </c>
      <c r="BP54" s="36">
        <v>3556640.36</v>
      </c>
      <c r="BQ54" s="36">
        <v>0</v>
      </c>
      <c r="BR54" s="36">
        <v>0</v>
      </c>
      <c r="BS54" s="36">
        <v>0</v>
      </c>
      <c r="BT54" s="36">
        <v>0</v>
      </c>
      <c r="BU54" s="36">
        <v>20</v>
      </c>
      <c r="BV54" s="36">
        <v>200940.13333333336</v>
      </c>
      <c r="BW54" s="36">
        <v>0</v>
      </c>
      <c r="BX54" s="36">
        <v>0</v>
      </c>
      <c r="BY54" s="36">
        <v>381</v>
      </c>
      <c r="BZ54" s="36">
        <v>3827909.5399999996</v>
      </c>
      <c r="CA54" s="36">
        <v>287</v>
      </c>
      <c r="CB54" s="36">
        <v>2883490.9133333331</v>
      </c>
      <c r="CC54" s="36">
        <v>244</v>
      </c>
      <c r="CD54" s="36">
        <v>2451469.626666666</v>
      </c>
      <c r="CE54" s="36">
        <v>814</v>
      </c>
      <c r="CF54" s="36">
        <v>11051011.1712</v>
      </c>
      <c r="CG54" s="36">
        <v>147</v>
      </c>
      <c r="CH54" s="36">
        <v>1950687.648</v>
      </c>
      <c r="CI54" s="36">
        <v>0</v>
      </c>
      <c r="CJ54" s="36">
        <v>0</v>
      </c>
      <c r="CK54" s="36">
        <v>537</v>
      </c>
      <c r="CL54" s="36">
        <v>7534040.4047999997</v>
      </c>
      <c r="CM54" s="36">
        <v>407</v>
      </c>
      <c r="CN54" s="36">
        <v>4514585.1150399996</v>
      </c>
      <c r="CO54" s="36">
        <v>97</v>
      </c>
      <c r="CP54" s="36">
        <v>1291149.158208</v>
      </c>
      <c r="CQ54" s="36">
        <v>835</v>
      </c>
      <c r="CR54" s="36">
        <v>9233697.1999999993</v>
      </c>
      <c r="CS54" s="36">
        <v>758</v>
      </c>
      <c r="CT54" s="36">
        <v>8382206.5599999996</v>
      </c>
      <c r="CU54" s="36">
        <v>434</v>
      </c>
      <c r="CV54" s="36">
        <v>4799310.879999999</v>
      </c>
      <c r="CW54" s="36">
        <v>1016</v>
      </c>
      <c r="CX54" s="36">
        <v>9948512.1493333336</v>
      </c>
      <c r="CY54" s="36">
        <v>462</v>
      </c>
      <c r="CZ54" s="36">
        <v>5108943.84</v>
      </c>
      <c r="DA54" s="36">
        <v>118</v>
      </c>
      <c r="DB54" s="36">
        <v>1304881.7600000002</v>
      </c>
      <c r="DC54" s="36">
        <v>75</v>
      </c>
      <c r="DD54" s="36">
        <v>829374</v>
      </c>
      <c r="DE54" s="36">
        <v>567</v>
      </c>
      <c r="DF54" s="36">
        <v>6270067.4399999995</v>
      </c>
      <c r="DG54" s="36">
        <v>128</v>
      </c>
      <c r="DH54" s="36">
        <v>1859122.184192</v>
      </c>
      <c r="DI54" s="36">
        <v>668</v>
      </c>
      <c r="DJ54" s="36">
        <v>9675018.0800000019</v>
      </c>
      <c r="DK54" s="36">
        <v>207</v>
      </c>
      <c r="DL54" s="36">
        <v>3031125.75</v>
      </c>
      <c r="DM54" s="36">
        <v>9</v>
      </c>
      <c r="DN54" s="36">
        <v>130719.52857600001</v>
      </c>
      <c r="DO54" s="36">
        <v>363</v>
      </c>
      <c r="DP54" s="36">
        <v>5272354.319232</v>
      </c>
      <c r="DQ54" s="36">
        <v>206</v>
      </c>
      <c r="DR54" s="36">
        <v>2488291.5512000006</v>
      </c>
      <c r="DS54" s="36">
        <v>164</v>
      </c>
      <c r="DT54" s="36">
        <v>1980969.9728000001</v>
      </c>
      <c r="DU54" s="6">
        <v>460</v>
      </c>
      <c r="DV54" s="36">
        <v>5556379.1920000007</v>
      </c>
      <c r="DW54" s="36">
        <v>190</v>
      </c>
      <c r="DX54" s="36">
        <v>2751876.4000000004</v>
      </c>
      <c r="DY54" s="36">
        <v>11</v>
      </c>
      <c r="DZ54" s="36">
        <v>287324.14186666667</v>
      </c>
      <c r="EA54" s="36">
        <v>50</v>
      </c>
      <c r="EB54" s="36">
        <v>1481108.0266666668</v>
      </c>
      <c r="EC54" s="36">
        <v>39</v>
      </c>
      <c r="ED54" s="36">
        <v>758600.16960000002</v>
      </c>
      <c r="EE54" s="36">
        <v>7</v>
      </c>
      <c r="EF54" s="36">
        <v>137746.91840000002</v>
      </c>
      <c r="EG54" s="36">
        <v>79</v>
      </c>
      <c r="EH54" s="36">
        <v>1147426.9730560002</v>
      </c>
      <c r="EI54" s="135">
        <f t="shared" ref="EI54:EJ54" si="22">EI55</f>
        <v>16001</v>
      </c>
      <c r="EJ54" s="135">
        <f t="shared" si="22"/>
        <v>190933584.40761068</v>
      </c>
      <c r="EK54" s="101"/>
    </row>
    <row r="55" spans="1:141" ht="24.75" customHeight="1">
      <c r="A55" s="86"/>
      <c r="B55" s="82">
        <v>30</v>
      </c>
      <c r="C55" s="87" t="s">
        <v>381</v>
      </c>
      <c r="D55" s="88">
        <f t="shared" si="3"/>
        <v>10127</v>
      </c>
      <c r="E55" s="88">
        <v>10127</v>
      </c>
      <c r="F55" s="88">
        <v>9620</v>
      </c>
      <c r="G55" s="89">
        <v>0.8</v>
      </c>
      <c r="H55" s="90">
        <v>1</v>
      </c>
      <c r="I55" s="90"/>
      <c r="J55" s="88">
        <v>1.4</v>
      </c>
      <c r="K55" s="88">
        <v>1.68</v>
      </c>
      <c r="L55" s="88">
        <v>2.23</v>
      </c>
      <c r="M55" s="88">
        <v>2.39</v>
      </c>
      <c r="N55" s="88">
        <v>2.57</v>
      </c>
      <c r="O55" s="7">
        <v>64</v>
      </c>
      <c r="P55" s="43">
        <v>708942.31893333327</v>
      </c>
      <c r="Q55" s="7"/>
      <c r="R55" s="43">
        <v>0</v>
      </c>
      <c r="S55" s="214"/>
      <c r="T55" s="43">
        <v>0</v>
      </c>
      <c r="U55" s="7"/>
      <c r="V55" s="43">
        <v>0</v>
      </c>
      <c r="W55" s="7">
        <v>53</v>
      </c>
      <c r="X55" s="43">
        <v>640692.46453333343</v>
      </c>
      <c r="Y55" s="7"/>
      <c r="Z55" s="43">
        <v>0</v>
      </c>
      <c r="AA55" s="7"/>
      <c r="AB55" s="43">
        <v>0</v>
      </c>
      <c r="AC55" s="7"/>
      <c r="AD55" s="43">
        <v>0</v>
      </c>
      <c r="AE55" s="7"/>
      <c r="AF55" s="43">
        <v>0</v>
      </c>
      <c r="AG55" s="7">
        <v>944</v>
      </c>
      <c r="AH55" s="43">
        <v>12652133.544960001</v>
      </c>
      <c r="AI55" s="7">
        <v>420</v>
      </c>
      <c r="AJ55" s="43">
        <v>5629127.2127999999</v>
      </c>
      <c r="AK55" s="7">
        <v>842</v>
      </c>
      <c r="AL55" s="43">
        <v>11285059.793280002</v>
      </c>
      <c r="AM55" s="44"/>
      <c r="AN55" s="43">
        <v>0</v>
      </c>
      <c r="AO55" s="7">
        <v>170</v>
      </c>
      <c r="AP55" s="43">
        <v>2278456.2527999999</v>
      </c>
      <c r="AQ55" s="44"/>
      <c r="AR55" s="44">
        <v>0</v>
      </c>
      <c r="AS55" s="7">
        <v>114</v>
      </c>
      <c r="AT55" s="43">
        <v>1273254.9648</v>
      </c>
      <c r="AU55" s="7"/>
      <c r="AV55" s="43">
        <v>0</v>
      </c>
      <c r="AW55" s="7">
        <v>385</v>
      </c>
      <c r="AX55" s="43">
        <v>5160033.2784000002</v>
      </c>
      <c r="AY55" s="7">
        <v>544</v>
      </c>
      <c r="AZ55" s="43">
        <v>7126318.6175999995</v>
      </c>
      <c r="BA55" s="7"/>
      <c r="BB55" s="43">
        <v>0</v>
      </c>
      <c r="BC55" s="7"/>
      <c r="BD55" s="43">
        <v>0</v>
      </c>
      <c r="BE55" s="7"/>
      <c r="BF55" s="43">
        <v>0</v>
      </c>
      <c r="BG55" s="7">
        <v>110</v>
      </c>
      <c r="BH55" s="43">
        <v>993926.2666666666</v>
      </c>
      <c r="BI55" s="7">
        <v>1304</v>
      </c>
      <c r="BJ55" s="43">
        <v>12275553.472000003</v>
      </c>
      <c r="BK55" s="7">
        <v>917</v>
      </c>
      <c r="BL55" s="43">
        <v>9213105.1133333333</v>
      </c>
      <c r="BM55" s="7"/>
      <c r="BN55" s="43">
        <v>0</v>
      </c>
      <c r="BO55" s="7">
        <v>354</v>
      </c>
      <c r="BP55" s="43">
        <v>3556640.36</v>
      </c>
      <c r="BQ55" s="7"/>
      <c r="BR55" s="43">
        <v>0</v>
      </c>
      <c r="BS55" s="7"/>
      <c r="BT55" s="43">
        <v>0</v>
      </c>
      <c r="BU55" s="7">
        <v>20</v>
      </c>
      <c r="BV55" s="43">
        <v>200940.13333333336</v>
      </c>
      <c r="BW55" s="7"/>
      <c r="BX55" s="43">
        <v>0</v>
      </c>
      <c r="BY55" s="7">
        <v>381</v>
      </c>
      <c r="BZ55" s="43">
        <v>3827909.5399999996</v>
      </c>
      <c r="CA55" s="7">
        <v>287</v>
      </c>
      <c r="CB55" s="43">
        <v>2883490.9133333331</v>
      </c>
      <c r="CC55" s="7">
        <v>244</v>
      </c>
      <c r="CD55" s="43">
        <v>2451469.626666666</v>
      </c>
      <c r="CE55" s="7">
        <v>814</v>
      </c>
      <c r="CF55" s="43">
        <v>11051011.1712</v>
      </c>
      <c r="CG55" s="7">
        <v>147</v>
      </c>
      <c r="CH55" s="43">
        <v>1950687.648</v>
      </c>
      <c r="CI55" s="7"/>
      <c r="CJ55" s="43">
        <v>0</v>
      </c>
      <c r="CK55" s="7">
        <v>537</v>
      </c>
      <c r="CL55" s="43">
        <v>7534040.4047999997</v>
      </c>
      <c r="CM55" s="7">
        <v>407</v>
      </c>
      <c r="CN55" s="43">
        <v>4514585.1150399996</v>
      </c>
      <c r="CO55" s="7">
        <v>97</v>
      </c>
      <c r="CP55" s="43">
        <v>1291149.158208</v>
      </c>
      <c r="CQ55" s="7">
        <v>835</v>
      </c>
      <c r="CR55" s="43">
        <v>9233697.1999999993</v>
      </c>
      <c r="CS55" s="7">
        <v>758</v>
      </c>
      <c r="CT55" s="43">
        <v>8382206.5599999996</v>
      </c>
      <c r="CU55" s="7">
        <v>434</v>
      </c>
      <c r="CV55" s="43">
        <v>4799310.879999999</v>
      </c>
      <c r="CW55" s="7">
        <v>1016</v>
      </c>
      <c r="CX55" s="43">
        <v>9948512.1493333336</v>
      </c>
      <c r="CY55" s="7">
        <v>462</v>
      </c>
      <c r="CZ55" s="43">
        <v>5108943.84</v>
      </c>
      <c r="DA55" s="7">
        <v>118</v>
      </c>
      <c r="DB55" s="43">
        <v>1304881.7600000002</v>
      </c>
      <c r="DC55" s="7">
        <v>75</v>
      </c>
      <c r="DD55" s="43">
        <v>829374</v>
      </c>
      <c r="DE55" s="7">
        <v>567</v>
      </c>
      <c r="DF55" s="43">
        <v>6270067.4399999995</v>
      </c>
      <c r="DG55" s="7">
        <v>128</v>
      </c>
      <c r="DH55" s="43">
        <v>1859122.184192</v>
      </c>
      <c r="DI55" s="7">
        <v>668</v>
      </c>
      <c r="DJ55" s="43">
        <v>9675018.0800000019</v>
      </c>
      <c r="DK55" s="7">
        <v>207</v>
      </c>
      <c r="DL55" s="43">
        <v>3031125.75</v>
      </c>
      <c r="DM55" s="7">
        <v>9</v>
      </c>
      <c r="DN55" s="43">
        <v>130719.52857600001</v>
      </c>
      <c r="DO55" s="7">
        <v>363</v>
      </c>
      <c r="DP55" s="43">
        <v>5272354.319232</v>
      </c>
      <c r="DQ55" s="7">
        <v>206</v>
      </c>
      <c r="DR55" s="43">
        <v>2488291.5512000006</v>
      </c>
      <c r="DS55" s="7">
        <v>164</v>
      </c>
      <c r="DT55" s="43">
        <v>1980969.9728000001</v>
      </c>
      <c r="DU55" s="44">
        <v>460</v>
      </c>
      <c r="DV55" s="43">
        <v>5556379.1920000007</v>
      </c>
      <c r="DW55" s="7">
        <v>190</v>
      </c>
      <c r="DX55" s="43">
        <v>2751876.4000000004</v>
      </c>
      <c r="DY55" s="7">
        <v>11</v>
      </c>
      <c r="DZ55" s="43">
        <v>287324.14186666667</v>
      </c>
      <c r="EA55" s="7">
        <v>50</v>
      </c>
      <c r="EB55" s="43">
        <v>1481108.0266666668</v>
      </c>
      <c r="EC55" s="7">
        <v>39</v>
      </c>
      <c r="ED55" s="43">
        <v>758600.16960000002</v>
      </c>
      <c r="EE55" s="7">
        <v>7</v>
      </c>
      <c r="EF55" s="43">
        <v>137746.91840000002</v>
      </c>
      <c r="EG55" s="43">
        <v>79</v>
      </c>
      <c r="EH55" s="43">
        <v>1147426.9730560002</v>
      </c>
      <c r="EI55" s="91">
        <f t="shared" ref="EI55:EI56" si="23">SUM(S55,Y55,U55,O55,Q55,CA55,CM55,DQ55,DS55,CC55,DU55,BY55,AY55,AA55,AC55,AE55,BW55,CI55,W55,EE55,DG55,CE55,EC55,CK55,DK55,DI55,DO55,AG55,AI55,AW55,AK55,AU55,AM55,AO55,CO55,DY55,EA55,AQ55,DW55,BI55,BA55,BC55,CQ55,CS55,CU55,CW55,CY55,BK55,BE55,BM55,BG55,BO55,DA55,DC55,DE55,AS55,BQ55,CG55,,BU55,DM55,BS55,EG55)</f>
        <v>16001</v>
      </c>
      <c r="EJ55" s="91">
        <f t="shared" ref="EJ55:EJ56" si="24">SUM(T55,Z55,V55,P55,R55,CB55,CN55,DR55,DT55,CD55,DV55,BZ55,AZ55,AB55,AD55,AF55,BX55,CJ55,X55,EF55,DH55,CF55,ED55,CL55,DL55,DJ55,DP55,AH55,AJ55,AX55,AL55,AV55,AN55,AP55,CP55,DZ55,EB55,AR55,DX55,BJ55,BB55,BD55,CR55,CT55,CV55,CX55,CZ55,BL55,BF55,BN55,BH55,BP55,DB55,DD55,DF55,AT55,BR55,CH55,,BV55,DN55,BT55,EH55)</f>
        <v>190933584.40761068</v>
      </c>
      <c r="EK55" s="101"/>
    </row>
    <row r="56" spans="1:141" ht="30">
      <c r="A56" s="86"/>
      <c r="B56" s="82">
        <v>31</v>
      </c>
      <c r="C56" s="87" t="s">
        <v>382</v>
      </c>
      <c r="D56" s="88">
        <v>10127</v>
      </c>
      <c r="E56" s="88">
        <v>10127</v>
      </c>
      <c r="F56" s="88">
        <v>9620</v>
      </c>
      <c r="G56" s="89">
        <v>3.39</v>
      </c>
      <c r="H56" s="90">
        <v>1</v>
      </c>
      <c r="I56" s="90"/>
      <c r="J56" s="88">
        <v>1.4</v>
      </c>
      <c r="K56" s="88">
        <v>1.68</v>
      </c>
      <c r="L56" s="88">
        <v>2.23</v>
      </c>
      <c r="M56" s="88">
        <v>2.39</v>
      </c>
      <c r="N56" s="88">
        <v>2.57</v>
      </c>
      <c r="O56" s="193"/>
      <c r="P56" s="43">
        <v>0</v>
      </c>
      <c r="Q56" s="193"/>
      <c r="R56" s="43">
        <v>0</v>
      </c>
      <c r="S56" s="214"/>
      <c r="T56" s="43">
        <v>0</v>
      </c>
      <c r="U56" s="193"/>
      <c r="V56" s="43">
        <v>0</v>
      </c>
      <c r="W56" s="193"/>
      <c r="X56" s="43">
        <v>0</v>
      </c>
      <c r="Y56" s="193"/>
      <c r="Z56" s="43">
        <v>0</v>
      </c>
      <c r="AA56" s="193"/>
      <c r="AB56" s="43">
        <v>0</v>
      </c>
      <c r="AC56" s="193"/>
      <c r="AD56" s="43">
        <v>0</v>
      </c>
      <c r="AE56" s="193"/>
      <c r="AF56" s="43">
        <v>0</v>
      </c>
      <c r="AG56" s="193"/>
      <c r="AH56" s="43">
        <v>0</v>
      </c>
      <c r="AI56" s="193"/>
      <c r="AJ56" s="43">
        <v>0</v>
      </c>
      <c r="AK56" s="193"/>
      <c r="AL56" s="43">
        <v>0</v>
      </c>
      <c r="AM56" s="97"/>
      <c r="AN56" s="43">
        <v>0</v>
      </c>
      <c r="AO56" s="193"/>
      <c r="AP56" s="43">
        <v>0</v>
      </c>
      <c r="AQ56" s="97"/>
      <c r="AR56" s="44">
        <v>0</v>
      </c>
      <c r="AS56" s="193"/>
      <c r="AT56" s="43">
        <v>0</v>
      </c>
      <c r="AU56" s="193"/>
      <c r="AV56" s="43">
        <v>0</v>
      </c>
      <c r="AW56" s="193"/>
      <c r="AX56" s="43">
        <v>0</v>
      </c>
      <c r="AY56" s="193"/>
      <c r="AZ56" s="43">
        <v>0</v>
      </c>
      <c r="BA56" s="193"/>
      <c r="BB56" s="43">
        <v>0</v>
      </c>
      <c r="BC56" s="193"/>
      <c r="BD56" s="43">
        <v>0</v>
      </c>
      <c r="BE56" s="193"/>
      <c r="BF56" s="43">
        <v>0</v>
      </c>
      <c r="BG56" s="193"/>
      <c r="BH56" s="43">
        <v>0</v>
      </c>
      <c r="BI56" s="193"/>
      <c r="BJ56" s="43">
        <v>0</v>
      </c>
      <c r="BK56" s="193"/>
      <c r="BL56" s="43">
        <v>0</v>
      </c>
      <c r="BM56" s="193"/>
      <c r="BN56" s="43">
        <v>0</v>
      </c>
      <c r="BO56" s="193"/>
      <c r="BP56" s="43">
        <v>0</v>
      </c>
      <c r="BQ56" s="193"/>
      <c r="BR56" s="43">
        <v>0</v>
      </c>
      <c r="BS56" s="193"/>
      <c r="BT56" s="43">
        <v>0</v>
      </c>
      <c r="BU56" s="193"/>
      <c r="BV56" s="43">
        <v>0</v>
      </c>
      <c r="BW56" s="193"/>
      <c r="BX56" s="43">
        <v>0</v>
      </c>
      <c r="BY56" s="193"/>
      <c r="BZ56" s="43">
        <v>0</v>
      </c>
      <c r="CA56" s="193"/>
      <c r="CB56" s="43">
        <v>0</v>
      </c>
      <c r="CC56" s="193"/>
      <c r="CD56" s="43">
        <v>0</v>
      </c>
      <c r="CE56" s="193"/>
      <c r="CF56" s="43">
        <v>0</v>
      </c>
      <c r="CG56" s="193"/>
      <c r="CH56" s="43">
        <v>0</v>
      </c>
      <c r="CI56" s="193"/>
      <c r="CJ56" s="43">
        <v>0</v>
      </c>
      <c r="CK56" s="193"/>
      <c r="CL56" s="43">
        <v>0</v>
      </c>
      <c r="CM56" s="193"/>
      <c r="CN56" s="43">
        <v>0</v>
      </c>
      <c r="CO56" s="193"/>
      <c r="CP56" s="43">
        <v>0</v>
      </c>
      <c r="CQ56" s="193"/>
      <c r="CR56" s="43">
        <v>0</v>
      </c>
      <c r="CS56" s="193"/>
      <c r="CT56" s="43">
        <v>0</v>
      </c>
      <c r="CU56" s="193"/>
      <c r="CV56" s="43">
        <v>0</v>
      </c>
      <c r="CW56" s="193"/>
      <c r="CX56" s="43">
        <v>0</v>
      </c>
      <c r="CY56" s="193"/>
      <c r="CZ56" s="43">
        <v>0</v>
      </c>
      <c r="DA56" s="193"/>
      <c r="DB56" s="43">
        <v>0</v>
      </c>
      <c r="DC56" s="193"/>
      <c r="DD56" s="43">
        <v>0</v>
      </c>
      <c r="DE56" s="193"/>
      <c r="DF56" s="43">
        <v>0</v>
      </c>
      <c r="DG56" s="193"/>
      <c r="DH56" s="43">
        <v>0</v>
      </c>
      <c r="DI56" s="193"/>
      <c r="DJ56" s="43">
        <v>0</v>
      </c>
      <c r="DK56" s="193"/>
      <c r="DL56" s="43">
        <v>0</v>
      </c>
      <c r="DM56" s="193"/>
      <c r="DN56" s="43">
        <v>0</v>
      </c>
      <c r="DO56" s="193"/>
      <c r="DP56" s="43">
        <v>0</v>
      </c>
      <c r="DQ56" s="193"/>
      <c r="DR56" s="43">
        <v>0</v>
      </c>
      <c r="DS56" s="193"/>
      <c r="DT56" s="43">
        <v>0</v>
      </c>
      <c r="DU56" s="44"/>
      <c r="DV56" s="43">
        <v>0</v>
      </c>
      <c r="DW56" s="193"/>
      <c r="DX56" s="43">
        <v>0</v>
      </c>
      <c r="DY56" s="193"/>
      <c r="DZ56" s="43">
        <v>0</v>
      </c>
      <c r="EA56" s="193"/>
      <c r="EB56" s="43">
        <v>0</v>
      </c>
      <c r="EC56" s="193"/>
      <c r="ED56" s="43">
        <v>0</v>
      </c>
      <c r="EE56" s="193"/>
      <c r="EF56" s="43">
        <v>0</v>
      </c>
      <c r="EG56" s="43"/>
      <c r="EH56" s="43">
        <v>0</v>
      </c>
      <c r="EI56" s="91">
        <f t="shared" si="23"/>
        <v>0</v>
      </c>
      <c r="EJ56" s="91">
        <f t="shared" si="24"/>
        <v>0</v>
      </c>
      <c r="EK56" s="101"/>
    </row>
    <row r="57" spans="1:141" s="102" customFormat="1">
      <c r="A57" s="128">
        <v>14</v>
      </c>
      <c r="B57" s="128"/>
      <c r="C57" s="145" t="s">
        <v>58</v>
      </c>
      <c r="D57" s="140">
        <f>D55</f>
        <v>10127</v>
      </c>
      <c r="E57" s="140">
        <v>10127</v>
      </c>
      <c r="F57" s="140">
        <v>9620</v>
      </c>
      <c r="G57" s="144"/>
      <c r="H57" s="142"/>
      <c r="I57" s="142"/>
      <c r="J57" s="141"/>
      <c r="K57" s="141"/>
      <c r="L57" s="141"/>
      <c r="M57" s="141"/>
      <c r="N57" s="140">
        <v>2.57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  <c r="V57" s="194">
        <v>0</v>
      </c>
      <c r="W57" s="194">
        <v>0</v>
      </c>
      <c r="X57" s="194">
        <v>0</v>
      </c>
      <c r="Y57" s="194">
        <v>0</v>
      </c>
      <c r="Z57" s="194">
        <v>0</v>
      </c>
      <c r="AA57" s="194">
        <v>0</v>
      </c>
      <c r="AB57" s="194">
        <v>0</v>
      </c>
      <c r="AC57" s="194">
        <v>0</v>
      </c>
      <c r="AD57" s="194">
        <v>0</v>
      </c>
      <c r="AE57" s="194">
        <v>0</v>
      </c>
      <c r="AF57" s="194">
        <v>0</v>
      </c>
      <c r="AG57" s="194">
        <v>0</v>
      </c>
      <c r="AH57" s="194">
        <v>0</v>
      </c>
      <c r="AI57" s="194">
        <v>0</v>
      </c>
      <c r="AJ57" s="194">
        <v>0</v>
      </c>
      <c r="AK57" s="194">
        <v>0</v>
      </c>
      <c r="AL57" s="194">
        <v>0</v>
      </c>
      <c r="AM57" s="194">
        <v>0</v>
      </c>
      <c r="AN57" s="194">
        <v>0</v>
      </c>
      <c r="AO57" s="194">
        <v>0</v>
      </c>
      <c r="AP57" s="194">
        <v>0</v>
      </c>
      <c r="AQ57" s="143">
        <v>0</v>
      </c>
      <c r="AR57" s="143">
        <v>0</v>
      </c>
      <c r="AS57" s="194">
        <v>0</v>
      </c>
      <c r="AT57" s="194">
        <v>0</v>
      </c>
      <c r="AU57" s="194">
        <v>0</v>
      </c>
      <c r="AV57" s="194">
        <v>0</v>
      </c>
      <c r="AW57" s="194">
        <v>0</v>
      </c>
      <c r="AX57" s="194">
        <v>0</v>
      </c>
      <c r="AY57" s="194">
        <v>0</v>
      </c>
      <c r="AZ57" s="194">
        <v>0</v>
      </c>
      <c r="BA57" s="194">
        <v>0</v>
      </c>
      <c r="BB57" s="194">
        <v>0</v>
      </c>
      <c r="BC57" s="194">
        <v>0</v>
      </c>
      <c r="BD57" s="194">
        <v>0</v>
      </c>
      <c r="BE57" s="194">
        <v>0</v>
      </c>
      <c r="BF57" s="194">
        <v>0</v>
      </c>
      <c r="BG57" s="194">
        <v>0</v>
      </c>
      <c r="BH57" s="194">
        <v>0</v>
      </c>
      <c r="BI57" s="194">
        <v>0</v>
      </c>
      <c r="BJ57" s="194">
        <v>0</v>
      </c>
      <c r="BK57" s="194">
        <v>0</v>
      </c>
      <c r="BL57" s="194">
        <v>0</v>
      </c>
      <c r="BM57" s="194">
        <v>0</v>
      </c>
      <c r="BN57" s="194">
        <v>0</v>
      </c>
      <c r="BO57" s="194">
        <v>0</v>
      </c>
      <c r="BP57" s="194">
        <v>0</v>
      </c>
      <c r="BQ57" s="194">
        <v>0</v>
      </c>
      <c r="BR57" s="194">
        <v>0</v>
      </c>
      <c r="BS57" s="194">
        <v>0</v>
      </c>
      <c r="BT57" s="194">
        <v>0</v>
      </c>
      <c r="BU57" s="194">
        <v>0</v>
      </c>
      <c r="BV57" s="194">
        <v>0</v>
      </c>
      <c r="BW57" s="194">
        <v>0</v>
      </c>
      <c r="BX57" s="194">
        <v>0</v>
      </c>
      <c r="BY57" s="194">
        <v>0</v>
      </c>
      <c r="BZ57" s="194">
        <v>0</v>
      </c>
      <c r="CA57" s="194">
        <v>0</v>
      </c>
      <c r="CB57" s="194">
        <v>0</v>
      </c>
      <c r="CC57" s="194">
        <v>0</v>
      </c>
      <c r="CD57" s="194">
        <v>0</v>
      </c>
      <c r="CE57" s="194">
        <v>0</v>
      </c>
      <c r="CF57" s="194">
        <v>0</v>
      </c>
      <c r="CG57" s="194">
        <v>0</v>
      </c>
      <c r="CH57" s="194">
        <v>0</v>
      </c>
      <c r="CI57" s="194">
        <v>0</v>
      </c>
      <c r="CJ57" s="194">
        <v>0</v>
      </c>
      <c r="CK57" s="194">
        <v>0</v>
      </c>
      <c r="CL57" s="194">
        <v>0</v>
      </c>
      <c r="CM57" s="194">
        <v>0</v>
      </c>
      <c r="CN57" s="194">
        <v>0</v>
      </c>
      <c r="CO57" s="194">
        <v>0</v>
      </c>
      <c r="CP57" s="194">
        <v>0</v>
      </c>
      <c r="CQ57" s="194">
        <v>0</v>
      </c>
      <c r="CR57" s="194">
        <v>0</v>
      </c>
      <c r="CS57" s="194">
        <v>0</v>
      </c>
      <c r="CT57" s="194">
        <v>0</v>
      </c>
      <c r="CU57" s="194">
        <v>0</v>
      </c>
      <c r="CV57" s="194">
        <v>0</v>
      </c>
      <c r="CW57" s="194">
        <v>0</v>
      </c>
      <c r="CX57" s="194">
        <v>0</v>
      </c>
      <c r="CY57" s="194">
        <v>0</v>
      </c>
      <c r="CZ57" s="194">
        <v>0</v>
      </c>
      <c r="DA57" s="194">
        <v>0</v>
      </c>
      <c r="DB57" s="194">
        <v>0</v>
      </c>
      <c r="DC57" s="194">
        <v>0</v>
      </c>
      <c r="DD57" s="194">
        <v>0</v>
      </c>
      <c r="DE57" s="194">
        <v>70</v>
      </c>
      <c r="DF57" s="194">
        <v>2613910.3899999997</v>
      </c>
      <c r="DG57" s="194">
        <v>0</v>
      </c>
      <c r="DH57" s="194">
        <v>0</v>
      </c>
      <c r="DI57" s="194">
        <v>0</v>
      </c>
      <c r="DJ57" s="194">
        <v>0</v>
      </c>
      <c r="DK57" s="194">
        <v>0</v>
      </c>
      <c r="DL57" s="194">
        <v>0</v>
      </c>
      <c r="DM57" s="194">
        <v>0</v>
      </c>
      <c r="DN57" s="194">
        <v>0</v>
      </c>
      <c r="DO57" s="194">
        <v>0</v>
      </c>
      <c r="DP57" s="194">
        <v>0</v>
      </c>
      <c r="DQ57" s="194">
        <v>0</v>
      </c>
      <c r="DR57" s="194">
        <v>0</v>
      </c>
      <c r="DS57" s="194">
        <v>0</v>
      </c>
      <c r="DT57" s="194">
        <v>0</v>
      </c>
      <c r="DU57" s="6">
        <v>0</v>
      </c>
      <c r="DV57" s="194">
        <v>0</v>
      </c>
      <c r="DW57" s="194">
        <v>0</v>
      </c>
      <c r="DX57" s="194">
        <v>0</v>
      </c>
      <c r="DY57" s="194">
        <v>0</v>
      </c>
      <c r="DZ57" s="194">
        <v>0</v>
      </c>
      <c r="EA57" s="194">
        <v>0</v>
      </c>
      <c r="EB57" s="194">
        <v>0</v>
      </c>
      <c r="EC57" s="194">
        <v>0</v>
      </c>
      <c r="ED57" s="194">
        <v>0</v>
      </c>
      <c r="EE57" s="194">
        <v>0</v>
      </c>
      <c r="EF57" s="194">
        <v>0</v>
      </c>
      <c r="EG57" s="194">
        <v>0</v>
      </c>
      <c r="EH57" s="194">
        <v>0</v>
      </c>
      <c r="EI57" s="135">
        <f t="shared" ref="EI57:EJ57" si="25">SUM(EI58:EI59)</f>
        <v>70</v>
      </c>
      <c r="EJ57" s="135">
        <f t="shared" si="25"/>
        <v>2613910.3899999997</v>
      </c>
      <c r="EK57" s="101"/>
    </row>
    <row r="58" spans="1:141" ht="30">
      <c r="A58" s="86"/>
      <c r="B58" s="82">
        <v>32</v>
      </c>
      <c r="C58" s="87" t="s">
        <v>383</v>
      </c>
      <c r="D58" s="88">
        <f t="shared" si="3"/>
        <v>10127</v>
      </c>
      <c r="E58" s="88">
        <v>10127</v>
      </c>
      <c r="F58" s="88">
        <v>9620</v>
      </c>
      <c r="G58" s="89">
        <v>1.53</v>
      </c>
      <c r="H58" s="90">
        <v>1</v>
      </c>
      <c r="I58" s="90"/>
      <c r="J58" s="88">
        <v>1.4</v>
      </c>
      <c r="K58" s="88">
        <v>1.68</v>
      </c>
      <c r="L58" s="88">
        <v>2.23</v>
      </c>
      <c r="M58" s="88">
        <v>2.39</v>
      </c>
      <c r="N58" s="88">
        <v>2.57</v>
      </c>
      <c r="O58" s="7"/>
      <c r="P58" s="43">
        <v>0</v>
      </c>
      <c r="Q58" s="7"/>
      <c r="R58" s="43">
        <v>0</v>
      </c>
      <c r="S58" s="214"/>
      <c r="T58" s="43">
        <v>0</v>
      </c>
      <c r="U58" s="7"/>
      <c r="V58" s="43">
        <v>0</v>
      </c>
      <c r="W58" s="7"/>
      <c r="X58" s="43">
        <v>0</v>
      </c>
      <c r="Y58" s="7"/>
      <c r="Z58" s="43">
        <v>0</v>
      </c>
      <c r="AA58" s="7"/>
      <c r="AB58" s="43">
        <v>0</v>
      </c>
      <c r="AC58" s="7"/>
      <c r="AD58" s="43">
        <v>0</v>
      </c>
      <c r="AE58" s="7"/>
      <c r="AF58" s="43">
        <v>0</v>
      </c>
      <c r="AG58" s="7"/>
      <c r="AH58" s="43">
        <v>0</v>
      </c>
      <c r="AI58" s="7"/>
      <c r="AJ58" s="43">
        <v>0</v>
      </c>
      <c r="AK58" s="7"/>
      <c r="AL58" s="43">
        <v>0</v>
      </c>
      <c r="AM58" s="44"/>
      <c r="AN58" s="43">
        <v>0</v>
      </c>
      <c r="AO58" s="7"/>
      <c r="AP58" s="43">
        <v>0</v>
      </c>
      <c r="AQ58" s="44"/>
      <c r="AR58" s="44">
        <v>0</v>
      </c>
      <c r="AS58" s="7"/>
      <c r="AT58" s="43">
        <v>0</v>
      </c>
      <c r="AU58" s="7"/>
      <c r="AV58" s="43">
        <v>0</v>
      </c>
      <c r="AW58" s="7"/>
      <c r="AX58" s="43">
        <v>0</v>
      </c>
      <c r="AY58" s="7"/>
      <c r="AZ58" s="43">
        <v>0</v>
      </c>
      <c r="BA58" s="7"/>
      <c r="BB58" s="43">
        <v>0</v>
      </c>
      <c r="BC58" s="7"/>
      <c r="BD58" s="43">
        <v>0</v>
      </c>
      <c r="BE58" s="7"/>
      <c r="BF58" s="43">
        <v>0</v>
      </c>
      <c r="BG58" s="7"/>
      <c r="BH58" s="43">
        <v>0</v>
      </c>
      <c r="BI58" s="7"/>
      <c r="BJ58" s="43">
        <v>0</v>
      </c>
      <c r="BK58" s="7"/>
      <c r="BL58" s="43">
        <v>0</v>
      </c>
      <c r="BM58" s="7"/>
      <c r="BN58" s="43">
        <v>0</v>
      </c>
      <c r="BO58" s="7"/>
      <c r="BP58" s="43">
        <v>0</v>
      </c>
      <c r="BQ58" s="7"/>
      <c r="BR58" s="43">
        <v>0</v>
      </c>
      <c r="BS58" s="7"/>
      <c r="BT58" s="43">
        <v>0</v>
      </c>
      <c r="BU58" s="7"/>
      <c r="BV58" s="43">
        <v>0</v>
      </c>
      <c r="BW58" s="7"/>
      <c r="BX58" s="43">
        <v>0</v>
      </c>
      <c r="BY58" s="7"/>
      <c r="BZ58" s="43">
        <v>0</v>
      </c>
      <c r="CA58" s="7"/>
      <c r="CB58" s="43">
        <v>0</v>
      </c>
      <c r="CC58" s="7"/>
      <c r="CD58" s="43">
        <v>0</v>
      </c>
      <c r="CE58" s="7"/>
      <c r="CF58" s="43">
        <v>0</v>
      </c>
      <c r="CG58" s="7"/>
      <c r="CH58" s="43">
        <v>0</v>
      </c>
      <c r="CI58" s="7"/>
      <c r="CJ58" s="43">
        <v>0</v>
      </c>
      <c r="CK58" s="7"/>
      <c r="CL58" s="43">
        <v>0</v>
      </c>
      <c r="CM58" s="7"/>
      <c r="CN58" s="43">
        <v>0</v>
      </c>
      <c r="CO58" s="7"/>
      <c r="CP58" s="43">
        <v>0</v>
      </c>
      <c r="CQ58" s="7"/>
      <c r="CR58" s="43">
        <v>0</v>
      </c>
      <c r="CS58" s="7"/>
      <c r="CT58" s="43">
        <v>0</v>
      </c>
      <c r="CU58" s="7"/>
      <c r="CV58" s="43">
        <v>0</v>
      </c>
      <c r="CW58" s="7"/>
      <c r="CX58" s="43">
        <v>0</v>
      </c>
      <c r="CY58" s="7"/>
      <c r="CZ58" s="43">
        <v>0</v>
      </c>
      <c r="DA58" s="7"/>
      <c r="DB58" s="43">
        <v>0</v>
      </c>
      <c r="DC58" s="7"/>
      <c r="DD58" s="43">
        <v>0</v>
      </c>
      <c r="DE58" s="7">
        <v>20</v>
      </c>
      <c r="DF58" s="43">
        <v>422980.74</v>
      </c>
      <c r="DG58" s="7"/>
      <c r="DH58" s="43">
        <v>0</v>
      </c>
      <c r="DI58" s="7"/>
      <c r="DJ58" s="43">
        <v>0</v>
      </c>
      <c r="DK58" s="7"/>
      <c r="DL58" s="43">
        <v>0</v>
      </c>
      <c r="DM58" s="7"/>
      <c r="DN58" s="43">
        <v>0</v>
      </c>
      <c r="DO58" s="7"/>
      <c r="DP58" s="43">
        <v>0</v>
      </c>
      <c r="DQ58" s="7"/>
      <c r="DR58" s="43">
        <v>0</v>
      </c>
      <c r="DS58" s="7"/>
      <c r="DT58" s="43">
        <v>0</v>
      </c>
      <c r="DU58" s="6"/>
      <c r="DV58" s="43">
        <v>0</v>
      </c>
      <c r="DW58" s="7"/>
      <c r="DX58" s="43">
        <v>0</v>
      </c>
      <c r="DY58" s="7"/>
      <c r="DZ58" s="43">
        <v>0</v>
      </c>
      <c r="EA58" s="7"/>
      <c r="EB58" s="43">
        <v>0</v>
      </c>
      <c r="EC58" s="7"/>
      <c r="ED58" s="43">
        <v>0</v>
      </c>
      <c r="EE58" s="7"/>
      <c r="EF58" s="43">
        <v>0</v>
      </c>
      <c r="EG58" s="43"/>
      <c r="EH58" s="43">
        <v>0</v>
      </c>
      <c r="EI58" s="91">
        <f t="shared" ref="EI58:EI59" si="26">SUM(S58,Y58,U58,O58,Q58,CA58,CM58,DQ58,DS58,CC58,DU58,BY58,AY58,AA58,AC58,AE58,BW58,CI58,W58,EE58,DG58,CE58,EC58,CK58,DK58,DI58,DO58,AG58,AI58,AW58,AK58,AU58,AM58,AO58,CO58,DY58,EA58,AQ58,DW58,BI58,BA58,BC58,CQ58,CS58,CU58,CW58,CY58,BK58,BE58,BM58,BG58,BO58,DA58,DC58,DE58,AS58,BQ58,CG58,,BU58,DM58,BS58,EG58)</f>
        <v>20</v>
      </c>
      <c r="EJ58" s="91">
        <f t="shared" ref="EJ58:EJ59" si="27">SUM(T58,Z58,V58,P58,R58,CB58,CN58,DR58,DT58,CD58,DV58,BZ58,AZ58,AB58,AD58,AF58,BX58,CJ58,X58,EF58,DH58,CF58,ED58,CL58,DL58,DJ58,DP58,AH58,AJ58,AX58,AL58,AV58,AN58,AP58,CP58,DZ58,EB58,AR58,DX58,BJ58,BB58,BD58,CR58,CT58,CV58,CX58,CZ58,BL58,BF58,BN58,BH58,BP58,DB58,DD58,DF58,AT58,BR58,CH58,,BV58,DN58,BT58,EH58)</f>
        <v>422980.74</v>
      </c>
      <c r="EK58" s="101"/>
    </row>
    <row r="59" spans="1:141" ht="30">
      <c r="A59" s="86"/>
      <c r="B59" s="82">
        <v>33</v>
      </c>
      <c r="C59" s="87" t="s">
        <v>384</v>
      </c>
      <c r="D59" s="88">
        <f t="shared" si="3"/>
        <v>10127</v>
      </c>
      <c r="E59" s="88">
        <v>10127</v>
      </c>
      <c r="F59" s="88">
        <v>9620</v>
      </c>
      <c r="G59" s="89">
        <v>3.17</v>
      </c>
      <c r="H59" s="90">
        <v>1</v>
      </c>
      <c r="I59" s="90"/>
      <c r="J59" s="88">
        <v>1.4</v>
      </c>
      <c r="K59" s="88">
        <v>1.68</v>
      </c>
      <c r="L59" s="88">
        <v>2.23</v>
      </c>
      <c r="M59" s="88">
        <v>2.39</v>
      </c>
      <c r="N59" s="88">
        <v>2.57</v>
      </c>
      <c r="O59" s="7"/>
      <c r="P59" s="43">
        <v>0</v>
      </c>
      <c r="Q59" s="7"/>
      <c r="R59" s="43">
        <v>0</v>
      </c>
      <c r="S59" s="214"/>
      <c r="T59" s="43">
        <v>0</v>
      </c>
      <c r="U59" s="7"/>
      <c r="V59" s="43">
        <v>0</v>
      </c>
      <c r="W59" s="7"/>
      <c r="X59" s="43">
        <v>0</v>
      </c>
      <c r="Y59" s="7"/>
      <c r="Z59" s="43">
        <v>0</v>
      </c>
      <c r="AA59" s="7"/>
      <c r="AB59" s="43">
        <v>0</v>
      </c>
      <c r="AC59" s="7"/>
      <c r="AD59" s="43">
        <v>0</v>
      </c>
      <c r="AE59" s="7"/>
      <c r="AF59" s="43">
        <v>0</v>
      </c>
      <c r="AG59" s="7"/>
      <c r="AH59" s="43">
        <v>0</v>
      </c>
      <c r="AI59" s="7"/>
      <c r="AJ59" s="43">
        <v>0</v>
      </c>
      <c r="AK59" s="7"/>
      <c r="AL59" s="43">
        <v>0</v>
      </c>
      <c r="AM59" s="44"/>
      <c r="AN59" s="43">
        <v>0</v>
      </c>
      <c r="AO59" s="7"/>
      <c r="AP59" s="43">
        <v>0</v>
      </c>
      <c r="AQ59" s="44"/>
      <c r="AR59" s="44">
        <v>0</v>
      </c>
      <c r="AS59" s="7"/>
      <c r="AT59" s="43">
        <v>0</v>
      </c>
      <c r="AU59" s="7"/>
      <c r="AV59" s="43">
        <v>0</v>
      </c>
      <c r="AW59" s="7"/>
      <c r="AX59" s="43">
        <v>0</v>
      </c>
      <c r="AY59" s="7"/>
      <c r="AZ59" s="43">
        <v>0</v>
      </c>
      <c r="BA59" s="7"/>
      <c r="BB59" s="43">
        <v>0</v>
      </c>
      <c r="BC59" s="7"/>
      <c r="BD59" s="43">
        <v>0</v>
      </c>
      <c r="BE59" s="7"/>
      <c r="BF59" s="43">
        <v>0</v>
      </c>
      <c r="BG59" s="7"/>
      <c r="BH59" s="43">
        <v>0</v>
      </c>
      <c r="BI59" s="7"/>
      <c r="BJ59" s="43">
        <v>0</v>
      </c>
      <c r="BK59" s="7"/>
      <c r="BL59" s="43">
        <v>0</v>
      </c>
      <c r="BM59" s="7"/>
      <c r="BN59" s="43">
        <v>0</v>
      </c>
      <c r="BO59" s="7"/>
      <c r="BP59" s="43">
        <v>0</v>
      </c>
      <c r="BQ59" s="7"/>
      <c r="BR59" s="43">
        <v>0</v>
      </c>
      <c r="BS59" s="7"/>
      <c r="BT59" s="43">
        <v>0</v>
      </c>
      <c r="BU59" s="7"/>
      <c r="BV59" s="43">
        <v>0</v>
      </c>
      <c r="BW59" s="7"/>
      <c r="BX59" s="43">
        <v>0</v>
      </c>
      <c r="BY59" s="7"/>
      <c r="BZ59" s="43">
        <v>0</v>
      </c>
      <c r="CA59" s="7"/>
      <c r="CB59" s="43">
        <v>0</v>
      </c>
      <c r="CC59" s="7"/>
      <c r="CD59" s="43">
        <v>0</v>
      </c>
      <c r="CE59" s="7"/>
      <c r="CF59" s="43">
        <v>0</v>
      </c>
      <c r="CG59" s="7"/>
      <c r="CH59" s="43">
        <v>0</v>
      </c>
      <c r="CI59" s="7"/>
      <c r="CJ59" s="43">
        <v>0</v>
      </c>
      <c r="CK59" s="7"/>
      <c r="CL59" s="43">
        <v>0</v>
      </c>
      <c r="CM59" s="7"/>
      <c r="CN59" s="43">
        <v>0</v>
      </c>
      <c r="CO59" s="7"/>
      <c r="CP59" s="43">
        <v>0</v>
      </c>
      <c r="CQ59" s="7"/>
      <c r="CR59" s="43">
        <v>0</v>
      </c>
      <c r="CS59" s="7"/>
      <c r="CT59" s="43">
        <v>0</v>
      </c>
      <c r="CU59" s="7"/>
      <c r="CV59" s="43">
        <v>0</v>
      </c>
      <c r="CW59" s="7"/>
      <c r="CX59" s="43">
        <v>0</v>
      </c>
      <c r="CY59" s="7"/>
      <c r="CZ59" s="43">
        <v>0</v>
      </c>
      <c r="DA59" s="7"/>
      <c r="DB59" s="43">
        <v>0</v>
      </c>
      <c r="DC59" s="7"/>
      <c r="DD59" s="43">
        <v>0</v>
      </c>
      <c r="DE59" s="7">
        <v>50</v>
      </c>
      <c r="DF59" s="43">
        <v>2190929.65</v>
      </c>
      <c r="DG59" s="7"/>
      <c r="DH59" s="43">
        <v>0</v>
      </c>
      <c r="DI59" s="7"/>
      <c r="DJ59" s="43">
        <v>0</v>
      </c>
      <c r="DK59" s="7"/>
      <c r="DL59" s="43">
        <v>0</v>
      </c>
      <c r="DM59" s="7"/>
      <c r="DN59" s="43">
        <v>0</v>
      </c>
      <c r="DO59" s="7"/>
      <c r="DP59" s="43">
        <v>0</v>
      </c>
      <c r="DQ59" s="7"/>
      <c r="DR59" s="43">
        <v>0</v>
      </c>
      <c r="DS59" s="7"/>
      <c r="DT59" s="43">
        <v>0</v>
      </c>
      <c r="DU59" s="6"/>
      <c r="DV59" s="43">
        <v>0</v>
      </c>
      <c r="DW59" s="7"/>
      <c r="DX59" s="43">
        <v>0</v>
      </c>
      <c r="DY59" s="7"/>
      <c r="DZ59" s="43">
        <v>0</v>
      </c>
      <c r="EA59" s="7"/>
      <c r="EB59" s="43">
        <v>0</v>
      </c>
      <c r="EC59" s="7"/>
      <c r="ED59" s="43">
        <v>0</v>
      </c>
      <c r="EE59" s="7"/>
      <c r="EF59" s="43">
        <v>0</v>
      </c>
      <c r="EG59" s="43"/>
      <c r="EH59" s="43">
        <v>0</v>
      </c>
      <c r="EI59" s="91">
        <f t="shared" si="26"/>
        <v>50</v>
      </c>
      <c r="EJ59" s="91">
        <f t="shared" si="27"/>
        <v>2190929.65</v>
      </c>
      <c r="EK59" s="101"/>
    </row>
    <row r="60" spans="1:141" s="102" customFormat="1">
      <c r="A60" s="128">
        <v>15</v>
      </c>
      <c r="B60" s="128"/>
      <c r="C60" s="139" t="s">
        <v>59</v>
      </c>
      <c r="D60" s="140">
        <f t="shared" si="3"/>
        <v>10127</v>
      </c>
      <c r="E60" s="140">
        <v>10127</v>
      </c>
      <c r="F60" s="140">
        <v>9620</v>
      </c>
      <c r="G60" s="144"/>
      <c r="H60" s="142"/>
      <c r="I60" s="142"/>
      <c r="J60" s="141"/>
      <c r="K60" s="141"/>
      <c r="L60" s="141"/>
      <c r="M60" s="141"/>
      <c r="N60" s="140">
        <v>2.57</v>
      </c>
      <c r="O60" s="36">
        <v>12</v>
      </c>
      <c r="P60" s="36">
        <v>162835.18887999997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4</v>
      </c>
      <c r="X60" s="36">
        <v>59233.831626666666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74</v>
      </c>
      <c r="AH60" s="36">
        <v>1214953.2900960001</v>
      </c>
      <c r="AI60" s="36">
        <v>28</v>
      </c>
      <c r="AJ60" s="36">
        <v>459712.055712</v>
      </c>
      <c r="AK60" s="36">
        <v>84</v>
      </c>
      <c r="AL60" s="36">
        <v>1379136.167136</v>
      </c>
      <c r="AM60" s="36">
        <v>0</v>
      </c>
      <c r="AN60" s="36">
        <v>0</v>
      </c>
      <c r="AO60" s="36">
        <v>80</v>
      </c>
      <c r="AP60" s="36">
        <v>1313463.0163199999</v>
      </c>
      <c r="AQ60" s="135">
        <v>0</v>
      </c>
      <c r="AR60" s="135">
        <v>0</v>
      </c>
      <c r="AS60" s="36">
        <v>0</v>
      </c>
      <c r="AT60" s="36">
        <v>0</v>
      </c>
      <c r="AU60" s="36">
        <v>192</v>
      </c>
      <c r="AV60" s="36">
        <v>3152311.2391679999</v>
      </c>
      <c r="AW60" s="36">
        <v>18</v>
      </c>
      <c r="AX60" s="36">
        <v>295529.17867199995</v>
      </c>
      <c r="AY60" s="36">
        <v>50</v>
      </c>
      <c r="AZ60" s="36">
        <v>802365.83700000006</v>
      </c>
      <c r="BA60" s="36">
        <v>0</v>
      </c>
      <c r="BB60" s="36">
        <v>0</v>
      </c>
      <c r="BC60" s="36">
        <v>308</v>
      </c>
      <c r="BD60" s="36">
        <v>3409167.0946666668</v>
      </c>
      <c r="BE60" s="36">
        <v>0</v>
      </c>
      <c r="BF60" s="36">
        <v>0</v>
      </c>
      <c r="BG60" s="36">
        <v>10</v>
      </c>
      <c r="BH60" s="36">
        <v>113469.65933333334</v>
      </c>
      <c r="BI60" s="36">
        <v>104</v>
      </c>
      <c r="BJ60" s="36">
        <v>1199314.0432</v>
      </c>
      <c r="BK60" s="36">
        <v>70</v>
      </c>
      <c r="BL60" s="36">
        <v>861530.82166666654</v>
      </c>
      <c r="BM60" s="36">
        <v>40</v>
      </c>
      <c r="BN60" s="36">
        <v>461274.63200000004</v>
      </c>
      <c r="BO60" s="36">
        <v>100</v>
      </c>
      <c r="BP60" s="36">
        <v>1230758.3166666669</v>
      </c>
      <c r="BQ60" s="36">
        <v>0</v>
      </c>
      <c r="BR60" s="36">
        <v>0</v>
      </c>
      <c r="BS60" s="36">
        <v>0</v>
      </c>
      <c r="BT60" s="36">
        <v>0</v>
      </c>
      <c r="BU60" s="36">
        <v>0</v>
      </c>
      <c r="BV60" s="36">
        <v>0</v>
      </c>
      <c r="BW60" s="36">
        <v>0</v>
      </c>
      <c r="BX60" s="36">
        <v>0</v>
      </c>
      <c r="BY60" s="36">
        <v>175</v>
      </c>
      <c r="BZ60" s="36">
        <v>2153827.0541666667</v>
      </c>
      <c r="CA60" s="36">
        <v>8</v>
      </c>
      <c r="CB60" s="36">
        <v>98460.665333333338</v>
      </c>
      <c r="CC60" s="36">
        <v>4</v>
      </c>
      <c r="CD60" s="36">
        <v>49230.332666666669</v>
      </c>
      <c r="CE60" s="36">
        <v>122</v>
      </c>
      <c r="CF60" s="36">
        <v>2028960.2205600003</v>
      </c>
      <c r="CG60" s="36">
        <v>40</v>
      </c>
      <c r="CH60" s="36">
        <v>650229.21600000001</v>
      </c>
      <c r="CI60" s="36">
        <v>0</v>
      </c>
      <c r="CJ60" s="36">
        <v>0</v>
      </c>
      <c r="CK60" s="36">
        <v>40</v>
      </c>
      <c r="CL60" s="36">
        <v>687463.64960000012</v>
      </c>
      <c r="CM60" s="36">
        <v>24</v>
      </c>
      <c r="CN60" s="36">
        <v>326114.99356799998</v>
      </c>
      <c r="CO60" s="36">
        <v>0</v>
      </c>
      <c r="CP60" s="36">
        <v>0</v>
      </c>
      <c r="CQ60" s="36">
        <v>6</v>
      </c>
      <c r="CR60" s="36">
        <v>81278.651999999987</v>
      </c>
      <c r="CS60" s="36">
        <v>68</v>
      </c>
      <c r="CT60" s="36">
        <v>921158.05599999998</v>
      </c>
      <c r="CU60" s="36">
        <v>108</v>
      </c>
      <c r="CV60" s="36">
        <v>1463015.736</v>
      </c>
      <c r="CW60" s="36">
        <v>60</v>
      </c>
      <c r="CX60" s="36">
        <v>719700.43599999987</v>
      </c>
      <c r="CY60" s="36">
        <v>4</v>
      </c>
      <c r="CZ60" s="36">
        <v>54185.767999999996</v>
      </c>
      <c r="DA60" s="36">
        <v>39</v>
      </c>
      <c r="DB60" s="36">
        <v>528311.2379999999</v>
      </c>
      <c r="DC60" s="36">
        <v>26</v>
      </c>
      <c r="DD60" s="36">
        <v>352207.49199999997</v>
      </c>
      <c r="DE60" s="36">
        <v>131</v>
      </c>
      <c r="DF60" s="36">
        <v>1774583.9019999998</v>
      </c>
      <c r="DG60" s="36">
        <v>20</v>
      </c>
      <c r="DH60" s="36">
        <v>355847.605568</v>
      </c>
      <c r="DI60" s="36">
        <v>104</v>
      </c>
      <c r="DJ60" s="36">
        <v>1845205.5439999998</v>
      </c>
      <c r="DK60" s="36">
        <v>39</v>
      </c>
      <c r="DL60" s="36">
        <v>687291.6</v>
      </c>
      <c r="DM60" s="36">
        <v>50</v>
      </c>
      <c r="DN60" s="36">
        <v>889619.01392000006</v>
      </c>
      <c r="DO60" s="36">
        <v>36</v>
      </c>
      <c r="DP60" s="36">
        <v>640525.6900224</v>
      </c>
      <c r="DQ60" s="36">
        <v>3</v>
      </c>
      <c r="DR60" s="36">
        <v>44390.63811</v>
      </c>
      <c r="DS60" s="36">
        <v>2</v>
      </c>
      <c r="DT60" s="36">
        <v>29593.758740000001</v>
      </c>
      <c r="DU60" s="6">
        <v>32</v>
      </c>
      <c r="DV60" s="36">
        <v>473500.13984000002</v>
      </c>
      <c r="DW60" s="36">
        <v>8</v>
      </c>
      <c r="DX60" s="36">
        <v>141938.88800000004</v>
      </c>
      <c r="DY60" s="36">
        <v>0</v>
      </c>
      <c r="DZ60" s="36">
        <v>0</v>
      </c>
      <c r="EA60" s="36">
        <v>71</v>
      </c>
      <c r="EB60" s="36">
        <v>2576387.4123866665</v>
      </c>
      <c r="EC60" s="36">
        <v>18</v>
      </c>
      <c r="ED60" s="36">
        <v>428900.86511999997</v>
      </c>
      <c r="EE60" s="36">
        <v>0</v>
      </c>
      <c r="EF60" s="36">
        <v>0</v>
      </c>
      <c r="EG60" s="36">
        <v>20</v>
      </c>
      <c r="EH60" s="36">
        <v>355847.605568</v>
      </c>
      <c r="EI60" s="135">
        <f t="shared" ref="EI60:EJ60" si="28">SUM(EI61:EI63)</f>
        <v>2432</v>
      </c>
      <c r="EJ60" s="135">
        <f t="shared" si="28"/>
        <v>36472830.545313738</v>
      </c>
      <c r="EK60" s="101"/>
    </row>
    <row r="61" spans="1:141" ht="30">
      <c r="A61" s="86"/>
      <c r="B61" s="82">
        <v>34</v>
      </c>
      <c r="C61" s="92" t="s">
        <v>385</v>
      </c>
      <c r="D61" s="88">
        <f t="shared" si="3"/>
        <v>10127</v>
      </c>
      <c r="E61" s="88">
        <v>10127</v>
      </c>
      <c r="F61" s="88">
        <v>9620</v>
      </c>
      <c r="G61" s="89">
        <v>0.98</v>
      </c>
      <c r="H61" s="90">
        <v>1</v>
      </c>
      <c r="I61" s="90"/>
      <c r="J61" s="88">
        <v>1.4</v>
      </c>
      <c r="K61" s="88">
        <v>1.68</v>
      </c>
      <c r="L61" s="88">
        <v>2.23</v>
      </c>
      <c r="M61" s="88">
        <v>2.39</v>
      </c>
      <c r="N61" s="88">
        <v>2.57</v>
      </c>
      <c r="O61" s="7">
        <v>12</v>
      </c>
      <c r="P61" s="43">
        <v>162835.18887999997</v>
      </c>
      <c r="Q61" s="7"/>
      <c r="R61" s="43">
        <v>0</v>
      </c>
      <c r="S61" s="214"/>
      <c r="T61" s="43">
        <v>0</v>
      </c>
      <c r="U61" s="7"/>
      <c r="V61" s="43">
        <v>0</v>
      </c>
      <c r="W61" s="7">
        <v>4</v>
      </c>
      <c r="X61" s="43">
        <v>59233.831626666666</v>
      </c>
      <c r="Y61" s="7"/>
      <c r="Z61" s="43">
        <v>0</v>
      </c>
      <c r="AA61" s="7"/>
      <c r="AB61" s="43">
        <v>0</v>
      </c>
      <c r="AC61" s="7"/>
      <c r="AD61" s="43">
        <v>0</v>
      </c>
      <c r="AE61" s="7"/>
      <c r="AF61" s="43">
        <v>0</v>
      </c>
      <c r="AG61" s="7">
        <v>74</v>
      </c>
      <c r="AH61" s="43">
        <v>1214953.2900960001</v>
      </c>
      <c r="AI61" s="7">
        <v>28</v>
      </c>
      <c r="AJ61" s="43">
        <v>459712.055712</v>
      </c>
      <c r="AK61" s="7">
        <v>84</v>
      </c>
      <c r="AL61" s="43">
        <v>1379136.167136</v>
      </c>
      <c r="AM61" s="44"/>
      <c r="AN61" s="43">
        <v>0</v>
      </c>
      <c r="AO61" s="7">
        <v>80</v>
      </c>
      <c r="AP61" s="43">
        <v>1313463.0163199999</v>
      </c>
      <c r="AQ61" s="44"/>
      <c r="AR61" s="44">
        <v>0</v>
      </c>
      <c r="AS61" s="7"/>
      <c r="AT61" s="43">
        <v>0</v>
      </c>
      <c r="AU61" s="7">
        <v>192</v>
      </c>
      <c r="AV61" s="43">
        <v>3152311.2391679999</v>
      </c>
      <c r="AW61" s="7">
        <v>18</v>
      </c>
      <c r="AX61" s="43">
        <v>295529.17867199995</v>
      </c>
      <c r="AY61" s="7">
        <v>50</v>
      </c>
      <c r="AZ61" s="43">
        <v>802365.83700000006</v>
      </c>
      <c r="BA61" s="7"/>
      <c r="BB61" s="43">
        <v>0</v>
      </c>
      <c r="BC61" s="7">
        <v>308</v>
      </c>
      <c r="BD61" s="43">
        <v>3409167.0946666668</v>
      </c>
      <c r="BE61" s="7"/>
      <c r="BF61" s="43">
        <v>0</v>
      </c>
      <c r="BG61" s="7">
        <v>10</v>
      </c>
      <c r="BH61" s="43">
        <v>113469.65933333334</v>
      </c>
      <c r="BI61" s="7">
        <v>104</v>
      </c>
      <c r="BJ61" s="43">
        <v>1199314.0432</v>
      </c>
      <c r="BK61" s="7">
        <v>70</v>
      </c>
      <c r="BL61" s="43">
        <v>861530.82166666654</v>
      </c>
      <c r="BM61" s="7">
        <v>40</v>
      </c>
      <c r="BN61" s="43">
        <v>461274.63200000004</v>
      </c>
      <c r="BO61" s="7">
        <v>100</v>
      </c>
      <c r="BP61" s="43">
        <v>1230758.3166666669</v>
      </c>
      <c r="BQ61" s="7"/>
      <c r="BR61" s="43">
        <v>0</v>
      </c>
      <c r="BS61" s="7"/>
      <c r="BT61" s="43">
        <v>0</v>
      </c>
      <c r="BU61" s="7"/>
      <c r="BV61" s="43">
        <v>0</v>
      </c>
      <c r="BW61" s="7"/>
      <c r="BX61" s="43">
        <v>0</v>
      </c>
      <c r="BY61" s="7">
        <v>175</v>
      </c>
      <c r="BZ61" s="43">
        <v>2153827.0541666667</v>
      </c>
      <c r="CA61" s="7">
        <v>8</v>
      </c>
      <c r="CB61" s="43">
        <v>98460.665333333338</v>
      </c>
      <c r="CC61" s="7">
        <v>4</v>
      </c>
      <c r="CD61" s="43">
        <v>49230.332666666669</v>
      </c>
      <c r="CE61" s="7">
        <v>122</v>
      </c>
      <c r="CF61" s="43">
        <v>2028960.2205600003</v>
      </c>
      <c r="CG61" s="7">
        <v>40</v>
      </c>
      <c r="CH61" s="43">
        <v>650229.21600000001</v>
      </c>
      <c r="CI61" s="7"/>
      <c r="CJ61" s="43">
        <v>0</v>
      </c>
      <c r="CK61" s="7">
        <v>40</v>
      </c>
      <c r="CL61" s="43">
        <v>687463.64960000012</v>
      </c>
      <c r="CM61" s="7">
        <v>24</v>
      </c>
      <c r="CN61" s="43">
        <v>326114.99356799998</v>
      </c>
      <c r="CO61" s="7"/>
      <c r="CP61" s="43">
        <v>0</v>
      </c>
      <c r="CQ61" s="7">
        <v>6</v>
      </c>
      <c r="CR61" s="43">
        <v>81278.651999999987</v>
      </c>
      <c r="CS61" s="7">
        <v>68</v>
      </c>
      <c r="CT61" s="43">
        <v>921158.05599999998</v>
      </c>
      <c r="CU61" s="7">
        <v>108</v>
      </c>
      <c r="CV61" s="43">
        <v>1463015.736</v>
      </c>
      <c r="CW61" s="7">
        <v>60</v>
      </c>
      <c r="CX61" s="43">
        <v>719700.43599999987</v>
      </c>
      <c r="CY61" s="7">
        <v>4</v>
      </c>
      <c r="CZ61" s="43">
        <v>54185.767999999996</v>
      </c>
      <c r="DA61" s="7">
        <v>39</v>
      </c>
      <c r="DB61" s="43">
        <v>528311.2379999999</v>
      </c>
      <c r="DC61" s="7">
        <v>26</v>
      </c>
      <c r="DD61" s="43">
        <v>352207.49199999997</v>
      </c>
      <c r="DE61" s="7">
        <v>131</v>
      </c>
      <c r="DF61" s="43">
        <v>1774583.9019999998</v>
      </c>
      <c r="DG61" s="7">
        <v>20</v>
      </c>
      <c r="DH61" s="43">
        <v>355847.605568</v>
      </c>
      <c r="DI61" s="7">
        <v>104</v>
      </c>
      <c r="DJ61" s="43">
        <v>1845205.5439999998</v>
      </c>
      <c r="DK61" s="7">
        <v>39</v>
      </c>
      <c r="DL61" s="43">
        <v>687291.6</v>
      </c>
      <c r="DM61" s="7">
        <v>50</v>
      </c>
      <c r="DN61" s="43">
        <v>889619.01392000006</v>
      </c>
      <c r="DO61" s="7">
        <v>36</v>
      </c>
      <c r="DP61" s="43">
        <v>640525.6900224</v>
      </c>
      <c r="DQ61" s="7">
        <v>3</v>
      </c>
      <c r="DR61" s="43">
        <v>44390.63811</v>
      </c>
      <c r="DS61" s="7">
        <v>2</v>
      </c>
      <c r="DT61" s="43">
        <v>29593.758740000001</v>
      </c>
      <c r="DU61" s="44">
        <v>32</v>
      </c>
      <c r="DV61" s="43">
        <v>473500.13984000002</v>
      </c>
      <c r="DW61" s="7">
        <v>8</v>
      </c>
      <c r="DX61" s="43">
        <v>141938.88800000004</v>
      </c>
      <c r="DY61" s="7"/>
      <c r="DZ61" s="43">
        <v>0</v>
      </c>
      <c r="EA61" s="7">
        <v>71</v>
      </c>
      <c r="EB61" s="43">
        <v>2576387.4123866665</v>
      </c>
      <c r="EC61" s="7">
        <v>18</v>
      </c>
      <c r="ED61" s="43">
        <v>428900.86511999997</v>
      </c>
      <c r="EE61" s="7"/>
      <c r="EF61" s="43">
        <v>0</v>
      </c>
      <c r="EG61" s="43">
        <v>20</v>
      </c>
      <c r="EH61" s="43">
        <v>355847.605568</v>
      </c>
      <c r="EI61" s="91">
        <f t="shared" ref="EI61:EI63" si="29">SUM(S61,Y61,U61,O61,Q61,CA61,CM61,DQ61,DS61,CC61,DU61,BY61,AY61,AA61,AC61,AE61,BW61,CI61,W61,EE61,DG61,CE61,EC61,CK61,DK61,DI61,DO61,AG61,AI61,AW61,AK61,AU61,AM61,AO61,CO61,DY61,EA61,AQ61,DW61,BI61,BA61,BC61,CQ61,CS61,CU61,CW61,CY61,BK61,BE61,BM61,BG61,BO61,DA61,DC61,DE61,AS61,BQ61,CG61,,BU61,DM61,BS61,EG61)</f>
        <v>2432</v>
      </c>
      <c r="EJ61" s="91">
        <f t="shared" ref="EJ61:EJ63" si="30">SUM(T61,Z61,V61,P61,R61,CB61,CN61,DR61,DT61,CD61,DV61,BZ61,AZ61,AB61,AD61,AF61,BX61,CJ61,X61,EF61,DH61,CF61,ED61,CL61,DL61,DJ61,DP61,AH61,AJ61,AX61,AL61,AV61,AN61,AP61,CP61,DZ61,EB61,AR61,DX61,BJ61,BB61,BD61,CR61,CT61,CV61,CX61,CZ61,BL61,BF61,BN61,BH61,BP61,DB61,DD61,DF61,AT61,BR61,CH61,,BV61,DN61,BT61,EH61)</f>
        <v>36472830.545313738</v>
      </c>
      <c r="EK61" s="101"/>
    </row>
    <row r="62" spans="1:141" ht="30">
      <c r="A62" s="86"/>
      <c r="B62" s="82">
        <v>35</v>
      </c>
      <c r="C62" s="92" t="s">
        <v>386</v>
      </c>
      <c r="D62" s="88">
        <f t="shared" si="3"/>
        <v>10127</v>
      </c>
      <c r="E62" s="88">
        <v>10127</v>
      </c>
      <c r="F62" s="88">
        <v>9620</v>
      </c>
      <c r="G62" s="89">
        <v>2.79</v>
      </c>
      <c r="H62" s="90">
        <v>1</v>
      </c>
      <c r="I62" s="90"/>
      <c r="J62" s="88">
        <v>1.4</v>
      </c>
      <c r="K62" s="88">
        <v>1.68</v>
      </c>
      <c r="L62" s="88">
        <v>2.23</v>
      </c>
      <c r="M62" s="88">
        <v>2.39</v>
      </c>
      <c r="N62" s="88">
        <v>2.57</v>
      </c>
      <c r="O62" s="7"/>
      <c r="P62" s="43">
        <v>0</v>
      </c>
      <c r="Q62" s="7"/>
      <c r="R62" s="43">
        <v>0</v>
      </c>
      <c r="S62" s="214"/>
      <c r="T62" s="43">
        <v>0</v>
      </c>
      <c r="U62" s="7"/>
      <c r="V62" s="43">
        <v>0</v>
      </c>
      <c r="W62" s="7"/>
      <c r="X62" s="43">
        <v>0</v>
      </c>
      <c r="Y62" s="7"/>
      <c r="Z62" s="43">
        <v>0</v>
      </c>
      <c r="AA62" s="7"/>
      <c r="AB62" s="43">
        <v>0</v>
      </c>
      <c r="AC62" s="7"/>
      <c r="AD62" s="43">
        <v>0</v>
      </c>
      <c r="AE62" s="7"/>
      <c r="AF62" s="43">
        <v>0</v>
      </c>
      <c r="AG62" s="7"/>
      <c r="AH62" s="43">
        <v>0</v>
      </c>
      <c r="AI62" s="7"/>
      <c r="AJ62" s="43">
        <v>0</v>
      </c>
      <c r="AK62" s="7"/>
      <c r="AL62" s="43">
        <v>0</v>
      </c>
      <c r="AM62" s="44"/>
      <c r="AN62" s="43">
        <v>0</v>
      </c>
      <c r="AO62" s="7"/>
      <c r="AP62" s="43">
        <v>0</v>
      </c>
      <c r="AQ62" s="44"/>
      <c r="AR62" s="44">
        <v>0</v>
      </c>
      <c r="AS62" s="7"/>
      <c r="AT62" s="43">
        <v>0</v>
      </c>
      <c r="AU62" s="7"/>
      <c r="AV62" s="43">
        <v>0</v>
      </c>
      <c r="AW62" s="7"/>
      <c r="AX62" s="43">
        <v>0</v>
      </c>
      <c r="AY62" s="7"/>
      <c r="AZ62" s="43">
        <v>0</v>
      </c>
      <c r="BA62" s="7"/>
      <c r="BB62" s="43">
        <v>0</v>
      </c>
      <c r="BC62" s="7"/>
      <c r="BD62" s="43">
        <v>0</v>
      </c>
      <c r="BE62" s="7"/>
      <c r="BF62" s="43">
        <v>0</v>
      </c>
      <c r="BG62" s="7"/>
      <c r="BH62" s="43">
        <v>0</v>
      </c>
      <c r="BI62" s="7"/>
      <c r="BJ62" s="43">
        <v>0</v>
      </c>
      <c r="BK62" s="7"/>
      <c r="BL62" s="43">
        <v>0</v>
      </c>
      <c r="BM62" s="7"/>
      <c r="BN62" s="43">
        <v>0</v>
      </c>
      <c r="BO62" s="7"/>
      <c r="BP62" s="43">
        <v>0</v>
      </c>
      <c r="BQ62" s="7"/>
      <c r="BR62" s="43">
        <v>0</v>
      </c>
      <c r="BS62" s="7"/>
      <c r="BT62" s="43">
        <v>0</v>
      </c>
      <c r="BU62" s="7"/>
      <c r="BV62" s="43">
        <v>0</v>
      </c>
      <c r="BW62" s="7"/>
      <c r="BX62" s="43">
        <v>0</v>
      </c>
      <c r="BY62" s="7"/>
      <c r="BZ62" s="43">
        <v>0</v>
      </c>
      <c r="CA62" s="7"/>
      <c r="CB62" s="43">
        <v>0</v>
      </c>
      <c r="CC62" s="7"/>
      <c r="CD62" s="43">
        <v>0</v>
      </c>
      <c r="CE62" s="7"/>
      <c r="CF62" s="43">
        <v>0</v>
      </c>
      <c r="CG62" s="7"/>
      <c r="CH62" s="43">
        <v>0</v>
      </c>
      <c r="CI62" s="7"/>
      <c r="CJ62" s="43">
        <v>0</v>
      </c>
      <c r="CK62" s="7"/>
      <c r="CL62" s="43">
        <v>0</v>
      </c>
      <c r="CM62" s="7"/>
      <c r="CN62" s="43">
        <v>0</v>
      </c>
      <c r="CO62" s="7"/>
      <c r="CP62" s="43">
        <v>0</v>
      </c>
      <c r="CQ62" s="7"/>
      <c r="CR62" s="43">
        <v>0</v>
      </c>
      <c r="CS62" s="7"/>
      <c r="CT62" s="43">
        <v>0</v>
      </c>
      <c r="CU62" s="7"/>
      <c r="CV62" s="43">
        <v>0</v>
      </c>
      <c r="CW62" s="7"/>
      <c r="CX62" s="43">
        <v>0</v>
      </c>
      <c r="CY62" s="7"/>
      <c r="CZ62" s="43">
        <v>0</v>
      </c>
      <c r="DA62" s="7"/>
      <c r="DB62" s="43">
        <v>0</v>
      </c>
      <c r="DC62" s="7"/>
      <c r="DD62" s="43">
        <v>0</v>
      </c>
      <c r="DE62" s="7"/>
      <c r="DF62" s="43">
        <v>0</v>
      </c>
      <c r="DG62" s="7"/>
      <c r="DH62" s="43">
        <v>0</v>
      </c>
      <c r="DI62" s="7"/>
      <c r="DJ62" s="43">
        <v>0</v>
      </c>
      <c r="DK62" s="7"/>
      <c r="DL62" s="43">
        <v>0</v>
      </c>
      <c r="DM62" s="7"/>
      <c r="DN62" s="43">
        <v>0</v>
      </c>
      <c r="DO62" s="7"/>
      <c r="DP62" s="43">
        <v>0</v>
      </c>
      <c r="DQ62" s="7"/>
      <c r="DR62" s="43">
        <v>0</v>
      </c>
      <c r="DS62" s="7"/>
      <c r="DT62" s="43">
        <v>0</v>
      </c>
      <c r="DU62" s="44"/>
      <c r="DV62" s="43">
        <v>0</v>
      </c>
      <c r="DW62" s="7"/>
      <c r="DX62" s="43">
        <v>0</v>
      </c>
      <c r="DY62" s="7"/>
      <c r="DZ62" s="43">
        <v>0</v>
      </c>
      <c r="EA62" s="7"/>
      <c r="EB62" s="43">
        <v>0</v>
      </c>
      <c r="EC62" s="7"/>
      <c r="ED62" s="43">
        <v>0</v>
      </c>
      <c r="EE62" s="7"/>
      <c r="EF62" s="43">
        <v>0</v>
      </c>
      <c r="EG62" s="43"/>
      <c r="EH62" s="43">
        <v>0</v>
      </c>
      <c r="EI62" s="91">
        <f t="shared" si="29"/>
        <v>0</v>
      </c>
      <c r="EJ62" s="91">
        <f t="shared" si="30"/>
        <v>0</v>
      </c>
      <c r="EK62" s="101"/>
    </row>
    <row r="63" spans="1:141" ht="30">
      <c r="A63" s="86"/>
      <c r="B63" s="82">
        <v>36</v>
      </c>
      <c r="C63" s="92" t="s">
        <v>387</v>
      </c>
      <c r="D63" s="88">
        <f t="shared" si="3"/>
        <v>10127</v>
      </c>
      <c r="E63" s="88">
        <v>10127</v>
      </c>
      <c r="F63" s="88">
        <v>9620</v>
      </c>
      <c r="G63" s="89">
        <v>7.86</v>
      </c>
      <c r="H63" s="90">
        <v>1</v>
      </c>
      <c r="I63" s="90"/>
      <c r="J63" s="88">
        <v>1.4</v>
      </c>
      <c r="K63" s="88">
        <v>1.68</v>
      </c>
      <c r="L63" s="88">
        <v>2.23</v>
      </c>
      <c r="M63" s="88">
        <v>2.39</v>
      </c>
      <c r="N63" s="88">
        <v>2.57</v>
      </c>
      <c r="O63" s="7"/>
      <c r="P63" s="43">
        <v>0</v>
      </c>
      <c r="Q63" s="7"/>
      <c r="R63" s="43">
        <v>0</v>
      </c>
      <c r="S63" s="214"/>
      <c r="T63" s="43">
        <v>0</v>
      </c>
      <c r="U63" s="7"/>
      <c r="V63" s="43">
        <v>0</v>
      </c>
      <c r="W63" s="7"/>
      <c r="X63" s="43">
        <v>0</v>
      </c>
      <c r="Y63" s="7"/>
      <c r="Z63" s="43">
        <v>0</v>
      </c>
      <c r="AA63" s="7"/>
      <c r="AB63" s="43">
        <v>0</v>
      </c>
      <c r="AC63" s="7"/>
      <c r="AD63" s="43">
        <v>0</v>
      </c>
      <c r="AE63" s="7"/>
      <c r="AF63" s="43">
        <v>0</v>
      </c>
      <c r="AG63" s="7"/>
      <c r="AH63" s="43">
        <v>0</v>
      </c>
      <c r="AI63" s="7"/>
      <c r="AJ63" s="43">
        <v>0</v>
      </c>
      <c r="AK63" s="7"/>
      <c r="AL63" s="43">
        <v>0</v>
      </c>
      <c r="AM63" s="44"/>
      <c r="AN63" s="43">
        <v>0</v>
      </c>
      <c r="AO63" s="7"/>
      <c r="AP63" s="43">
        <v>0</v>
      </c>
      <c r="AQ63" s="44"/>
      <c r="AR63" s="44">
        <v>0</v>
      </c>
      <c r="AS63" s="7"/>
      <c r="AT63" s="43">
        <v>0</v>
      </c>
      <c r="AU63" s="7"/>
      <c r="AV63" s="43">
        <v>0</v>
      </c>
      <c r="AW63" s="7"/>
      <c r="AX63" s="43">
        <v>0</v>
      </c>
      <c r="AY63" s="7"/>
      <c r="AZ63" s="43">
        <v>0</v>
      </c>
      <c r="BA63" s="7"/>
      <c r="BB63" s="43">
        <v>0</v>
      </c>
      <c r="BC63" s="7"/>
      <c r="BD63" s="43">
        <v>0</v>
      </c>
      <c r="BE63" s="7"/>
      <c r="BF63" s="43">
        <v>0</v>
      </c>
      <c r="BG63" s="7"/>
      <c r="BH63" s="43">
        <v>0</v>
      </c>
      <c r="BI63" s="7"/>
      <c r="BJ63" s="43">
        <v>0</v>
      </c>
      <c r="BK63" s="7"/>
      <c r="BL63" s="43">
        <v>0</v>
      </c>
      <c r="BM63" s="7"/>
      <c r="BN63" s="43">
        <v>0</v>
      </c>
      <c r="BO63" s="7"/>
      <c r="BP63" s="43">
        <v>0</v>
      </c>
      <c r="BQ63" s="7"/>
      <c r="BR63" s="43">
        <v>0</v>
      </c>
      <c r="BS63" s="7"/>
      <c r="BT63" s="43">
        <v>0</v>
      </c>
      <c r="BU63" s="7"/>
      <c r="BV63" s="43">
        <v>0</v>
      </c>
      <c r="BW63" s="7"/>
      <c r="BX63" s="43">
        <v>0</v>
      </c>
      <c r="BY63" s="7"/>
      <c r="BZ63" s="43">
        <v>0</v>
      </c>
      <c r="CA63" s="7"/>
      <c r="CB63" s="43">
        <v>0</v>
      </c>
      <c r="CC63" s="7"/>
      <c r="CD63" s="43">
        <v>0</v>
      </c>
      <c r="CE63" s="7"/>
      <c r="CF63" s="43">
        <v>0</v>
      </c>
      <c r="CG63" s="7"/>
      <c r="CH63" s="43">
        <v>0</v>
      </c>
      <c r="CI63" s="7"/>
      <c r="CJ63" s="43">
        <v>0</v>
      </c>
      <c r="CK63" s="7"/>
      <c r="CL63" s="43">
        <v>0</v>
      </c>
      <c r="CM63" s="7"/>
      <c r="CN63" s="43">
        <v>0</v>
      </c>
      <c r="CO63" s="7"/>
      <c r="CP63" s="43">
        <v>0</v>
      </c>
      <c r="CQ63" s="7"/>
      <c r="CR63" s="43">
        <v>0</v>
      </c>
      <c r="CS63" s="7"/>
      <c r="CT63" s="43">
        <v>0</v>
      </c>
      <c r="CU63" s="7"/>
      <c r="CV63" s="43">
        <v>0</v>
      </c>
      <c r="CW63" s="7"/>
      <c r="CX63" s="43">
        <v>0</v>
      </c>
      <c r="CY63" s="7"/>
      <c r="CZ63" s="43">
        <v>0</v>
      </c>
      <c r="DA63" s="7"/>
      <c r="DB63" s="43">
        <v>0</v>
      </c>
      <c r="DC63" s="7"/>
      <c r="DD63" s="43">
        <v>0</v>
      </c>
      <c r="DE63" s="7"/>
      <c r="DF63" s="43">
        <v>0</v>
      </c>
      <c r="DG63" s="7"/>
      <c r="DH63" s="43">
        <v>0</v>
      </c>
      <c r="DI63" s="7"/>
      <c r="DJ63" s="43">
        <v>0</v>
      </c>
      <c r="DK63" s="7"/>
      <c r="DL63" s="43">
        <v>0</v>
      </c>
      <c r="DM63" s="7"/>
      <c r="DN63" s="43">
        <v>0</v>
      </c>
      <c r="DO63" s="7"/>
      <c r="DP63" s="43">
        <v>0</v>
      </c>
      <c r="DQ63" s="7"/>
      <c r="DR63" s="43">
        <v>0</v>
      </c>
      <c r="DS63" s="7"/>
      <c r="DT63" s="43">
        <v>0</v>
      </c>
      <c r="DU63" s="44"/>
      <c r="DV63" s="43">
        <v>0</v>
      </c>
      <c r="DW63" s="7"/>
      <c r="DX63" s="43">
        <v>0</v>
      </c>
      <c r="DY63" s="7"/>
      <c r="DZ63" s="43">
        <v>0</v>
      </c>
      <c r="EA63" s="7"/>
      <c r="EB63" s="43">
        <v>0</v>
      </c>
      <c r="EC63" s="7"/>
      <c r="ED63" s="43">
        <v>0</v>
      </c>
      <c r="EE63" s="7"/>
      <c r="EF63" s="43">
        <v>0</v>
      </c>
      <c r="EG63" s="43"/>
      <c r="EH63" s="43">
        <v>0</v>
      </c>
      <c r="EI63" s="91">
        <f t="shared" si="29"/>
        <v>0</v>
      </c>
      <c r="EJ63" s="91">
        <f t="shared" si="30"/>
        <v>0</v>
      </c>
      <c r="EK63" s="101"/>
    </row>
    <row r="64" spans="1:141" s="102" customFormat="1">
      <c r="A64" s="128">
        <v>16</v>
      </c>
      <c r="B64" s="128"/>
      <c r="C64" s="146" t="s">
        <v>60</v>
      </c>
      <c r="D64" s="140">
        <f t="shared" si="3"/>
        <v>10127</v>
      </c>
      <c r="E64" s="140">
        <v>10127</v>
      </c>
      <c r="F64" s="140">
        <v>9620</v>
      </c>
      <c r="G64" s="144"/>
      <c r="H64" s="142"/>
      <c r="I64" s="142"/>
      <c r="J64" s="141"/>
      <c r="K64" s="141"/>
      <c r="L64" s="141"/>
      <c r="M64" s="141"/>
      <c r="N64" s="140">
        <v>2.57</v>
      </c>
      <c r="O64" s="36">
        <v>19</v>
      </c>
      <c r="P64" s="36">
        <v>247299.01984666663</v>
      </c>
      <c r="Q64" s="36">
        <v>0</v>
      </c>
      <c r="R64" s="36">
        <v>0</v>
      </c>
      <c r="S64" s="36">
        <v>0</v>
      </c>
      <c r="T64" s="36">
        <v>0</v>
      </c>
      <c r="U64" s="36">
        <v>0</v>
      </c>
      <c r="V64" s="36">
        <v>0</v>
      </c>
      <c r="W64" s="36">
        <v>0</v>
      </c>
      <c r="X64" s="36">
        <v>0</v>
      </c>
      <c r="Y64" s="36">
        <v>0</v>
      </c>
      <c r="Z64" s="36">
        <v>0</v>
      </c>
      <c r="AA64" s="36">
        <v>0</v>
      </c>
      <c r="AB64" s="36">
        <v>0</v>
      </c>
      <c r="AC64" s="36">
        <v>0</v>
      </c>
      <c r="AD64" s="36">
        <v>0</v>
      </c>
      <c r="AE64" s="36">
        <v>0</v>
      </c>
      <c r="AF64" s="36">
        <v>0</v>
      </c>
      <c r="AG64" s="36">
        <v>427</v>
      </c>
      <c r="AH64" s="36">
        <v>6724461.5496239997</v>
      </c>
      <c r="AI64" s="36">
        <v>620</v>
      </c>
      <c r="AJ64" s="36">
        <v>9763855.1774399988</v>
      </c>
      <c r="AK64" s="36">
        <v>396</v>
      </c>
      <c r="AL64" s="36">
        <v>6236268.7907519992</v>
      </c>
      <c r="AM64" s="36">
        <v>0</v>
      </c>
      <c r="AN64" s="36">
        <v>0</v>
      </c>
      <c r="AO64" s="36">
        <v>400</v>
      </c>
      <c r="AP64" s="36">
        <v>6299261.4048000006</v>
      </c>
      <c r="AQ64" s="135">
        <v>0</v>
      </c>
      <c r="AR64" s="135">
        <v>0</v>
      </c>
      <c r="AS64" s="36">
        <v>9</v>
      </c>
      <c r="AT64" s="36">
        <v>118111.15133999998</v>
      </c>
      <c r="AU64" s="36">
        <v>54</v>
      </c>
      <c r="AV64" s="36">
        <v>850400.28964799992</v>
      </c>
      <c r="AW64" s="36">
        <v>286</v>
      </c>
      <c r="AX64" s="36">
        <v>4503971.9044319997</v>
      </c>
      <c r="AY64" s="36">
        <v>300</v>
      </c>
      <c r="AZ64" s="36">
        <v>4617697.2659999989</v>
      </c>
      <c r="BA64" s="36">
        <v>0</v>
      </c>
      <c r="BB64" s="36">
        <v>0</v>
      </c>
      <c r="BC64" s="36">
        <v>14</v>
      </c>
      <c r="BD64" s="36">
        <v>148637.15533333333</v>
      </c>
      <c r="BE64" s="36">
        <v>0</v>
      </c>
      <c r="BF64" s="36">
        <v>0</v>
      </c>
      <c r="BG64" s="36">
        <v>15</v>
      </c>
      <c r="BH64" s="36">
        <v>159254.095</v>
      </c>
      <c r="BI64" s="36">
        <v>402</v>
      </c>
      <c r="BJ64" s="36">
        <v>4446593.3147999998</v>
      </c>
      <c r="BK64" s="36">
        <v>360</v>
      </c>
      <c r="BL64" s="36">
        <v>4249883.8199999994</v>
      </c>
      <c r="BM64" s="36">
        <v>10</v>
      </c>
      <c r="BN64" s="36">
        <v>110611.774</v>
      </c>
      <c r="BO64" s="36">
        <v>501</v>
      </c>
      <c r="BP64" s="36">
        <v>5914421.6494999994</v>
      </c>
      <c r="BQ64" s="36">
        <v>0</v>
      </c>
      <c r="BR64" s="36">
        <v>0</v>
      </c>
      <c r="BS64" s="36">
        <v>0</v>
      </c>
      <c r="BT64" s="36">
        <v>0</v>
      </c>
      <c r="BU64" s="36">
        <v>0</v>
      </c>
      <c r="BV64" s="36">
        <v>0</v>
      </c>
      <c r="BW64" s="36">
        <v>0</v>
      </c>
      <c r="BX64" s="36">
        <v>0</v>
      </c>
      <c r="BY64" s="36">
        <v>130</v>
      </c>
      <c r="BZ64" s="36">
        <v>1534680.2683333333</v>
      </c>
      <c r="CA64" s="36">
        <v>200</v>
      </c>
      <c r="CB64" s="36">
        <v>2361046.5666666664</v>
      </c>
      <c r="CC64" s="36">
        <v>165</v>
      </c>
      <c r="CD64" s="36">
        <v>1947863.4175</v>
      </c>
      <c r="CE64" s="36">
        <v>256</v>
      </c>
      <c r="CF64" s="36">
        <v>4083715.1846399996</v>
      </c>
      <c r="CG64" s="36">
        <v>62</v>
      </c>
      <c r="CH64" s="36">
        <v>966718.33440000005</v>
      </c>
      <c r="CI64" s="36">
        <v>0</v>
      </c>
      <c r="CJ64" s="36">
        <v>0</v>
      </c>
      <c r="CK64" s="36">
        <v>313</v>
      </c>
      <c r="CL64" s="36">
        <v>5159835.5863599991</v>
      </c>
      <c r="CM64" s="36">
        <v>196</v>
      </c>
      <c r="CN64" s="36">
        <v>2554567.4496159996</v>
      </c>
      <c r="CO64" s="36">
        <v>60</v>
      </c>
      <c r="CP64" s="36">
        <v>938412.53251199995</v>
      </c>
      <c r="CQ64" s="36">
        <v>462</v>
      </c>
      <c r="CR64" s="36">
        <v>6003009.0119999992</v>
      </c>
      <c r="CS64" s="36">
        <v>231</v>
      </c>
      <c r="CT64" s="36">
        <v>3001504.5059999996</v>
      </c>
      <c r="CU64" s="36">
        <v>380</v>
      </c>
      <c r="CV64" s="36">
        <v>4937539.88</v>
      </c>
      <c r="CW64" s="36">
        <v>360</v>
      </c>
      <c r="CX64" s="36">
        <v>4141949.4479999989</v>
      </c>
      <c r="CY64" s="36">
        <v>64</v>
      </c>
      <c r="CZ64" s="36">
        <v>831585.66399999987</v>
      </c>
      <c r="DA64" s="36">
        <v>122</v>
      </c>
      <c r="DB64" s="36">
        <v>1585210.1719999998</v>
      </c>
      <c r="DC64" s="36">
        <v>35</v>
      </c>
      <c r="DD64" s="36">
        <v>454773.40999999992</v>
      </c>
      <c r="DE64" s="36">
        <v>105</v>
      </c>
      <c r="DF64" s="36">
        <v>1364320.23</v>
      </c>
      <c r="DG64" s="36">
        <v>100</v>
      </c>
      <c r="DH64" s="36">
        <v>1706616.06752</v>
      </c>
      <c r="DI64" s="36">
        <v>720</v>
      </c>
      <c r="DJ64" s="36">
        <v>12253091.76</v>
      </c>
      <c r="DK64" s="36">
        <v>504</v>
      </c>
      <c r="DL64" s="36">
        <v>8659994.2899999917</v>
      </c>
      <c r="DM64" s="36">
        <v>161</v>
      </c>
      <c r="DN64" s="36">
        <v>2747651.8687072</v>
      </c>
      <c r="DO64" s="36">
        <v>300</v>
      </c>
      <c r="DP64" s="36">
        <v>5119848.2025600001</v>
      </c>
      <c r="DQ64" s="36">
        <v>80</v>
      </c>
      <c r="DR64" s="36">
        <v>1135434.0088</v>
      </c>
      <c r="DS64" s="36">
        <v>90</v>
      </c>
      <c r="DT64" s="36">
        <v>1277363.2598999999</v>
      </c>
      <c r="DU64" s="6">
        <v>446</v>
      </c>
      <c r="DV64" s="36">
        <v>6330044.599059999</v>
      </c>
      <c r="DW64" s="36">
        <v>600</v>
      </c>
      <c r="DX64" s="36">
        <v>10210909.800000001</v>
      </c>
      <c r="DY64" s="36">
        <v>10</v>
      </c>
      <c r="DZ64" s="36">
        <v>306914.4242666667</v>
      </c>
      <c r="EA64" s="36">
        <v>39</v>
      </c>
      <c r="EB64" s="36">
        <v>1357435.5064399999</v>
      </c>
      <c r="EC64" s="36">
        <v>121</v>
      </c>
      <c r="ED64" s="36">
        <v>2765486.6439199997</v>
      </c>
      <c r="EE64" s="36">
        <v>7</v>
      </c>
      <c r="EF64" s="36">
        <v>161852.62912</v>
      </c>
      <c r="EG64" s="36">
        <v>170</v>
      </c>
      <c r="EH64" s="36">
        <v>2901247.3147840002</v>
      </c>
      <c r="EI64" s="135">
        <f t="shared" ref="EI64:EJ64" si="31">SUM(EI65:EI66)</f>
        <v>10302</v>
      </c>
      <c r="EJ64" s="135">
        <f t="shared" si="31"/>
        <v>153191350.39962181</v>
      </c>
      <c r="EK64" s="101"/>
    </row>
    <row r="65" spans="1:141" ht="45">
      <c r="A65" s="86"/>
      <c r="B65" s="82">
        <v>37</v>
      </c>
      <c r="C65" s="87" t="s">
        <v>388</v>
      </c>
      <c r="D65" s="88">
        <f t="shared" si="3"/>
        <v>10127</v>
      </c>
      <c r="E65" s="88">
        <v>10127</v>
      </c>
      <c r="F65" s="88">
        <v>9620</v>
      </c>
      <c r="G65" s="89">
        <v>0.94</v>
      </c>
      <c r="H65" s="90">
        <v>1</v>
      </c>
      <c r="I65" s="90"/>
      <c r="J65" s="88">
        <v>1.4</v>
      </c>
      <c r="K65" s="88">
        <v>1.68</v>
      </c>
      <c r="L65" s="88">
        <v>2.23</v>
      </c>
      <c r="M65" s="88">
        <v>2.39</v>
      </c>
      <c r="N65" s="88">
        <v>2.57</v>
      </c>
      <c r="O65" s="7">
        <v>19</v>
      </c>
      <c r="P65" s="43">
        <v>247299.01984666663</v>
      </c>
      <c r="Q65" s="7"/>
      <c r="R65" s="43">
        <v>0</v>
      </c>
      <c r="S65" s="214"/>
      <c r="T65" s="43">
        <v>0</v>
      </c>
      <c r="U65" s="7"/>
      <c r="V65" s="43">
        <v>0</v>
      </c>
      <c r="W65" s="7"/>
      <c r="X65" s="43">
        <v>0</v>
      </c>
      <c r="Y65" s="7"/>
      <c r="Z65" s="43">
        <v>0</v>
      </c>
      <c r="AA65" s="7"/>
      <c r="AB65" s="43">
        <v>0</v>
      </c>
      <c r="AC65" s="7"/>
      <c r="AD65" s="43">
        <v>0</v>
      </c>
      <c r="AE65" s="7"/>
      <c r="AF65" s="43">
        <v>0</v>
      </c>
      <c r="AG65" s="7">
        <v>427</v>
      </c>
      <c r="AH65" s="43">
        <v>6724461.5496239997</v>
      </c>
      <c r="AI65" s="7">
        <v>620</v>
      </c>
      <c r="AJ65" s="43">
        <v>9763855.1774399988</v>
      </c>
      <c r="AK65" s="7">
        <v>396</v>
      </c>
      <c r="AL65" s="43">
        <v>6236268.7907519992</v>
      </c>
      <c r="AM65" s="44"/>
      <c r="AN65" s="43">
        <v>0</v>
      </c>
      <c r="AO65" s="7">
        <v>400</v>
      </c>
      <c r="AP65" s="43">
        <v>6299261.4048000006</v>
      </c>
      <c r="AQ65" s="44"/>
      <c r="AR65" s="44">
        <v>0</v>
      </c>
      <c r="AS65" s="7">
        <v>9</v>
      </c>
      <c r="AT65" s="43">
        <v>118111.15133999998</v>
      </c>
      <c r="AU65" s="7">
        <v>54</v>
      </c>
      <c r="AV65" s="43">
        <v>850400.28964799992</v>
      </c>
      <c r="AW65" s="7">
        <v>286</v>
      </c>
      <c r="AX65" s="43">
        <v>4503971.9044319997</v>
      </c>
      <c r="AY65" s="7">
        <v>300</v>
      </c>
      <c r="AZ65" s="43">
        <v>4617697.2659999989</v>
      </c>
      <c r="BA65" s="7"/>
      <c r="BB65" s="43">
        <v>0</v>
      </c>
      <c r="BC65" s="7">
        <v>14</v>
      </c>
      <c r="BD65" s="43">
        <v>148637.15533333333</v>
      </c>
      <c r="BE65" s="7"/>
      <c r="BF65" s="43">
        <v>0</v>
      </c>
      <c r="BG65" s="7">
        <v>15</v>
      </c>
      <c r="BH65" s="43">
        <v>159254.095</v>
      </c>
      <c r="BI65" s="7">
        <v>402</v>
      </c>
      <c r="BJ65" s="43">
        <v>4446593.3147999998</v>
      </c>
      <c r="BK65" s="7">
        <v>360</v>
      </c>
      <c r="BL65" s="43">
        <v>4249883.8199999994</v>
      </c>
      <c r="BM65" s="7">
        <v>10</v>
      </c>
      <c r="BN65" s="43">
        <v>110611.774</v>
      </c>
      <c r="BO65" s="7">
        <v>501</v>
      </c>
      <c r="BP65" s="43">
        <v>5914421.6494999994</v>
      </c>
      <c r="BQ65" s="7"/>
      <c r="BR65" s="43">
        <v>0</v>
      </c>
      <c r="BS65" s="7"/>
      <c r="BT65" s="43">
        <v>0</v>
      </c>
      <c r="BU65" s="7"/>
      <c r="BV65" s="43">
        <v>0</v>
      </c>
      <c r="BW65" s="7"/>
      <c r="BX65" s="43">
        <v>0</v>
      </c>
      <c r="BY65" s="7">
        <v>130</v>
      </c>
      <c r="BZ65" s="43">
        <v>1534680.2683333333</v>
      </c>
      <c r="CA65" s="7">
        <v>200</v>
      </c>
      <c r="CB65" s="43">
        <v>2361046.5666666664</v>
      </c>
      <c r="CC65" s="7">
        <v>165</v>
      </c>
      <c r="CD65" s="43">
        <v>1947863.4175</v>
      </c>
      <c r="CE65" s="7">
        <v>256</v>
      </c>
      <c r="CF65" s="43">
        <v>4083715.1846399996</v>
      </c>
      <c r="CG65" s="7">
        <v>62</v>
      </c>
      <c r="CH65" s="43">
        <v>966718.33440000005</v>
      </c>
      <c r="CI65" s="7"/>
      <c r="CJ65" s="43">
        <v>0</v>
      </c>
      <c r="CK65" s="7">
        <v>313</v>
      </c>
      <c r="CL65" s="43">
        <v>5159835.5863599991</v>
      </c>
      <c r="CM65" s="7">
        <v>196</v>
      </c>
      <c r="CN65" s="43">
        <v>2554567.4496159996</v>
      </c>
      <c r="CO65" s="7">
        <v>60</v>
      </c>
      <c r="CP65" s="43">
        <v>938412.53251199995</v>
      </c>
      <c r="CQ65" s="7">
        <v>462</v>
      </c>
      <c r="CR65" s="43">
        <v>6003009.0119999992</v>
      </c>
      <c r="CS65" s="7">
        <v>231</v>
      </c>
      <c r="CT65" s="43">
        <v>3001504.5059999996</v>
      </c>
      <c r="CU65" s="7">
        <v>380</v>
      </c>
      <c r="CV65" s="43">
        <v>4937539.88</v>
      </c>
      <c r="CW65" s="7">
        <v>360</v>
      </c>
      <c r="CX65" s="43">
        <v>4141949.4479999989</v>
      </c>
      <c r="CY65" s="7">
        <v>64</v>
      </c>
      <c r="CZ65" s="43">
        <v>831585.66399999987</v>
      </c>
      <c r="DA65" s="7">
        <v>122</v>
      </c>
      <c r="DB65" s="43">
        <v>1585210.1719999998</v>
      </c>
      <c r="DC65" s="7">
        <v>35</v>
      </c>
      <c r="DD65" s="43">
        <v>454773.40999999992</v>
      </c>
      <c r="DE65" s="7">
        <v>105</v>
      </c>
      <c r="DF65" s="43">
        <v>1364320.23</v>
      </c>
      <c r="DG65" s="7">
        <v>100</v>
      </c>
      <c r="DH65" s="43">
        <v>1706616.06752</v>
      </c>
      <c r="DI65" s="7">
        <v>720</v>
      </c>
      <c r="DJ65" s="43">
        <v>12253091.76</v>
      </c>
      <c r="DK65" s="7">
        <v>504</v>
      </c>
      <c r="DL65" s="43">
        <v>8659994.2899999917</v>
      </c>
      <c r="DM65" s="7">
        <v>161</v>
      </c>
      <c r="DN65" s="43">
        <v>2747651.8687072</v>
      </c>
      <c r="DO65" s="7">
        <v>300</v>
      </c>
      <c r="DP65" s="43">
        <v>5119848.2025600001</v>
      </c>
      <c r="DQ65" s="7">
        <v>80</v>
      </c>
      <c r="DR65" s="43">
        <v>1135434.0088</v>
      </c>
      <c r="DS65" s="7">
        <v>90</v>
      </c>
      <c r="DT65" s="43">
        <v>1277363.2598999999</v>
      </c>
      <c r="DU65" s="44">
        <v>446</v>
      </c>
      <c r="DV65" s="43">
        <v>6330044.599059999</v>
      </c>
      <c r="DW65" s="7">
        <v>600</v>
      </c>
      <c r="DX65" s="43">
        <v>10210909.800000001</v>
      </c>
      <c r="DY65" s="7">
        <v>10</v>
      </c>
      <c r="DZ65" s="43">
        <v>306914.4242666667</v>
      </c>
      <c r="EA65" s="7">
        <v>39</v>
      </c>
      <c r="EB65" s="43">
        <v>1357435.5064399999</v>
      </c>
      <c r="EC65" s="7">
        <v>121</v>
      </c>
      <c r="ED65" s="43">
        <v>2765486.6439199997</v>
      </c>
      <c r="EE65" s="7">
        <v>7</v>
      </c>
      <c r="EF65" s="43">
        <v>161852.62912</v>
      </c>
      <c r="EG65" s="43">
        <v>170</v>
      </c>
      <c r="EH65" s="43">
        <v>2901247.3147840002</v>
      </c>
      <c r="EI65" s="91">
        <f t="shared" ref="EI65:EI66" si="32">SUM(S65,Y65,U65,O65,Q65,CA65,CM65,DQ65,DS65,CC65,DU65,BY65,AY65,AA65,AC65,AE65,BW65,CI65,W65,EE65,DG65,CE65,EC65,CK65,DK65,DI65,DO65,AG65,AI65,AW65,AK65,AU65,AM65,AO65,CO65,DY65,EA65,AQ65,DW65,BI65,BA65,BC65,CQ65,CS65,CU65,CW65,CY65,BK65,BE65,BM65,BG65,BO65,DA65,DC65,DE65,AS65,BQ65,CG65,,BU65,DM65,BS65,EG65)</f>
        <v>10302</v>
      </c>
      <c r="EJ65" s="91">
        <f t="shared" ref="EJ65:EJ66" si="33">SUM(T65,Z65,V65,P65,R65,CB65,CN65,DR65,DT65,CD65,DV65,BZ65,AZ65,AB65,AD65,AF65,BX65,CJ65,X65,EF65,DH65,CF65,ED65,CL65,DL65,DJ65,DP65,AH65,AJ65,AX65,AL65,AV65,AN65,AP65,CP65,DZ65,EB65,AR65,DX65,BJ65,BB65,BD65,CR65,CT65,CV65,CX65,CZ65,BL65,BF65,BN65,BH65,BP65,DB65,DD65,DF65,AT65,BR65,CH65,,BV65,DN65,BT65,EH65)</f>
        <v>153191350.39962181</v>
      </c>
      <c r="EK65" s="101"/>
    </row>
    <row r="66" spans="1:141" ht="30">
      <c r="A66" s="86"/>
      <c r="B66" s="82">
        <v>38</v>
      </c>
      <c r="C66" s="92" t="s">
        <v>389</v>
      </c>
      <c r="D66" s="88">
        <f t="shared" si="3"/>
        <v>10127</v>
      </c>
      <c r="E66" s="88">
        <v>10127</v>
      </c>
      <c r="F66" s="88">
        <v>9620</v>
      </c>
      <c r="G66" s="89">
        <v>2.57</v>
      </c>
      <c r="H66" s="90">
        <v>1</v>
      </c>
      <c r="I66" s="90"/>
      <c r="J66" s="88">
        <v>1.4</v>
      </c>
      <c r="K66" s="88">
        <v>1.68</v>
      </c>
      <c r="L66" s="88">
        <v>2.23</v>
      </c>
      <c r="M66" s="88">
        <v>2.39</v>
      </c>
      <c r="N66" s="88">
        <v>2.57</v>
      </c>
      <c r="O66" s="7"/>
      <c r="P66" s="43">
        <v>0</v>
      </c>
      <c r="Q66" s="7"/>
      <c r="R66" s="43">
        <v>0</v>
      </c>
      <c r="S66" s="214"/>
      <c r="T66" s="43">
        <v>0</v>
      </c>
      <c r="U66" s="7"/>
      <c r="V66" s="43">
        <v>0</v>
      </c>
      <c r="W66" s="7"/>
      <c r="X66" s="43">
        <v>0</v>
      </c>
      <c r="Y66" s="7"/>
      <c r="Z66" s="43">
        <v>0</v>
      </c>
      <c r="AA66" s="7"/>
      <c r="AB66" s="43">
        <v>0</v>
      </c>
      <c r="AC66" s="7"/>
      <c r="AD66" s="43">
        <v>0</v>
      </c>
      <c r="AE66" s="7"/>
      <c r="AF66" s="43">
        <v>0</v>
      </c>
      <c r="AG66" s="7"/>
      <c r="AH66" s="43">
        <v>0</v>
      </c>
      <c r="AI66" s="7"/>
      <c r="AJ66" s="43">
        <v>0</v>
      </c>
      <c r="AK66" s="7"/>
      <c r="AL66" s="43">
        <v>0</v>
      </c>
      <c r="AM66" s="44"/>
      <c r="AN66" s="43">
        <v>0</v>
      </c>
      <c r="AO66" s="7"/>
      <c r="AP66" s="43">
        <v>0</v>
      </c>
      <c r="AQ66" s="44"/>
      <c r="AR66" s="44">
        <v>0</v>
      </c>
      <c r="AS66" s="7"/>
      <c r="AT66" s="43">
        <v>0</v>
      </c>
      <c r="AU66" s="7"/>
      <c r="AV66" s="43">
        <v>0</v>
      </c>
      <c r="AW66" s="7"/>
      <c r="AX66" s="43">
        <v>0</v>
      </c>
      <c r="AY66" s="7"/>
      <c r="AZ66" s="43">
        <v>0</v>
      </c>
      <c r="BA66" s="7"/>
      <c r="BB66" s="43">
        <v>0</v>
      </c>
      <c r="BC66" s="7"/>
      <c r="BD66" s="43">
        <v>0</v>
      </c>
      <c r="BE66" s="7"/>
      <c r="BF66" s="43">
        <v>0</v>
      </c>
      <c r="BG66" s="7"/>
      <c r="BH66" s="43">
        <v>0</v>
      </c>
      <c r="BI66" s="7"/>
      <c r="BJ66" s="43">
        <v>0</v>
      </c>
      <c r="BK66" s="7"/>
      <c r="BL66" s="43">
        <v>0</v>
      </c>
      <c r="BM66" s="7"/>
      <c r="BN66" s="43">
        <v>0</v>
      </c>
      <c r="BO66" s="7"/>
      <c r="BP66" s="43">
        <v>0</v>
      </c>
      <c r="BQ66" s="7"/>
      <c r="BR66" s="43">
        <v>0</v>
      </c>
      <c r="BS66" s="7"/>
      <c r="BT66" s="43">
        <v>0</v>
      </c>
      <c r="BU66" s="7"/>
      <c r="BV66" s="43">
        <v>0</v>
      </c>
      <c r="BW66" s="7"/>
      <c r="BX66" s="43">
        <v>0</v>
      </c>
      <c r="BY66" s="7"/>
      <c r="BZ66" s="43">
        <v>0</v>
      </c>
      <c r="CA66" s="7"/>
      <c r="CB66" s="43">
        <v>0</v>
      </c>
      <c r="CC66" s="7"/>
      <c r="CD66" s="43">
        <v>0</v>
      </c>
      <c r="CE66" s="7"/>
      <c r="CF66" s="43">
        <v>0</v>
      </c>
      <c r="CG66" s="7"/>
      <c r="CH66" s="43">
        <v>0</v>
      </c>
      <c r="CI66" s="7"/>
      <c r="CJ66" s="43">
        <v>0</v>
      </c>
      <c r="CK66" s="7"/>
      <c r="CL66" s="43">
        <v>0</v>
      </c>
      <c r="CM66" s="7"/>
      <c r="CN66" s="43">
        <v>0</v>
      </c>
      <c r="CO66" s="7"/>
      <c r="CP66" s="43">
        <v>0</v>
      </c>
      <c r="CQ66" s="7"/>
      <c r="CR66" s="43">
        <v>0</v>
      </c>
      <c r="CS66" s="7"/>
      <c r="CT66" s="43">
        <v>0</v>
      </c>
      <c r="CU66" s="7"/>
      <c r="CV66" s="43">
        <v>0</v>
      </c>
      <c r="CW66" s="7"/>
      <c r="CX66" s="43">
        <v>0</v>
      </c>
      <c r="CY66" s="7"/>
      <c r="CZ66" s="43">
        <v>0</v>
      </c>
      <c r="DA66" s="7"/>
      <c r="DB66" s="43">
        <v>0</v>
      </c>
      <c r="DC66" s="7"/>
      <c r="DD66" s="43">
        <v>0</v>
      </c>
      <c r="DE66" s="7"/>
      <c r="DF66" s="43">
        <v>0</v>
      </c>
      <c r="DG66" s="7"/>
      <c r="DH66" s="43">
        <v>0</v>
      </c>
      <c r="DI66" s="7"/>
      <c r="DJ66" s="43">
        <v>0</v>
      </c>
      <c r="DK66" s="7"/>
      <c r="DL66" s="43">
        <v>0</v>
      </c>
      <c r="DM66" s="7"/>
      <c r="DN66" s="43">
        <v>0</v>
      </c>
      <c r="DO66" s="7"/>
      <c r="DP66" s="43">
        <v>0</v>
      </c>
      <c r="DQ66" s="7"/>
      <c r="DR66" s="43">
        <v>0</v>
      </c>
      <c r="DS66" s="7"/>
      <c r="DT66" s="43">
        <v>0</v>
      </c>
      <c r="DU66" s="44"/>
      <c r="DV66" s="43">
        <v>0</v>
      </c>
      <c r="DW66" s="7"/>
      <c r="DX66" s="43">
        <v>0</v>
      </c>
      <c r="DY66" s="7"/>
      <c r="DZ66" s="43">
        <v>0</v>
      </c>
      <c r="EA66" s="7"/>
      <c r="EB66" s="43">
        <v>0</v>
      </c>
      <c r="EC66" s="7"/>
      <c r="ED66" s="43">
        <v>0</v>
      </c>
      <c r="EE66" s="7"/>
      <c r="EF66" s="43">
        <v>0</v>
      </c>
      <c r="EG66" s="43"/>
      <c r="EH66" s="43">
        <v>0</v>
      </c>
      <c r="EI66" s="91">
        <f t="shared" si="32"/>
        <v>0</v>
      </c>
      <c r="EJ66" s="91">
        <f t="shared" si="33"/>
        <v>0</v>
      </c>
      <c r="EK66" s="101"/>
    </row>
    <row r="67" spans="1:141" s="102" customFormat="1">
      <c r="A67" s="128">
        <v>17</v>
      </c>
      <c r="B67" s="128"/>
      <c r="C67" s="139" t="s">
        <v>61</v>
      </c>
      <c r="D67" s="140">
        <f t="shared" si="3"/>
        <v>10127</v>
      </c>
      <c r="E67" s="140">
        <v>10127</v>
      </c>
      <c r="F67" s="140">
        <v>9620</v>
      </c>
      <c r="G67" s="144"/>
      <c r="H67" s="142"/>
      <c r="I67" s="142"/>
      <c r="J67" s="141"/>
      <c r="K67" s="141"/>
      <c r="L67" s="141"/>
      <c r="M67" s="141"/>
      <c r="N67" s="140">
        <v>2.57</v>
      </c>
      <c r="O67" s="36">
        <v>0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  <c r="AK67" s="36">
        <v>0</v>
      </c>
      <c r="AL67" s="36">
        <v>0</v>
      </c>
      <c r="AM67" s="36">
        <v>0</v>
      </c>
      <c r="AN67" s="36">
        <v>0</v>
      </c>
      <c r="AO67" s="36">
        <v>0</v>
      </c>
      <c r="AP67" s="36">
        <v>0</v>
      </c>
      <c r="AQ67" s="135">
        <v>0</v>
      </c>
      <c r="AR67" s="135">
        <v>0</v>
      </c>
      <c r="AS67" s="36">
        <v>0</v>
      </c>
      <c r="AT67" s="36">
        <v>0</v>
      </c>
      <c r="AU67" s="36">
        <v>2</v>
      </c>
      <c r="AV67" s="36">
        <v>59977.010183999999</v>
      </c>
      <c r="AW67" s="36">
        <v>0</v>
      </c>
      <c r="AX67" s="36">
        <v>0</v>
      </c>
      <c r="AY67" s="36">
        <v>0</v>
      </c>
      <c r="AZ67" s="36">
        <v>0</v>
      </c>
      <c r="BA67" s="36">
        <v>0</v>
      </c>
      <c r="BB67" s="36">
        <v>0</v>
      </c>
      <c r="BC67" s="36">
        <v>6</v>
      </c>
      <c r="BD67" s="36">
        <v>121304.18300000002</v>
      </c>
      <c r="BE67" s="36">
        <v>0</v>
      </c>
      <c r="BF67" s="36">
        <v>0</v>
      </c>
      <c r="BG67" s="36">
        <v>0</v>
      </c>
      <c r="BH67" s="36">
        <v>0</v>
      </c>
      <c r="BI67" s="36">
        <v>0</v>
      </c>
      <c r="BJ67" s="36">
        <v>0</v>
      </c>
      <c r="BK67" s="36">
        <v>0</v>
      </c>
      <c r="BL67" s="36">
        <v>0</v>
      </c>
      <c r="BM67" s="36">
        <v>0</v>
      </c>
      <c r="BN67" s="36">
        <v>0</v>
      </c>
      <c r="BO67" s="36">
        <v>0</v>
      </c>
      <c r="BP67" s="36">
        <v>0</v>
      </c>
      <c r="BQ67" s="36">
        <v>0</v>
      </c>
      <c r="BR67" s="36">
        <v>0</v>
      </c>
      <c r="BS67" s="36">
        <v>0</v>
      </c>
      <c r="BT67" s="36">
        <v>0</v>
      </c>
      <c r="BU67" s="36">
        <v>0</v>
      </c>
      <c r="BV67" s="36">
        <v>0</v>
      </c>
      <c r="BW67" s="36">
        <v>0</v>
      </c>
      <c r="BX67" s="36">
        <v>0</v>
      </c>
      <c r="BY67" s="36">
        <v>0</v>
      </c>
      <c r="BZ67" s="36">
        <v>0</v>
      </c>
      <c r="CA67" s="36">
        <v>0</v>
      </c>
      <c r="CB67" s="36">
        <v>0</v>
      </c>
      <c r="CC67" s="36">
        <v>0</v>
      </c>
      <c r="CD67" s="36">
        <v>0</v>
      </c>
      <c r="CE67" s="36">
        <v>0</v>
      </c>
      <c r="CF67" s="36">
        <v>0</v>
      </c>
      <c r="CG67" s="36">
        <v>0</v>
      </c>
      <c r="CH67" s="36">
        <v>0</v>
      </c>
      <c r="CI67" s="36">
        <v>0</v>
      </c>
      <c r="CJ67" s="36">
        <v>0</v>
      </c>
      <c r="CK67" s="36">
        <v>0</v>
      </c>
      <c r="CL67" s="36">
        <v>0</v>
      </c>
      <c r="CM67" s="36">
        <v>0</v>
      </c>
      <c r="CN67" s="36">
        <v>0</v>
      </c>
      <c r="CO67" s="36">
        <v>0</v>
      </c>
      <c r="CP67" s="36">
        <v>0</v>
      </c>
      <c r="CQ67" s="36">
        <v>0</v>
      </c>
      <c r="CR67" s="36">
        <v>0</v>
      </c>
      <c r="CS67" s="36">
        <v>25</v>
      </c>
      <c r="CT67" s="36">
        <v>618574.77500000002</v>
      </c>
      <c r="CU67" s="36">
        <v>0</v>
      </c>
      <c r="CV67" s="36">
        <v>0</v>
      </c>
      <c r="CW67" s="36">
        <v>0</v>
      </c>
      <c r="CX67" s="36">
        <v>0</v>
      </c>
      <c r="CY67" s="36">
        <v>0</v>
      </c>
      <c r="CZ67" s="36">
        <v>0</v>
      </c>
      <c r="DA67" s="36">
        <v>0</v>
      </c>
      <c r="DB67" s="36">
        <v>0</v>
      </c>
      <c r="DC67" s="36">
        <v>0</v>
      </c>
      <c r="DD67" s="36">
        <v>0</v>
      </c>
      <c r="DE67" s="36">
        <v>0</v>
      </c>
      <c r="DF67" s="36">
        <v>0</v>
      </c>
      <c r="DG67" s="36">
        <v>0</v>
      </c>
      <c r="DH67" s="36">
        <v>0</v>
      </c>
      <c r="DI67" s="36">
        <v>0</v>
      </c>
      <c r="DJ67" s="36">
        <v>0</v>
      </c>
      <c r="DK67" s="36">
        <v>0</v>
      </c>
      <c r="DL67" s="36">
        <v>0</v>
      </c>
      <c r="DM67" s="36">
        <v>0</v>
      </c>
      <c r="DN67" s="36">
        <v>0</v>
      </c>
      <c r="DO67" s="36">
        <v>0</v>
      </c>
      <c r="DP67" s="36">
        <v>0</v>
      </c>
      <c r="DQ67" s="36">
        <v>0</v>
      </c>
      <c r="DR67" s="36">
        <v>0</v>
      </c>
      <c r="DS67" s="36">
        <v>0</v>
      </c>
      <c r="DT67" s="36">
        <v>0</v>
      </c>
      <c r="DU67" s="6">
        <v>8</v>
      </c>
      <c r="DV67" s="36">
        <v>216215.62507999997</v>
      </c>
      <c r="DW67" s="36">
        <v>0</v>
      </c>
      <c r="DX67" s="36">
        <v>0</v>
      </c>
      <c r="DY67" s="36">
        <v>0</v>
      </c>
      <c r="DZ67" s="36">
        <v>0</v>
      </c>
      <c r="EA67" s="36">
        <v>0</v>
      </c>
      <c r="EB67" s="36">
        <v>0</v>
      </c>
      <c r="EC67" s="36">
        <v>0</v>
      </c>
      <c r="ED67" s="36">
        <v>0</v>
      </c>
      <c r="EE67" s="36">
        <v>0</v>
      </c>
      <c r="EF67" s="36">
        <v>0</v>
      </c>
      <c r="EG67" s="36">
        <v>0</v>
      </c>
      <c r="EH67" s="36">
        <v>0</v>
      </c>
      <c r="EI67" s="135">
        <f t="shared" ref="EI67:EJ67" si="34">SUM(EI68:EI68)</f>
        <v>41</v>
      </c>
      <c r="EJ67" s="135">
        <f t="shared" si="34"/>
        <v>1016071.593264</v>
      </c>
      <c r="EK67" s="101"/>
    </row>
    <row r="68" spans="1:141" ht="30">
      <c r="A68" s="86"/>
      <c r="B68" s="82">
        <v>39</v>
      </c>
      <c r="C68" s="87" t="s">
        <v>390</v>
      </c>
      <c r="D68" s="88">
        <f t="shared" si="3"/>
        <v>10127</v>
      </c>
      <c r="E68" s="88">
        <v>10127</v>
      </c>
      <c r="F68" s="88">
        <v>9620</v>
      </c>
      <c r="G68" s="89">
        <v>1.79</v>
      </c>
      <c r="H68" s="90">
        <v>1</v>
      </c>
      <c r="I68" s="90"/>
      <c r="J68" s="88">
        <v>1.4</v>
      </c>
      <c r="K68" s="88">
        <v>1.68</v>
      </c>
      <c r="L68" s="88">
        <v>2.23</v>
      </c>
      <c r="M68" s="88">
        <v>2.39</v>
      </c>
      <c r="N68" s="88">
        <v>2.57</v>
      </c>
      <c r="O68" s="7"/>
      <c r="P68" s="43">
        <v>0</v>
      </c>
      <c r="Q68" s="7"/>
      <c r="R68" s="43">
        <v>0</v>
      </c>
      <c r="S68" s="214"/>
      <c r="T68" s="43">
        <v>0</v>
      </c>
      <c r="U68" s="7"/>
      <c r="V68" s="43">
        <v>0</v>
      </c>
      <c r="W68" s="7"/>
      <c r="X68" s="43">
        <v>0</v>
      </c>
      <c r="Y68" s="7"/>
      <c r="Z68" s="43">
        <v>0</v>
      </c>
      <c r="AA68" s="7"/>
      <c r="AB68" s="43">
        <v>0</v>
      </c>
      <c r="AC68" s="7"/>
      <c r="AD68" s="43">
        <v>0</v>
      </c>
      <c r="AE68" s="7"/>
      <c r="AF68" s="43">
        <v>0</v>
      </c>
      <c r="AG68" s="7"/>
      <c r="AH68" s="43">
        <v>0</v>
      </c>
      <c r="AI68" s="7"/>
      <c r="AJ68" s="43">
        <v>0</v>
      </c>
      <c r="AK68" s="7"/>
      <c r="AL68" s="43">
        <v>0</v>
      </c>
      <c r="AM68" s="44"/>
      <c r="AN68" s="43">
        <v>0</v>
      </c>
      <c r="AO68" s="7"/>
      <c r="AP68" s="43">
        <v>0</v>
      </c>
      <c r="AQ68" s="44"/>
      <c r="AR68" s="44">
        <v>0</v>
      </c>
      <c r="AS68" s="7"/>
      <c r="AT68" s="43">
        <v>0</v>
      </c>
      <c r="AU68" s="7">
        <v>2</v>
      </c>
      <c r="AV68" s="43">
        <v>59977.010183999999</v>
      </c>
      <c r="AW68" s="7"/>
      <c r="AX68" s="43">
        <v>0</v>
      </c>
      <c r="AY68" s="7"/>
      <c r="AZ68" s="43">
        <v>0</v>
      </c>
      <c r="BA68" s="7"/>
      <c r="BB68" s="43">
        <v>0</v>
      </c>
      <c r="BC68" s="7">
        <v>6</v>
      </c>
      <c r="BD68" s="43">
        <v>121304.18300000002</v>
      </c>
      <c r="BE68" s="7"/>
      <c r="BF68" s="43">
        <v>0</v>
      </c>
      <c r="BG68" s="7"/>
      <c r="BH68" s="43">
        <v>0</v>
      </c>
      <c r="BI68" s="7"/>
      <c r="BJ68" s="43">
        <v>0</v>
      </c>
      <c r="BK68" s="7"/>
      <c r="BL68" s="43">
        <v>0</v>
      </c>
      <c r="BM68" s="7"/>
      <c r="BN68" s="43">
        <v>0</v>
      </c>
      <c r="BO68" s="7"/>
      <c r="BP68" s="43">
        <v>0</v>
      </c>
      <c r="BQ68" s="7"/>
      <c r="BR68" s="43">
        <v>0</v>
      </c>
      <c r="BS68" s="7"/>
      <c r="BT68" s="43">
        <v>0</v>
      </c>
      <c r="BU68" s="7"/>
      <c r="BV68" s="43">
        <v>0</v>
      </c>
      <c r="BW68" s="7"/>
      <c r="BX68" s="43">
        <v>0</v>
      </c>
      <c r="BY68" s="7"/>
      <c r="BZ68" s="43">
        <v>0</v>
      </c>
      <c r="CA68" s="7"/>
      <c r="CB68" s="43">
        <v>0</v>
      </c>
      <c r="CC68" s="7"/>
      <c r="CD68" s="43">
        <v>0</v>
      </c>
      <c r="CE68" s="7"/>
      <c r="CF68" s="43">
        <v>0</v>
      </c>
      <c r="CG68" s="7"/>
      <c r="CH68" s="43">
        <v>0</v>
      </c>
      <c r="CI68" s="7"/>
      <c r="CJ68" s="43">
        <v>0</v>
      </c>
      <c r="CK68" s="7"/>
      <c r="CL68" s="43">
        <v>0</v>
      </c>
      <c r="CM68" s="7"/>
      <c r="CN68" s="43">
        <v>0</v>
      </c>
      <c r="CO68" s="7"/>
      <c r="CP68" s="43">
        <v>0</v>
      </c>
      <c r="CQ68" s="7"/>
      <c r="CR68" s="43">
        <v>0</v>
      </c>
      <c r="CS68" s="7">
        <v>25</v>
      </c>
      <c r="CT68" s="43">
        <v>618574.77500000002</v>
      </c>
      <c r="CU68" s="7"/>
      <c r="CV68" s="43">
        <v>0</v>
      </c>
      <c r="CW68" s="7"/>
      <c r="CX68" s="43">
        <v>0</v>
      </c>
      <c r="CY68" s="7"/>
      <c r="CZ68" s="43">
        <v>0</v>
      </c>
      <c r="DA68" s="7"/>
      <c r="DB68" s="43">
        <v>0</v>
      </c>
      <c r="DC68" s="7"/>
      <c r="DD68" s="43">
        <v>0</v>
      </c>
      <c r="DE68" s="7"/>
      <c r="DF68" s="43">
        <v>0</v>
      </c>
      <c r="DG68" s="7"/>
      <c r="DH68" s="43">
        <v>0</v>
      </c>
      <c r="DI68" s="7"/>
      <c r="DJ68" s="43">
        <v>0</v>
      </c>
      <c r="DK68" s="7"/>
      <c r="DL68" s="43">
        <v>0</v>
      </c>
      <c r="DM68" s="7"/>
      <c r="DN68" s="43">
        <v>0</v>
      </c>
      <c r="DO68" s="7"/>
      <c r="DP68" s="43">
        <v>0</v>
      </c>
      <c r="DQ68" s="7"/>
      <c r="DR68" s="43">
        <v>0</v>
      </c>
      <c r="DS68" s="7"/>
      <c r="DT68" s="43">
        <v>0</v>
      </c>
      <c r="DU68" s="44">
        <v>8</v>
      </c>
      <c r="DV68" s="43">
        <v>216215.62507999997</v>
      </c>
      <c r="DW68" s="7"/>
      <c r="DX68" s="43">
        <v>0</v>
      </c>
      <c r="DY68" s="7"/>
      <c r="DZ68" s="43">
        <v>0</v>
      </c>
      <c r="EA68" s="7"/>
      <c r="EB68" s="43">
        <v>0</v>
      </c>
      <c r="EC68" s="7"/>
      <c r="ED68" s="43">
        <v>0</v>
      </c>
      <c r="EE68" s="7"/>
      <c r="EF68" s="43">
        <v>0</v>
      </c>
      <c r="EG68" s="43"/>
      <c r="EH68" s="43">
        <v>0</v>
      </c>
      <c r="EI68" s="91">
        <f>SUM(S68,Y68,U68,O68,Q68,CA68,CM68,DQ68,DS68,CC68,DU68,BY68,AY68,AA68,AC68,AE68,BW68,CI68,W68,EE68,DG68,CE68,EC68,CK68,DK68,DI68,DO68,AG68,AI68,AW68,AK68,AU68,AM68,AO68,CO68,DY68,EA68,AQ68,DW68,BI68,BA68,BC68,CQ68,CS68,CU68,CW68,CY68,BK68,BE68,BM68,BG68,BO68,DA68,DC68,DE68,AS68,BQ68,CG68,,BU68,DM68,BS68,EG68)</f>
        <v>41</v>
      </c>
      <c r="EJ68" s="91">
        <f>SUM(T68,Z68,V68,P68,R68,CB68,CN68,DR68,DT68,CD68,DV68,BZ68,AZ68,AB68,AD68,AF68,BX68,CJ68,X68,EF68,DH68,CF68,ED68,CL68,DL68,DJ68,DP68,AH68,AJ68,AX68,AL68,AV68,AN68,AP68,CP68,DZ68,EB68,AR68,DX68,BJ68,BB68,BD68,CR68,CT68,CV68,CX68,CZ68,BL68,BF68,BN68,BH68,BP68,DB68,DD68,DF68,AT68,BR68,CH68,,BV68,DN68,BT68,EH68)</f>
        <v>1016071.593264</v>
      </c>
      <c r="EK68" s="101"/>
    </row>
    <row r="69" spans="1:141" s="102" customFormat="1">
      <c r="A69" s="128">
        <v>18</v>
      </c>
      <c r="B69" s="128"/>
      <c r="C69" s="139" t="s">
        <v>391</v>
      </c>
      <c r="D69" s="140">
        <f>D68</f>
        <v>10127</v>
      </c>
      <c r="E69" s="140">
        <v>10127</v>
      </c>
      <c r="F69" s="140">
        <v>9620</v>
      </c>
      <c r="G69" s="144"/>
      <c r="H69" s="142"/>
      <c r="I69" s="142"/>
      <c r="J69" s="141"/>
      <c r="K69" s="141"/>
      <c r="L69" s="141"/>
      <c r="M69" s="141"/>
      <c r="N69" s="140">
        <v>2.57</v>
      </c>
      <c r="O69" s="36">
        <v>0</v>
      </c>
      <c r="P69" s="36">
        <v>0</v>
      </c>
      <c r="Q69" s="36">
        <v>0</v>
      </c>
      <c r="R69" s="36">
        <v>0</v>
      </c>
      <c r="S69" s="36">
        <v>0</v>
      </c>
      <c r="T69" s="36">
        <v>0</v>
      </c>
      <c r="U69" s="36">
        <v>0</v>
      </c>
      <c r="V69" s="36">
        <v>0</v>
      </c>
      <c r="W69" s="36">
        <v>0</v>
      </c>
      <c r="X69" s="36">
        <v>0</v>
      </c>
      <c r="Y69" s="36">
        <v>0</v>
      </c>
      <c r="Z69" s="36">
        <v>0</v>
      </c>
      <c r="AA69" s="36">
        <v>0</v>
      </c>
      <c r="AB69" s="36">
        <v>0</v>
      </c>
      <c r="AC69" s="36">
        <v>0</v>
      </c>
      <c r="AD69" s="36">
        <v>0</v>
      </c>
      <c r="AE69" s="36">
        <v>0</v>
      </c>
      <c r="AF69" s="36">
        <v>0</v>
      </c>
      <c r="AG69" s="36">
        <v>1</v>
      </c>
      <c r="AH69" s="36">
        <v>26805.367679999996</v>
      </c>
      <c r="AI69" s="36">
        <v>1</v>
      </c>
      <c r="AJ69" s="36">
        <v>13402.683839999998</v>
      </c>
      <c r="AK69" s="36">
        <v>1</v>
      </c>
      <c r="AL69" s="36">
        <v>26805.367679999996</v>
      </c>
      <c r="AM69" s="36">
        <v>0</v>
      </c>
      <c r="AN69" s="36">
        <v>0</v>
      </c>
      <c r="AO69" s="36">
        <v>3</v>
      </c>
      <c r="AP69" s="36">
        <v>40208.051520000001</v>
      </c>
      <c r="AQ69" s="135">
        <v>0</v>
      </c>
      <c r="AR69" s="135">
        <v>0</v>
      </c>
      <c r="AS69" s="36">
        <v>0</v>
      </c>
      <c r="AT69" s="36">
        <v>0</v>
      </c>
      <c r="AU69" s="36">
        <v>9</v>
      </c>
      <c r="AV69" s="36">
        <v>214442.94144</v>
      </c>
      <c r="AW69" s="36">
        <v>0</v>
      </c>
      <c r="AX69" s="36">
        <v>0</v>
      </c>
      <c r="AY69" s="36">
        <v>0</v>
      </c>
      <c r="AZ69" s="36">
        <v>0</v>
      </c>
      <c r="BA69" s="36">
        <v>0</v>
      </c>
      <c r="BB69" s="36">
        <v>0</v>
      </c>
      <c r="BC69" s="36">
        <v>5</v>
      </c>
      <c r="BD69" s="36">
        <v>45178.466666666674</v>
      </c>
      <c r="BE69" s="36">
        <v>0</v>
      </c>
      <c r="BF69" s="36">
        <v>0</v>
      </c>
      <c r="BG69" s="36">
        <v>0</v>
      </c>
      <c r="BH69" s="36">
        <v>0</v>
      </c>
      <c r="BI69" s="36">
        <v>2</v>
      </c>
      <c r="BJ69" s="36">
        <v>18827.536</v>
      </c>
      <c r="BK69" s="36">
        <v>3</v>
      </c>
      <c r="BL69" s="36">
        <v>30141.019999999997</v>
      </c>
      <c r="BM69" s="36">
        <v>2</v>
      </c>
      <c r="BN69" s="36">
        <v>18827.536</v>
      </c>
      <c r="BO69" s="36">
        <v>0</v>
      </c>
      <c r="BP69" s="36">
        <v>0</v>
      </c>
      <c r="BQ69" s="36">
        <v>0</v>
      </c>
      <c r="BR69" s="36">
        <v>0</v>
      </c>
      <c r="BS69" s="36">
        <v>0</v>
      </c>
      <c r="BT69" s="36">
        <v>0</v>
      </c>
      <c r="BU69" s="36">
        <v>0</v>
      </c>
      <c r="BV69" s="36">
        <v>0</v>
      </c>
      <c r="BW69" s="36">
        <v>0</v>
      </c>
      <c r="BX69" s="36">
        <v>0</v>
      </c>
      <c r="BY69" s="36">
        <v>0</v>
      </c>
      <c r="BZ69" s="36">
        <v>0</v>
      </c>
      <c r="CA69" s="36">
        <v>12</v>
      </c>
      <c r="CB69" s="36">
        <v>120564.07999999999</v>
      </c>
      <c r="CC69" s="36">
        <v>6</v>
      </c>
      <c r="CD69" s="36">
        <v>60282.039999999994</v>
      </c>
      <c r="CE69" s="36">
        <v>1</v>
      </c>
      <c r="CF69" s="36">
        <v>13576.180800000002</v>
      </c>
      <c r="CG69" s="36">
        <v>0</v>
      </c>
      <c r="CH69" s="36">
        <v>0</v>
      </c>
      <c r="CI69" s="36">
        <v>0</v>
      </c>
      <c r="CJ69" s="36">
        <v>0</v>
      </c>
      <c r="CK69" s="36">
        <v>9</v>
      </c>
      <c r="CL69" s="36">
        <v>126268.83360000001</v>
      </c>
      <c r="CM69" s="36">
        <v>7</v>
      </c>
      <c r="CN69" s="36">
        <v>77646.42704000001</v>
      </c>
      <c r="CO69" s="36">
        <v>0</v>
      </c>
      <c r="CP69" s="36">
        <v>0</v>
      </c>
      <c r="CQ69" s="36">
        <v>0</v>
      </c>
      <c r="CR69" s="36">
        <v>0</v>
      </c>
      <c r="CS69" s="36">
        <v>3</v>
      </c>
      <c r="CT69" s="36">
        <v>55291.6</v>
      </c>
      <c r="CU69" s="36">
        <v>1</v>
      </c>
      <c r="CV69" s="36">
        <v>11058.32</v>
      </c>
      <c r="CW69" s="36">
        <v>0</v>
      </c>
      <c r="CX69" s="36">
        <v>0</v>
      </c>
      <c r="CY69" s="36">
        <v>0</v>
      </c>
      <c r="CZ69" s="36">
        <v>0</v>
      </c>
      <c r="DA69" s="36">
        <v>0</v>
      </c>
      <c r="DB69" s="36">
        <v>0</v>
      </c>
      <c r="DC69" s="36">
        <v>0</v>
      </c>
      <c r="DD69" s="36">
        <v>0</v>
      </c>
      <c r="DE69" s="36">
        <v>0</v>
      </c>
      <c r="DF69" s="36">
        <v>0</v>
      </c>
      <c r="DG69" s="36">
        <v>0</v>
      </c>
      <c r="DH69" s="36">
        <v>0</v>
      </c>
      <c r="DI69" s="36">
        <v>42</v>
      </c>
      <c r="DJ69" s="36">
        <v>608309.52</v>
      </c>
      <c r="DK69" s="36">
        <v>9</v>
      </c>
      <c r="DL69" s="36">
        <v>133250.87000000002</v>
      </c>
      <c r="DM69" s="36">
        <v>5</v>
      </c>
      <c r="DN69" s="36">
        <v>72621.960319999998</v>
      </c>
      <c r="DO69" s="36">
        <v>3</v>
      </c>
      <c r="DP69" s="36">
        <v>58097.568255999999</v>
      </c>
      <c r="DQ69" s="36">
        <v>0</v>
      </c>
      <c r="DR69" s="36">
        <v>0</v>
      </c>
      <c r="DS69" s="36">
        <v>0</v>
      </c>
      <c r="DT69" s="36">
        <v>0</v>
      </c>
      <c r="DU69" s="6">
        <v>9</v>
      </c>
      <c r="DV69" s="36">
        <v>205344.44839999999</v>
      </c>
      <c r="DW69" s="36">
        <v>0</v>
      </c>
      <c r="DX69" s="36">
        <v>0</v>
      </c>
      <c r="DY69" s="36">
        <v>0</v>
      </c>
      <c r="DZ69" s="36">
        <v>0</v>
      </c>
      <c r="EA69" s="36">
        <v>0</v>
      </c>
      <c r="EB69" s="36">
        <v>0</v>
      </c>
      <c r="EC69" s="36">
        <v>2</v>
      </c>
      <c r="ED69" s="36">
        <v>38902.572799999994</v>
      </c>
      <c r="EE69" s="36">
        <v>3</v>
      </c>
      <c r="EF69" s="36">
        <v>118068.78719999999</v>
      </c>
      <c r="EG69" s="36">
        <v>4</v>
      </c>
      <c r="EH69" s="36">
        <v>58097.568255999999</v>
      </c>
      <c r="EI69" s="135">
        <f t="shared" ref="EI69:EJ69" si="35">SUM(EI70:EI73)</f>
        <v>143</v>
      </c>
      <c r="EJ69" s="135">
        <f t="shared" si="35"/>
        <v>2192019.7474986669</v>
      </c>
      <c r="EK69" s="101"/>
    </row>
    <row r="70" spans="1:141" ht="30">
      <c r="A70" s="86"/>
      <c r="B70" s="82">
        <v>40</v>
      </c>
      <c r="C70" s="92" t="s">
        <v>392</v>
      </c>
      <c r="D70" s="88">
        <f t="shared" si="3"/>
        <v>10127</v>
      </c>
      <c r="E70" s="88">
        <v>10127</v>
      </c>
      <c r="F70" s="88">
        <v>9620</v>
      </c>
      <c r="G70" s="89">
        <v>1.6</v>
      </c>
      <c r="H70" s="90">
        <v>1</v>
      </c>
      <c r="I70" s="90"/>
      <c r="J70" s="88">
        <v>1.4</v>
      </c>
      <c r="K70" s="88">
        <v>1.68</v>
      </c>
      <c r="L70" s="88">
        <v>2.23</v>
      </c>
      <c r="M70" s="88">
        <v>2.39</v>
      </c>
      <c r="N70" s="88">
        <v>2.57</v>
      </c>
      <c r="O70" s="7"/>
      <c r="P70" s="43">
        <v>0</v>
      </c>
      <c r="Q70" s="7"/>
      <c r="R70" s="43">
        <v>0</v>
      </c>
      <c r="S70" s="214"/>
      <c r="T70" s="43">
        <v>0</v>
      </c>
      <c r="U70" s="7">
        <v>0</v>
      </c>
      <c r="V70" s="43">
        <v>0</v>
      </c>
      <c r="W70" s="7"/>
      <c r="X70" s="43">
        <v>0</v>
      </c>
      <c r="Y70" s="7">
        <v>0</v>
      </c>
      <c r="Z70" s="43">
        <v>0</v>
      </c>
      <c r="AA70" s="7">
        <v>0</v>
      </c>
      <c r="AB70" s="43">
        <v>0</v>
      </c>
      <c r="AC70" s="7"/>
      <c r="AD70" s="43">
        <v>0</v>
      </c>
      <c r="AE70" s="7"/>
      <c r="AF70" s="43">
        <v>0</v>
      </c>
      <c r="AG70" s="7">
        <v>1</v>
      </c>
      <c r="AH70" s="43">
        <v>26805.367679999996</v>
      </c>
      <c r="AI70" s="7"/>
      <c r="AJ70" s="43">
        <v>0</v>
      </c>
      <c r="AK70" s="7">
        <v>1</v>
      </c>
      <c r="AL70" s="43">
        <v>26805.367679999996</v>
      </c>
      <c r="AM70" s="44"/>
      <c r="AN70" s="43">
        <v>0</v>
      </c>
      <c r="AO70" s="7">
        <v>0</v>
      </c>
      <c r="AP70" s="43">
        <v>0</v>
      </c>
      <c r="AQ70" s="44"/>
      <c r="AR70" s="44">
        <v>0</v>
      </c>
      <c r="AS70" s="7"/>
      <c r="AT70" s="43">
        <v>0</v>
      </c>
      <c r="AU70" s="7">
        <v>7</v>
      </c>
      <c r="AV70" s="43">
        <v>187637.57376</v>
      </c>
      <c r="AW70" s="7">
        <v>0</v>
      </c>
      <c r="AX70" s="43">
        <v>0</v>
      </c>
      <c r="AY70" s="7">
        <v>0</v>
      </c>
      <c r="AZ70" s="43">
        <v>0</v>
      </c>
      <c r="BA70" s="7"/>
      <c r="BB70" s="43">
        <v>0</v>
      </c>
      <c r="BC70" s="7"/>
      <c r="BD70" s="43">
        <v>0</v>
      </c>
      <c r="BE70" s="7"/>
      <c r="BF70" s="43">
        <v>0</v>
      </c>
      <c r="BG70" s="7"/>
      <c r="BH70" s="43">
        <v>0</v>
      </c>
      <c r="BI70" s="7"/>
      <c r="BJ70" s="43">
        <v>0</v>
      </c>
      <c r="BK70" s="7"/>
      <c r="BL70" s="43">
        <v>0</v>
      </c>
      <c r="BM70" s="7"/>
      <c r="BN70" s="43">
        <v>0</v>
      </c>
      <c r="BO70" s="7"/>
      <c r="BP70" s="43">
        <v>0</v>
      </c>
      <c r="BQ70" s="7"/>
      <c r="BR70" s="43">
        <v>0</v>
      </c>
      <c r="BS70" s="7"/>
      <c r="BT70" s="43">
        <v>0</v>
      </c>
      <c r="BU70" s="7"/>
      <c r="BV70" s="43">
        <v>0</v>
      </c>
      <c r="BW70" s="7"/>
      <c r="BX70" s="43">
        <v>0</v>
      </c>
      <c r="BY70" s="7">
        <v>0</v>
      </c>
      <c r="BZ70" s="43">
        <v>0</v>
      </c>
      <c r="CA70" s="7"/>
      <c r="CB70" s="43">
        <v>0</v>
      </c>
      <c r="CC70" s="7">
        <v>0</v>
      </c>
      <c r="CD70" s="43">
        <v>0</v>
      </c>
      <c r="CE70" s="7">
        <v>0</v>
      </c>
      <c r="CF70" s="43">
        <v>0</v>
      </c>
      <c r="CG70" s="7">
        <v>0</v>
      </c>
      <c r="CH70" s="43">
        <v>0</v>
      </c>
      <c r="CI70" s="7">
        <v>0</v>
      </c>
      <c r="CJ70" s="43">
        <v>0</v>
      </c>
      <c r="CK70" s="7">
        <v>0</v>
      </c>
      <c r="CL70" s="43">
        <v>0</v>
      </c>
      <c r="CM70" s="7">
        <v>0</v>
      </c>
      <c r="CN70" s="43">
        <v>0</v>
      </c>
      <c r="CO70" s="7"/>
      <c r="CP70" s="43">
        <v>0</v>
      </c>
      <c r="CQ70" s="7"/>
      <c r="CR70" s="43">
        <v>0</v>
      </c>
      <c r="CS70" s="7">
        <v>2</v>
      </c>
      <c r="CT70" s="43">
        <v>44233.279999999999</v>
      </c>
      <c r="CU70" s="7"/>
      <c r="CV70" s="43">
        <v>0</v>
      </c>
      <c r="CW70" s="7"/>
      <c r="CX70" s="43">
        <v>0</v>
      </c>
      <c r="CY70" s="7"/>
      <c r="CZ70" s="43">
        <v>0</v>
      </c>
      <c r="DA70" s="7"/>
      <c r="DB70" s="43">
        <v>0</v>
      </c>
      <c r="DC70" s="7"/>
      <c r="DD70" s="43">
        <v>0</v>
      </c>
      <c r="DE70" s="7"/>
      <c r="DF70" s="43">
        <v>0</v>
      </c>
      <c r="DG70" s="7">
        <v>0</v>
      </c>
      <c r="DH70" s="43">
        <v>0</v>
      </c>
      <c r="DI70" s="7">
        <v>0</v>
      </c>
      <c r="DJ70" s="43">
        <v>0</v>
      </c>
      <c r="DK70" s="7">
        <v>0</v>
      </c>
      <c r="DL70" s="43">
        <v>0</v>
      </c>
      <c r="DM70" s="7">
        <v>0</v>
      </c>
      <c r="DN70" s="43">
        <v>0</v>
      </c>
      <c r="DO70" s="7">
        <v>1</v>
      </c>
      <c r="DP70" s="43">
        <v>29048.784127999999</v>
      </c>
      <c r="DQ70" s="7">
        <v>0</v>
      </c>
      <c r="DR70" s="43">
        <v>0</v>
      </c>
      <c r="DS70" s="7"/>
      <c r="DT70" s="43">
        <v>0</v>
      </c>
      <c r="DU70" s="44">
        <v>8</v>
      </c>
      <c r="DV70" s="43">
        <v>193265.36319999999</v>
      </c>
      <c r="DW70" s="7"/>
      <c r="DX70" s="43">
        <v>0</v>
      </c>
      <c r="DY70" s="7">
        <v>0</v>
      </c>
      <c r="DZ70" s="43">
        <v>0</v>
      </c>
      <c r="EA70" s="7">
        <v>0</v>
      </c>
      <c r="EB70" s="43">
        <v>0</v>
      </c>
      <c r="EC70" s="7"/>
      <c r="ED70" s="43">
        <v>0</v>
      </c>
      <c r="EE70" s="7">
        <v>3</v>
      </c>
      <c r="EF70" s="43">
        <v>118068.78719999999</v>
      </c>
      <c r="EG70" s="43">
        <v>0</v>
      </c>
      <c r="EH70" s="43">
        <v>0</v>
      </c>
      <c r="EI70" s="91">
        <f t="shared" ref="EI70:EI73" si="36">SUM(S70,Y70,U70,O70,Q70,CA70,CM70,DQ70,DS70,CC70,DU70,BY70,AY70,AA70,AC70,AE70,BW70,CI70,W70,EE70,DG70,CE70,EC70,CK70,DK70,DI70,DO70,AG70,AI70,AW70,AK70,AU70,AM70,AO70,CO70,DY70,EA70,AQ70,DW70,BI70,BA70,BC70,CQ70,CS70,CU70,CW70,CY70,BK70,BE70,BM70,BG70,BO70,DA70,DC70,DE70,AS70,BQ70,CG70,,BU70,DM70,BS70,EG70)</f>
        <v>23</v>
      </c>
      <c r="EJ70" s="91">
        <f t="shared" ref="EJ70:EJ73" si="37">SUM(T70,Z70,V70,P70,R70,CB70,CN70,DR70,DT70,CD70,DV70,BZ70,AZ70,AB70,AD70,AF70,BX70,CJ70,X70,EF70,DH70,CF70,ED70,CL70,DL70,DJ70,DP70,AH70,AJ70,AX70,AL70,AV70,AN70,AP70,CP70,DZ70,EB70,AR70,DX70,BJ70,BB70,BD70,CR70,CT70,CV70,CX70,CZ70,BL70,BF70,BN70,BH70,BP70,DB70,DD70,DF70,AT70,BR70,CH70,,BV70,DN70,BT70,EH70)</f>
        <v>625864.52364800009</v>
      </c>
      <c r="EK70" s="101"/>
    </row>
    <row r="71" spans="1:141" ht="30">
      <c r="A71" s="86"/>
      <c r="B71" s="82">
        <v>41</v>
      </c>
      <c r="C71" s="92" t="s">
        <v>393</v>
      </c>
      <c r="D71" s="88">
        <f t="shared" si="3"/>
        <v>10127</v>
      </c>
      <c r="E71" s="88">
        <v>10127</v>
      </c>
      <c r="F71" s="88">
        <v>9620</v>
      </c>
      <c r="G71" s="89">
        <v>3.25</v>
      </c>
      <c r="H71" s="90">
        <v>1</v>
      </c>
      <c r="I71" s="90"/>
      <c r="J71" s="88">
        <v>1.4</v>
      </c>
      <c r="K71" s="88">
        <v>1.68</v>
      </c>
      <c r="L71" s="88">
        <v>2.23</v>
      </c>
      <c r="M71" s="88">
        <v>2.39</v>
      </c>
      <c r="N71" s="88">
        <v>2.57</v>
      </c>
      <c r="O71" s="7"/>
      <c r="P71" s="43">
        <v>0</v>
      </c>
      <c r="Q71" s="7"/>
      <c r="R71" s="43">
        <v>0</v>
      </c>
      <c r="S71" s="214"/>
      <c r="T71" s="43">
        <v>0</v>
      </c>
      <c r="U71" s="7"/>
      <c r="V71" s="43">
        <v>0</v>
      </c>
      <c r="W71" s="7"/>
      <c r="X71" s="43">
        <v>0</v>
      </c>
      <c r="Y71" s="7"/>
      <c r="Z71" s="43">
        <v>0</v>
      </c>
      <c r="AA71" s="7"/>
      <c r="AB71" s="43">
        <v>0</v>
      </c>
      <c r="AC71" s="7"/>
      <c r="AD71" s="43">
        <v>0</v>
      </c>
      <c r="AE71" s="7"/>
      <c r="AF71" s="43">
        <v>0</v>
      </c>
      <c r="AG71" s="7"/>
      <c r="AH71" s="43">
        <v>0</v>
      </c>
      <c r="AI71" s="7"/>
      <c r="AJ71" s="43">
        <v>0</v>
      </c>
      <c r="AK71" s="7"/>
      <c r="AL71" s="43">
        <v>0</v>
      </c>
      <c r="AM71" s="44"/>
      <c r="AN71" s="43">
        <v>0</v>
      </c>
      <c r="AO71" s="7"/>
      <c r="AP71" s="43">
        <v>0</v>
      </c>
      <c r="AQ71" s="44"/>
      <c r="AR71" s="44">
        <v>0</v>
      </c>
      <c r="AS71" s="7"/>
      <c r="AT71" s="43">
        <v>0</v>
      </c>
      <c r="AU71" s="7"/>
      <c r="AV71" s="43">
        <v>0</v>
      </c>
      <c r="AW71" s="7"/>
      <c r="AX71" s="43">
        <v>0</v>
      </c>
      <c r="AY71" s="7"/>
      <c r="AZ71" s="43">
        <v>0</v>
      </c>
      <c r="BA71" s="7"/>
      <c r="BB71" s="43">
        <v>0</v>
      </c>
      <c r="BC71" s="7"/>
      <c r="BD71" s="43">
        <v>0</v>
      </c>
      <c r="BE71" s="7"/>
      <c r="BF71" s="43">
        <v>0</v>
      </c>
      <c r="BG71" s="7"/>
      <c r="BH71" s="43">
        <v>0</v>
      </c>
      <c r="BI71" s="7"/>
      <c r="BJ71" s="43">
        <v>0</v>
      </c>
      <c r="BK71" s="7"/>
      <c r="BL71" s="43">
        <v>0</v>
      </c>
      <c r="BM71" s="7"/>
      <c r="BN71" s="43">
        <v>0</v>
      </c>
      <c r="BO71" s="7"/>
      <c r="BP71" s="43">
        <v>0</v>
      </c>
      <c r="BQ71" s="7"/>
      <c r="BR71" s="43">
        <v>0</v>
      </c>
      <c r="BS71" s="7"/>
      <c r="BT71" s="43">
        <v>0</v>
      </c>
      <c r="BU71" s="7"/>
      <c r="BV71" s="43">
        <v>0</v>
      </c>
      <c r="BW71" s="7"/>
      <c r="BX71" s="43">
        <v>0</v>
      </c>
      <c r="BY71" s="7"/>
      <c r="BZ71" s="43">
        <v>0</v>
      </c>
      <c r="CA71" s="7"/>
      <c r="CB71" s="43">
        <v>0</v>
      </c>
      <c r="CC71" s="7"/>
      <c r="CD71" s="43">
        <v>0</v>
      </c>
      <c r="CE71" s="7"/>
      <c r="CF71" s="43">
        <v>0</v>
      </c>
      <c r="CG71" s="7"/>
      <c r="CH71" s="43">
        <v>0</v>
      </c>
      <c r="CI71" s="7"/>
      <c r="CJ71" s="43">
        <v>0</v>
      </c>
      <c r="CK71" s="7"/>
      <c r="CL71" s="43">
        <v>0</v>
      </c>
      <c r="CM71" s="7"/>
      <c r="CN71" s="43">
        <v>0</v>
      </c>
      <c r="CO71" s="7"/>
      <c r="CP71" s="43">
        <v>0</v>
      </c>
      <c r="CQ71" s="7"/>
      <c r="CR71" s="43">
        <v>0</v>
      </c>
      <c r="CS71" s="7"/>
      <c r="CT71" s="43">
        <v>0</v>
      </c>
      <c r="CU71" s="7"/>
      <c r="CV71" s="43">
        <v>0</v>
      </c>
      <c r="CW71" s="7"/>
      <c r="CX71" s="43">
        <v>0</v>
      </c>
      <c r="CY71" s="7"/>
      <c r="CZ71" s="43">
        <v>0</v>
      </c>
      <c r="DA71" s="7"/>
      <c r="DB71" s="43">
        <v>0</v>
      </c>
      <c r="DC71" s="7"/>
      <c r="DD71" s="43">
        <v>0</v>
      </c>
      <c r="DE71" s="7"/>
      <c r="DF71" s="43">
        <v>0</v>
      </c>
      <c r="DG71" s="7"/>
      <c r="DH71" s="43">
        <v>0</v>
      </c>
      <c r="DI71" s="7"/>
      <c r="DJ71" s="43">
        <v>0</v>
      </c>
      <c r="DK71" s="7"/>
      <c r="DL71" s="43">
        <v>0</v>
      </c>
      <c r="DM71" s="7"/>
      <c r="DN71" s="43">
        <v>0</v>
      </c>
      <c r="DO71" s="7"/>
      <c r="DP71" s="43">
        <v>0</v>
      </c>
      <c r="DQ71" s="7"/>
      <c r="DR71" s="43">
        <v>0</v>
      </c>
      <c r="DS71" s="7"/>
      <c r="DT71" s="43">
        <v>0</v>
      </c>
      <c r="DU71" s="44"/>
      <c r="DV71" s="43">
        <v>0</v>
      </c>
      <c r="DW71" s="7"/>
      <c r="DX71" s="43">
        <v>0</v>
      </c>
      <c r="DY71" s="7"/>
      <c r="DZ71" s="43">
        <v>0</v>
      </c>
      <c r="EA71" s="7"/>
      <c r="EB71" s="43">
        <v>0</v>
      </c>
      <c r="EC71" s="7"/>
      <c r="ED71" s="43">
        <v>0</v>
      </c>
      <c r="EE71" s="7"/>
      <c r="EF71" s="43">
        <v>0</v>
      </c>
      <c r="EG71" s="43"/>
      <c r="EH71" s="43">
        <v>0</v>
      </c>
      <c r="EI71" s="91">
        <f t="shared" si="36"/>
        <v>0</v>
      </c>
      <c r="EJ71" s="91">
        <f t="shared" si="37"/>
        <v>0</v>
      </c>
      <c r="EK71" s="101"/>
    </row>
    <row r="72" spans="1:141" ht="30">
      <c r="A72" s="86"/>
      <c r="B72" s="82">
        <v>42</v>
      </c>
      <c r="C72" s="87" t="s">
        <v>394</v>
      </c>
      <c r="D72" s="88">
        <f t="shared" si="3"/>
        <v>10127</v>
      </c>
      <c r="E72" s="88">
        <v>10127</v>
      </c>
      <c r="F72" s="88">
        <v>9620</v>
      </c>
      <c r="G72" s="89">
        <v>3.18</v>
      </c>
      <c r="H72" s="90">
        <v>1</v>
      </c>
      <c r="I72" s="90"/>
      <c r="J72" s="88">
        <v>1.4</v>
      </c>
      <c r="K72" s="88">
        <v>1.68</v>
      </c>
      <c r="L72" s="88">
        <v>2.23</v>
      </c>
      <c r="M72" s="88">
        <v>2.39</v>
      </c>
      <c r="N72" s="88">
        <v>2.57</v>
      </c>
      <c r="O72" s="7"/>
      <c r="P72" s="43">
        <v>0</v>
      </c>
      <c r="Q72" s="7"/>
      <c r="R72" s="43">
        <v>0</v>
      </c>
      <c r="S72" s="214"/>
      <c r="T72" s="43">
        <v>0</v>
      </c>
      <c r="U72" s="7"/>
      <c r="V72" s="43">
        <v>0</v>
      </c>
      <c r="W72" s="7"/>
      <c r="X72" s="43">
        <v>0</v>
      </c>
      <c r="Y72" s="7"/>
      <c r="Z72" s="43">
        <v>0</v>
      </c>
      <c r="AA72" s="7"/>
      <c r="AB72" s="43">
        <v>0</v>
      </c>
      <c r="AC72" s="7"/>
      <c r="AD72" s="43">
        <v>0</v>
      </c>
      <c r="AE72" s="7"/>
      <c r="AF72" s="43">
        <v>0</v>
      </c>
      <c r="AG72" s="7"/>
      <c r="AH72" s="43">
        <v>0</v>
      </c>
      <c r="AI72" s="7"/>
      <c r="AJ72" s="43">
        <v>0</v>
      </c>
      <c r="AK72" s="7"/>
      <c r="AL72" s="43">
        <v>0</v>
      </c>
      <c r="AM72" s="44"/>
      <c r="AN72" s="43">
        <v>0</v>
      </c>
      <c r="AO72" s="7"/>
      <c r="AP72" s="43">
        <v>0</v>
      </c>
      <c r="AQ72" s="44"/>
      <c r="AR72" s="44">
        <v>0</v>
      </c>
      <c r="AS72" s="7"/>
      <c r="AT72" s="43">
        <v>0</v>
      </c>
      <c r="AU72" s="7"/>
      <c r="AV72" s="43">
        <v>0</v>
      </c>
      <c r="AW72" s="7"/>
      <c r="AX72" s="43">
        <v>0</v>
      </c>
      <c r="AY72" s="7"/>
      <c r="AZ72" s="43">
        <v>0</v>
      </c>
      <c r="BA72" s="7"/>
      <c r="BB72" s="43">
        <v>0</v>
      </c>
      <c r="BC72" s="7"/>
      <c r="BD72" s="43">
        <v>0</v>
      </c>
      <c r="BE72" s="7"/>
      <c r="BF72" s="43">
        <v>0</v>
      </c>
      <c r="BG72" s="7"/>
      <c r="BH72" s="43">
        <v>0</v>
      </c>
      <c r="BI72" s="7"/>
      <c r="BJ72" s="43">
        <v>0</v>
      </c>
      <c r="BK72" s="7"/>
      <c r="BL72" s="43">
        <v>0</v>
      </c>
      <c r="BM72" s="7"/>
      <c r="BN72" s="43">
        <v>0</v>
      </c>
      <c r="BO72" s="7"/>
      <c r="BP72" s="43">
        <v>0</v>
      </c>
      <c r="BQ72" s="7"/>
      <c r="BR72" s="43">
        <v>0</v>
      </c>
      <c r="BS72" s="7"/>
      <c r="BT72" s="43">
        <v>0</v>
      </c>
      <c r="BU72" s="7"/>
      <c r="BV72" s="43">
        <v>0</v>
      </c>
      <c r="BW72" s="7"/>
      <c r="BX72" s="43">
        <v>0</v>
      </c>
      <c r="BY72" s="7"/>
      <c r="BZ72" s="43">
        <v>0</v>
      </c>
      <c r="CA72" s="7"/>
      <c r="CB72" s="43">
        <v>0</v>
      </c>
      <c r="CC72" s="7"/>
      <c r="CD72" s="43">
        <v>0</v>
      </c>
      <c r="CE72" s="7"/>
      <c r="CF72" s="43">
        <v>0</v>
      </c>
      <c r="CG72" s="7"/>
      <c r="CH72" s="43">
        <v>0</v>
      </c>
      <c r="CI72" s="7"/>
      <c r="CJ72" s="43">
        <v>0</v>
      </c>
      <c r="CK72" s="7"/>
      <c r="CL72" s="43">
        <v>0</v>
      </c>
      <c r="CM72" s="7"/>
      <c r="CN72" s="43">
        <v>0</v>
      </c>
      <c r="CO72" s="7"/>
      <c r="CP72" s="43">
        <v>0</v>
      </c>
      <c r="CQ72" s="7"/>
      <c r="CR72" s="43">
        <v>0</v>
      </c>
      <c r="CS72" s="7"/>
      <c r="CT72" s="43">
        <v>0</v>
      </c>
      <c r="CU72" s="7"/>
      <c r="CV72" s="43">
        <v>0</v>
      </c>
      <c r="CW72" s="7"/>
      <c r="CX72" s="43">
        <v>0</v>
      </c>
      <c r="CY72" s="7"/>
      <c r="CZ72" s="43">
        <v>0</v>
      </c>
      <c r="DA72" s="7"/>
      <c r="DB72" s="43">
        <v>0</v>
      </c>
      <c r="DC72" s="7"/>
      <c r="DD72" s="43">
        <v>0</v>
      </c>
      <c r="DE72" s="7"/>
      <c r="DF72" s="43">
        <v>0</v>
      </c>
      <c r="DG72" s="7"/>
      <c r="DH72" s="43">
        <v>0</v>
      </c>
      <c r="DI72" s="7"/>
      <c r="DJ72" s="43">
        <v>0</v>
      </c>
      <c r="DK72" s="7"/>
      <c r="DL72" s="43">
        <v>0</v>
      </c>
      <c r="DM72" s="7"/>
      <c r="DN72" s="43">
        <v>0</v>
      </c>
      <c r="DO72" s="7"/>
      <c r="DP72" s="43">
        <v>0</v>
      </c>
      <c r="DQ72" s="7"/>
      <c r="DR72" s="43">
        <v>0</v>
      </c>
      <c r="DS72" s="7"/>
      <c r="DT72" s="43">
        <v>0</v>
      </c>
      <c r="DU72" s="44"/>
      <c r="DV72" s="43">
        <v>0</v>
      </c>
      <c r="DW72" s="7"/>
      <c r="DX72" s="43">
        <v>0</v>
      </c>
      <c r="DY72" s="7"/>
      <c r="DZ72" s="43">
        <v>0</v>
      </c>
      <c r="EA72" s="7"/>
      <c r="EB72" s="43">
        <v>0</v>
      </c>
      <c r="EC72" s="7"/>
      <c r="ED72" s="43">
        <v>0</v>
      </c>
      <c r="EE72" s="7"/>
      <c r="EF72" s="43">
        <v>0</v>
      </c>
      <c r="EG72" s="43"/>
      <c r="EH72" s="43">
        <v>0</v>
      </c>
      <c r="EI72" s="91">
        <f t="shared" si="36"/>
        <v>0</v>
      </c>
      <c r="EJ72" s="91">
        <f t="shared" si="37"/>
        <v>0</v>
      </c>
      <c r="EK72" s="101"/>
    </row>
    <row r="73" spans="1:141">
      <c r="A73" s="86"/>
      <c r="B73" s="82">
        <v>43</v>
      </c>
      <c r="C73" s="87" t="s">
        <v>395</v>
      </c>
      <c r="D73" s="88">
        <f t="shared" si="3"/>
        <v>10127</v>
      </c>
      <c r="E73" s="88">
        <v>10127</v>
      </c>
      <c r="F73" s="88">
        <v>9620</v>
      </c>
      <c r="G73" s="89">
        <v>0.8</v>
      </c>
      <c r="H73" s="90">
        <v>1</v>
      </c>
      <c r="I73" s="90"/>
      <c r="J73" s="88">
        <v>1.4</v>
      </c>
      <c r="K73" s="88">
        <v>1.68</v>
      </c>
      <c r="L73" s="88">
        <v>2.23</v>
      </c>
      <c r="M73" s="88">
        <v>2.39</v>
      </c>
      <c r="N73" s="88">
        <v>2.57</v>
      </c>
      <c r="O73" s="7"/>
      <c r="P73" s="43">
        <v>0</v>
      </c>
      <c r="Q73" s="7"/>
      <c r="R73" s="43">
        <v>0</v>
      </c>
      <c r="S73" s="214"/>
      <c r="T73" s="43">
        <v>0</v>
      </c>
      <c r="U73" s="7"/>
      <c r="V73" s="43">
        <v>0</v>
      </c>
      <c r="W73" s="7"/>
      <c r="X73" s="43">
        <v>0</v>
      </c>
      <c r="Y73" s="7"/>
      <c r="Z73" s="43">
        <v>0</v>
      </c>
      <c r="AA73" s="7"/>
      <c r="AB73" s="43">
        <v>0</v>
      </c>
      <c r="AC73" s="7"/>
      <c r="AD73" s="43">
        <v>0</v>
      </c>
      <c r="AE73" s="7"/>
      <c r="AF73" s="43">
        <v>0</v>
      </c>
      <c r="AG73" s="7"/>
      <c r="AH73" s="43">
        <v>0</v>
      </c>
      <c r="AI73" s="7">
        <v>1</v>
      </c>
      <c r="AJ73" s="43">
        <v>13402.683839999998</v>
      </c>
      <c r="AK73" s="7"/>
      <c r="AL73" s="43">
        <v>0</v>
      </c>
      <c r="AM73" s="44"/>
      <c r="AN73" s="43">
        <v>0</v>
      </c>
      <c r="AO73" s="7">
        <v>3</v>
      </c>
      <c r="AP73" s="43">
        <v>40208.051520000001</v>
      </c>
      <c r="AQ73" s="44"/>
      <c r="AR73" s="44">
        <v>0</v>
      </c>
      <c r="AS73" s="7"/>
      <c r="AT73" s="43">
        <v>0</v>
      </c>
      <c r="AU73" s="7">
        <v>2</v>
      </c>
      <c r="AV73" s="43">
        <v>26805.367679999996</v>
      </c>
      <c r="AW73" s="7"/>
      <c r="AX73" s="43">
        <v>0</v>
      </c>
      <c r="AY73" s="7"/>
      <c r="AZ73" s="43">
        <v>0</v>
      </c>
      <c r="BA73" s="7"/>
      <c r="BB73" s="43">
        <v>0</v>
      </c>
      <c r="BC73" s="7">
        <v>5</v>
      </c>
      <c r="BD73" s="43">
        <v>45178.466666666674</v>
      </c>
      <c r="BE73" s="7"/>
      <c r="BF73" s="43">
        <v>0</v>
      </c>
      <c r="BG73" s="7"/>
      <c r="BH73" s="43">
        <v>0</v>
      </c>
      <c r="BI73" s="7">
        <v>2</v>
      </c>
      <c r="BJ73" s="43">
        <v>18827.536</v>
      </c>
      <c r="BK73" s="7">
        <v>3</v>
      </c>
      <c r="BL73" s="43">
        <v>30141.019999999997</v>
      </c>
      <c r="BM73" s="7">
        <v>2</v>
      </c>
      <c r="BN73" s="43">
        <v>18827.536</v>
      </c>
      <c r="BO73" s="7"/>
      <c r="BP73" s="43">
        <v>0</v>
      </c>
      <c r="BQ73" s="7"/>
      <c r="BR73" s="43">
        <v>0</v>
      </c>
      <c r="BS73" s="7"/>
      <c r="BT73" s="43">
        <v>0</v>
      </c>
      <c r="BU73" s="7"/>
      <c r="BV73" s="43">
        <v>0</v>
      </c>
      <c r="BW73" s="7"/>
      <c r="BX73" s="43">
        <v>0</v>
      </c>
      <c r="BY73" s="7"/>
      <c r="BZ73" s="43">
        <v>0</v>
      </c>
      <c r="CA73" s="7">
        <v>12</v>
      </c>
      <c r="CB73" s="43">
        <v>120564.07999999999</v>
      </c>
      <c r="CC73" s="7">
        <v>6</v>
      </c>
      <c r="CD73" s="43">
        <v>60282.039999999994</v>
      </c>
      <c r="CE73" s="7">
        <v>1</v>
      </c>
      <c r="CF73" s="43">
        <v>13576.180800000002</v>
      </c>
      <c r="CG73" s="7"/>
      <c r="CH73" s="43">
        <v>0</v>
      </c>
      <c r="CI73" s="7"/>
      <c r="CJ73" s="43">
        <v>0</v>
      </c>
      <c r="CK73" s="7">
        <v>9</v>
      </c>
      <c r="CL73" s="43">
        <v>126268.83360000001</v>
      </c>
      <c r="CM73" s="7">
        <v>7</v>
      </c>
      <c r="CN73" s="43">
        <v>77646.42704000001</v>
      </c>
      <c r="CO73" s="7"/>
      <c r="CP73" s="43">
        <v>0</v>
      </c>
      <c r="CQ73" s="7"/>
      <c r="CR73" s="43">
        <v>0</v>
      </c>
      <c r="CS73" s="7">
        <v>1</v>
      </c>
      <c r="CT73" s="43">
        <v>11058.32</v>
      </c>
      <c r="CU73" s="7">
        <v>1</v>
      </c>
      <c r="CV73" s="43">
        <v>11058.32</v>
      </c>
      <c r="CW73" s="7"/>
      <c r="CX73" s="43">
        <v>0</v>
      </c>
      <c r="CY73" s="7"/>
      <c r="CZ73" s="43">
        <v>0</v>
      </c>
      <c r="DA73" s="7"/>
      <c r="DB73" s="43">
        <v>0</v>
      </c>
      <c r="DC73" s="7"/>
      <c r="DD73" s="43">
        <v>0</v>
      </c>
      <c r="DE73" s="7"/>
      <c r="DF73" s="43">
        <v>0</v>
      </c>
      <c r="DG73" s="7"/>
      <c r="DH73" s="43">
        <v>0</v>
      </c>
      <c r="DI73" s="7">
        <v>42</v>
      </c>
      <c r="DJ73" s="43">
        <v>608309.52</v>
      </c>
      <c r="DK73" s="7">
        <v>9</v>
      </c>
      <c r="DL73" s="43">
        <v>133250.87000000002</v>
      </c>
      <c r="DM73" s="7">
        <v>5</v>
      </c>
      <c r="DN73" s="43">
        <v>72621.960319999998</v>
      </c>
      <c r="DO73" s="7">
        <v>2</v>
      </c>
      <c r="DP73" s="43">
        <v>29048.784127999999</v>
      </c>
      <c r="DQ73" s="7"/>
      <c r="DR73" s="43">
        <v>0</v>
      </c>
      <c r="DS73" s="7"/>
      <c r="DT73" s="43">
        <v>0</v>
      </c>
      <c r="DU73" s="44">
        <v>1</v>
      </c>
      <c r="DV73" s="43">
        <v>12079.0852</v>
      </c>
      <c r="DW73" s="7"/>
      <c r="DX73" s="43">
        <v>0</v>
      </c>
      <c r="DY73" s="7"/>
      <c r="DZ73" s="43">
        <v>0</v>
      </c>
      <c r="EA73" s="7"/>
      <c r="EB73" s="43">
        <v>0</v>
      </c>
      <c r="EC73" s="7">
        <v>2</v>
      </c>
      <c r="ED73" s="43">
        <v>38902.572799999994</v>
      </c>
      <c r="EE73" s="7"/>
      <c r="EF73" s="43">
        <v>0</v>
      </c>
      <c r="EG73" s="43">
        <v>4</v>
      </c>
      <c r="EH73" s="43">
        <v>58097.568255999999</v>
      </c>
      <c r="EI73" s="91">
        <f t="shared" si="36"/>
        <v>120</v>
      </c>
      <c r="EJ73" s="91">
        <f t="shared" si="37"/>
        <v>1566155.2238506668</v>
      </c>
      <c r="EK73" s="101"/>
    </row>
    <row r="74" spans="1:141" s="102" customFormat="1">
      <c r="A74" s="128">
        <v>19</v>
      </c>
      <c r="B74" s="128"/>
      <c r="C74" s="139" t="s">
        <v>85</v>
      </c>
      <c r="D74" s="140">
        <f t="shared" si="3"/>
        <v>10127</v>
      </c>
      <c r="E74" s="140">
        <v>10127</v>
      </c>
      <c r="F74" s="140">
        <v>9620</v>
      </c>
      <c r="G74" s="144"/>
      <c r="H74" s="142"/>
      <c r="I74" s="142"/>
      <c r="J74" s="141"/>
      <c r="K74" s="141"/>
      <c r="L74" s="141"/>
      <c r="M74" s="141"/>
      <c r="N74" s="140">
        <v>2.57</v>
      </c>
      <c r="O74" s="36">
        <v>346</v>
      </c>
      <c r="P74" s="36">
        <v>31518993.945530001</v>
      </c>
      <c r="Q74" s="36">
        <v>0</v>
      </c>
      <c r="R74" s="36">
        <v>0</v>
      </c>
      <c r="S74" s="36">
        <v>0</v>
      </c>
      <c r="T74" s="36">
        <v>0</v>
      </c>
      <c r="U74" s="36">
        <v>2189</v>
      </c>
      <c r="V74" s="36">
        <v>96231554.852766663</v>
      </c>
      <c r="W74" s="36">
        <v>0</v>
      </c>
      <c r="X74" s="36">
        <v>0</v>
      </c>
      <c r="Y74" s="36">
        <v>0</v>
      </c>
      <c r="Z74" s="36">
        <v>0</v>
      </c>
      <c r="AA74" s="36">
        <v>0</v>
      </c>
      <c r="AB74" s="36">
        <v>0</v>
      </c>
      <c r="AC74" s="36">
        <v>0</v>
      </c>
      <c r="AD74" s="36">
        <v>0</v>
      </c>
      <c r="AE74" s="36">
        <v>0</v>
      </c>
      <c r="AF74" s="36">
        <v>0</v>
      </c>
      <c r="AG74" s="36">
        <v>0</v>
      </c>
      <c r="AH74" s="36">
        <v>0</v>
      </c>
      <c r="AI74" s="36">
        <v>0</v>
      </c>
      <c r="AJ74" s="36">
        <v>0</v>
      </c>
      <c r="AK74" s="36">
        <v>10</v>
      </c>
      <c r="AL74" s="36">
        <v>83766.774000000005</v>
      </c>
      <c r="AM74" s="36">
        <v>102</v>
      </c>
      <c r="AN74" s="36">
        <v>2280801.7224719999</v>
      </c>
      <c r="AO74" s="36">
        <v>0</v>
      </c>
      <c r="AP74" s="36">
        <v>0</v>
      </c>
      <c r="AQ74" s="135">
        <v>0</v>
      </c>
      <c r="AR74" s="135">
        <v>0</v>
      </c>
      <c r="AS74" s="36">
        <v>0</v>
      </c>
      <c r="AT74" s="36">
        <v>0</v>
      </c>
      <c r="AU74" s="36">
        <v>0</v>
      </c>
      <c r="AV74" s="36">
        <v>0</v>
      </c>
      <c r="AW74" s="36">
        <v>0</v>
      </c>
      <c r="AX74" s="36">
        <v>0</v>
      </c>
      <c r="AY74" s="36">
        <v>0</v>
      </c>
      <c r="AZ74" s="36">
        <v>0</v>
      </c>
      <c r="BA74" s="36">
        <v>0</v>
      </c>
      <c r="BB74" s="36">
        <v>0</v>
      </c>
      <c r="BC74" s="36">
        <v>0</v>
      </c>
      <c r="BD74" s="36">
        <v>0</v>
      </c>
      <c r="BE74" s="36">
        <v>0</v>
      </c>
      <c r="BF74" s="36">
        <v>0</v>
      </c>
      <c r="BG74" s="36">
        <v>0</v>
      </c>
      <c r="BH74" s="36">
        <v>0</v>
      </c>
      <c r="BI74" s="36">
        <v>4</v>
      </c>
      <c r="BJ74" s="36">
        <v>23534.42</v>
      </c>
      <c r="BK74" s="36">
        <v>1</v>
      </c>
      <c r="BL74" s="36">
        <v>6279.3791666666666</v>
      </c>
      <c r="BM74" s="36">
        <v>0</v>
      </c>
      <c r="BN74" s="36">
        <v>0</v>
      </c>
      <c r="BO74" s="36">
        <v>0</v>
      </c>
      <c r="BP74" s="36">
        <v>0</v>
      </c>
      <c r="BQ74" s="36">
        <v>0</v>
      </c>
      <c r="BR74" s="36">
        <v>0</v>
      </c>
      <c r="BS74" s="36">
        <v>0</v>
      </c>
      <c r="BT74" s="36">
        <v>0</v>
      </c>
      <c r="BU74" s="36">
        <v>0</v>
      </c>
      <c r="BV74" s="36">
        <v>0</v>
      </c>
      <c r="BW74" s="36">
        <v>0</v>
      </c>
      <c r="BX74" s="36">
        <v>0</v>
      </c>
      <c r="BY74" s="36">
        <v>0</v>
      </c>
      <c r="BZ74" s="36">
        <v>0</v>
      </c>
      <c r="CA74" s="36">
        <v>0</v>
      </c>
      <c r="CB74" s="36">
        <v>0</v>
      </c>
      <c r="CC74" s="36">
        <v>0</v>
      </c>
      <c r="CD74" s="36">
        <v>0</v>
      </c>
      <c r="CE74" s="36">
        <v>0</v>
      </c>
      <c r="CF74" s="36">
        <v>0</v>
      </c>
      <c r="CG74" s="36">
        <v>0</v>
      </c>
      <c r="CH74" s="36">
        <v>0</v>
      </c>
      <c r="CI74" s="36">
        <v>0</v>
      </c>
      <c r="CJ74" s="36">
        <v>0</v>
      </c>
      <c r="CK74" s="36">
        <v>0</v>
      </c>
      <c r="CL74" s="36">
        <v>0</v>
      </c>
      <c r="CM74" s="36">
        <v>0</v>
      </c>
      <c r="CN74" s="36">
        <v>0</v>
      </c>
      <c r="CO74" s="36">
        <v>0</v>
      </c>
      <c r="CP74" s="36">
        <v>0</v>
      </c>
      <c r="CQ74" s="36">
        <v>0</v>
      </c>
      <c r="CR74" s="36">
        <v>0</v>
      </c>
      <c r="CS74" s="36">
        <v>0</v>
      </c>
      <c r="CT74" s="36">
        <v>0</v>
      </c>
      <c r="CU74" s="36">
        <v>0</v>
      </c>
      <c r="CV74" s="36">
        <v>0</v>
      </c>
      <c r="CW74" s="36">
        <v>0</v>
      </c>
      <c r="CX74" s="36">
        <v>0</v>
      </c>
      <c r="CY74" s="36">
        <v>0</v>
      </c>
      <c r="CZ74" s="36">
        <v>0</v>
      </c>
      <c r="DA74" s="36">
        <v>0</v>
      </c>
      <c r="DB74" s="36">
        <v>0</v>
      </c>
      <c r="DC74" s="36">
        <v>0</v>
      </c>
      <c r="DD74" s="36">
        <v>0</v>
      </c>
      <c r="DE74" s="36">
        <v>0</v>
      </c>
      <c r="DF74" s="36">
        <v>0</v>
      </c>
      <c r="DG74" s="36">
        <v>0</v>
      </c>
      <c r="DH74" s="36">
        <v>0</v>
      </c>
      <c r="DI74" s="36">
        <v>0</v>
      </c>
      <c r="DJ74" s="36">
        <v>0</v>
      </c>
      <c r="DK74" s="36">
        <v>0</v>
      </c>
      <c r="DL74" s="36">
        <v>0</v>
      </c>
      <c r="DM74" s="36">
        <v>0</v>
      </c>
      <c r="DN74" s="36">
        <v>0</v>
      </c>
      <c r="DO74" s="36">
        <v>0</v>
      </c>
      <c r="DP74" s="36">
        <v>0</v>
      </c>
      <c r="DQ74" s="36">
        <v>0</v>
      </c>
      <c r="DR74" s="36">
        <v>0</v>
      </c>
      <c r="DS74" s="36">
        <v>0</v>
      </c>
      <c r="DT74" s="36">
        <v>0</v>
      </c>
      <c r="DU74" s="6">
        <v>0</v>
      </c>
      <c r="DV74" s="36">
        <v>0</v>
      </c>
      <c r="DW74" s="36">
        <v>0</v>
      </c>
      <c r="DX74" s="36">
        <v>0</v>
      </c>
      <c r="DY74" s="36">
        <v>0</v>
      </c>
      <c r="DZ74" s="36">
        <v>0</v>
      </c>
      <c r="EA74" s="36">
        <v>0</v>
      </c>
      <c r="EB74" s="36">
        <v>0</v>
      </c>
      <c r="EC74" s="36">
        <v>0</v>
      </c>
      <c r="ED74" s="36">
        <v>0</v>
      </c>
      <c r="EE74" s="36">
        <v>0</v>
      </c>
      <c r="EF74" s="36">
        <v>0</v>
      </c>
      <c r="EG74" s="36">
        <v>0</v>
      </c>
      <c r="EH74" s="36">
        <v>0</v>
      </c>
      <c r="EI74" s="135">
        <f t="shared" ref="EI74:EJ74" si="38">SUM(EI75:EI85)</f>
        <v>2652</v>
      </c>
      <c r="EJ74" s="135">
        <f t="shared" si="38"/>
        <v>130144931.09393533</v>
      </c>
      <c r="EK74" s="101"/>
    </row>
    <row r="75" spans="1:141">
      <c r="A75" s="86"/>
      <c r="B75" s="82">
        <v>44</v>
      </c>
      <c r="C75" s="87" t="s">
        <v>396</v>
      </c>
      <c r="D75" s="88">
        <f t="shared" si="3"/>
        <v>10127</v>
      </c>
      <c r="E75" s="88">
        <v>10127</v>
      </c>
      <c r="F75" s="88">
        <v>9620</v>
      </c>
      <c r="G75" s="89">
        <v>3.64</v>
      </c>
      <c r="H75" s="90">
        <v>1</v>
      </c>
      <c r="I75" s="90"/>
      <c r="J75" s="88">
        <v>1.4</v>
      </c>
      <c r="K75" s="88">
        <v>1.68</v>
      </c>
      <c r="L75" s="88">
        <v>2.23</v>
      </c>
      <c r="M75" s="88">
        <v>2.39</v>
      </c>
      <c r="N75" s="88">
        <v>2.57</v>
      </c>
      <c r="O75" s="7">
        <v>0</v>
      </c>
      <c r="P75" s="43">
        <v>0</v>
      </c>
      <c r="Q75" s="7"/>
      <c r="R75" s="43">
        <v>0</v>
      </c>
      <c r="S75" s="214"/>
      <c r="T75" s="43">
        <v>0</v>
      </c>
      <c r="U75" s="7"/>
      <c r="V75" s="43">
        <v>0</v>
      </c>
      <c r="W75" s="7">
        <v>0</v>
      </c>
      <c r="X75" s="43">
        <v>0</v>
      </c>
      <c r="Y75" s="7">
        <v>0</v>
      </c>
      <c r="Z75" s="43">
        <v>0</v>
      </c>
      <c r="AA75" s="7">
        <v>0</v>
      </c>
      <c r="AB75" s="43">
        <v>0</v>
      </c>
      <c r="AC75" s="7"/>
      <c r="AD75" s="43">
        <v>0</v>
      </c>
      <c r="AE75" s="7"/>
      <c r="AF75" s="43">
        <v>0</v>
      </c>
      <c r="AG75" s="7">
        <v>0</v>
      </c>
      <c r="AH75" s="43">
        <v>0</v>
      </c>
      <c r="AI75" s="7">
        <v>0</v>
      </c>
      <c r="AJ75" s="43">
        <v>0</v>
      </c>
      <c r="AK75" s="7">
        <v>0</v>
      </c>
      <c r="AL75" s="43">
        <v>0</v>
      </c>
      <c r="AM75" s="44"/>
      <c r="AN75" s="43">
        <v>0</v>
      </c>
      <c r="AO75" s="7">
        <v>0</v>
      </c>
      <c r="AP75" s="43">
        <v>0</v>
      </c>
      <c r="AQ75" s="44"/>
      <c r="AR75" s="44">
        <v>0</v>
      </c>
      <c r="AS75" s="7"/>
      <c r="AT75" s="43">
        <v>0</v>
      </c>
      <c r="AU75" s="7">
        <v>0</v>
      </c>
      <c r="AV75" s="43">
        <v>0</v>
      </c>
      <c r="AW75" s="7">
        <v>0</v>
      </c>
      <c r="AX75" s="43">
        <v>0</v>
      </c>
      <c r="AY75" s="7">
        <v>0</v>
      </c>
      <c r="AZ75" s="43">
        <v>0</v>
      </c>
      <c r="BA75" s="7"/>
      <c r="BB75" s="43">
        <v>0</v>
      </c>
      <c r="BC75" s="7"/>
      <c r="BD75" s="43">
        <v>0</v>
      </c>
      <c r="BE75" s="7"/>
      <c r="BF75" s="43">
        <v>0</v>
      </c>
      <c r="BG75" s="7"/>
      <c r="BH75" s="43">
        <v>0</v>
      </c>
      <c r="BI75" s="7"/>
      <c r="BJ75" s="43">
        <v>0</v>
      </c>
      <c r="BK75" s="7"/>
      <c r="BL75" s="43">
        <v>0</v>
      </c>
      <c r="BM75" s="7"/>
      <c r="BN75" s="43">
        <v>0</v>
      </c>
      <c r="BO75" s="7"/>
      <c r="BP75" s="43">
        <v>0</v>
      </c>
      <c r="BQ75" s="7"/>
      <c r="BR75" s="43">
        <v>0</v>
      </c>
      <c r="BS75" s="7"/>
      <c r="BT75" s="43">
        <v>0</v>
      </c>
      <c r="BU75" s="7"/>
      <c r="BV75" s="43">
        <v>0</v>
      </c>
      <c r="BW75" s="7"/>
      <c r="BX75" s="43">
        <v>0</v>
      </c>
      <c r="BY75" s="7">
        <v>0</v>
      </c>
      <c r="BZ75" s="43">
        <v>0</v>
      </c>
      <c r="CA75" s="7">
        <v>0</v>
      </c>
      <c r="CB75" s="43">
        <v>0</v>
      </c>
      <c r="CC75" s="7">
        <v>0</v>
      </c>
      <c r="CD75" s="43">
        <v>0</v>
      </c>
      <c r="CE75" s="7">
        <v>0</v>
      </c>
      <c r="CF75" s="43">
        <v>0</v>
      </c>
      <c r="CG75" s="7">
        <v>0</v>
      </c>
      <c r="CH75" s="43">
        <v>0</v>
      </c>
      <c r="CI75" s="7">
        <v>0</v>
      </c>
      <c r="CJ75" s="43">
        <v>0</v>
      </c>
      <c r="CK75" s="7">
        <v>0</v>
      </c>
      <c r="CL75" s="43">
        <v>0</v>
      </c>
      <c r="CM75" s="7">
        <v>0</v>
      </c>
      <c r="CN75" s="43">
        <v>0</v>
      </c>
      <c r="CO75" s="7"/>
      <c r="CP75" s="43">
        <v>0</v>
      </c>
      <c r="CQ75" s="7"/>
      <c r="CR75" s="43">
        <v>0</v>
      </c>
      <c r="CS75" s="7"/>
      <c r="CT75" s="43">
        <v>0</v>
      </c>
      <c r="CU75" s="7"/>
      <c r="CV75" s="43">
        <v>0</v>
      </c>
      <c r="CW75" s="7"/>
      <c r="CX75" s="43">
        <v>0</v>
      </c>
      <c r="CY75" s="7"/>
      <c r="CZ75" s="43">
        <v>0</v>
      </c>
      <c r="DA75" s="7"/>
      <c r="DB75" s="43">
        <v>0</v>
      </c>
      <c r="DC75" s="7"/>
      <c r="DD75" s="43">
        <v>0</v>
      </c>
      <c r="DE75" s="7"/>
      <c r="DF75" s="43">
        <v>0</v>
      </c>
      <c r="DG75" s="7">
        <v>0</v>
      </c>
      <c r="DH75" s="43">
        <v>0</v>
      </c>
      <c r="DI75" s="7">
        <v>0</v>
      </c>
      <c r="DJ75" s="43">
        <v>0</v>
      </c>
      <c r="DK75" s="7">
        <v>0</v>
      </c>
      <c r="DL75" s="43">
        <v>0</v>
      </c>
      <c r="DM75" s="7">
        <v>0</v>
      </c>
      <c r="DN75" s="43">
        <v>0</v>
      </c>
      <c r="DO75" s="7"/>
      <c r="DP75" s="43">
        <v>0</v>
      </c>
      <c r="DQ75" s="7">
        <v>0</v>
      </c>
      <c r="DR75" s="43">
        <v>0</v>
      </c>
      <c r="DS75" s="7">
        <v>0</v>
      </c>
      <c r="DT75" s="43">
        <v>0</v>
      </c>
      <c r="DU75" s="44"/>
      <c r="DV75" s="43">
        <v>0</v>
      </c>
      <c r="DW75" s="7"/>
      <c r="DX75" s="43">
        <v>0</v>
      </c>
      <c r="DY75" s="7">
        <v>0</v>
      </c>
      <c r="DZ75" s="43">
        <v>0</v>
      </c>
      <c r="EA75" s="7">
        <v>0</v>
      </c>
      <c r="EB75" s="43">
        <v>0</v>
      </c>
      <c r="EC75" s="7"/>
      <c r="ED75" s="43">
        <v>0</v>
      </c>
      <c r="EE75" s="7">
        <v>0</v>
      </c>
      <c r="EF75" s="43">
        <v>0</v>
      </c>
      <c r="EG75" s="43">
        <v>0</v>
      </c>
      <c r="EH75" s="43">
        <v>0</v>
      </c>
      <c r="EI75" s="91">
        <f t="shared" ref="EI75:EI85" si="39">SUM(S75,Y75,U75,O75,Q75,CA75,CM75,DQ75,DS75,CC75,DU75,BY75,AY75,AA75,AC75,AE75,BW75,CI75,W75,EE75,DG75,CE75,EC75,CK75,DK75,DI75,DO75,AG75,AI75,AW75,AK75,AU75,AM75,AO75,CO75,DY75,EA75,AQ75,DW75,BI75,BA75,BC75,CQ75,CS75,CU75,CW75,CY75,BK75,BE75,BM75,BG75,BO75,DA75,DC75,DE75,AS75,BQ75,CG75,,BU75,DM75,BS75,EG75)</f>
        <v>0</v>
      </c>
      <c r="EJ75" s="91">
        <f t="shared" ref="EJ75:EJ85" si="40">SUM(T75,Z75,V75,P75,R75,CB75,CN75,DR75,DT75,CD75,DV75,BZ75,AZ75,AB75,AD75,AF75,BX75,CJ75,X75,EF75,DH75,CF75,ED75,CL75,DL75,DJ75,DP75,AH75,AJ75,AX75,AL75,AV75,AN75,AP75,CP75,DZ75,EB75,AR75,DX75,BJ75,BB75,BD75,CR75,CT75,CV75,CX75,CZ75,BL75,BF75,BN75,BH75,BP75,DB75,DD75,DF75,AT75,BR75,CH75,,BV75,DN75,BT75,EH75)</f>
        <v>0</v>
      </c>
      <c r="EK75" s="101"/>
    </row>
    <row r="76" spans="1:141">
      <c r="A76" s="86"/>
      <c r="B76" s="82">
        <v>45</v>
      </c>
      <c r="C76" s="87" t="s">
        <v>397</v>
      </c>
      <c r="D76" s="88">
        <f t="shared" si="3"/>
        <v>10127</v>
      </c>
      <c r="E76" s="88">
        <v>10127</v>
      </c>
      <c r="F76" s="88">
        <v>9620</v>
      </c>
      <c r="G76" s="89">
        <v>4.0199999999999996</v>
      </c>
      <c r="H76" s="90">
        <v>1</v>
      </c>
      <c r="I76" s="90"/>
      <c r="J76" s="88">
        <v>1.4</v>
      </c>
      <c r="K76" s="88">
        <v>1.68</v>
      </c>
      <c r="L76" s="88">
        <v>2.23</v>
      </c>
      <c r="M76" s="88">
        <v>2.39</v>
      </c>
      <c r="N76" s="88">
        <v>2.57</v>
      </c>
      <c r="O76" s="7">
        <v>0</v>
      </c>
      <c r="P76" s="43">
        <v>0</v>
      </c>
      <c r="Q76" s="7"/>
      <c r="R76" s="43">
        <v>0</v>
      </c>
      <c r="S76" s="214"/>
      <c r="T76" s="43">
        <v>0</v>
      </c>
      <c r="U76" s="7"/>
      <c r="V76" s="43">
        <v>0</v>
      </c>
      <c r="W76" s="7">
        <v>0</v>
      </c>
      <c r="X76" s="43">
        <v>0</v>
      </c>
      <c r="Y76" s="7">
        <v>0</v>
      </c>
      <c r="Z76" s="43">
        <v>0</v>
      </c>
      <c r="AA76" s="7">
        <v>0</v>
      </c>
      <c r="AB76" s="43">
        <v>0</v>
      </c>
      <c r="AC76" s="7"/>
      <c r="AD76" s="43">
        <v>0</v>
      </c>
      <c r="AE76" s="7"/>
      <c r="AF76" s="43">
        <v>0</v>
      </c>
      <c r="AG76" s="7">
        <v>0</v>
      </c>
      <c r="AH76" s="43">
        <v>0</v>
      </c>
      <c r="AI76" s="7">
        <v>0</v>
      </c>
      <c r="AJ76" s="43">
        <v>0</v>
      </c>
      <c r="AK76" s="7">
        <v>0</v>
      </c>
      <c r="AL76" s="43">
        <v>0</v>
      </c>
      <c r="AM76" s="44"/>
      <c r="AN76" s="43">
        <v>0</v>
      </c>
      <c r="AO76" s="7">
        <v>0</v>
      </c>
      <c r="AP76" s="43">
        <v>0</v>
      </c>
      <c r="AQ76" s="44"/>
      <c r="AR76" s="44">
        <v>0</v>
      </c>
      <c r="AS76" s="7"/>
      <c r="AT76" s="43">
        <v>0</v>
      </c>
      <c r="AU76" s="7">
        <v>0</v>
      </c>
      <c r="AV76" s="43">
        <v>0</v>
      </c>
      <c r="AW76" s="7">
        <v>0</v>
      </c>
      <c r="AX76" s="43">
        <v>0</v>
      </c>
      <c r="AY76" s="7">
        <v>0</v>
      </c>
      <c r="AZ76" s="43">
        <v>0</v>
      </c>
      <c r="BA76" s="7"/>
      <c r="BB76" s="43">
        <v>0</v>
      </c>
      <c r="BC76" s="7"/>
      <c r="BD76" s="43">
        <v>0</v>
      </c>
      <c r="BE76" s="7"/>
      <c r="BF76" s="43">
        <v>0</v>
      </c>
      <c r="BG76" s="7"/>
      <c r="BH76" s="43">
        <v>0</v>
      </c>
      <c r="BI76" s="7"/>
      <c r="BJ76" s="43">
        <v>0</v>
      </c>
      <c r="BK76" s="7"/>
      <c r="BL76" s="43">
        <v>0</v>
      </c>
      <c r="BM76" s="7"/>
      <c r="BN76" s="43">
        <v>0</v>
      </c>
      <c r="BO76" s="7"/>
      <c r="BP76" s="43">
        <v>0</v>
      </c>
      <c r="BQ76" s="7"/>
      <c r="BR76" s="43">
        <v>0</v>
      </c>
      <c r="BS76" s="7"/>
      <c r="BT76" s="43">
        <v>0</v>
      </c>
      <c r="BU76" s="7"/>
      <c r="BV76" s="43">
        <v>0</v>
      </c>
      <c r="BW76" s="7"/>
      <c r="BX76" s="43">
        <v>0</v>
      </c>
      <c r="BY76" s="7">
        <v>0</v>
      </c>
      <c r="BZ76" s="43">
        <v>0</v>
      </c>
      <c r="CA76" s="7">
        <v>0</v>
      </c>
      <c r="CB76" s="43">
        <v>0</v>
      </c>
      <c r="CC76" s="7">
        <v>0</v>
      </c>
      <c r="CD76" s="43">
        <v>0</v>
      </c>
      <c r="CE76" s="7">
        <v>0</v>
      </c>
      <c r="CF76" s="43">
        <v>0</v>
      </c>
      <c r="CG76" s="7">
        <v>0</v>
      </c>
      <c r="CH76" s="43">
        <v>0</v>
      </c>
      <c r="CI76" s="7">
        <v>0</v>
      </c>
      <c r="CJ76" s="43">
        <v>0</v>
      </c>
      <c r="CK76" s="7">
        <v>0</v>
      </c>
      <c r="CL76" s="43">
        <v>0</v>
      </c>
      <c r="CM76" s="7">
        <v>0</v>
      </c>
      <c r="CN76" s="43">
        <v>0</v>
      </c>
      <c r="CO76" s="7"/>
      <c r="CP76" s="43">
        <v>0</v>
      </c>
      <c r="CQ76" s="7"/>
      <c r="CR76" s="43">
        <v>0</v>
      </c>
      <c r="CS76" s="7"/>
      <c r="CT76" s="43">
        <v>0</v>
      </c>
      <c r="CU76" s="7"/>
      <c r="CV76" s="43">
        <v>0</v>
      </c>
      <c r="CW76" s="7"/>
      <c r="CX76" s="43">
        <v>0</v>
      </c>
      <c r="CY76" s="7"/>
      <c r="CZ76" s="43">
        <v>0</v>
      </c>
      <c r="DA76" s="7"/>
      <c r="DB76" s="43">
        <v>0</v>
      </c>
      <c r="DC76" s="7"/>
      <c r="DD76" s="43">
        <v>0</v>
      </c>
      <c r="DE76" s="7"/>
      <c r="DF76" s="43">
        <v>0</v>
      </c>
      <c r="DG76" s="7">
        <v>0</v>
      </c>
      <c r="DH76" s="43">
        <v>0</v>
      </c>
      <c r="DI76" s="7">
        <v>0</v>
      </c>
      <c r="DJ76" s="43">
        <v>0</v>
      </c>
      <c r="DK76" s="7">
        <v>0</v>
      </c>
      <c r="DL76" s="43">
        <v>0</v>
      </c>
      <c r="DM76" s="7">
        <v>0</v>
      </c>
      <c r="DN76" s="43">
        <v>0</v>
      </c>
      <c r="DO76" s="7"/>
      <c r="DP76" s="43">
        <v>0</v>
      </c>
      <c r="DQ76" s="7">
        <v>0</v>
      </c>
      <c r="DR76" s="43">
        <v>0</v>
      </c>
      <c r="DS76" s="7">
        <v>0</v>
      </c>
      <c r="DT76" s="43">
        <v>0</v>
      </c>
      <c r="DU76" s="44"/>
      <c r="DV76" s="43">
        <v>0</v>
      </c>
      <c r="DW76" s="7"/>
      <c r="DX76" s="43">
        <v>0</v>
      </c>
      <c r="DY76" s="7">
        <v>0</v>
      </c>
      <c r="DZ76" s="43">
        <v>0</v>
      </c>
      <c r="EA76" s="7">
        <v>0</v>
      </c>
      <c r="EB76" s="43">
        <v>0</v>
      </c>
      <c r="EC76" s="7"/>
      <c r="ED76" s="43">
        <v>0</v>
      </c>
      <c r="EE76" s="7">
        <v>0</v>
      </c>
      <c r="EF76" s="43">
        <v>0</v>
      </c>
      <c r="EG76" s="43">
        <v>0</v>
      </c>
      <c r="EH76" s="43">
        <v>0</v>
      </c>
      <c r="EI76" s="91">
        <f t="shared" si="39"/>
        <v>0</v>
      </c>
      <c r="EJ76" s="91">
        <f t="shared" si="40"/>
        <v>0</v>
      </c>
      <c r="EK76" s="101"/>
    </row>
    <row r="77" spans="1:141">
      <c r="A77" s="86"/>
      <c r="B77" s="82">
        <v>46</v>
      </c>
      <c r="C77" s="87" t="s">
        <v>398</v>
      </c>
      <c r="D77" s="88">
        <f t="shared" si="3"/>
        <v>10127</v>
      </c>
      <c r="E77" s="88">
        <v>10127</v>
      </c>
      <c r="F77" s="88">
        <v>9620</v>
      </c>
      <c r="G77" s="89">
        <v>6.42</v>
      </c>
      <c r="H77" s="90">
        <v>1</v>
      </c>
      <c r="I77" s="90"/>
      <c r="J77" s="88">
        <v>1.4</v>
      </c>
      <c r="K77" s="88">
        <v>1.68</v>
      </c>
      <c r="L77" s="88">
        <v>2.23</v>
      </c>
      <c r="M77" s="88">
        <v>2.39</v>
      </c>
      <c r="N77" s="88">
        <v>2.57</v>
      </c>
      <c r="O77" s="7">
        <v>0</v>
      </c>
      <c r="P77" s="43">
        <v>0</v>
      </c>
      <c r="Q77" s="7"/>
      <c r="R77" s="43">
        <v>0</v>
      </c>
      <c r="S77" s="214"/>
      <c r="T77" s="43">
        <v>0</v>
      </c>
      <c r="U77" s="7"/>
      <c r="V77" s="43">
        <v>0</v>
      </c>
      <c r="W77" s="7">
        <v>0</v>
      </c>
      <c r="X77" s="43">
        <v>0</v>
      </c>
      <c r="Y77" s="7">
        <v>0</v>
      </c>
      <c r="Z77" s="43">
        <v>0</v>
      </c>
      <c r="AA77" s="7">
        <v>0</v>
      </c>
      <c r="AB77" s="43">
        <v>0</v>
      </c>
      <c r="AC77" s="7"/>
      <c r="AD77" s="43">
        <v>0</v>
      </c>
      <c r="AE77" s="7"/>
      <c r="AF77" s="43">
        <v>0</v>
      </c>
      <c r="AG77" s="7">
        <v>0</v>
      </c>
      <c r="AH77" s="43">
        <v>0</v>
      </c>
      <c r="AI77" s="7">
        <v>0</v>
      </c>
      <c r="AJ77" s="43">
        <v>0</v>
      </c>
      <c r="AK77" s="7">
        <v>0</v>
      </c>
      <c r="AL77" s="43">
        <v>0</v>
      </c>
      <c r="AM77" s="44"/>
      <c r="AN77" s="43">
        <v>0</v>
      </c>
      <c r="AO77" s="7">
        <v>0</v>
      </c>
      <c r="AP77" s="43">
        <v>0</v>
      </c>
      <c r="AQ77" s="44"/>
      <c r="AR77" s="44">
        <v>0</v>
      </c>
      <c r="AS77" s="7"/>
      <c r="AT77" s="43">
        <v>0</v>
      </c>
      <c r="AU77" s="7">
        <v>0</v>
      </c>
      <c r="AV77" s="43">
        <v>0</v>
      </c>
      <c r="AW77" s="7">
        <v>0</v>
      </c>
      <c r="AX77" s="43">
        <v>0</v>
      </c>
      <c r="AY77" s="7">
        <v>0</v>
      </c>
      <c r="AZ77" s="43">
        <v>0</v>
      </c>
      <c r="BA77" s="7"/>
      <c r="BB77" s="43">
        <v>0</v>
      </c>
      <c r="BC77" s="7"/>
      <c r="BD77" s="43">
        <v>0</v>
      </c>
      <c r="BE77" s="7"/>
      <c r="BF77" s="43">
        <v>0</v>
      </c>
      <c r="BG77" s="7"/>
      <c r="BH77" s="43">
        <v>0</v>
      </c>
      <c r="BI77" s="7"/>
      <c r="BJ77" s="43">
        <v>0</v>
      </c>
      <c r="BK77" s="7"/>
      <c r="BL77" s="43">
        <v>0</v>
      </c>
      <c r="BM77" s="7"/>
      <c r="BN77" s="43">
        <v>0</v>
      </c>
      <c r="BO77" s="7"/>
      <c r="BP77" s="43">
        <v>0</v>
      </c>
      <c r="BQ77" s="7"/>
      <c r="BR77" s="43">
        <v>0</v>
      </c>
      <c r="BS77" s="7"/>
      <c r="BT77" s="43">
        <v>0</v>
      </c>
      <c r="BU77" s="7"/>
      <c r="BV77" s="43">
        <v>0</v>
      </c>
      <c r="BW77" s="7"/>
      <c r="BX77" s="43">
        <v>0</v>
      </c>
      <c r="BY77" s="7">
        <v>0</v>
      </c>
      <c r="BZ77" s="43">
        <v>0</v>
      </c>
      <c r="CA77" s="7">
        <v>0</v>
      </c>
      <c r="CB77" s="43">
        <v>0</v>
      </c>
      <c r="CC77" s="7">
        <v>0</v>
      </c>
      <c r="CD77" s="43">
        <v>0</v>
      </c>
      <c r="CE77" s="7">
        <v>0</v>
      </c>
      <c r="CF77" s="43">
        <v>0</v>
      </c>
      <c r="CG77" s="7">
        <v>0</v>
      </c>
      <c r="CH77" s="43">
        <v>0</v>
      </c>
      <c r="CI77" s="7">
        <v>0</v>
      </c>
      <c r="CJ77" s="43">
        <v>0</v>
      </c>
      <c r="CK77" s="7">
        <v>0</v>
      </c>
      <c r="CL77" s="43">
        <v>0</v>
      </c>
      <c r="CM77" s="7">
        <v>0</v>
      </c>
      <c r="CN77" s="43">
        <v>0</v>
      </c>
      <c r="CO77" s="7"/>
      <c r="CP77" s="43">
        <v>0</v>
      </c>
      <c r="CQ77" s="7"/>
      <c r="CR77" s="43">
        <v>0</v>
      </c>
      <c r="CS77" s="7"/>
      <c r="CT77" s="43">
        <v>0</v>
      </c>
      <c r="CU77" s="7"/>
      <c r="CV77" s="43">
        <v>0</v>
      </c>
      <c r="CW77" s="7"/>
      <c r="CX77" s="43">
        <v>0</v>
      </c>
      <c r="CY77" s="7"/>
      <c r="CZ77" s="43">
        <v>0</v>
      </c>
      <c r="DA77" s="7"/>
      <c r="DB77" s="43">
        <v>0</v>
      </c>
      <c r="DC77" s="7"/>
      <c r="DD77" s="43">
        <v>0</v>
      </c>
      <c r="DE77" s="7"/>
      <c r="DF77" s="43">
        <v>0</v>
      </c>
      <c r="DG77" s="7">
        <v>0</v>
      </c>
      <c r="DH77" s="43">
        <v>0</v>
      </c>
      <c r="DI77" s="7">
        <v>0</v>
      </c>
      <c r="DJ77" s="43">
        <v>0</v>
      </c>
      <c r="DK77" s="7">
        <v>0</v>
      </c>
      <c r="DL77" s="43">
        <v>0</v>
      </c>
      <c r="DM77" s="7">
        <v>0</v>
      </c>
      <c r="DN77" s="43">
        <v>0</v>
      </c>
      <c r="DO77" s="7"/>
      <c r="DP77" s="43">
        <v>0</v>
      </c>
      <c r="DQ77" s="7">
        <v>0</v>
      </c>
      <c r="DR77" s="43">
        <v>0</v>
      </c>
      <c r="DS77" s="7">
        <v>0</v>
      </c>
      <c r="DT77" s="43">
        <v>0</v>
      </c>
      <c r="DU77" s="44"/>
      <c r="DV77" s="43">
        <v>0</v>
      </c>
      <c r="DW77" s="7"/>
      <c r="DX77" s="43">
        <v>0</v>
      </c>
      <c r="DY77" s="7">
        <v>0</v>
      </c>
      <c r="DZ77" s="43">
        <v>0</v>
      </c>
      <c r="EA77" s="7">
        <v>0</v>
      </c>
      <c r="EB77" s="43">
        <v>0</v>
      </c>
      <c r="EC77" s="7"/>
      <c r="ED77" s="43">
        <v>0</v>
      </c>
      <c r="EE77" s="7">
        <v>0</v>
      </c>
      <c r="EF77" s="43">
        <v>0</v>
      </c>
      <c r="EG77" s="43">
        <v>0</v>
      </c>
      <c r="EH77" s="43">
        <v>0</v>
      </c>
      <c r="EI77" s="91">
        <f t="shared" si="39"/>
        <v>0</v>
      </c>
      <c r="EJ77" s="91">
        <f t="shared" si="40"/>
        <v>0</v>
      </c>
      <c r="EK77" s="101"/>
    </row>
    <row r="78" spans="1:141" ht="30">
      <c r="A78" s="86"/>
      <c r="B78" s="82">
        <v>47</v>
      </c>
      <c r="C78" s="92" t="s">
        <v>225</v>
      </c>
      <c r="D78" s="88">
        <f t="shared" si="3"/>
        <v>10127</v>
      </c>
      <c r="E78" s="88">
        <v>10127</v>
      </c>
      <c r="F78" s="88">
        <v>9620</v>
      </c>
      <c r="G78" s="89">
        <v>2.35</v>
      </c>
      <c r="H78" s="90">
        <v>1</v>
      </c>
      <c r="I78" s="90"/>
      <c r="J78" s="88">
        <v>1.4</v>
      </c>
      <c r="K78" s="88">
        <v>1.68</v>
      </c>
      <c r="L78" s="88">
        <v>2.23</v>
      </c>
      <c r="M78" s="88">
        <v>2.39</v>
      </c>
      <c r="N78" s="88">
        <v>2.57</v>
      </c>
      <c r="O78" s="7"/>
      <c r="P78" s="43">
        <v>0</v>
      </c>
      <c r="Q78" s="7"/>
      <c r="R78" s="43">
        <v>0</v>
      </c>
      <c r="S78" s="215"/>
      <c r="T78" s="43">
        <v>0</v>
      </c>
      <c r="U78" s="7">
        <v>250</v>
      </c>
      <c r="V78" s="43">
        <v>8877519.4083333332</v>
      </c>
      <c r="W78" s="7"/>
      <c r="X78" s="43">
        <v>0</v>
      </c>
      <c r="Y78" s="7"/>
      <c r="Z78" s="43">
        <v>0</v>
      </c>
      <c r="AA78" s="7"/>
      <c r="AB78" s="43">
        <v>0</v>
      </c>
      <c r="AC78" s="7"/>
      <c r="AD78" s="43">
        <v>0</v>
      </c>
      <c r="AE78" s="7"/>
      <c r="AF78" s="43">
        <v>0</v>
      </c>
      <c r="AG78" s="7"/>
      <c r="AH78" s="43">
        <v>0</v>
      </c>
      <c r="AI78" s="7"/>
      <c r="AJ78" s="43">
        <v>0</v>
      </c>
      <c r="AK78" s="7"/>
      <c r="AL78" s="43">
        <v>0</v>
      </c>
      <c r="AM78" s="44"/>
      <c r="AN78" s="43">
        <v>0</v>
      </c>
      <c r="AO78" s="7"/>
      <c r="AP78" s="43">
        <v>0</v>
      </c>
      <c r="AQ78" s="44"/>
      <c r="AR78" s="44">
        <v>0</v>
      </c>
      <c r="AS78" s="7"/>
      <c r="AT78" s="43">
        <v>0</v>
      </c>
      <c r="AU78" s="7"/>
      <c r="AV78" s="43">
        <v>0</v>
      </c>
      <c r="AW78" s="7"/>
      <c r="AX78" s="43">
        <v>0</v>
      </c>
      <c r="AY78" s="7"/>
      <c r="AZ78" s="43">
        <v>0</v>
      </c>
      <c r="BA78" s="7"/>
      <c r="BB78" s="43">
        <v>0</v>
      </c>
      <c r="BC78" s="7"/>
      <c r="BD78" s="43">
        <v>0</v>
      </c>
      <c r="BE78" s="7"/>
      <c r="BF78" s="43">
        <v>0</v>
      </c>
      <c r="BG78" s="7"/>
      <c r="BH78" s="43">
        <v>0</v>
      </c>
      <c r="BI78" s="7"/>
      <c r="BJ78" s="43">
        <v>0</v>
      </c>
      <c r="BK78" s="7"/>
      <c r="BL78" s="43">
        <v>0</v>
      </c>
      <c r="BM78" s="7"/>
      <c r="BN78" s="43">
        <v>0</v>
      </c>
      <c r="BO78" s="7"/>
      <c r="BP78" s="43">
        <v>0</v>
      </c>
      <c r="BQ78" s="7"/>
      <c r="BR78" s="43">
        <v>0</v>
      </c>
      <c r="BS78" s="7"/>
      <c r="BT78" s="43">
        <v>0</v>
      </c>
      <c r="BU78" s="7"/>
      <c r="BV78" s="43">
        <v>0</v>
      </c>
      <c r="BW78" s="7"/>
      <c r="BX78" s="43">
        <v>0</v>
      </c>
      <c r="BY78" s="7"/>
      <c r="BZ78" s="43">
        <v>0</v>
      </c>
      <c r="CA78" s="7"/>
      <c r="CB78" s="43">
        <v>0</v>
      </c>
      <c r="CC78" s="7"/>
      <c r="CD78" s="43">
        <v>0</v>
      </c>
      <c r="CE78" s="7"/>
      <c r="CF78" s="43">
        <v>0</v>
      </c>
      <c r="CG78" s="7"/>
      <c r="CH78" s="43">
        <v>0</v>
      </c>
      <c r="CI78" s="7"/>
      <c r="CJ78" s="43">
        <v>0</v>
      </c>
      <c r="CK78" s="7"/>
      <c r="CL78" s="43">
        <v>0</v>
      </c>
      <c r="CM78" s="7"/>
      <c r="CN78" s="43">
        <v>0</v>
      </c>
      <c r="CO78" s="7"/>
      <c r="CP78" s="43">
        <v>0</v>
      </c>
      <c r="CQ78" s="7"/>
      <c r="CR78" s="43">
        <v>0</v>
      </c>
      <c r="CS78" s="7"/>
      <c r="CT78" s="43">
        <v>0</v>
      </c>
      <c r="CU78" s="7"/>
      <c r="CV78" s="43">
        <v>0</v>
      </c>
      <c r="CW78" s="7"/>
      <c r="CX78" s="43">
        <v>0</v>
      </c>
      <c r="CY78" s="7"/>
      <c r="CZ78" s="43">
        <v>0</v>
      </c>
      <c r="DA78" s="7"/>
      <c r="DB78" s="43">
        <v>0</v>
      </c>
      <c r="DC78" s="7"/>
      <c r="DD78" s="43">
        <v>0</v>
      </c>
      <c r="DE78" s="7"/>
      <c r="DF78" s="43">
        <v>0</v>
      </c>
      <c r="DG78" s="7"/>
      <c r="DH78" s="43">
        <v>0</v>
      </c>
      <c r="DI78" s="7"/>
      <c r="DJ78" s="43">
        <v>0</v>
      </c>
      <c r="DK78" s="7"/>
      <c r="DL78" s="43">
        <v>0</v>
      </c>
      <c r="DM78" s="7"/>
      <c r="DN78" s="43">
        <v>0</v>
      </c>
      <c r="DO78" s="7"/>
      <c r="DP78" s="43">
        <v>0</v>
      </c>
      <c r="DQ78" s="7"/>
      <c r="DR78" s="43">
        <v>0</v>
      </c>
      <c r="DS78" s="7"/>
      <c r="DT78" s="43">
        <v>0</v>
      </c>
      <c r="DU78" s="44"/>
      <c r="DV78" s="43">
        <v>0</v>
      </c>
      <c r="DW78" s="7"/>
      <c r="DX78" s="43">
        <v>0</v>
      </c>
      <c r="DY78" s="7"/>
      <c r="DZ78" s="43">
        <v>0</v>
      </c>
      <c r="EA78" s="7"/>
      <c r="EB78" s="43">
        <v>0</v>
      </c>
      <c r="EC78" s="7"/>
      <c r="ED78" s="43">
        <v>0</v>
      </c>
      <c r="EE78" s="7"/>
      <c r="EF78" s="43">
        <v>0</v>
      </c>
      <c r="EG78" s="43"/>
      <c r="EH78" s="43">
        <v>0</v>
      </c>
      <c r="EI78" s="91">
        <f t="shared" si="39"/>
        <v>250</v>
      </c>
      <c r="EJ78" s="91">
        <f t="shared" si="40"/>
        <v>8877519.4083333332</v>
      </c>
      <c r="EK78" s="101"/>
    </row>
    <row r="79" spans="1:141" ht="30">
      <c r="A79" s="86"/>
      <c r="B79" s="82">
        <v>48</v>
      </c>
      <c r="C79" s="92" t="s">
        <v>226</v>
      </c>
      <c r="D79" s="88">
        <f t="shared" si="3"/>
        <v>10127</v>
      </c>
      <c r="E79" s="88">
        <v>10127</v>
      </c>
      <c r="F79" s="88">
        <v>9620</v>
      </c>
      <c r="G79" s="89">
        <v>2.48</v>
      </c>
      <c r="H79" s="90">
        <v>1</v>
      </c>
      <c r="I79" s="90"/>
      <c r="J79" s="88">
        <v>1.4</v>
      </c>
      <c r="K79" s="88">
        <v>1.68</v>
      </c>
      <c r="L79" s="88">
        <v>2.23</v>
      </c>
      <c r="M79" s="88">
        <v>2.39</v>
      </c>
      <c r="N79" s="88">
        <v>2.57</v>
      </c>
      <c r="O79" s="7"/>
      <c r="P79" s="43">
        <v>0</v>
      </c>
      <c r="Q79" s="7"/>
      <c r="R79" s="43">
        <v>0</v>
      </c>
      <c r="S79" s="214"/>
      <c r="T79" s="43">
        <v>0</v>
      </c>
      <c r="U79" s="7">
        <v>4</v>
      </c>
      <c r="V79" s="43">
        <v>149897.85962666667</v>
      </c>
      <c r="W79" s="7"/>
      <c r="X79" s="43">
        <v>0</v>
      </c>
      <c r="Y79" s="7"/>
      <c r="Z79" s="43">
        <v>0</v>
      </c>
      <c r="AA79" s="7"/>
      <c r="AB79" s="43">
        <v>0</v>
      </c>
      <c r="AC79" s="7"/>
      <c r="AD79" s="43">
        <v>0</v>
      </c>
      <c r="AE79" s="7"/>
      <c r="AF79" s="43">
        <v>0</v>
      </c>
      <c r="AG79" s="7"/>
      <c r="AH79" s="43">
        <v>0</v>
      </c>
      <c r="AI79" s="7"/>
      <c r="AJ79" s="43">
        <v>0</v>
      </c>
      <c r="AK79" s="7"/>
      <c r="AL79" s="43">
        <v>0</v>
      </c>
      <c r="AM79" s="44">
        <v>43</v>
      </c>
      <c r="AN79" s="43">
        <v>1786577.755872</v>
      </c>
      <c r="AO79" s="7"/>
      <c r="AP79" s="43">
        <v>0</v>
      </c>
      <c r="AQ79" s="44"/>
      <c r="AR79" s="44">
        <v>0</v>
      </c>
      <c r="AS79" s="7"/>
      <c r="AT79" s="43">
        <v>0</v>
      </c>
      <c r="AU79" s="7"/>
      <c r="AV79" s="43">
        <v>0</v>
      </c>
      <c r="AW79" s="7"/>
      <c r="AX79" s="43">
        <v>0</v>
      </c>
      <c r="AY79" s="7"/>
      <c r="AZ79" s="43">
        <v>0</v>
      </c>
      <c r="BA79" s="7"/>
      <c r="BB79" s="43">
        <v>0</v>
      </c>
      <c r="BC79" s="7"/>
      <c r="BD79" s="43">
        <v>0</v>
      </c>
      <c r="BE79" s="7"/>
      <c r="BF79" s="43">
        <v>0</v>
      </c>
      <c r="BG79" s="7"/>
      <c r="BH79" s="43">
        <v>0</v>
      </c>
      <c r="BI79" s="7"/>
      <c r="BJ79" s="43">
        <v>0</v>
      </c>
      <c r="BK79" s="7"/>
      <c r="BL79" s="43">
        <v>0</v>
      </c>
      <c r="BM79" s="7"/>
      <c r="BN79" s="43">
        <v>0</v>
      </c>
      <c r="BO79" s="7"/>
      <c r="BP79" s="43">
        <v>0</v>
      </c>
      <c r="BQ79" s="7"/>
      <c r="BR79" s="43">
        <v>0</v>
      </c>
      <c r="BS79" s="7"/>
      <c r="BT79" s="43">
        <v>0</v>
      </c>
      <c r="BU79" s="7"/>
      <c r="BV79" s="43">
        <v>0</v>
      </c>
      <c r="BW79" s="7"/>
      <c r="BX79" s="43">
        <v>0</v>
      </c>
      <c r="BY79" s="7"/>
      <c r="BZ79" s="43">
        <v>0</v>
      </c>
      <c r="CA79" s="7"/>
      <c r="CB79" s="43">
        <v>0</v>
      </c>
      <c r="CC79" s="7"/>
      <c r="CD79" s="43">
        <v>0</v>
      </c>
      <c r="CE79" s="7"/>
      <c r="CF79" s="43">
        <v>0</v>
      </c>
      <c r="CG79" s="7"/>
      <c r="CH79" s="43">
        <v>0</v>
      </c>
      <c r="CI79" s="7"/>
      <c r="CJ79" s="43">
        <v>0</v>
      </c>
      <c r="CK79" s="7"/>
      <c r="CL79" s="43">
        <v>0</v>
      </c>
      <c r="CM79" s="7"/>
      <c r="CN79" s="43">
        <v>0</v>
      </c>
      <c r="CO79" s="7"/>
      <c r="CP79" s="43">
        <v>0</v>
      </c>
      <c r="CQ79" s="7"/>
      <c r="CR79" s="43">
        <v>0</v>
      </c>
      <c r="CS79" s="7"/>
      <c r="CT79" s="43">
        <v>0</v>
      </c>
      <c r="CU79" s="7"/>
      <c r="CV79" s="43">
        <v>0</v>
      </c>
      <c r="CW79" s="7"/>
      <c r="CX79" s="43">
        <v>0</v>
      </c>
      <c r="CY79" s="7"/>
      <c r="CZ79" s="43">
        <v>0</v>
      </c>
      <c r="DA79" s="7"/>
      <c r="DB79" s="43">
        <v>0</v>
      </c>
      <c r="DC79" s="7"/>
      <c r="DD79" s="43">
        <v>0</v>
      </c>
      <c r="DE79" s="7"/>
      <c r="DF79" s="43">
        <v>0</v>
      </c>
      <c r="DG79" s="7"/>
      <c r="DH79" s="43">
        <v>0</v>
      </c>
      <c r="DI79" s="7"/>
      <c r="DJ79" s="43">
        <v>0</v>
      </c>
      <c r="DK79" s="7"/>
      <c r="DL79" s="43">
        <v>0</v>
      </c>
      <c r="DM79" s="7"/>
      <c r="DN79" s="43">
        <v>0</v>
      </c>
      <c r="DO79" s="7"/>
      <c r="DP79" s="43">
        <v>0</v>
      </c>
      <c r="DQ79" s="7"/>
      <c r="DR79" s="43">
        <v>0</v>
      </c>
      <c r="DS79" s="7"/>
      <c r="DT79" s="43">
        <v>0</v>
      </c>
      <c r="DU79" s="44"/>
      <c r="DV79" s="43">
        <v>0</v>
      </c>
      <c r="DW79" s="7"/>
      <c r="DX79" s="43">
        <v>0</v>
      </c>
      <c r="DY79" s="7"/>
      <c r="DZ79" s="43">
        <v>0</v>
      </c>
      <c r="EA79" s="7"/>
      <c r="EB79" s="43">
        <v>0</v>
      </c>
      <c r="EC79" s="7"/>
      <c r="ED79" s="43">
        <v>0</v>
      </c>
      <c r="EE79" s="7"/>
      <c r="EF79" s="43">
        <v>0</v>
      </c>
      <c r="EG79" s="43"/>
      <c r="EH79" s="43">
        <v>0</v>
      </c>
      <c r="EI79" s="91">
        <f t="shared" si="39"/>
        <v>47</v>
      </c>
      <c r="EJ79" s="91">
        <f t="shared" si="40"/>
        <v>1936475.6154986667</v>
      </c>
      <c r="EK79" s="101"/>
    </row>
    <row r="80" spans="1:141" ht="45">
      <c r="A80" s="86"/>
      <c r="B80" s="82">
        <v>49</v>
      </c>
      <c r="C80" s="92" t="s">
        <v>86</v>
      </c>
      <c r="D80" s="88">
        <f t="shared" si="3"/>
        <v>10127</v>
      </c>
      <c r="E80" s="88">
        <v>10127</v>
      </c>
      <c r="F80" s="88">
        <v>9620</v>
      </c>
      <c r="G80" s="89">
        <v>0.5</v>
      </c>
      <c r="H80" s="90">
        <v>1</v>
      </c>
      <c r="I80" s="90"/>
      <c r="J80" s="88">
        <v>1.4</v>
      </c>
      <c r="K80" s="88">
        <v>1.68</v>
      </c>
      <c r="L80" s="88">
        <v>2.23</v>
      </c>
      <c r="M80" s="88">
        <v>2.39</v>
      </c>
      <c r="N80" s="88">
        <v>2.57</v>
      </c>
      <c r="O80" s="7"/>
      <c r="P80" s="43">
        <v>0</v>
      </c>
      <c r="Q80" s="7"/>
      <c r="R80" s="43">
        <v>0</v>
      </c>
      <c r="S80" s="214"/>
      <c r="T80" s="43">
        <v>0</v>
      </c>
      <c r="U80" s="7">
        <v>794</v>
      </c>
      <c r="V80" s="43">
        <v>5998936.5193333337</v>
      </c>
      <c r="W80" s="7"/>
      <c r="X80" s="43">
        <v>0</v>
      </c>
      <c r="Y80" s="7"/>
      <c r="Z80" s="43">
        <v>0</v>
      </c>
      <c r="AA80" s="7"/>
      <c r="AB80" s="43">
        <v>0</v>
      </c>
      <c r="AC80" s="7"/>
      <c r="AD80" s="43">
        <v>0</v>
      </c>
      <c r="AE80" s="7"/>
      <c r="AF80" s="43">
        <v>0</v>
      </c>
      <c r="AG80" s="7"/>
      <c r="AH80" s="43">
        <v>0</v>
      </c>
      <c r="AI80" s="7"/>
      <c r="AJ80" s="43">
        <v>0</v>
      </c>
      <c r="AK80" s="7">
        <v>10</v>
      </c>
      <c r="AL80" s="43">
        <v>83766.774000000005</v>
      </c>
      <c r="AM80" s="44">
        <v>59</v>
      </c>
      <c r="AN80" s="43">
        <v>494223.96660000004</v>
      </c>
      <c r="AO80" s="7"/>
      <c r="AP80" s="43">
        <v>0</v>
      </c>
      <c r="AQ80" s="44"/>
      <c r="AR80" s="44">
        <v>0</v>
      </c>
      <c r="AS80" s="7"/>
      <c r="AT80" s="43">
        <v>0</v>
      </c>
      <c r="AU80" s="7"/>
      <c r="AV80" s="43">
        <v>0</v>
      </c>
      <c r="AW80" s="7"/>
      <c r="AX80" s="43">
        <v>0</v>
      </c>
      <c r="AY80" s="7"/>
      <c r="AZ80" s="43">
        <v>0</v>
      </c>
      <c r="BA80" s="7"/>
      <c r="BB80" s="43">
        <v>0</v>
      </c>
      <c r="BC80" s="7"/>
      <c r="BD80" s="43">
        <v>0</v>
      </c>
      <c r="BE80" s="7"/>
      <c r="BF80" s="43">
        <v>0</v>
      </c>
      <c r="BG80" s="7"/>
      <c r="BH80" s="43">
        <v>0</v>
      </c>
      <c r="BI80" s="7">
        <v>4</v>
      </c>
      <c r="BJ80" s="43">
        <v>23534.42</v>
      </c>
      <c r="BK80" s="7">
        <v>1</v>
      </c>
      <c r="BL80" s="43">
        <v>6279.3791666666666</v>
      </c>
      <c r="BM80" s="7"/>
      <c r="BN80" s="43">
        <v>0</v>
      </c>
      <c r="BO80" s="7"/>
      <c r="BP80" s="43">
        <v>0</v>
      </c>
      <c r="BQ80" s="7"/>
      <c r="BR80" s="43">
        <v>0</v>
      </c>
      <c r="BS80" s="7"/>
      <c r="BT80" s="43">
        <v>0</v>
      </c>
      <c r="BU80" s="7"/>
      <c r="BV80" s="43">
        <v>0</v>
      </c>
      <c r="BW80" s="7"/>
      <c r="BX80" s="43">
        <v>0</v>
      </c>
      <c r="BY80" s="7"/>
      <c r="BZ80" s="43">
        <v>0</v>
      </c>
      <c r="CA80" s="7"/>
      <c r="CB80" s="43">
        <v>0</v>
      </c>
      <c r="CC80" s="7"/>
      <c r="CD80" s="43">
        <v>0</v>
      </c>
      <c r="CE80" s="7"/>
      <c r="CF80" s="43">
        <v>0</v>
      </c>
      <c r="CG80" s="7"/>
      <c r="CH80" s="43">
        <v>0</v>
      </c>
      <c r="CI80" s="7"/>
      <c r="CJ80" s="43">
        <v>0</v>
      </c>
      <c r="CK80" s="7"/>
      <c r="CL80" s="43">
        <v>0</v>
      </c>
      <c r="CM80" s="7"/>
      <c r="CN80" s="43">
        <v>0</v>
      </c>
      <c r="CO80" s="7"/>
      <c r="CP80" s="43">
        <v>0</v>
      </c>
      <c r="CQ80" s="7"/>
      <c r="CR80" s="43">
        <v>0</v>
      </c>
      <c r="CS80" s="7"/>
      <c r="CT80" s="43">
        <v>0</v>
      </c>
      <c r="CU80" s="7"/>
      <c r="CV80" s="43">
        <v>0</v>
      </c>
      <c r="CW80" s="7"/>
      <c r="CX80" s="43">
        <v>0</v>
      </c>
      <c r="CY80" s="7"/>
      <c r="CZ80" s="43">
        <v>0</v>
      </c>
      <c r="DA80" s="7"/>
      <c r="DB80" s="43">
        <v>0</v>
      </c>
      <c r="DC80" s="7"/>
      <c r="DD80" s="43">
        <v>0</v>
      </c>
      <c r="DE80" s="7"/>
      <c r="DF80" s="43">
        <v>0</v>
      </c>
      <c r="DG80" s="7"/>
      <c r="DH80" s="43">
        <v>0</v>
      </c>
      <c r="DI80" s="7"/>
      <c r="DJ80" s="43">
        <v>0</v>
      </c>
      <c r="DK80" s="7"/>
      <c r="DL80" s="43">
        <v>0</v>
      </c>
      <c r="DM80" s="7"/>
      <c r="DN80" s="43">
        <v>0</v>
      </c>
      <c r="DO80" s="7"/>
      <c r="DP80" s="43">
        <v>0</v>
      </c>
      <c r="DQ80" s="7"/>
      <c r="DR80" s="43">
        <v>0</v>
      </c>
      <c r="DS80" s="7"/>
      <c r="DT80" s="43">
        <v>0</v>
      </c>
      <c r="DU80" s="6"/>
      <c r="DV80" s="43">
        <v>0</v>
      </c>
      <c r="DW80" s="7"/>
      <c r="DX80" s="43">
        <v>0</v>
      </c>
      <c r="DY80" s="7"/>
      <c r="DZ80" s="43">
        <v>0</v>
      </c>
      <c r="EA80" s="7"/>
      <c r="EB80" s="43">
        <v>0</v>
      </c>
      <c r="EC80" s="7"/>
      <c r="ED80" s="43">
        <v>0</v>
      </c>
      <c r="EE80" s="7"/>
      <c r="EF80" s="43">
        <v>0</v>
      </c>
      <c r="EG80" s="43"/>
      <c r="EH80" s="43">
        <v>0</v>
      </c>
      <c r="EI80" s="91">
        <f t="shared" si="39"/>
        <v>868</v>
      </c>
      <c r="EJ80" s="91">
        <f t="shared" si="40"/>
        <v>6606741.0591000002</v>
      </c>
      <c r="EK80" s="101"/>
    </row>
    <row r="81" spans="1:141" ht="30">
      <c r="A81" s="86"/>
      <c r="B81" s="82">
        <v>50</v>
      </c>
      <c r="C81" s="87" t="s">
        <v>399</v>
      </c>
      <c r="D81" s="88">
        <f t="shared" si="3"/>
        <v>10127</v>
      </c>
      <c r="E81" s="88">
        <v>10127</v>
      </c>
      <c r="F81" s="88">
        <v>9620</v>
      </c>
      <c r="G81" s="89">
        <v>7.77</v>
      </c>
      <c r="H81" s="90">
        <v>1</v>
      </c>
      <c r="I81" s="90"/>
      <c r="J81" s="88">
        <v>1.4</v>
      </c>
      <c r="K81" s="88">
        <v>1.68</v>
      </c>
      <c r="L81" s="88">
        <v>2.23</v>
      </c>
      <c r="M81" s="88">
        <v>2.39</v>
      </c>
      <c r="N81" s="88">
        <v>2.57</v>
      </c>
      <c r="O81" s="7">
        <v>16</v>
      </c>
      <c r="P81" s="43">
        <v>1721400.5681599998</v>
      </c>
      <c r="Q81" s="7"/>
      <c r="R81" s="43">
        <v>0</v>
      </c>
      <c r="S81" s="214"/>
      <c r="T81" s="43">
        <v>0</v>
      </c>
      <c r="U81" s="7">
        <v>0</v>
      </c>
      <c r="V81" s="43">
        <v>0</v>
      </c>
      <c r="W81" s="7">
        <v>0</v>
      </c>
      <c r="X81" s="43">
        <v>0</v>
      </c>
      <c r="Y81" s="7">
        <v>0</v>
      </c>
      <c r="Z81" s="43">
        <v>0</v>
      </c>
      <c r="AA81" s="7">
        <v>0</v>
      </c>
      <c r="AB81" s="43">
        <v>0</v>
      </c>
      <c r="AC81" s="7"/>
      <c r="AD81" s="43">
        <v>0</v>
      </c>
      <c r="AE81" s="7"/>
      <c r="AF81" s="43">
        <v>0</v>
      </c>
      <c r="AG81" s="7">
        <v>0</v>
      </c>
      <c r="AH81" s="43">
        <v>0</v>
      </c>
      <c r="AI81" s="7">
        <v>0</v>
      </c>
      <c r="AJ81" s="43">
        <v>0</v>
      </c>
      <c r="AK81" s="7">
        <v>0</v>
      </c>
      <c r="AL81" s="43">
        <v>0</v>
      </c>
      <c r="AM81" s="44"/>
      <c r="AN81" s="43">
        <v>0</v>
      </c>
      <c r="AO81" s="7">
        <v>0</v>
      </c>
      <c r="AP81" s="43">
        <v>0</v>
      </c>
      <c r="AQ81" s="44"/>
      <c r="AR81" s="44">
        <v>0</v>
      </c>
      <c r="AS81" s="7"/>
      <c r="AT81" s="43">
        <v>0</v>
      </c>
      <c r="AU81" s="7">
        <v>0</v>
      </c>
      <c r="AV81" s="43">
        <v>0</v>
      </c>
      <c r="AW81" s="7">
        <v>0</v>
      </c>
      <c r="AX81" s="43">
        <v>0</v>
      </c>
      <c r="AY81" s="7">
        <v>0</v>
      </c>
      <c r="AZ81" s="43">
        <v>0</v>
      </c>
      <c r="BA81" s="7"/>
      <c r="BB81" s="43">
        <v>0</v>
      </c>
      <c r="BC81" s="7"/>
      <c r="BD81" s="43">
        <v>0</v>
      </c>
      <c r="BE81" s="7"/>
      <c r="BF81" s="43">
        <v>0</v>
      </c>
      <c r="BG81" s="7"/>
      <c r="BH81" s="43">
        <v>0</v>
      </c>
      <c r="BI81" s="7"/>
      <c r="BJ81" s="43">
        <v>0</v>
      </c>
      <c r="BK81" s="7"/>
      <c r="BL81" s="43">
        <v>0</v>
      </c>
      <c r="BM81" s="7"/>
      <c r="BN81" s="43">
        <v>0</v>
      </c>
      <c r="BO81" s="7"/>
      <c r="BP81" s="43">
        <v>0</v>
      </c>
      <c r="BQ81" s="7"/>
      <c r="BR81" s="43">
        <v>0</v>
      </c>
      <c r="BS81" s="7"/>
      <c r="BT81" s="43">
        <v>0</v>
      </c>
      <c r="BU81" s="7"/>
      <c r="BV81" s="43">
        <v>0</v>
      </c>
      <c r="BW81" s="7"/>
      <c r="BX81" s="43">
        <v>0</v>
      </c>
      <c r="BY81" s="7">
        <v>0</v>
      </c>
      <c r="BZ81" s="43">
        <v>0</v>
      </c>
      <c r="CA81" s="7">
        <v>0</v>
      </c>
      <c r="CB81" s="43">
        <v>0</v>
      </c>
      <c r="CC81" s="7">
        <v>0</v>
      </c>
      <c r="CD81" s="43">
        <v>0</v>
      </c>
      <c r="CE81" s="7">
        <v>0</v>
      </c>
      <c r="CF81" s="43">
        <v>0</v>
      </c>
      <c r="CG81" s="7">
        <v>0</v>
      </c>
      <c r="CH81" s="43">
        <v>0</v>
      </c>
      <c r="CI81" s="7">
        <v>0</v>
      </c>
      <c r="CJ81" s="43">
        <v>0</v>
      </c>
      <c r="CK81" s="7">
        <v>0</v>
      </c>
      <c r="CL81" s="43">
        <v>0</v>
      </c>
      <c r="CM81" s="7">
        <v>0</v>
      </c>
      <c r="CN81" s="43">
        <v>0</v>
      </c>
      <c r="CO81" s="7"/>
      <c r="CP81" s="43">
        <v>0</v>
      </c>
      <c r="CQ81" s="7"/>
      <c r="CR81" s="43">
        <v>0</v>
      </c>
      <c r="CS81" s="7"/>
      <c r="CT81" s="43">
        <v>0</v>
      </c>
      <c r="CU81" s="7"/>
      <c r="CV81" s="43">
        <v>0</v>
      </c>
      <c r="CW81" s="7"/>
      <c r="CX81" s="43">
        <v>0</v>
      </c>
      <c r="CY81" s="7"/>
      <c r="CZ81" s="43">
        <v>0</v>
      </c>
      <c r="DA81" s="7"/>
      <c r="DB81" s="43">
        <v>0</v>
      </c>
      <c r="DC81" s="7"/>
      <c r="DD81" s="43">
        <v>0</v>
      </c>
      <c r="DE81" s="7"/>
      <c r="DF81" s="43">
        <v>0</v>
      </c>
      <c r="DG81" s="7">
        <v>0</v>
      </c>
      <c r="DH81" s="43">
        <v>0</v>
      </c>
      <c r="DI81" s="7">
        <v>0</v>
      </c>
      <c r="DJ81" s="43">
        <v>0</v>
      </c>
      <c r="DK81" s="7">
        <v>0</v>
      </c>
      <c r="DL81" s="43">
        <v>0</v>
      </c>
      <c r="DM81" s="7">
        <v>0</v>
      </c>
      <c r="DN81" s="43">
        <v>0</v>
      </c>
      <c r="DO81" s="7"/>
      <c r="DP81" s="43">
        <v>0</v>
      </c>
      <c r="DQ81" s="7">
        <v>0</v>
      </c>
      <c r="DR81" s="43">
        <v>0</v>
      </c>
      <c r="DS81" s="7">
        <v>0</v>
      </c>
      <c r="DT81" s="43">
        <v>0</v>
      </c>
      <c r="DU81" s="44"/>
      <c r="DV81" s="43">
        <v>0</v>
      </c>
      <c r="DW81" s="7"/>
      <c r="DX81" s="43">
        <v>0</v>
      </c>
      <c r="DY81" s="7">
        <v>0</v>
      </c>
      <c r="DZ81" s="43">
        <v>0</v>
      </c>
      <c r="EA81" s="7">
        <v>0</v>
      </c>
      <c r="EB81" s="43">
        <v>0</v>
      </c>
      <c r="EC81" s="7"/>
      <c r="ED81" s="43">
        <v>0</v>
      </c>
      <c r="EE81" s="7">
        <v>0</v>
      </c>
      <c r="EF81" s="43">
        <v>0</v>
      </c>
      <c r="EG81" s="43">
        <v>0</v>
      </c>
      <c r="EH81" s="43">
        <v>0</v>
      </c>
      <c r="EI81" s="91">
        <f t="shared" si="39"/>
        <v>16</v>
      </c>
      <c r="EJ81" s="91">
        <f t="shared" si="40"/>
        <v>1721400.5681599998</v>
      </c>
      <c r="EK81" s="101"/>
    </row>
    <row r="82" spans="1:141" ht="30">
      <c r="A82" s="86"/>
      <c r="B82" s="82">
        <v>51</v>
      </c>
      <c r="C82" s="87" t="s">
        <v>400</v>
      </c>
      <c r="D82" s="88">
        <f t="shared" ref="D82:D145" si="41">D81</f>
        <v>10127</v>
      </c>
      <c r="E82" s="88">
        <v>10127</v>
      </c>
      <c r="F82" s="88">
        <v>9620</v>
      </c>
      <c r="G82" s="89">
        <v>6.3</v>
      </c>
      <c r="H82" s="90">
        <v>1</v>
      </c>
      <c r="I82" s="90"/>
      <c r="J82" s="88">
        <v>1.4</v>
      </c>
      <c r="K82" s="88">
        <v>1.68</v>
      </c>
      <c r="L82" s="88">
        <v>2.23</v>
      </c>
      <c r="M82" s="88">
        <v>2.39</v>
      </c>
      <c r="N82" s="88">
        <v>2.57</v>
      </c>
      <c r="O82" s="7">
        <v>321</v>
      </c>
      <c r="P82" s="43">
        <v>28001836.944899999</v>
      </c>
      <c r="Q82" s="7"/>
      <c r="R82" s="43">
        <v>0</v>
      </c>
      <c r="S82" s="214"/>
      <c r="T82" s="43">
        <v>0</v>
      </c>
      <c r="U82" s="7">
        <v>7</v>
      </c>
      <c r="V82" s="43">
        <v>666380.60580000002</v>
      </c>
      <c r="W82" s="7">
        <v>0</v>
      </c>
      <c r="X82" s="43">
        <v>0</v>
      </c>
      <c r="Y82" s="7">
        <v>0</v>
      </c>
      <c r="Z82" s="43">
        <v>0</v>
      </c>
      <c r="AA82" s="7">
        <v>0</v>
      </c>
      <c r="AB82" s="43">
        <v>0</v>
      </c>
      <c r="AC82" s="7"/>
      <c r="AD82" s="43">
        <v>0</v>
      </c>
      <c r="AE82" s="7"/>
      <c r="AF82" s="43">
        <v>0</v>
      </c>
      <c r="AG82" s="7">
        <v>0</v>
      </c>
      <c r="AH82" s="43">
        <v>0</v>
      </c>
      <c r="AI82" s="7">
        <v>0</v>
      </c>
      <c r="AJ82" s="43">
        <v>0</v>
      </c>
      <c r="AK82" s="7">
        <v>0</v>
      </c>
      <c r="AL82" s="43">
        <v>0</v>
      </c>
      <c r="AM82" s="44"/>
      <c r="AN82" s="43">
        <v>0</v>
      </c>
      <c r="AO82" s="7">
        <v>0</v>
      </c>
      <c r="AP82" s="43">
        <v>0</v>
      </c>
      <c r="AQ82" s="44"/>
      <c r="AR82" s="44">
        <v>0</v>
      </c>
      <c r="AS82" s="7"/>
      <c r="AT82" s="43">
        <v>0</v>
      </c>
      <c r="AU82" s="7">
        <v>0</v>
      </c>
      <c r="AV82" s="43">
        <v>0</v>
      </c>
      <c r="AW82" s="7">
        <v>0</v>
      </c>
      <c r="AX82" s="43">
        <v>0</v>
      </c>
      <c r="AY82" s="7">
        <v>0</v>
      </c>
      <c r="AZ82" s="43">
        <v>0</v>
      </c>
      <c r="BA82" s="7"/>
      <c r="BB82" s="43">
        <v>0</v>
      </c>
      <c r="BC82" s="7"/>
      <c r="BD82" s="43">
        <v>0</v>
      </c>
      <c r="BE82" s="7"/>
      <c r="BF82" s="43">
        <v>0</v>
      </c>
      <c r="BG82" s="7"/>
      <c r="BH82" s="43">
        <v>0</v>
      </c>
      <c r="BI82" s="7"/>
      <c r="BJ82" s="43">
        <v>0</v>
      </c>
      <c r="BK82" s="7"/>
      <c r="BL82" s="43">
        <v>0</v>
      </c>
      <c r="BM82" s="7"/>
      <c r="BN82" s="43">
        <v>0</v>
      </c>
      <c r="BO82" s="7"/>
      <c r="BP82" s="43">
        <v>0</v>
      </c>
      <c r="BQ82" s="7"/>
      <c r="BR82" s="43">
        <v>0</v>
      </c>
      <c r="BS82" s="7"/>
      <c r="BT82" s="43">
        <v>0</v>
      </c>
      <c r="BU82" s="7"/>
      <c r="BV82" s="43">
        <v>0</v>
      </c>
      <c r="BW82" s="7"/>
      <c r="BX82" s="43">
        <v>0</v>
      </c>
      <c r="BY82" s="7">
        <v>0</v>
      </c>
      <c r="BZ82" s="43">
        <v>0</v>
      </c>
      <c r="CA82" s="7">
        <v>0</v>
      </c>
      <c r="CB82" s="43">
        <v>0</v>
      </c>
      <c r="CC82" s="7">
        <v>0</v>
      </c>
      <c r="CD82" s="43">
        <v>0</v>
      </c>
      <c r="CE82" s="7">
        <v>0</v>
      </c>
      <c r="CF82" s="43">
        <v>0</v>
      </c>
      <c r="CG82" s="7">
        <v>0</v>
      </c>
      <c r="CH82" s="43">
        <v>0</v>
      </c>
      <c r="CI82" s="7">
        <v>0</v>
      </c>
      <c r="CJ82" s="43">
        <v>0</v>
      </c>
      <c r="CK82" s="7">
        <v>0</v>
      </c>
      <c r="CL82" s="43">
        <v>0</v>
      </c>
      <c r="CM82" s="7">
        <v>0</v>
      </c>
      <c r="CN82" s="43">
        <v>0</v>
      </c>
      <c r="CO82" s="7"/>
      <c r="CP82" s="43">
        <v>0</v>
      </c>
      <c r="CQ82" s="7"/>
      <c r="CR82" s="43">
        <v>0</v>
      </c>
      <c r="CS82" s="7"/>
      <c r="CT82" s="43">
        <v>0</v>
      </c>
      <c r="CU82" s="7"/>
      <c r="CV82" s="43">
        <v>0</v>
      </c>
      <c r="CW82" s="7"/>
      <c r="CX82" s="43">
        <v>0</v>
      </c>
      <c r="CY82" s="7"/>
      <c r="CZ82" s="43">
        <v>0</v>
      </c>
      <c r="DA82" s="7"/>
      <c r="DB82" s="43">
        <v>0</v>
      </c>
      <c r="DC82" s="7"/>
      <c r="DD82" s="43">
        <v>0</v>
      </c>
      <c r="DE82" s="7"/>
      <c r="DF82" s="43">
        <v>0</v>
      </c>
      <c r="DG82" s="7">
        <v>0</v>
      </c>
      <c r="DH82" s="43">
        <v>0</v>
      </c>
      <c r="DI82" s="7">
        <v>0</v>
      </c>
      <c r="DJ82" s="43">
        <v>0</v>
      </c>
      <c r="DK82" s="7">
        <v>0</v>
      </c>
      <c r="DL82" s="43">
        <v>0</v>
      </c>
      <c r="DM82" s="7">
        <v>0</v>
      </c>
      <c r="DN82" s="43">
        <v>0</v>
      </c>
      <c r="DO82" s="7"/>
      <c r="DP82" s="43">
        <v>0</v>
      </c>
      <c r="DQ82" s="7">
        <v>0</v>
      </c>
      <c r="DR82" s="43">
        <v>0</v>
      </c>
      <c r="DS82" s="7">
        <v>0</v>
      </c>
      <c r="DT82" s="43">
        <v>0</v>
      </c>
      <c r="DU82" s="44"/>
      <c r="DV82" s="43">
        <v>0</v>
      </c>
      <c r="DW82" s="7"/>
      <c r="DX82" s="43">
        <v>0</v>
      </c>
      <c r="DY82" s="7">
        <v>0</v>
      </c>
      <c r="DZ82" s="43">
        <v>0</v>
      </c>
      <c r="EA82" s="7">
        <v>0</v>
      </c>
      <c r="EB82" s="43">
        <v>0</v>
      </c>
      <c r="EC82" s="7"/>
      <c r="ED82" s="43">
        <v>0</v>
      </c>
      <c r="EE82" s="7">
        <v>0</v>
      </c>
      <c r="EF82" s="43">
        <v>0</v>
      </c>
      <c r="EG82" s="43">
        <v>0</v>
      </c>
      <c r="EH82" s="43">
        <v>0</v>
      </c>
      <c r="EI82" s="91">
        <f t="shared" si="39"/>
        <v>328</v>
      </c>
      <c r="EJ82" s="91">
        <f t="shared" si="40"/>
        <v>28668217.550699998</v>
      </c>
      <c r="EK82" s="101"/>
    </row>
    <row r="83" spans="1:141" ht="45">
      <c r="A83" s="86"/>
      <c r="B83" s="82">
        <v>52</v>
      </c>
      <c r="C83" s="92" t="s">
        <v>401</v>
      </c>
      <c r="D83" s="88">
        <f t="shared" si="41"/>
        <v>10127</v>
      </c>
      <c r="E83" s="88">
        <v>10127</v>
      </c>
      <c r="F83" s="88">
        <v>9620</v>
      </c>
      <c r="G83" s="89">
        <v>3.73</v>
      </c>
      <c r="H83" s="90">
        <v>1</v>
      </c>
      <c r="I83" s="90"/>
      <c r="J83" s="88">
        <v>1.4</v>
      </c>
      <c r="K83" s="88">
        <v>1.68</v>
      </c>
      <c r="L83" s="88">
        <v>2.23</v>
      </c>
      <c r="M83" s="88">
        <v>2.39</v>
      </c>
      <c r="N83" s="88">
        <v>2.57</v>
      </c>
      <c r="O83" s="7">
        <v>0</v>
      </c>
      <c r="P83" s="43">
        <v>0</v>
      </c>
      <c r="Q83" s="7"/>
      <c r="R83" s="43">
        <v>0</v>
      </c>
      <c r="S83" s="214"/>
      <c r="T83" s="43">
        <v>0</v>
      </c>
      <c r="U83" s="7">
        <v>331</v>
      </c>
      <c r="V83" s="43">
        <v>18656088.148273334</v>
      </c>
      <c r="W83" s="7">
        <v>0</v>
      </c>
      <c r="X83" s="43">
        <v>0</v>
      </c>
      <c r="Y83" s="7">
        <v>0</v>
      </c>
      <c r="Z83" s="43">
        <v>0</v>
      </c>
      <c r="AA83" s="7">
        <v>0</v>
      </c>
      <c r="AB83" s="43">
        <v>0</v>
      </c>
      <c r="AC83" s="7"/>
      <c r="AD83" s="43">
        <v>0</v>
      </c>
      <c r="AE83" s="7"/>
      <c r="AF83" s="43">
        <v>0</v>
      </c>
      <c r="AG83" s="7">
        <v>0</v>
      </c>
      <c r="AH83" s="43">
        <v>0</v>
      </c>
      <c r="AI83" s="7">
        <v>0</v>
      </c>
      <c r="AJ83" s="43">
        <v>0</v>
      </c>
      <c r="AK83" s="7">
        <v>0</v>
      </c>
      <c r="AL83" s="43">
        <v>0</v>
      </c>
      <c r="AM83" s="44"/>
      <c r="AN83" s="43">
        <v>0</v>
      </c>
      <c r="AO83" s="7">
        <v>0</v>
      </c>
      <c r="AP83" s="43">
        <v>0</v>
      </c>
      <c r="AQ83" s="44"/>
      <c r="AR83" s="44">
        <v>0</v>
      </c>
      <c r="AS83" s="7"/>
      <c r="AT83" s="43">
        <v>0</v>
      </c>
      <c r="AU83" s="7">
        <v>0</v>
      </c>
      <c r="AV83" s="43">
        <v>0</v>
      </c>
      <c r="AW83" s="7">
        <v>0</v>
      </c>
      <c r="AX83" s="43">
        <v>0</v>
      </c>
      <c r="AY83" s="7">
        <v>0</v>
      </c>
      <c r="AZ83" s="43">
        <v>0</v>
      </c>
      <c r="BA83" s="7"/>
      <c r="BB83" s="43">
        <v>0</v>
      </c>
      <c r="BC83" s="7"/>
      <c r="BD83" s="43">
        <v>0</v>
      </c>
      <c r="BE83" s="7"/>
      <c r="BF83" s="43">
        <v>0</v>
      </c>
      <c r="BG83" s="7"/>
      <c r="BH83" s="43">
        <v>0</v>
      </c>
      <c r="BI83" s="7"/>
      <c r="BJ83" s="43">
        <v>0</v>
      </c>
      <c r="BK83" s="7"/>
      <c r="BL83" s="43">
        <v>0</v>
      </c>
      <c r="BM83" s="7"/>
      <c r="BN83" s="43">
        <v>0</v>
      </c>
      <c r="BO83" s="7"/>
      <c r="BP83" s="43">
        <v>0</v>
      </c>
      <c r="BQ83" s="7"/>
      <c r="BR83" s="43">
        <v>0</v>
      </c>
      <c r="BS83" s="7"/>
      <c r="BT83" s="43">
        <v>0</v>
      </c>
      <c r="BU83" s="7"/>
      <c r="BV83" s="43">
        <v>0</v>
      </c>
      <c r="BW83" s="7"/>
      <c r="BX83" s="43">
        <v>0</v>
      </c>
      <c r="BY83" s="7">
        <v>0</v>
      </c>
      <c r="BZ83" s="43">
        <v>0</v>
      </c>
      <c r="CA83" s="7">
        <v>0</v>
      </c>
      <c r="CB83" s="43">
        <v>0</v>
      </c>
      <c r="CC83" s="7">
        <v>0</v>
      </c>
      <c r="CD83" s="43">
        <v>0</v>
      </c>
      <c r="CE83" s="7">
        <v>0</v>
      </c>
      <c r="CF83" s="43">
        <v>0</v>
      </c>
      <c r="CG83" s="7">
        <v>0</v>
      </c>
      <c r="CH83" s="43">
        <v>0</v>
      </c>
      <c r="CI83" s="7">
        <v>0</v>
      </c>
      <c r="CJ83" s="43">
        <v>0</v>
      </c>
      <c r="CK83" s="7">
        <v>0</v>
      </c>
      <c r="CL83" s="43">
        <v>0</v>
      </c>
      <c r="CM83" s="7">
        <v>0</v>
      </c>
      <c r="CN83" s="43">
        <v>0</v>
      </c>
      <c r="CO83" s="7"/>
      <c r="CP83" s="43">
        <v>0</v>
      </c>
      <c r="CQ83" s="7"/>
      <c r="CR83" s="43">
        <v>0</v>
      </c>
      <c r="CS83" s="7"/>
      <c r="CT83" s="43">
        <v>0</v>
      </c>
      <c r="CU83" s="7"/>
      <c r="CV83" s="43">
        <v>0</v>
      </c>
      <c r="CW83" s="7"/>
      <c r="CX83" s="43">
        <v>0</v>
      </c>
      <c r="CY83" s="7"/>
      <c r="CZ83" s="43">
        <v>0</v>
      </c>
      <c r="DA83" s="7"/>
      <c r="DB83" s="43">
        <v>0</v>
      </c>
      <c r="DC83" s="7"/>
      <c r="DD83" s="43">
        <v>0</v>
      </c>
      <c r="DE83" s="7"/>
      <c r="DF83" s="43">
        <v>0</v>
      </c>
      <c r="DG83" s="7">
        <v>0</v>
      </c>
      <c r="DH83" s="43">
        <v>0</v>
      </c>
      <c r="DI83" s="7">
        <v>0</v>
      </c>
      <c r="DJ83" s="43">
        <v>0</v>
      </c>
      <c r="DK83" s="7">
        <v>0</v>
      </c>
      <c r="DL83" s="43">
        <v>0</v>
      </c>
      <c r="DM83" s="7">
        <v>0</v>
      </c>
      <c r="DN83" s="43">
        <v>0</v>
      </c>
      <c r="DO83" s="7"/>
      <c r="DP83" s="43">
        <v>0</v>
      </c>
      <c r="DQ83" s="7">
        <v>0</v>
      </c>
      <c r="DR83" s="43">
        <v>0</v>
      </c>
      <c r="DS83" s="7">
        <v>0</v>
      </c>
      <c r="DT83" s="43">
        <v>0</v>
      </c>
      <c r="DU83" s="44"/>
      <c r="DV83" s="43">
        <v>0</v>
      </c>
      <c r="DW83" s="7"/>
      <c r="DX83" s="43">
        <v>0</v>
      </c>
      <c r="DY83" s="7">
        <v>0</v>
      </c>
      <c r="DZ83" s="43">
        <v>0</v>
      </c>
      <c r="EA83" s="7">
        <v>0</v>
      </c>
      <c r="EB83" s="43">
        <v>0</v>
      </c>
      <c r="EC83" s="7"/>
      <c r="ED83" s="43">
        <v>0</v>
      </c>
      <c r="EE83" s="7">
        <v>0</v>
      </c>
      <c r="EF83" s="43">
        <v>0</v>
      </c>
      <c r="EG83" s="43">
        <v>0</v>
      </c>
      <c r="EH83" s="43">
        <v>0</v>
      </c>
      <c r="EI83" s="91">
        <f t="shared" si="39"/>
        <v>331</v>
      </c>
      <c r="EJ83" s="91">
        <f t="shared" si="40"/>
        <v>18656088.148273334</v>
      </c>
      <c r="EK83" s="101"/>
    </row>
    <row r="84" spans="1:141" ht="45">
      <c r="A84" s="86"/>
      <c r="B84" s="82">
        <v>53</v>
      </c>
      <c r="C84" s="92" t="s">
        <v>402</v>
      </c>
      <c r="D84" s="88">
        <f t="shared" si="41"/>
        <v>10127</v>
      </c>
      <c r="E84" s="88">
        <v>10127</v>
      </c>
      <c r="F84" s="88">
        <v>9620</v>
      </c>
      <c r="G84" s="89">
        <v>5.0999999999999996</v>
      </c>
      <c r="H84" s="90">
        <v>1</v>
      </c>
      <c r="I84" s="90"/>
      <c r="J84" s="88">
        <v>1.4</v>
      </c>
      <c r="K84" s="88">
        <v>1.68</v>
      </c>
      <c r="L84" s="88">
        <v>2.23</v>
      </c>
      <c r="M84" s="88">
        <v>2.39</v>
      </c>
      <c r="N84" s="88">
        <v>2.57</v>
      </c>
      <c r="O84" s="7"/>
      <c r="P84" s="43">
        <v>0</v>
      </c>
      <c r="Q84" s="7"/>
      <c r="R84" s="43">
        <v>0</v>
      </c>
      <c r="S84" s="214"/>
      <c r="T84" s="43">
        <v>0</v>
      </c>
      <c r="U84" s="7">
        <v>803</v>
      </c>
      <c r="V84" s="43">
        <v>61882732.311399996</v>
      </c>
      <c r="W84" s="7"/>
      <c r="X84" s="43">
        <v>0</v>
      </c>
      <c r="Y84" s="7"/>
      <c r="Z84" s="43">
        <v>0</v>
      </c>
      <c r="AA84" s="7"/>
      <c r="AB84" s="43">
        <v>0</v>
      </c>
      <c r="AC84" s="7"/>
      <c r="AD84" s="43">
        <v>0</v>
      </c>
      <c r="AE84" s="7"/>
      <c r="AF84" s="43">
        <v>0</v>
      </c>
      <c r="AG84" s="7"/>
      <c r="AH84" s="43">
        <v>0</v>
      </c>
      <c r="AI84" s="7"/>
      <c r="AJ84" s="43">
        <v>0</v>
      </c>
      <c r="AK84" s="7"/>
      <c r="AL84" s="43">
        <v>0</v>
      </c>
      <c r="AM84" s="44"/>
      <c r="AN84" s="43">
        <v>0</v>
      </c>
      <c r="AO84" s="7"/>
      <c r="AP84" s="43">
        <v>0</v>
      </c>
      <c r="AQ84" s="44"/>
      <c r="AR84" s="44">
        <v>0</v>
      </c>
      <c r="AS84" s="7"/>
      <c r="AT84" s="43">
        <v>0</v>
      </c>
      <c r="AU84" s="7"/>
      <c r="AV84" s="43">
        <v>0</v>
      </c>
      <c r="AW84" s="7"/>
      <c r="AX84" s="43">
        <v>0</v>
      </c>
      <c r="AY84" s="7"/>
      <c r="AZ84" s="43">
        <v>0</v>
      </c>
      <c r="BA84" s="7"/>
      <c r="BB84" s="43">
        <v>0</v>
      </c>
      <c r="BC84" s="7"/>
      <c r="BD84" s="43">
        <v>0</v>
      </c>
      <c r="BE84" s="7"/>
      <c r="BF84" s="43">
        <v>0</v>
      </c>
      <c r="BG84" s="7"/>
      <c r="BH84" s="43">
        <v>0</v>
      </c>
      <c r="BI84" s="7"/>
      <c r="BJ84" s="43">
        <v>0</v>
      </c>
      <c r="BK84" s="7"/>
      <c r="BL84" s="43">
        <v>0</v>
      </c>
      <c r="BM84" s="7"/>
      <c r="BN84" s="43">
        <v>0</v>
      </c>
      <c r="BO84" s="7"/>
      <c r="BP84" s="43">
        <v>0</v>
      </c>
      <c r="BQ84" s="7"/>
      <c r="BR84" s="43">
        <v>0</v>
      </c>
      <c r="BS84" s="7"/>
      <c r="BT84" s="43">
        <v>0</v>
      </c>
      <c r="BU84" s="7"/>
      <c r="BV84" s="43">
        <v>0</v>
      </c>
      <c r="BW84" s="7"/>
      <c r="BX84" s="43">
        <v>0</v>
      </c>
      <c r="BY84" s="7"/>
      <c r="BZ84" s="43">
        <v>0</v>
      </c>
      <c r="CA84" s="7"/>
      <c r="CB84" s="43">
        <v>0</v>
      </c>
      <c r="CC84" s="7"/>
      <c r="CD84" s="43">
        <v>0</v>
      </c>
      <c r="CE84" s="7"/>
      <c r="CF84" s="43">
        <v>0</v>
      </c>
      <c r="CG84" s="7"/>
      <c r="CH84" s="43">
        <v>0</v>
      </c>
      <c r="CI84" s="7"/>
      <c r="CJ84" s="43">
        <v>0</v>
      </c>
      <c r="CK84" s="7"/>
      <c r="CL84" s="43">
        <v>0</v>
      </c>
      <c r="CM84" s="7"/>
      <c r="CN84" s="43">
        <v>0</v>
      </c>
      <c r="CO84" s="7"/>
      <c r="CP84" s="43">
        <v>0</v>
      </c>
      <c r="CQ84" s="7"/>
      <c r="CR84" s="43">
        <v>0</v>
      </c>
      <c r="CS84" s="7"/>
      <c r="CT84" s="43">
        <v>0</v>
      </c>
      <c r="CU84" s="7"/>
      <c r="CV84" s="43">
        <v>0</v>
      </c>
      <c r="CW84" s="7"/>
      <c r="CX84" s="43">
        <v>0</v>
      </c>
      <c r="CY84" s="7"/>
      <c r="CZ84" s="43">
        <v>0</v>
      </c>
      <c r="DA84" s="7"/>
      <c r="DB84" s="43">
        <v>0</v>
      </c>
      <c r="DC84" s="7"/>
      <c r="DD84" s="43">
        <v>0</v>
      </c>
      <c r="DE84" s="7"/>
      <c r="DF84" s="43">
        <v>0</v>
      </c>
      <c r="DG84" s="7"/>
      <c r="DH84" s="43">
        <v>0</v>
      </c>
      <c r="DI84" s="7"/>
      <c r="DJ84" s="43">
        <v>0</v>
      </c>
      <c r="DK84" s="7"/>
      <c r="DL84" s="43">
        <v>0</v>
      </c>
      <c r="DM84" s="7"/>
      <c r="DN84" s="43">
        <v>0</v>
      </c>
      <c r="DO84" s="7"/>
      <c r="DP84" s="43">
        <v>0</v>
      </c>
      <c r="DQ84" s="7"/>
      <c r="DR84" s="43">
        <v>0</v>
      </c>
      <c r="DS84" s="7"/>
      <c r="DT84" s="43">
        <v>0</v>
      </c>
      <c r="DU84" s="44"/>
      <c r="DV84" s="43">
        <v>0</v>
      </c>
      <c r="DW84" s="7"/>
      <c r="DX84" s="43">
        <v>0</v>
      </c>
      <c r="DY84" s="7"/>
      <c r="DZ84" s="43">
        <v>0</v>
      </c>
      <c r="EA84" s="7"/>
      <c r="EB84" s="43">
        <v>0</v>
      </c>
      <c r="EC84" s="7"/>
      <c r="ED84" s="43">
        <v>0</v>
      </c>
      <c r="EE84" s="7"/>
      <c r="EF84" s="43">
        <v>0</v>
      </c>
      <c r="EG84" s="43"/>
      <c r="EH84" s="43">
        <v>0</v>
      </c>
      <c r="EI84" s="91">
        <f t="shared" si="39"/>
        <v>803</v>
      </c>
      <c r="EJ84" s="91">
        <f t="shared" si="40"/>
        <v>61882732.311399996</v>
      </c>
      <c r="EK84" s="101"/>
    </row>
    <row r="85" spans="1:141" ht="61.5" customHeight="1">
      <c r="A85" s="86"/>
      <c r="B85" s="82">
        <v>54</v>
      </c>
      <c r="C85" s="87" t="s">
        <v>403</v>
      </c>
      <c r="D85" s="88">
        <f t="shared" si="41"/>
        <v>10127</v>
      </c>
      <c r="E85" s="88">
        <v>10127</v>
      </c>
      <c r="F85" s="88">
        <v>9620</v>
      </c>
      <c r="G85" s="89">
        <v>14.41</v>
      </c>
      <c r="H85" s="90">
        <v>1</v>
      </c>
      <c r="I85" s="90"/>
      <c r="J85" s="88">
        <v>1.4</v>
      </c>
      <c r="K85" s="88">
        <v>1.68</v>
      </c>
      <c r="L85" s="88">
        <v>2.23</v>
      </c>
      <c r="M85" s="88">
        <v>2.39</v>
      </c>
      <c r="N85" s="88">
        <v>2.57</v>
      </c>
      <c r="O85" s="7">
        <v>9</v>
      </c>
      <c r="P85" s="43">
        <v>1795756.4324699999</v>
      </c>
      <c r="Q85" s="7"/>
      <c r="R85" s="43">
        <v>0</v>
      </c>
      <c r="S85" s="214"/>
      <c r="T85" s="43">
        <v>0</v>
      </c>
      <c r="U85" s="7"/>
      <c r="V85" s="43">
        <v>0</v>
      </c>
      <c r="W85" s="7"/>
      <c r="X85" s="43">
        <v>0</v>
      </c>
      <c r="Y85" s="7"/>
      <c r="Z85" s="43">
        <v>0</v>
      </c>
      <c r="AA85" s="7"/>
      <c r="AB85" s="43">
        <v>0</v>
      </c>
      <c r="AC85" s="7"/>
      <c r="AD85" s="43">
        <v>0</v>
      </c>
      <c r="AE85" s="7"/>
      <c r="AF85" s="43">
        <v>0</v>
      </c>
      <c r="AG85" s="7"/>
      <c r="AH85" s="43">
        <v>0</v>
      </c>
      <c r="AI85" s="7"/>
      <c r="AJ85" s="43">
        <v>0</v>
      </c>
      <c r="AK85" s="7"/>
      <c r="AL85" s="43">
        <v>0</v>
      </c>
      <c r="AM85" s="44"/>
      <c r="AN85" s="43">
        <v>0</v>
      </c>
      <c r="AO85" s="7"/>
      <c r="AP85" s="43">
        <v>0</v>
      </c>
      <c r="AQ85" s="44"/>
      <c r="AR85" s="44">
        <v>0</v>
      </c>
      <c r="AS85" s="7"/>
      <c r="AT85" s="43">
        <v>0</v>
      </c>
      <c r="AU85" s="7"/>
      <c r="AV85" s="43">
        <v>0</v>
      </c>
      <c r="AW85" s="7"/>
      <c r="AX85" s="43">
        <v>0</v>
      </c>
      <c r="AY85" s="7"/>
      <c r="AZ85" s="43">
        <v>0</v>
      </c>
      <c r="BA85" s="7"/>
      <c r="BB85" s="43">
        <v>0</v>
      </c>
      <c r="BC85" s="7"/>
      <c r="BD85" s="43">
        <v>0</v>
      </c>
      <c r="BE85" s="7"/>
      <c r="BF85" s="43">
        <v>0</v>
      </c>
      <c r="BG85" s="7"/>
      <c r="BH85" s="43">
        <v>0</v>
      </c>
      <c r="BI85" s="7"/>
      <c r="BJ85" s="43">
        <v>0</v>
      </c>
      <c r="BK85" s="7"/>
      <c r="BL85" s="43">
        <v>0</v>
      </c>
      <c r="BM85" s="7"/>
      <c r="BN85" s="43">
        <v>0</v>
      </c>
      <c r="BO85" s="7"/>
      <c r="BP85" s="43">
        <v>0</v>
      </c>
      <c r="BQ85" s="7"/>
      <c r="BR85" s="43">
        <v>0</v>
      </c>
      <c r="BS85" s="7"/>
      <c r="BT85" s="43">
        <v>0</v>
      </c>
      <c r="BU85" s="7"/>
      <c r="BV85" s="43">
        <v>0</v>
      </c>
      <c r="BW85" s="7"/>
      <c r="BX85" s="43">
        <v>0</v>
      </c>
      <c r="BY85" s="7"/>
      <c r="BZ85" s="43">
        <v>0</v>
      </c>
      <c r="CA85" s="7"/>
      <c r="CB85" s="43">
        <v>0</v>
      </c>
      <c r="CC85" s="7"/>
      <c r="CD85" s="43">
        <v>0</v>
      </c>
      <c r="CE85" s="7"/>
      <c r="CF85" s="43">
        <v>0</v>
      </c>
      <c r="CG85" s="7"/>
      <c r="CH85" s="43">
        <v>0</v>
      </c>
      <c r="CI85" s="7"/>
      <c r="CJ85" s="43">
        <v>0</v>
      </c>
      <c r="CK85" s="7"/>
      <c r="CL85" s="43">
        <v>0</v>
      </c>
      <c r="CM85" s="7"/>
      <c r="CN85" s="43">
        <v>0</v>
      </c>
      <c r="CO85" s="7"/>
      <c r="CP85" s="43">
        <v>0</v>
      </c>
      <c r="CQ85" s="7"/>
      <c r="CR85" s="43">
        <v>0</v>
      </c>
      <c r="CS85" s="7"/>
      <c r="CT85" s="43">
        <v>0</v>
      </c>
      <c r="CU85" s="7"/>
      <c r="CV85" s="43">
        <v>0</v>
      </c>
      <c r="CW85" s="7"/>
      <c r="CX85" s="43">
        <v>0</v>
      </c>
      <c r="CY85" s="7"/>
      <c r="CZ85" s="43">
        <v>0</v>
      </c>
      <c r="DA85" s="7"/>
      <c r="DB85" s="43">
        <v>0</v>
      </c>
      <c r="DC85" s="7"/>
      <c r="DD85" s="43">
        <v>0</v>
      </c>
      <c r="DE85" s="7"/>
      <c r="DF85" s="43">
        <v>0</v>
      </c>
      <c r="DG85" s="7"/>
      <c r="DH85" s="43">
        <v>0</v>
      </c>
      <c r="DI85" s="7"/>
      <c r="DJ85" s="43">
        <v>0</v>
      </c>
      <c r="DK85" s="7"/>
      <c r="DL85" s="43">
        <v>0</v>
      </c>
      <c r="DM85" s="7"/>
      <c r="DN85" s="43">
        <v>0</v>
      </c>
      <c r="DO85" s="7"/>
      <c r="DP85" s="43">
        <v>0</v>
      </c>
      <c r="DQ85" s="7"/>
      <c r="DR85" s="43">
        <v>0</v>
      </c>
      <c r="DS85" s="7"/>
      <c r="DT85" s="43">
        <v>0</v>
      </c>
      <c r="DU85" s="44"/>
      <c r="DV85" s="43">
        <v>0</v>
      </c>
      <c r="DW85" s="7"/>
      <c r="DX85" s="43">
        <v>0</v>
      </c>
      <c r="DY85" s="7"/>
      <c r="DZ85" s="43">
        <v>0</v>
      </c>
      <c r="EA85" s="7"/>
      <c r="EB85" s="43">
        <v>0</v>
      </c>
      <c r="EC85" s="7"/>
      <c r="ED85" s="43">
        <v>0</v>
      </c>
      <c r="EE85" s="7"/>
      <c r="EF85" s="43">
        <v>0</v>
      </c>
      <c r="EG85" s="43"/>
      <c r="EH85" s="43">
        <v>0</v>
      </c>
      <c r="EI85" s="91">
        <f t="shared" si="39"/>
        <v>9</v>
      </c>
      <c r="EJ85" s="91">
        <f t="shared" si="40"/>
        <v>1795756.4324699999</v>
      </c>
      <c r="EK85" s="101"/>
    </row>
    <row r="86" spans="1:141" s="102" customFormat="1">
      <c r="A86" s="128">
        <v>20</v>
      </c>
      <c r="B86" s="128"/>
      <c r="C86" s="139" t="s">
        <v>62</v>
      </c>
      <c r="D86" s="140">
        <f t="shared" si="41"/>
        <v>10127</v>
      </c>
      <c r="E86" s="140">
        <v>10127</v>
      </c>
      <c r="F86" s="140">
        <v>9620</v>
      </c>
      <c r="G86" s="144"/>
      <c r="H86" s="142"/>
      <c r="I86" s="142"/>
      <c r="J86" s="141"/>
      <c r="K86" s="141"/>
      <c r="L86" s="141"/>
      <c r="M86" s="141"/>
      <c r="N86" s="140">
        <v>2.57</v>
      </c>
      <c r="O86" s="36">
        <v>3</v>
      </c>
      <c r="P86" s="36">
        <v>30739.295859999998</v>
      </c>
      <c r="Q86" s="36">
        <v>0</v>
      </c>
      <c r="R86" s="36">
        <v>0</v>
      </c>
      <c r="S86" s="36">
        <v>0</v>
      </c>
      <c r="T86" s="36">
        <v>0</v>
      </c>
      <c r="U86" s="36">
        <v>0</v>
      </c>
      <c r="V86" s="36">
        <v>0</v>
      </c>
      <c r="W86" s="36">
        <v>60</v>
      </c>
      <c r="X86" s="36">
        <v>670913.80719999992</v>
      </c>
      <c r="Y86" s="36">
        <v>0</v>
      </c>
      <c r="Z86" s="36">
        <v>0</v>
      </c>
      <c r="AA86" s="36">
        <v>0</v>
      </c>
      <c r="AB86" s="36">
        <v>0</v>
      </c>
      <c r="AC86" s="36">
        <v>0</v>
      </c>
      <c r="AD86" s="36">
        <v>0</v>
      </c>
      <c r="AE86" s="36">
        <v>0</v>
      </c>
      <c r="AF86" s="36">
        <v>0</v>
      </c>
      <c r="AG86" s="36">
        <v>20</v>
      </c>
      <c r="AH86" s="36">
        <v>247949.65104000003</v>
      </c>
      <c r="AI86" s="36">
        <v>10</v>
      </c>
      <c r="AJ86" s="36">
        <v>123974.82552000001</v>
      </c>
      <c r="AK86" s="36">
        <v>80</v>
      </c>
      <c r="AL86" s="36">
        <v>991798.6041600001</v>
      </c>
      <c r="AM86" s="36">
        <v>0</v>
      </c>
      <c r="AN86" s="36">
        <v>0</v>
      </c>
      <c r="AO86" s="36">
        <v>0</v>
      </c>
      <c r="AP86" s="36">
        <v>0</v>
      </c>
      <c r="AQ86" s="135">
        <v>0</v>
      </c>
      <c r="AR86" s="135">
        <v>0</v>
      </c>
      <c r="AS86" s="36">
        <v>0</v>
      </c>
      <c r="AT86" s="36">
        <v>0</v>
      </c>
      <c r="AU86" s="36">
        <v>0</v>
      </c>
      <c r="AV86" s="36">
        <v>0</v>
      </c>
      <c r="AW86" s="36">
        <v>0</v>
      </c>
      <c r="AX86" s="36">
        <v>0</v>
      </c>
      <c r="AY86" s="36">
        <v>12</v>
      </c>
      <c r="AZ86" s="36">
        <v>145408.33944000001</v>
      </c>
      <c r="BA86" s="36">
        <v>50</v>
      </c>
      <c r="BB86" s="36">
        <v>417900.81666666665</v>
      </c>
      <c r="BC86" s="36">
        <v>1</v>
      </c>
      <c r="BD86" s="36">
        <v>8358.016333333333</v>
      </c>
      <c r="BE86" s="36">
        <v>4</v>
      </c>
      <c r="BF86" s="36">
        <v>33432.065333333332</v>
      </c>
      <c r="BG86" s="36">
        <v>0</v>
      </c>
      <c r="BH86" s="36">
        <v>0</v>
      </c>
      <c r="BI86" s="36">
        <v>251</v>
      </c>
      <c r="BJ86" s="36">
        <v>3117839.9616</v>
      </c>
      <c r="BK86" s="36">
        <v>2</v>
      </c>
      <c r="BL86" s="36">
        <v>18586.962333333333</v>
      </c>
      <c r="BM86" s="36">
        <v>32</v>
      </c>
      <c r="BN86" s="36">
        <v>278647.53279999999</v>
      </c>
      <c r="BO86" s="36">
        <v>85</v>
      </c>
      <c r="BP86" s="36">
        <v>789945.89916666655</v>
      </c>
      <c r="BQ86" s="36">
        <v>0</v>
      </c>
      <c r="BR86" s="36">
        <v>0</v>
      </c>
      <c r="BS86" s="36">
        <v>0</v>
      </c>
      <c r="BT86" s="36">
        <v>0</v>
      </c>
      <c r="BU86" s="36">
        <v>0</v>
      </c>
      <c r="BV86" s="36">
        <v>0</v>
      </c>
      <c r="BW86" s="36">
        <v>0</v>
      </c>
      <c r="BX86" s="36">
        <v>0</v>
      </c>
      <c r="BY86" s="36">
        <v>90</v>
      </c>
      <c r="BZ86" s="36">
        <v>1218199.5583333336</v>
      </c>
      <c r="CA86" s="36">
        <v>3</v>
      </c>
      <c r="CB86" s="36">
        <v>27880.443500000001</v>
      </c>
      <c r="CC86" s="36">
        <v>2</v>
      </c>
      <c r="CD86" s="36">
        <v>18586.962333333333</v>
      </c>
      <c r="CE86" s="36">
        <v>10</v>
      </c>
      <c r="CF86" s="36">
        <v>125579.67240000001</v>
      </c>
      <c r="CG86" s="36">
        <v>0</v>
      </c>
      <c r="CH86" s="36">
        <v>0</v>
      </c>
      <c r="CI86" s="36">
        <v>0</v>
      </c>
      <c r="CJ86" s="36">
        <v>0</v>
      </c>
      <c r="CK86" s="36">
        <v>6</v>
      </c>
      <c r="CL86" s="36">
        <v>77865.78072000001</v>
      </c>
      <c r="CM86" s="36">
        <v>1</v>
      </c>
      <c r="CN86" s="36">
        <v>10260.420716000001</v>
      </c>
      <c r="CO86" s="36">
        <v>1</v>
      </c>
      <c r="CP86" s="36">
        <v>12312.504859199998</v>
      </c>
      <c r="CQ86" s="36">
        <v>35</v>
      </c>
      <c r="CR86" s="36">
        <v>358013.11</v>
      </c>
      <c r="CS86" s="36">
        <v>33</v>
      </c>
      <c r="CT86" s="36">
        <v>337555.21799999999</v>
      </c>
      <c r="CU86" s="36">
        <v>1</v>
      </c>
      <c r="CV86" s="36">
        <v>10228.946</v>
      </c>
      <c r="CW86" s="36">
        <v>17</v>
      </c>
      <c r="CX86" s="36">
        <v>153976.72593333333</v>
      </c>
      <c r="CY86" s="36">
        <v>2</v>
      </c>
      <c r="CZ86" s="36">
        <v>20457.892</v>
      </c>
      <c r="DA86" s="36">
        <v>0</v>
      </c>
      <c r="DB86" s="36">
        <v>0</v>
      </c>
      <c r="DC86" s="36">
        <v>2</v>
      </c>
      <c r="DD86" s="36">
        <v>20457.892</v>
      </c>
      <c r="DE86" s="36">
        <v>10</v>
      </c>
      <c r="DF86" s="36">
        <v>102289.45999999999</v>
      </c>
      <c r="DG86" s="36">
        <v>0</v>
      </c>
      <c r="DH86" s="36">
        <v>0</v>
      </c>
      <c r="DI86" s="36">
        <v>76</v>
      </c>
      <c r="DJ86" s="36">
        <v>1018194.268</v>
      </c>
      <c r="DK86" s="36">
        <v>3</v>
      </c>
      <c r="DL86" s="36">
        <v>40048.6</v>
      </c>
      <c r="DM86" s="36">
        <v>0</v>
      </c>
      <c r="DN86" s="36">
        <v>0</v>
      </c>
      <c r="DO86" s="36">
        <v>5</v>
      </c>
      <c r="DP86" s="36">
        <v>67175.313296000008</v>
      </c>
      <c r="DQ86" s="36">
        <v>5</v>
      </c>
      <c r="DR86" s="36">
        <v>55865.769050000003</v>
      </c>
      <c r="DS86" s="36">
        <v>3</v>
      </c>
      <c r="DT86" s="36">
        <v>33519.461430000003</v>
      </c>
      <c r="DU86" s="6">
        <v>11</v>
      </c>
      <c r="DV86" s="36">
        <v>247923.22373</v>
      </c>
      <c r="DW86" s="36">
        <v>25</v>
      </c>
      <c r="DX86" s="36">
        <v>334932.32499999995</v>
      </c>
      <c r="DY86" s="36">
        <v>0</v>
      </c>
      <c r="DZ86" s="36">
        <v>0</v>
      </c>
      <c r="EA86" s="36">
        <v>2</v>
      </c>
      <c r="EB86" s="36">
        <v>54800.996986666665</v>
      </c>
      <c r="EC86" s="36">
        <v>0</v>
      </c>
      <c r="ED86" s="36">
        <v>0</v>
      </c>
      <c r="EE86" s="36">
        <v>4</v>
      </c>
      <c r="EF86" s="36">
        <v>72809.085439999995</v>
      </c>
      <c r="EG86" s="36">
        <v>3</v>
      </c>
      <c r="EH86" s="36">
        <v>40305.187977599999</v>
      </c>
      <c r="EI86" s="135">
        <f t="shared" ref="EI86:EJ86" si="42">SUM(EI87:EI92)</f>
        <v>960</v>
      </c>
      <c r="EJ86" s="135">
        <f t="shared" si="42"/>
        <v>11334734.5951588</v>
      </c>
      <c r="EK86" s="101"/>
    </row>
    <row r="87" spans="1:141" ht="29.25" customHeight="1">
      <c r="A87" s="86"/>
      <c r="B87" s="82">
        <v>55</v>
      </c>
      <c r="C87" s="87" t="s">
        <v>404</v>
      </c>
      <c r="D87" s="88">
        <f t="shared" si="41"/>
        <v>10127</v>
      </c>
      <c r="E87" s="88">
        <v>10127</v>
      </c>
      <c r="F87" s="88">
        <v>9620</v>
      </c>
      <c r="G87" s="89">
        <v>0.74</v>
      </c>
      <c r="H87" s="90">
        <v>1</v>
      </c>
      <c r="I87" s="90"/>
      <c r="J87" s="88">
        <v>1.4</v>
      </c>
      <c r="K87" s="88">
        <v>1.68</v>
      </c>
      <c r="L87" s="88">
        <v>2.23</v>
      </c>
      <c r="M87" s="88">
        <v>2.39</v>
      </c>
      <c r="N87" s="88">
        <v>2.57</v>
      </c>
      <c r="O87" s="7">
        <v>3</v>
      </c>
      <c r="P87" s="43">
        <v>30739.295859999998</v>
      </c>
      <c r="Q87" s="7"/>
      <c r="R87" s="43">
        <v>0</v>
      </c>
      <c r="S87" s="214"/>
      <c r="T87" s="43">
        <v>0</v>
      </c>
      <c r="U87" s="7"/>
      <c r="V87" s="43">
        <v>0</v>
      </c>
      <c r="W87" s="7">
        <v>60</v>
      </c>
      <c r="X87" s="43">
        <v>670913.80719999992</v>
      </c>
      <c r="Y87" s="7"/>
      <c r="Z87" s="43">
        <v>0</v>
      </c>
      <c r="AA87" s="7"/>
      <c r="AB87" s="43">
        <v>0</v>
      </c>
      <c r="AC87" s="7"/>
      <c r="AD87" s="43">
        <v>0</v>
      </c>
      <c r="AE87" s="7"/>
      <c r="AF87" s="43">
        <v>0</v>
      </c>
      <c r="AG87" s="7">
        <v>20</v>
      </c>
      <c r="AH87" s="43">
        <v>247949.65104000003</v>
      </c>
      <c r="AI87" s="7">
        <v>10</v>
      </c>
      <c r="AJ87" s="43">
        <v>123974.82552000001</v>
      </c>
      <c r="AK87" s="7">
        <v>80</v>
      </c>
      <c r="AL87" s="43">
        <v>991798.6041600001</v>
      </c>
      <c r="AM87" s="44"/>
      <c r="AN87" s="43">
        <v>0</v>
      </c>
      <c r="AO87" s="7"/>
      <c r="AP87" s="43">
        <v>0</v>
      </c>
      <c r="AQ87" s="44"/>
      <c r="AR87" s="44">
        <v>0</v>
      </c>
      <c r="AS87" s="7"/>
      <c r="AT87" s="43">
        <v>0</v>
      </c>
      <c r="AU87" s="7"/>
      <c r="AV87" s="43">
        <v>0</v>
      </c>
      <c r="AW87" s="7"/>
      <c r="AX87" s="43">
        <v>0</v>
      </c>
      <c r="AY87" s="7">
        <v>12</v>
      </c>
      <c r="AZ87" s="43">
        <v>145408.33944000001</v>
      </c>
      <c r="BA87" s="7">
        <v>50</v>
      </c>
      <c r="BB87" s="43">
        <v>417900.81666666665</v>
      </c>
      <c r="BC87" s="7">
        <v>1</v>
      </c>
      <c r="BD87" s="43">
        <v>8358.016333333333</v>
      </c>
      <c r="BE87" s="7">
        <v>4</v>
      </c>
      <c r="BF87" s="43">
        <v>33432.065333333332</v>
      </c>
      <c r="BG87" s="7"/>
      <c r="BH87" s="43">
        <v>0</v>
      </c>
      <c r="BI87" s="7">
        <v>88</v>
      </c>
      <c r="BJ87" s="43">
        <v>766280.71519999998</v>
      </c>
      <c r="BK87" s="7">
        <v>2</v>
      </c>
      <c r="BL87" s="43">
        <v>18586.962333333333</v>
      </c>
      <c r="BM87" s="7">
        <v>32</v>
      </c>
      <c r="BN87" s="43">
        <v>278647.53279999999</v>
      </c>
      <c r="BO87" s="7">
        <v>85</v>
      </c>
      <c r="BP87" s="43">
        <v>789945.89916666655</v>
      </c>
      <c r="BQ87" s="7"/>
      <c r="BR87" s="43">
        <v>0</v>
      </c>
      <c r="BS87" s="7"/>
      <c r="BT87" s="43">
        <v>0</v>
      </c>
      <c r="BU87" s="7"/>
      <c r="BV87" s="43">
        <v>0</v>
      </c>
      <c r="BW87" s="7"/>
      <c r="BX87" s="43">
        <v>0</v>
      </c>
      <c r="BY87" s="7">
        <v>10</v>
      </c>
      <c r="BZ87" s="43">
        <v>92934.811666666676</v>
      </c>
      <c r="CA87" s="7">
        <v>3</v>
      </c>
      <c r="CB87" s="43">
        <v>27880.443500000001</v>
      </c>
      <c r="CC87" s="7">
        <v>2</v>
      </c>
      <c r="CD87" s="43">
        <v>18586.962333333333</v>
      </c>
      <c r="CE87" s="7">
        <v>10</v>
      </c>
      <c r="CF87" s="43">
        <v>125579.67240000001</v>
      </c>
      <c r="CG87" s="7"/>
      <c r="CH87" s="43">
        <v>0</v>
      </c>
      <c r="CI87" s="7"/>
      <c r="CJ87" s="43">
        <v>0</v>
      </c>
      <c r="CK87" s="7">
        <v>6</v>
      </c>
      <c r="CL87" s="43">
        <v>77865.78072000001</v>
      </c>
      <c r="CM87" s="7">
        <v>1</v>
      </c>
      <c r="CN87" s="43">
        <v>10260.420716000001</v>
      </c>
      <c r="CO87" s="7">
        <v>1</v>
      </c>
      <c r="CP87" s="43">
        <v>12312.504859199998</v>
      </c>
      <c r="CQ87" s="7">
        <v>35</v>
      </c>
      <c r="CR87" s="43">
        <v>358013.11</v>
      </c>
      <c r="CS87" s="7">
        <v>33</v>
      </c>
      <c r="CT87" s="43">
        <v>337555.21799999999</v>
      </c>
      <c r="CU87" s="7">
        <v>1</v>
      </c>
      <c r="CV87" s="43">
        <v>10228.946</v>
      </c>
      <c r="CW87" s="7">
        <v>17</v>
      </c>
      <c r="CX87" s="43">
        <v>153976.72593333333</v>
      </c>
      <c r="CY87" s="7">
        <v>2</v>
      </c>
      <c r="CZ87" s="43">
        <v>20457.892</v>
      </c>
      <c r="DA87" s="7"/>
      <c r="DB87" s="43">
        <v>0</v>
      </c>
      <c r="DC87" s="7">
        <v>2</v>
      </c>
      <c r="DD87" s="43">
        <v>20457.892</v>
      </c>
      <c r="DE87" s="7">
        <v>10</v>
      </c>
      <c r="DF87" s="43">
        <v>102289.45999999999</v>
      </c>
      <c r="DG87" s="7"/>
      <c r="DH87" s="43">
        <v>0</v>
      </c>
      <c r="DI87" s="7">
        <v>76</v>
      </c>
      <c r="DJ87" s="43">
        <v>1018194.268</v>
      </c>
      <c r="DK87" s="7">
        <v>3</v>
      </c>
      <c r="DL87" s="43">
        <v>40048.6</v>
      </c>
      <c r="DM87" s="7"/>
      <c r="DN87" s="43">
        <v>0</v>
      </c>
      <c r="DO87" s="7">
        <v>5</v>
      </c>
      <c r="DP87" s="43">
        <v>67175.313296000008</v>
      </c>
      <c r="DQ87" s="7">
        <v>5</v>
      </c>
      <c r="DR87" s="43">
        <v>55865.769050000003</v>
      </c>
      <c r="DS87" s="7">
        <v>3</v>
      </c>
      <c r="DT87" s="43">
        <v>33519.461430000003</v>
      </c>
      <c r="DU87" s="44">
        <v>2</v>
      </c>
      <c r="DV87" s="43">
        <v>22346.30762</v>
      </c>
      <c r="DW87" s="7">
        <v>25</v>
      </c>
      <c r="DX87" s="43">
        <v>334932.32499999995</v>
      </c>
      <c r="DY87" s="7"/>
      <c r="DZ87" s="43">
        <v>0</v>
      </c>
      <c r="EA87" s="7">
        <v>2</v>
      </c>
      <c r="EB87" s="43">
        <v>54800.996986666665</v>
      </c>
      <c r="EC87" s="7"/>
      <c r="ED87" s="43">
        <v>0</v>
      </c>
      <c r="EE87" s="7">
        <v>4</v>
      </c>
      <c r="EF87" s="43">
        <v>72809.085439999995</v>
      </c>
      <c r="EG87" s="43">
        <v>3</v>
      </c>
      <c r="EH87" s="43">
        <v>40305.187977599999</v>
      </c>
      <c r="EI87" s="91">
        <f t="shared" ref="EI87:EI92" si="43">SUM(S87,Y87,U87,O87,Q87,CA87,CM87,DQ87,DS87,CC87,DU87,BY87,AY87,AA87,AC87,AE87,BW87,CI87,W87,EE87,DG87,CE87,EC87,CK87,DK87,DI87,DO87,AG87,AI87,AW87,AK87,AU87,AM87,AO87,CO87,DY87,EA87,AQ87,DW87,BI87,BA87,BC87,CQ87,CS87,CU87,CW87,CY87,BK87,BE87,BM87,BG87,BO87,DA87,DC87,DE87,AS87,BQ87,CG87,,BU87,DM87,BS87,EG87)</f>
        <v>708</v>
      </c>
      <c r="EJ87" s="91">
        <f t="shared" ref="EJ87:EJ92" si="44">SUM(T87,Z87,V87,P87,R87,CB87,CN87,DR87,DT87,CD87,DV87,BZ87,AZ87,AB87,AD87,AF87,BX87,CJ87,X87,EF87,DH87,CF87,ED87,CL87,DL87,DJ87,DP87,AH87,AJ87,AX87,AL87,AV87,AN87,AP87,CP87,DZ87,EB87,AR87,DX87,BJ87,BB87,BD87,CR87,CT87,CV87,CX87,CZ87,BL87,BF87,BN87,BH87,BP87,DB87,DD87,DF87,AT87,BR87,CH87,,BV87,DN87,BT87,EH87)</f>
        <v>7632333.6859821342</v>
      </c>
      <c r="EK87" s="101"/>
    </row>
    <row r="88" spans="1:141" ht="45">
      <c r="A88" s="86"/>
      <c r="B88" s="82">
        <v>56</v>
      </c>
      <c r="C88" s="87" t="s">
        <v>405</v>
      </c>
      <c r="D88" s="88">
        <f t="shared" si="41"/>
        <v>10127</v>
      </c>
      <c r="E88" s="88">
        <v>10127</v>
      </c>
      <c r="F88" s="88">
        <v>9620</v>
      </c>
      <c r="G88" s="89">
        <v>1.1200000000000001</v>
      </c>
      <c r="H88" s="90">
        <v>1</v>
      </c>
      <c r="I88" s="90"/>
      <c r="J88" s="88">
        <v>1.4</v>
      </c>
      <c r="K88" s="88">
        <v>1.68</v>
      </c>
      <c r="L88" s="88">
        <v>2.23</v>
      </c>
      <c r="M88" s="88">
        <v>2.39</v>
      </c>
      <c r="N88" s="88">
        <v>2.57</v>
      </c>
      <c r="O88" s="7"/>
      <c r="P88" s="43">
        <v>0</v>
      </c>
      <c r="Q88" s="7"/>
      <c r="R88" s="43">
        <v>0</v>
      </c>
      <c r="S88" s="214"/>
      <c r="T88" s="43">
        <v>0</v>
      </c>
      <c r="U88" s="7"/>
      <c r="V88" s="43">
        <v>0</v>
      </c>
      <c r="W88" s="7"/>
      <c r="X88" s="43">
        <v>0</v>
      </c>
      <c r="Y88" s="7"/>
      <c r="Z88" s="43">
        <v>0</v>
      </c>
      <c r="AA88" s="7"/>
      <c r="AB88" s="43">
        <v>0</v>
      </c>
      <c r="AC88" s="7"/>
      <c r="AD88" s="43">
        <v>0</v>
      </c>
      <c r="AE88" s="7"/>
      <c r="AF88" s="43">
        <v>0</v>
      </c>
      <c r="AG88" s="7"/>
      <c r="AH88" s="43">
        <v>0</v>
      </c>
      <c r="AI88" s="7"/>
      <c r="AJ88" s="43">
        <v>0</v>
      </c>
      <c r="AK88" s="7"/>
      <c r="AL88" s="43">
        <v>0</v>
      </c>
      <c r="AM88" s="44"/>
      <c r="AN88" s="43">
        <v>0</v>
      </c>
      <c r="AO88" s="7"/>
      <c r="AP88" s="43">
        <v>0</v>
      </c>
      <c r="AQ88" s="44"/>
      <c r="AR88" s="44">
        <v>0</v>
      </c>
      <c r="AS88" s="7"/>
      <c r="AT88" s="43">
        <v>0</v>
      </c>
      <c r="AU88" s="7"/>
      <c r="AV88" s="43">
        <v>0</v>
      </c>
      <c r="AW88" s="7"/>
      <c r="AX88" s="43">
        <v>0</v>
      </c>
      <c r="AY88" s="7"/>
      <c r="AZ88" s="43">
        <v>0</v>
      </c>
      <c r="BA88" s="7"/>
      <c r="BB88" s="43">
        <v>0</v>
      </c>
      <c r="BC88" s="7"/>
      <c r="BD88" s="43">
        <v>0</v>
      </c>
      <c r="BE88" s="7"/>
      <c r="BF88" s="43">
        <v>0</v>
      </c>
      <c r="BG88" s="7"/>
      <c r="BH88" s="43">
        <v>0</v>
      </c>
      <c r="BI88" s="7">
        <v>131</v>
      </c>
      <c r="BJ88" s="43">
        <v>1726485.0512000001</v>
      </c>
      <c r="BK88" s="7"/>
      <c r="BL88" s="43">
        <v>0</v>
      </c>
      <c r="BM88" s="7"/>
      <c r="BN88" s="43">
        <v>0</v>
      </c>
      <c r="BO88" s="7"/>
      <c r="BP88" s="43">
        <v>0</v>
      </c>
      <c r="BQ88" s="7"/>
      <c r="BR88" s="43">
        <v>0</v>
      </c>
      <c r="BS88" s="7"/>
      <c r="BT88" s="43">
        <v>0</v>
      </c>
      <c r="BU88" s="7"/>
      <c r="BV88" s="43">
        <v>0</v>
      </c>
      <c r="BW88" s="7"/>
      <c r="BX88" s="43">
        <v>0</v>
      </c>
      <c r="BY88" s="7">
        <v>80</v>
      </c>
      <c r="BZ88" s="43">
        <v>1125264.7466666668</v>
      </c>
      <c r="CA88" s="7"/>
      <c r="CB88" s="43">
        <v>0</v>
      </c>
      <c r="CC88" s="7"/>
      <c r="CD88" s="43">
        <v>0</v>
      </c>
      <c r="CE88" s="7"/>
      <c r="CF88" s="43">
        <v>0</v>
      </c>
      <c r="CG88" s="7"/>
      <c r="CH88" s="43">
        <v>0</v>
      </c>
      <c r="CI88" s="7"/>
      <c r="CJ88" s="43">
        <v>0</v>
      </c>
      <c r="CK88" s="7"/>
      <c r="CL88" s="43">
        <v>0</v>
      </c>
      <c r="CM88" s="7"/>
      <c r="CN88" s="43">
        <v>0</v>
      </c>
      <c r="CO88" s="7"/>
      <c r="CP88" s="43">
        <v>0</v>
      </c>
      <c r="CQ88" s="7"/>
      <c r="CR88" s="43">
        <v>0</v>
      </c>
      <c r="CS88" s="7"/>
      <c r="CT88" s="43">
        <v>0</v>
      </c>
      <c r="CU88" s="7"/>
      <c r="CV88" s="43">
        <v>0</v>
      </c>
      <c r="CW88" s="7"/>
      <c r="CX88" s="43">
        <v>0</v>
      </c>
      <c r="CY88" s="7"/>
      <c r="CZ88" s="43">
        <v>0</v>
      </c>
      <c r="DA88" s="7"/>
      <c r="DB88" s="43">
        <v>0</v>
      </c>
      <c r="DC88" s="7"/>
      <c r="DD88" s="43">
        <v>0</v>
      </c>
      <c r="DE88" s="7"/>
      <c r="DF88" s="43">
        <v>0</v>
      </c>
      <c r="DG88" s="7"/>
      <c r="DH88" s="43">
        <v>0</v>
      </c>
      <c r="DI88" s="7"/>
      <c r="DJ88" s="43">
        <v>0</v>
      </c>
      <c r="DK88" s="7"/>
      <c r="DL88" s="43">
        <v>0</v>
      </c>
      <c r="DM88" s="7"/>
      <c r="DN88" s="43">
        <v>0</v>
      </c>
      <c r="DO88" s="7"/>
      <c r="DP88" s="43">
        <v>0</v>
      </c>
      <c r="DQ88" s="7"/>
      <c r="DR88" s="43">
        <v>0</v>
      </c>
      <c r="DS88" s="7"/>
      <c r="DT88" s="43">
        <v>0</v>
      </c>
      <c r="DU88" s="44"/>
      <c r="DV88" s="43">
        <v>0</v>
      </c>
      <c r="DW88" s="7"/>
      <c r="DX88" s="43">
        <v>0</v>
      </c>
      <c r="DY88" s="7"/>
      <c r="DZ88" s="43">
        <v>0</v>
      </c>
      <c r="EA88" s="7"/>
      <c r="EB88" s="43">
        <v>0</v>
      </c>
      <c r="EC88" s="7"/>
      <c r="ED88" s="43">
        <v>0</v>
      </c>
      <c r="EE88" s="7"/>
      <c r="EF88" s="43">
        <v>0</v>
      </c>
      <c r="EG88" s="43"/>
      <c r="EH88" s="43">
        <v>0</v>
      </c>
      <c r="EI88" s="91">
        <f t="shared" si="43"/>
        <v>211</v>
      </c>
      <c r="EJ88" s="91">
        <f t="shared" si="44"/>
        <v>2851749.7978666667</v>
      </c>
      <c r="EK88" s="101"/>
    </row>
    <row r="89" spans="1:141" ht="45">
      <c r="A89" s="86"/>
      <c r="B89" s="82">
        <v>57</v>
      </c>
      <c r="C89" s="87" t="s">
        <v>406</v>
      </c>
      <c r="D89" s="88">
        <f t="shared" si="41"/>
        <v>10127</v>
      </c>
      <c r="E89" s="88">
        <v>10127</v>
      </c>
      <c r="F89" s="88">
        <v>9620</v>
      </c>
      <c r="G89" s="89">
        <v>1.66</v>
      </c>
      <c r="H89" s="90">
        <v>1</v>
      </c>
      <c r="I89" s="90"/>
      <c r="J89" s="88">
        <v>1.4</v>
      </c>
      <c r="K89" s="88">
        <v>1.68</v>
      </c>
      <c r="L89" s="88">
        <v>2.23</v>
      </c>
      <c r="M89" s="88">
        <v>2.39</v>
      </c>
      <c r="N89" s="88">
        <v>2.57</v>
      </c>
      <c r="O89" s="7"/>
      <c r="P89" s="43">
        <v>0</v>
      </c>
      <c r="Q89" s="7"/>
      <c r="R89" s="43">
        <v>0</v>
      </c>
      <c r="S89" s="214"/>
      <c r="T89" s="43">
        <v>0</v>
      </c>
      <c r="U89" s="7"/>
      <c r="V89" s="43">
        <v>0</v>
      </c>
      <c r="W89" s="7"/>
      <c r="X89" s="43">
        <v>0</v>
      </c>
      <c r="Y89" s="7"/>
      <c r="Z89" s="43">
        <v>0</v>
      </c>
      <c r="AA89" s="7"/>
      <c r="AB89" s="43">
        <v>0</v>
      </c>
      <c r="AC89" s="7"/>
      <c r="AD89" s="43">
        <v>0</v>
      </c>
      <c r="AE89" s="7"/>
      <c r="AF89" s="43">
        <v>0</v>
      </c>
      <c r="AG89" s="7"/>
      <c r="AH89" s="43">
        <v>0</v>
      </c>
      <c r="AI89" s="7"/>
      <c r="AJ89" s="43">
        <v>0</v>
      </c>
      <c r="AK89" s="7"/>
      <c r="AL89" s="43">
        <v>0</v>
      </c>
      <c r="AM89" s="44"/>
      <c r="AN89" s="43">
        <v>0</v>
      </c>
      <c r="AO89" s="7"/>
      <c r="AP89" s="43">
        <v>0</v>
      </c>
      <c r="AQ89" s="44"/>
      <c r="AR89" s="44">
        <v>0</v>
      </c>
      <c r="AS89" s="7"/>
      <c r="AT89" s="43">
        <v>0</v>
      </c>
      <c r="AU89" s="7"/>
      <c r="AV89" s="43">
        <v>0</v>
      </c>
      <c r="AW89" s="7"/>
      <c r="AX89" s="43">
        <v>0</v>
      </c>
      <c r="AY89" s="7"/>
      <c r="AZ89" s="43">
        <v>0</v>
      </c>
      <c r="BA89" s="7"/>
      <c r="BB89" s="43">
        <v>0</v>
      </c>
      <c r="BC89" s="7"/>
      <c r="BD89" s="43">
        <v>0</v>
      </c>
      <c r="BE89" s="7"/>
      <c r="BF89" s="43">
        <v>0</v>
      </c>
      <c r="BG89" s="7"/>
      <c r="BH89" s="43">
        <v>0</v>
      </c>
      <c r="BI89" s="7">
        <v>32</v>
      </c>
      <c r="BJ89" s="43">
        <v>625074.19519999996</v>
      </c>
      <c r="BK89" s="7"/>
      <c r="BL89" s="43">
        <v>0</v>
      </c>
      <c r="BM89" s="7"/>
      <c r="BN89" s="43">
        <v>0</v>
      </c>
      <c r="BO89" s="7"/>
      <c r="BP89" s="43">
        <v>0</v>
      </c>
      <c r="BQ89" s="7"/>
      <c r="BR89" s="43">
        <v>0</v>
      </c>
      <c r="BS89" s="7"/>
      <c r="BT89" s="43">
        <v>0</v>
      </c>
      <c r="BU89" s="7"/>
      <c r="BV89" s="43">
        <v>0</v>
      </c>
      <c r="BW89" s="7"/>
      <c r="BX89" s="43">
        <v>0</v>
      </c>
      <c r="BY89" s="7"/>
      <c r="BZ89" s="43">
        <v>0</v>
      </c>
      <c r="CA89" s="7"/>
      <c r="CB89" s="43">
        <v>0</v>
      </c>
      <c r="CC89" s="7"/>
      <c r="CD89" s="43">
        <v>0</v>
      </c>
      <c r="CE89" s="7"/>
      <c r="CF89" s="43">
        <v>0</v>
      </c>
      <c r="CG89" s="7"/>
      <c r="CH89" s="43">
        <v>0</v>
      </c>
      <c r="CI89" s="7"/>
      <c r="CJ89" s="43">
        <v>0</v>
      </c>
      <c r="CK89" s="7"/>
      <c r="CL89" s="43">
        <v>0</v>
      </c>
      <c r="CM89" s="7"/>
      <c r="CN89" s="43">
        <v>0</v>
      </c>
      <c r="CO89" s="7"/>
      <c r="CP89" s="43">
        <v>0</v>
      </c>
      <c r="CQ89" s="7"/>
      <c r="CR89" s="43">
        <v>0</v>
      </c>
      <c r="CS89" s="7"/>
      <c r="CT89" s="43">
        <v>0</v>
      </c>
      <c r="CU89" s="7"/>
      <c r="CV89" s="43">
        <v>0</v>
      </c>
      <c r="CW89" s="7"/>
      <c r="CX89" s="43">
        <v>0</v>
      </c>
      <c r="CY89" s="7"/>
      <c r="CZ89" s="43">
        <v>0</v>
      </c>
      <c r="DA89" s="7"/>
      <c r="DB89" s="43">
        <v>0</v>
      </c>
      <c r="DC89" s="7"/>
      <c r="DD89" s="43">
        <v>0</v>
      </c>
      <c r="DE89" s="7"/>
      <c r="DF89" s="43">
        <v>0</v>
      </c>
      <c r="DG89" s="7"/>
      <c r="DH89" s="43">
        <v>0</v>
      </c>
      <c r="DI89" s="7"/>
      <c r="DJ89" s="43">
        <v>0</v>
      </c>
      <c r="DK89" s="7"/>
      <c r="DL89" s="43">
        <v>0</v>
      </c>
      <c r="DM89" s="7"/>
      <c r="DN89" s="43">
        <v>0</v>
      </c>
      <c r="DO89" s="7"/>
      <c r="DP89" s="43">
        <v>0</v>
      </c>
      <c r="DQ89" s="7"/>
      <c r="DR89" s="43">
        <v>0</v>
      </c>
      <c r="DS89" s="7"/>
      <c r="DT89" s="43">
        <v>0</v>
      </c>
      <c r="DU89" s="44">
        <v>9</v>
      </c>
      <c r="DV89" s="43">
        <v>225576.91610999999</v>
      </c>
      <c r="DW89" s="7"/>
      <c r="DX89" s="43">
        <v>0</v>
      </c>
      <c r="DY89" s="7"/>
      <c r="DZ89" s="43">
        <v>0</v>
      </c>
      <c r="EA89" s="7"/>
      <c r="EB89" s="43">
        <v>0</v>
      </c>
      <c r="EC89" s="7"/>
      <c r="ED89" s="43">
        <v>0</v>
      </c>
      <c r="EE89" s="7"/>
      <c r="EF89" s="43">
        <v>0</v>
      </c>
      <c r="EG89" s="43"/>
      <c r="EH89" s="43">
        <v>0</v>
      </c>
      <c r="EI89" s="91">
        <f t="shared" si="43"/>
        <v>41</v>
      </c>
      <c r="EJ89" s="91">
        <f t="shared" si="44"/>
        <v>850651.11130999995</v>
      </c>
      <c r="EK89" s="101"/>
    </row>
    <row r="90" spans="1:141" ht="45">
      <c r="A90" s="86"/>
      <c r="B90" s="82">
        <v>58</v>
      </c>
      <c r="C90" s="87" t="s">
        <v>407</v>
      </c>
      <c r="D90" s="88">
        <f t="shared" si="41"/>
        <v>10127</v>
      </c>
      <c r="E90" s="88">
        <v>10127</v>
      </c>
      <c r="F90" s="88">
        <v>9620</v>
      </c>
      <c r="G90" s="89">
        <v>2</v>
      </c>
      <c r="H90" s="90">
        <v>1</v>
      </c>
      <c r="I90" s="90"/>
      <c r="J90" s="88">
        <v>1.4</v>
      </c>
      <c r="K90" s="88">
        <v>1.68</v>
      </c>
      <c r="L90" s="88">
        <v>2.23</v>
      </c>
      <c r="M90" s="88">
        <v>2.39</v>
      </c>
      <c r="N90" s="88">
        <v>2.57</v>
      </c>
      <c r="O90" s="7"/>
      <c r="P90" s="43">
        <v>0</v>
      </c>
      <c r="Q90" s="7"/>
      <c r="R90" s="43">
        <v>0</v>
      </c>
      <c r="S90" s="214"/>
      <c r="T90" s="43">
        <v>0</v>
      </c>
      <c r="U90" s="7"/>
      <c r="V90" s="43">
        <v>0</v>
      </c>
      <c r="W90" s="7"/>
      <c r="X90" s="43">
        <v>0</v>
      </c>
      <c r="Y90" s="7"/>
      <c r="Z90" s="43">
        <v>0</v>
      </c>
      <c r="AA90" s="7"/>
      <c r="AB90" s="43">
        <v>0</v>
      </c>
      <c r="AC90" s="7"/>
      <c r="AD90" s="43">
        <v>0</v>
      </c>
      <c r="AE90" s="7"/>
      <c r="AF90" s="43">
        <v>0</v>
      </c>
      <c r="AG90" s="7"/>
      <c r="AH90" s="43">
        <v>0</v>
      </c>
      <c r="AI90" s="7"/>
      <c r="AJ90" s="43">
        <v>0</v>
      </c>
      <c r="AK90" s="7"/>
      <c r="AL90" s="43">
        <v>0</v>
      </c>
      <c r="AM90" s="44"/>
      <c r="AN90" s="43">
        <v>0</v>
      </c>
      <c r="AO90" s="7"/>
      <c r="AP90" s="43">
        <v>0</v>
      </c>
      <c r="AQ90" s="44"/>
      <c r="AR90" s="44">
        <v>0</v>
      </c>
      <c r="AS90" s="7"/>
      <c r="AT90" s="43">
        <v>0</v>
      </c>
      <c r="AU90" s="7"/>
      <c r="AV90" s="43">
        <v>0</v>
      </c>
      <c r="AW90" s="7"/>
      <c r="AX90" s="43">
        <v>0</v>
      </c>
      <c r="AY90" s="7"/>
      <c r="AZ90" s="43">
        <v>0</v>
      </c>
      <c r="BA90" s="7"/>
      <c r="BB90" s="43">
        <v>0</v>
      </c>
      <c r="BC90" s="7"/>
      <c r="BD90" s="43">
        <v>0</v>
      </c>
      <c r="BE90" s="7"/>
      <c r="BF90" s="43">
        <v>0</v>
      </c>
      <c r="BG90" s="7"/>
      <c r="BH90" s="43">
        <v>0</v>
      </c>
      <c r="BI90" s="7"/>
      <c r="BJ90" s="43">
        <v>0</v>
      </c>
      <c r="BK90" s="7"/>
      <c r="BL90" s="43">
        <v>0</v>
      </c>
      <c r="BM90" s="7"/>
      <c r="BN90" s="43">
        <v>0</v>
      </c>
      <c r="BO90" s="7"/>
      <c r="BP90" s="43">
        <v>0</v>
      </c>
      <c r="BQ90" s="7"/>
      <c r="BR90" s="43">
        <v>0</v>
      </c>
      <c r="BS90" s="7"/>
      <c r="BT90" s="43">
        <v>0</v>
      </c>
      <c r="BU90" s="7"/>
      <c r="BV90" s="43">
        <v>0</v>
      </c>
      <c r="BW90" s="7"/>
      <c r="BX90" s="43">
        <v>0</v>
      </c>
      <c r="BY90" s="7"/>
      <c r="BZ90" s="43">
        <v>0</v>
      </c>
      <c r="CA90" s="7"/>
      <c r="CB90" s="43">
        <v>0</v>
      </c>
      <c r="CC90" s="7"/>
      <c r="CD90" s="43">
        <v>0</v>
      </c>
      <c r="CE90" s="7"/>
      <c r="CF90" s="43">
        <v>0</v>
      </c>
      <c r="CG90" s="7"/>
      <c r="CH90" s="43">
        <v>0</v>
      </c>
      <c r="CI90" s="7"/>
      <c r="CJ90" s="43">
        <v>0</v>
      </c>
      <c r="CK90" s="7"/>
      <c r="CL90" s="43">
        <v>0</v>
      </c>
      <c r="CM90" s="7"/>
      <c r="CN90" s="43">
        <v>0</v>
      </c>
      <c r="CO90" s="7"/>
      <c r="CP90" s="43">
        <v>0</v>
      </c>
      <c r="CQ90" s="7"/>
      <c r="CR90" s="43">
        <v>0</v>
      </c>
      <c r="CS90" s="7"/>
      <c r="CT90" s="43">
        <v>0</v>
      </c>
      <c r="CU90" s="7"/>
      <c r="CV90" s="43">
        <v>0</v>
      </c>
      <c r="CW90" s="7"/>
      <c r="CX90" s="43">
        <v>0</v>
      </c>
      <c r="CY90" s="7"/>
      <c r="CZ90" s="43">
        <v>0</v>
      </c>
      <c r="DA90" s="7"/>
      <c r="DB90" s="43">
        <v>0</v>
      </c>
      <c r="DC90" s="7"/>
      <c r="DD90" s="43">
        <v>0</v>
      </c>
      <c r="DE90" s="7"/>
      <c r="DF90" s="43">
        <v>0</v>
      </c>
      <c r="DG90" s="7"/>
      <c r="DH90" s="43">
        <v>0</v>
      </c>
      <c r="DI90" s="7"/>
      <c r="DJ90" s="43">
        <v>0</v>
      </c>
      <c r="DK90" s="7"/>
      <c r="DL90" s="43">
        <v>0</v>
      </c>
      <c r="DM90" s="7"/>
      <c r="DN90" s="43">
        <v>0</v>
      </c>
      <c r="DO90" s="7"/>
      <c r="DP90" s="43">
        <v>0</v>
      </c>
      <c r="DQ90" s="7"/>
      <c r="DR90" s="43">
        <v>0</v>
      </c>
      <c r="DS90" s="7"/>
      <c r="DT90" s="43">
        <v>0</v>
      </c>
      <c r="DU90" s="44"/>
      <c r="DV90" s="43">
        <v>0</v>
      </c>
      <c r="DW90" s="7"/>
      <c r="DX90" s="43">
        <v>0</v>
      </c>
      <c r="DY90" s="7"/>
      <c r="DZ90" s="43">
        <v>0</v>
      </c>
      <c r="EA90" s="7"/>
      <c r="EB90" s="43">
        <v>0</v>
      </c>
      <c r="EC90" s="7"/>
      <c r="ED90" s="43">
        <v>0</v>
      </c>
      <c r="EE90" s="7"/>
      <c r="EF90" s="43">
        <v>0</v>
      </c>
      <c r="EG90" s="43"/>
      <c r="EH90" s="43">
        <v>0</v>
      </c>
      <c r="EI90" s="91">
        <f t="shared" si="43"/>
        <v>0</v>
      </c>
      <c r="EJ90" s="91">
        <f t="shared" si="44"/>
        <v>0</v>
      </c>
      <c r="EK90" s="101"/>
    </row>
    <row r="91" spans="1:141" ht="45">
      <c r="A91" s="86"/>
      <c r="B91" s="82">
        <v>59</v>
      </c>
      <c r="C91" s="87" t="s">
        <v>408</v>
      </c>
      <c r="D91" s="88">
        <f t="shared" si="41"/>
        <v>10127</v>
      </c>
      <c r="E91" s="88">
        <v>10127</v>
      </c>
      <c r="F91" s="88">
        <v>9620</v>
      </c>
      <c r="G91" s="89">
        <v>2.46</v>
      </c>
      <c r="H91" s="90">
        <v>1</v>
      </c>
      <c r="I91" s="90"/>
      <c r="J91" s="88">
        <v>1.4</v>
      </c>
      <c r="K91" s="88">
        <v>1.68</v>
      </c>
      <c r="L91" s="88">
        <v>2.23</v>
      </c>
      <c r="M91" s="88">
        <v>2.39</v>
      </c>
      <c r="N91" s="88">
        <v>2.57</v>
      </c>
      <c r="O91" s="7"/>
      <c r="P91" s="43">
        <v>0</v>
      </c>
      <c r="Q91" s="7"/>
      <c r="R91" s="43">
        <v>0</v>
      </c>
      <c r="S91" s="214"/>
      <c r="T91" s="43">
        <v>0</v>
      </c>
      <c r="U91" s="7"/>
      <c r="V91" s="43">
        <v>0</v>
      </c>
      <c r="W91" s="7"/>
      <c r="X91" s="43">
        <v>0</v>
      </c>
      <c r="Y91" s="7"/>
      <c r="Z91" s="43">
        <v>0</v>
      </c>
      <c r="AA91" s="7"/>
      <c r="AB91" s="43">
        <v>0</v>
      </c>
      <c r="AC91" s="7"/>
      <c r="AD91" s="43">
        <v>0</v>
      </c>
      <c r="AE91" s="7"/>
      <c r="AF91" s="43">
        <v>0</v>
      </c>
      <c r="AG91" s="7"/>
      <c r="AH91" s="43">
        <v>0</v>
      </c>
      <c r="AI91" s="7"/>
      <c r="AJ91" s="43">
        <v>0</v>
      </c>
      <c r="AK91" s="7"/>
      <c r="AL91" s="43">
        <v>0</v>
      </c>
      <c r="AM91" s="44"/>
      <c r="AN91" s="43">
        <v>0</v>
      </c>
      <c r="AO91" s="7"/>
      <c r="AP91" s="43">
        <v>0</v>
      </c>
      <c r="AQ91" s="44"/>
      <c r="AR91" s="44">
        <v>0</v>
      </c>
      <c r="AS91" s="7"/>
      <c r="AT91" s="43">
        <v>0</v>
      </c>
      <c r="AU91" s="7"/>
      <c r="AV91" s="43">
        <v>0</v>
      </c>
      <c r="AW91" s="7"/>
      <c r="AX91" s="43">
        <v>0</v>
      </c>
      <c r="AY91" s="7"/>
      <c r="AZ91" s="43">
        <v>0</v>
      </c>
      <c r="BA91" s="7"/>
      <c r="BB91" s="43">
        <v>0</v>
      </c>
      <c r="BC91" s="7"/>
      <c r="BD91" s="43">
        <v>0</v>
      </c>
      <c r="BE91" s="7"/>
      <c r="BF91" s="43">
        <v>0</v>
      </c>
      <c r="BG91" s="7"/>
      <c r="BH91" s="43">
        <v>0</v>
      </c>
      <c r="BI91" s="7"/>
      <c r="BJ91" s="43">
        <v>0</v>
      </c>
      <c r="BK91" s="7"/>
      <c r="BL91" s="43">
        <v>0</v>
      </c>
      <c r="BM91" s="7"/>
      <c r="BN91" s="43">
        <v>0</v>
      </c>
      <c r="BO91" s="7"/>
      <c r="BP91" s="43">
        <v>0</v>
      </c>
      <c r="BQ91" s="7"/>
      <c r="BR91" s="43">
        <v>0</v>
      </c>
      <c r="BS91" s="7"/>
      <c r="BT91" s="43">
        <v>0</v>
      </c>
      <c r="BU91" s="7"/>
      <c r="BV91" s="43">
        <v>0</v>
      </c>
      <c r="BW91" s="7"/>
      <c r="BX91" s="43">
        <v>0</v>
      </c>
      <c r="BY91" s="7"/>
      <c r="BZ91" s="43">
        <v>0</v>
      </c>
      <c r="CA91" s="7"/>
      <c r="CB91" s="43">
        <v>0</v>
      </c>
      <c r="CC91" s="7"/>
      <c r="CD91" s="43">
        <v>0</v>
      </c>
      <c r="CE91" s="7"/>
      <c r="CF91" s="43">
        <v>0</v>
      </c>
      <c r="CG91" s="7"/>
      <c r="CH91" s="43">
        <v>0</v>
      </c>
      <c r="CI91" s="7"/>
      <c r="CJ91" s="43">
        <v>0</v>
      </c>
      <c r="CK91" s="7"/>
      <c r="CL91" s="43">
        <v>0</v>
      </c>
      <c r="CM91" s="7"/>
      <c r="CN91" s="43">
        <v>0</v>
      </c>
      <c r="CO91" s="7"/>
      <c r="CP91" s="43">
        <v>0</v>
      </c>
      <c r="CQ91" s="7"/>
      <c r="CR91" s="43">
        <v>0</v>
      </c>
      <c r="CS91" s="7"/>
      <c r="CT91" s="43">
        <v>0</v>
      </c>
      <c r="CU91" s="7"/>
      <c r="CV91" s="43">
        <v>0</v>
      </c>
      <c r="CW91" s="7"/>
      <c r="CX91" s="43">
        <v>0</v>
      </c>
      <c r="CY91" s="7"/>
      <c r="CZ91" s="43">
        <v>0</v>
      </c>
      <c r="DA91" s="7"/>
      <c r="DB91" s="43">
        <v>0</v>
      </c>
      <c r="DC91" s="7"/>
      <c r="DD91" s="43">
        <v>0</v>
      </c>
      <c r="DE91" s="7"/>
      <c r="DF91" s="43">
        <v>0</v>
      </c>
      <c r="DG91" s="7"/>
      <c r="DH91" s="43">
        <v>0</v>
      </c>
      <c r="DI91" s="7"/>
      <c r="DJ91" s="43">
        <v>0</v>
      </c>
      <c r="DK91" s="7"/>
      <c r="DL91" s="43">
        <v>0</v>
      </c>
      <c r="DM91" s="7"/>
      <c r="DN91" s="43">
        <v>0</v>
      </c>
      <c r="DO91" s="7"/>
      <c r="DP91" s="43">
        <v>0</v>
      </c>
      <c r="DQ91" s="7"/>
      <c r="DR91" s="43">
        <v>0</v>
      </c>
      <c r="DS91" s="7"/>
      <c r="DT91" s="43">
        <v>0</v>
      </c>
      <c r="DU91" s="44"/>
      <c r="DV91" s="43">
        <v>0</v>
      </c>
      <c r="DW91" s="7"/>
      <c r="DX91" s="43">
        <v>0</v>
      </c>
      <c r="DY91" s="7"/>
      <c r="DZ91" s="43">
        <v>0</v>
      </c>
      <c r="EA91" s="7"/>
      <c r="EB91" s="43">
        <v>0</v>
      </c>
      <c r="EC91" s="7"/>
      <c r="ED91" s="43">
        <v>0</v>
      </c>
      <c r="EE91" s="7"/>
      <c r="EF91" s="43">
        <v>0</v>
      </c>
      <c r="EG91" s="43"/>
      <c r="EH91" s="43">
        <v>0</v>
      </c>
      <c r="EI91" s="91">
        <f t="shared" si="43"/>
        <v>0</v>
      </c>
      <c r="EJ91" s="91">
        <f t="shared" si="44"/>
        <v>0</v>
      </c>
      <c r="EK91" s="101"/>
    </row>
    <row r="92" spans="1:141" ht="19.5" customHeight="1">
      <c r="A92" s="86"/>
      <c r="B92" s="82">
        <v>60</v>
      </c>
      <c r="C92" s="196" t="s">
        <v>658</v>
      </c>
      <c r="D92" s="88">
        <f t="shared" si="41"/>
        <v>10127</v>
      </c>
      <c r="E92" s="88">
        <v>10127</v>
      </c>
      <c r="F92" s="88">
        <v>9620</v>
      </c>
      <c r="G92" s="89">
        <v>45.5</v>
      </c>
      <c r="H92" s="90">
        <v>1</v>
      </c>
      <c r="I92" s="90"/>
      <c r="J92" s="88">
        <v>1.4</v>
      </c>
      <c r="K92" s="88">
        <v>1.68</v>
      </c>
      <c r="L92" s="88">
        <v>2.23</v>
      </c>
      <c r="M92" s="88">
        <v>2.39</v>
      </c>
      <c r="N92" s="88">
        <v>2.57</v>
      </c>
      <c r="O92" s="7"/>
      <c r="P92" s="43">
        <v>0</v>
      </c>
      <c r="Q92" s="7"/>
      <c r="R92" s="43">
        <v>0</v>
      </c>
      <c r="S92" s="214"/>
      <c r="T92" s="43">
        <v>0</v>
      </c>
      <c r="U92" s="7"/>
      <c r="V92" s="43">
        <v>0</v>
      </c>
      <c r="W92" s="7"/>
      <c r="X92" s="43">
        <v>0</v>
      </c>
      <c r="Y92" s="7"/>
      <c r="Z92" s="43">
        <v>0</v>
      </c>
      <c r="AA92" s="7"/>
      <c r="AB92" s="43">
        <v>0</v>
      </c>
      <c r="AC92" s="7"/>
      <c r="AD92" s="43">
        <v>0</v>
      </c>
      <c r="AE92" s="7"/>
      <c r="AF92" s="43">
        <v>0</v>
      </c>
      <c r="AG92" s="7"/>
      <c r="AH92" s="43">
        <v>0</v>
      </c>
      <c r="AI92" s="7"/>
      <c r="AJ92" s="43">
        <v>0</v>
      </c>
      <c r="AK92" s="7"/>
      <c r="AL92" s="43">
        <v>0</v>
      </c>
      <c r="AM92" s="44"/>
      <c r="AN92" s="43">
        <v>0</v>
      </c>
      <c r="AO92" s="7"/>
      <c r="AP92" s="43">
        <v>0</v>
      </c>
      <c r="AQ92" s="44"/>
      <c r="AR92" s="44">
        <v>0</v>
      </c>
      <c r="AS92" s="7"/>
      <c r="AT92" s="43">
        <v>0</v>
      </c>
      <c r="AU92" s="7"/>
      <c r="AV92" s="43">
        <v>0</v>
      </c>
      <c r="AW92" s="7"/>
      <c r="AX92" s="43">
        <v>0</v>
      </c>
      <c r="AY92" s="7"/>
      <c r="AZ92" s="43">
        <v>0</v>
      </c>
      <c r="BA92" s="7"/>
      <c r="BB92" s="43">
        <v>0</v>
      </c>
      <c r="BC92" s="7"/>
      <c r="BD92" s="43">
        <v>0</v>
      </c>
      <c r="BE92" s="7"/>
      <c r="BF92" s="43">
        <v>0</v>
      </c>
      <c r="BG92" s="7"/>
      <c r="BH92" s="43">
        <v>0</v>
      </c>
      <c r="BI92" s="7"/>
      <c r="BJ92" s="43">
        <v>0</v>
      </c>
      <c r="BK92" s="7"/>
      <c r="BL92" s="43">
        <v>0</v>
      </c>
      <c r="BM92" s="7"/>
      <c r="BN92" s="43">
        <v>0</v>
      </c>
      <c r="BO92" s="7"/>
      <c r="BP92" s="43">
        <v>0</v>
      </c>
      <c r="BQ92" s="7"/>
      <c r="BR92" s="43">
        <v>0</v>
      </c>
      <c r="BS92" s="7"/>
      <c r="BT92" s="43">
        <v>0</v>
      </c>
      <c r="BU92" s="7"/>
      <c r="BV92" s="43">
        <v>0</v>
      </c>
      <c r="BW92" s="7"/>
      <c r="BX92" s="43">
        <v>0</v>
      </c>
      <c r="BY92" s="7"/>
      <c r="BZ92" s="43">
        <v>0</v>
      </c>
      <c r="CA92" s="7"/>
      <c r="CB92" s="43">
        <v>0</v>
      </c>
      <c r="CC92" s="7"/>
      <c r="CD92" s="43">
        <v>0</v>
      </c>
      <c r="CE92" s="7"/>
      <c r="CF92" s="43">
        <v>0</v>
      </c>
      <c r="CG92" s="7"/>
      <c r="CH92" s="43">
        <v>0</v>
      </c>
      <c r="CI92" s="7"/>
      <c r="CJ92" s="43">
        <v>0</v>
      </c>
      <c r="CK92" s="7"/>
      <c r="CL92" s="43">
        <v>0</v>
      </c>
      <c r="CM92" s="7"/>
      <c r="CN92" s="43">
        <v>0</v>
      </c>
      <c r="CO92" s="7"/>
      <c r="CP92" s="43">
        <v>0</v>
      </c>
      <c r="CQ92" s="7"/>
      <c r="CR92" s="43">
        <v>0</v>
      </c>
      <c r="CS92" s="7"/>
      <c r="CT92" s="43">
        <v>0</v>
      </c>
      <c r="CU92" s="7"/>
      <c r="CV92" s="43">
        <v>0</v>
      </c>
      <c r="CW92" s="7"/>
      <c r="CX92" s="43">
        <v>0</v>
      </c>
      <c r="CY92" s="7"/>
      <c r="CZ92" s="43">
        <v>0</v>
      </c>
      <c r="DA92" s="7"/>
      <c r="DB92" s="43">
        <v>0</v>
      </c>
      <c r="DC92" s="7"/>
      <c r="DD92" s="43">
        <v>0</v>
      </c>
      <c r="DE92" s="7"/>
      <c r="DF92" s="43">
        <v>0</v>
      </c>
      <c r="DG92" s="7"/>
      <c r="DH92" s="43">
        <v>0</v>
      </c>
      <c r="DI92" s="7"/>
      <c r="DJ92" s="43">
        <v>0</v>
      </c>
      <c r="DK92" s="7"/>
      <c r="DL92" s="43">
        <v>0</v>
      </c>
      <c r="DM92" s="7"/>
      <c r="DN92" s="43">
        <v>0</v>
      </c>
      <c r="DO92" s="7"/>
      <c r="DP92" s="43">
        <v>0</v>
      </c>
      <c r="DQ92" s="7"/>
      <c r="DR92" s="43">
        <v>0</v>
      </c>
      <c r="DS92" s="7"/>
      <c r="DT92" s="43">
        <v>0</v>
      </c>
      <c r="DU92" s="44"/>
      <c r="DV92" s="43">
        <v>0</v>
      </c>
      <c r="DW92" s="7"/>
      <c r="DX92" s="43">
        <v>0</v>
      </c>
      <c r="DY92" s="7"/>
      <c r="DZ92" s="43">
        <v>0</v>
      </c>
      <c r="EA92" s="7"/>
      <c r="EB92" s="43">
        <v>0</v>
      </c>
      <c r="EC92" s="7"/>
      <c r="ED92" s="43">
        <v>0</v>
      </c>
      <c r="EE92" s="7"/>
      <c r="EF92" s="43">
        <v>0</v>
      </c>
      <c r="EG92" s="43"/>
      <c r="EH92" s="43">
        <v>0</v>
      </c>
      <c r="EI92" s="91">
        <f t="shared" si="43"/>
        <v>0</v>
      </c>
      <c r="EJ92" s="91">
        <f t="shared" si="44"/>
        <v>0</v>
      </c>
      <c r="EK92" s="101"/>
    </row>
    <row r="93" spans="1:141" s="102" customFormat="1">
      <c r="A93" s="128">
        <v>21</v>
      </c>
      <c r="B93" s="128"/>
      <c r="C93" s="139" t="s">
        <v>63</v>
      </c>
      <c r="D93" s="140">
        <f t="shared" si="41"/>
        <v>10127</v>
      </c>
      <c r="E93" s="140">
        <v>10127</v>
      </c>
      <c r="F93" s="140">
        <v>9620</v>
      </c>
      <c r="G93" s="141"/>
      <c r="H93" s="142"/>
      <c r="I93" s="142"/>
      <c r="J93" s="141"/>
      <c r="K93" s="141"/>
      <c r="L93" s="141"/>
      <c r="M93" s="141"/>
      <c r="N93" s="140">
        <v>2.57</v>
      </c>
      <c r="O93" s="36">
        <v>0</v>
      </c>
      <c r="P93" s="36">
        <v>0</v>
      </c>
      <c r="Q93" s="36">
        <v>2000</v>
      </c>
      <c r="R93" s="36">
        <v>39566828.458733328</v>
      </c>
      <c r="S93" s="36">
        <v>375</v>
      </c>
      <c r="T93" s="36">
        <v>2056157.5124999997</v>
      </c>
      <c r="U93" s="36">
        <v>0</v>
      </c>
      <c r="V93" s="36">
        <v>0</v>
      </c>
      <c r="W93" s="36">
        <v>0</v>
      </c>
      <c r="X93" s="36">
        <v>0</v>
      </c>
      <c r="Y93" s="36">
        <v>0</v>
      </c>
      <c r="Z93" s="36">
        <v>0</v>
      </c>
      <c r="AA93" s="36">
        <v>0</v>
      </c>
      <c r="AB93" s="36">
        <v>0</v>
      </c>
      <c r="AC93" s="36">
        <v>0</v>
      </c>
      <c r="AD93" s="36">
        <v>0</v>
      </c>
      <c r="AE93" s="36">
        <v>0</v>
      </c>
      <c r="AF93" s="36">
        <v>0</v>
      </c>
      <c r="AG93" s="36">
        <v>0</v>
      </c>
      <c r="AH93" s="36">
        <v>0</v>
      </c>
      <c r="AI93" s="36">
        <v>40</v>
      </c>
      <c r="AJ93" s="36">
        <v>261352.33487999998</v>
      </c>
      <c r="AK93" s="36">
        <v>23</v>
      </c>
      <c r="AL93" s="36">
        <v>150277.59255599999</v>
      </c>
      <c r="AM93" s="36">
        <v>0</v>
      </c>
      <c r="AN93" s="36">
        <v>0</v>
      </c>
      <c r="AO93" s="36">
        <v>0</v>
      </c>
      <c r="AP93" s="36">
        <v>0</v>
      </c>
      <c r="AQ93" s="135">
        <v>0</v>
      </c>
      <c r="AR93" s="135">
        <v>0</v>
      </c>
      <c r="AS93" s="36">
        <v>0</v>
      </c>
      <c r="AT93" s="36">
        <v>0</v>
      </c>
      <c r="AU93" s="36">
        <v>51</v>
      </c>
      <c r="AV93" s="36">
        <v>333224.22697199997</v>
      </c>
      <c r="AW93" s="36">
        <v>0</v>
      </c>
      <c r="AX93" s="36">
        <v>0</v>
      </c>
      <c r="AY93" s="36">
        <v>1</v>
      </c>
      <c r="AZ93" s="36">
        <v>6386.1770699999997</v>
      </c>
      <c r="BA93" s="36">
        <v>0</v>
      </c>
      <c r="BB93" s="36">
        <v>0</v>
      </c>
      <c r="BC93" s="36">
        <v>0</v>
      </c>
      <c r="BD93" s="36">
        <v>0</v>
      </c>
      <c r="BE93" s="36">
        <v>0</v>
      </c>
      <c r="BF93" s="36">
        <v>0</v>
      </c>
      <c r="BG93" s="36">
        <v>0</v>
      </c>
      <c r="BH93" s="36">
        <v>0</v>
      </c>
      <c r="BI93" s="36">
        <v>18</v>
      </c>
      <c r="BJ93" s="36">
        <v>82605.814199999993</v>
      </c>
      <c r="BK93" s="36">
        <v>1</v>
      </c>
      <c r="BL93" s="36">
        <v>4897.9157500000001</v>
      </c>
      <c r="BM93" s="36">
        <v>70</v>
      </c>
      <c r="BN93" s="36">
        <v>321244.83299999998</v>
      </c>
      <c r="BO93" s="36">
        <v>10</v>
      </c>
      <c r="BP93" s="36">
        <v>48979.157500000001</v>
      </c>
      <c r="BQ93" s="36">
        <v>0</v>
      </c>
      <c r="BR93" s="36">
        <v>0</v>
      </c>
      <c r="BS93" s="36">
        <v>0</v>
      </c>
      <c r="BT93" s="36">
        <v>0</v>
      </c>
      <c r="BU93" s="36">
        <v>0</v>
      </c>
      <c r="BV93" s="36">
        <v>0</v>
      </c>
      <c r="BW93" s="36">
        <v>0</v>
      </c>
      <c r="BX93" s="36">
        <v>0</v>
      </c>
      <c r="BY93" s="36">
        <v>0</v>
      </c>
      <c r="BZ93" s="36">
        <v>0</v>
      </c>
      <c r="CA93" s="36">
        <v>0</v>
      </c>
      <c r="CB93" s="36">
        <v>0</v>
      </c>
      <c r="CC93" s="36">
        <v>0</v>
      </c>
      <c r="CD93" s="36">
        <v>0</v>
      </c>
      <c r="CE93" s="36">
        <v>5</v>
      </c>
      <c r="CF93" s="36">
        <v>33091.940700000006</v>
      </c>
      <c r="CG93" s="36">
        <v>0</v>
      </c>
      <c r="CH93" s="36">
        <v>0</v>
      </c>
      <c r="CI93" s="36">
        <v>0</v>
      </c>
      <c r="CJ93" s="36">
        <v>0</v>
      </c>
      <c r="CK93" s="36">
        <v>5</v>
      </c>
      <c r="CL93" s="36">
        <v>34197.809100000006</v>
      </c>
      <c r="CM93" s="36">
        <v>0</v>
      </c>
      <c r="CN93" s="36">
        <v>0</v>
      </c>
      <c r="CO93" s="36">
        <v>4</v>
      </c>
      <c r="CP93" s="36">
        <v>25956.0913248</v>
      </c>
      <c r="CQ93" s="36">
        <v>80</v>
      </c>
      <c r="CR93" s="36">
        <v>431274.48</v>
      </c>
      <c r="CS93" s="36">
        <v>9</v>
      </c>
      <c r="CT93" s="36">
        <v>48518.379000000001</v>
      </c>
      <c r="CU93" s="36">
        <v>30</v>
      </c>
      <c r="CV93" s="36">
        <v>161727.93</v>
      </c>
      <c r="CW93" s="36">
        <v>6</v>
      </c>
      <c r="CX93" s="36">
        <v>28641.139799999997</v>
      </c>
      <c r="CY93" s="36">
        <v>2</v>
      </c>
      <c r="CZ93" s="36">
        <v>10781.861999999999</v>
      </c>
      <c r="DA93" s="36">
        <v>0</v>
      </c>
      <c r="DB93" s="36">
        <v>0</v>
      </c>
      <c r="DC93" s="36">
        <v>27</v>
      </c>
      <c r="DD93" s="36">
        <v>145555.13699999999</v>
      </c>
      <c r="DE93" s="36">
        <v>200</v>
      </c>
      <c r="DF93" s="36">
        <v>2293219.1099999994</v>
      </c>
      <c r="DG93" s="36">
        <v>0</v>
      </c>
      <c r="DH93" s="36">
        <v>0</v>
      </c>
      <c r="DI93" s="36">
        <v>0</v>
      </c>
      <c r="DJ93" s="36">
        <v>0</v>
      </c>
      <c r="DK93" s="36">
        <v>0</v>
      </c>
      <c r="DL93" s="36">
        <v>0</v>
      </c>
      <c r="DM93" s="36">
        <v>0</v>
      </c>
      <c r="DN93" s="36">
        <v>0</v>
      </c>
      <c r="DO93" s="36">
        <v>0</v>
      </c>
      <c r="DP93" s="36">
        <v>0</v>
      </c>
      <c r="DQ93" s="36">
        <v>2</v>
      </c>
      <c r="DR93" s="36">
        <v>11777.10807</v>
      </c>
      <c r="DS93" s="36">
        <v>8</v>
      </c>
      <c r="DT93" s="36">
        <v>47108.432280000001</v>
      </c>
      <c r="DU93" s="6">
        <v>330</v>
      </c>
      <c r="DV93" s="36">
        <v>4993946.7873749994</v>
      </c>
      <c r="DW93" s="36">
        <v>0</v>
      </c>
      <c r="DX93" s="36">
        <v>0</v>
      </c>
      <c r="DY93" s="36">
        <v>0</v>
      </c>
      <c r="DZ93" s="36">
        <v>0</v>
      </c>
      <c r="EA93" s="36">
        <v>2</v>
      </c>
      <c r="EB93" s="36">
        <v>28881.606520000001</v>
      </c>
      <c r="EC93" s="36">
        <v>0</v>
      </c>
      <c r="ED93" s="36">
        <v>0</v>
      </c>
      <c r="EE93" s="36">
        <v>0</v>
      </c>
      <c r="EF93" s="36">
        <v>0</v>
      </c>
      <c r="EG93" s="36">
        <v>0</v>
      </c>
      <c r="EH93" s="36">
        <v>0</v>
      </c>
      <c r="EI93" s="135">
        <f t="shared" ref="EI93:EJ93" si="45">SUM(EI94:EI99)</f>
        <v>3299</v>
      </c>
      <c r="EJ93" s="135">
        <f t="shared" si="45"/>
        <v>51126631.836331122</v>
      </c>
      <c r="EK93" s="101"/>
    </row>
    <row r="94" spans="1:141" ht="21" customHeight="1">
      <c r="A94" s="86"/>
      <c r="B94" s="82">
        <v>61</v>
      </c>
      <c r="C94" s="87" t="s">
        <v>409</v>
      </c>
      <c r="D94" s="88">
        <f t="shared" si="41"/>
        <v>10127</v>
      </c>
      <c r="E94" s="88">
        <v>10127</v>
      </c>
      <c r="F94" s="88">
        <v>9620</v>
      </c>
      <c r="G94" s="89">
        <v>0.39</v>
      </c>
      <c r="H94" s="90">
        <v>1</v>
      </c>
      <c r="I94" s="90"/>
      <c r="J94" s="88">
        <v>1.4</v>
      </c>
      <c r="K94" s="88">
        <v>1.68</v>
      </c>
      <c r="L94" s="88">
        <v>2.23</v>
      </c>
      <c r="M94" s="88">
        <v>2.39</v>
      </c>
      <c r="N94" s="88">
        <v>2.57</v>
      </c>
      <c r="O94" s="7"/>
      <c r="P94" s="43">
        <v>0</v>
      </c>
      <c r="Q94" s="7">
        <v>100</v>
      </c>
      <c r="R94" s="43">
        <v>548308.67000000004</v>
      </c>
      <c r="S94" s="215">
        <v>375</v>
      </c>
      <c r="T94" s="43">
        <v>2056157.5124999997</v>
      </c>
      <c r="U94" s="7"/>
      <c r="V94" s="43">
        <v>0</v>
      </c>
      <c r="W94" s="7"/>
      <c r="X94" s="43">
        <v>0</v>
      </c>
      <c r="Y94" s="7"/>
      <c r="Z94" s="43">
        <v>0</v>
      </c>
      <c r="AA94" s="7"/>
      <c r="AB94" s="43">
        <v>0</v>
      </c>
      <c r="AC94" s="7"/>
      <c r="AD94" s="43">
        <v>0</v>
      </c>
      <c r="AE94" s="7"/>
      <c r="AF94" s="43">
        <v>0</v>
      </c>
      <c r="AG94" s="7"/>
      <c r="AH94" s="43">
        <v>0</v>
      </c>
      <c r="AI94" s="7">
        <v>40</v>
      </c>
      <c r="AJ94" s="43">
        <v>261352.33487999998</v>
      </c>
      <c r="AK94" s="7">
        <v>23</v>
      </c>
      <c r="AL94" s="43">
        <v>150277.59255599999</v>
      </c>
      <c r="AM94" s="44"/>
      <c r="AN94" s="43">
        <v>0</v>
      </c>
      <c r="AO94" s="7"/>
      <c r="AP94" s="43">
        <v>0</v>
      </c>
      <c r="AQ94" s="44"/>
      <c r="AR94" s="44">
        <v>0</v>
      </c>
      <c r="AS94" s="7"/>
      <c r="AT94" s="43">
        <v>0</v>
      </c>
      <c r="AU94" s="7">
        <v>51</v>
      </c>
      <c r="AV94" s="43">
        <v>333224.22697199997</v>
      </c>
      <c r="AW94" s="7"/>
      <c r="AX94" s="43">
        <v>0</v>
      </c>
      <c r="AY94" s="7">
        <v>1</v>
      </c>
      <c r="AZ94" s="43">
        <v>6386.1770699999997</v>
      </c>
      <c r="BA94" s="7"/>
      <c r="BB94" s="43">
        <v>0</v>
      </c>
      <c r="BC94" s="7"/>
      <c r="BD94" s="43">
        <v>0</v>
      </c>
      <c r="BE94" s="7"/>
      <c r="BF94" s="43">
        <v>0</v>
      </c>
      <c r="BG94" s="7"/>
      <c r="BH94" s="43">
        <v>0</v>
      </c>
      <c r="BI94" s="7">
        <v>18</v>
      </c>
      <c r="BJ94" s="43">
        <v>82605.814199999993</v>
      </c>
      <c r="BK94" s="7">
        <v>1</v>
      </c>
      <c r="BL94" s="43">
        <v>4897.9157500000001</v>
      </c>
      <c r="BM94" s="7">
        <v>70</v>
      </c>
      <c r="BN94" s="43">
        <v>321244.83299999998</v>
      </c>
      <c r="BO94" s="7">
        <v>10</v>
      </c>
      <c r="BP94" s="43">
        <v>48979.157500000001</v>
      </c>
      <c r="BQ94" s="7"/>
      <c r="BR94" s="43">
        <v>0</v>
      </c>
      <c r="BS94" s="7"/>
      <c r="BT94" s="43">
        <v>0</v>
      </c>
      <c r="BU94" s="7"/>
      <c r="BV94" s="43">
        <v>0</v>
      </c>
      <c r="BW94" s="7"/>
      <c r="BX94" s="43">
        <v>0</v>
      </c>
      <c r="BY94" s="7"/>
      <c r="BZ94" s="43">
        <v>0</v>
      </c>
      <c r="CA94" s="7"/>
      <c r="CB94" s="43">
        <v>0</v>
      </c>
      <c r="CC94" s="7"/>
      <c r="CD94" s="43">
        <v>0</v>
      </c>
      <c r="CE94" s="7">
        <v>5</v>
      </c>
      <c r="CF94" s="43">
        <v>33091.940700000006</v>
      </c>
      <c r="CG94" s="7"/>
      <c r="CH94" s="43">
        <v>0</v>
      </c>
      <c r="CI94" s="7"/>
      <c r="CJ94" s="43">
        <v>0</v>
      </c>
      <c r="CK94" s="7">
        <v>5</v>
      </c>
      <c r="CL94" s="43">
        <v>34197.809100000006</v>
      </c>
      <c r="CM94" s="7"/>
      <c r="CN94" s="43">
        <v>0</v>
      </c>
      <c r="CO94" s="7">
        <v>4</v>
      </c>
      <c r="CP94" s="43">
        <v>25956.0913248</v>
      </c>
      <c r="CQ94" s="7">
        <v>80</v>
      </c>
      <c r="CR94" s="43">
        <v>431274.48</v>
      </c>
      <c r="CS94" s="7">
        <v>9</v>
      </c>
      <c r="CT94" s="43">
        <v>48518.379000000001</v>
      </c>
      <c r="CU94" s="7">
        <v>30</v>
      </c>
      <c r="CV94" s="43">
        <v>161727.93</v>
      </c>
      <c r="CW94" s="7">
        <v>6</v>
      </c>
      <c r="CX94" s="43">
        <v>28641.139799999997</v>
      </c>
      <c r="CY94" s="7">
        <v>2</v>
      </c>
      <c r="CZ94" s="43">
        <v>10781.861999999999</v>
      </c>
      <c r="DA94" s="7"/>
      <c r="DB94" s="43">
        <v>0</v>
      </c>
      <c r="DC94" s="7">
        <v>27</v>
      </c>
      <c r="DD94" s="43">
        <v>145555.13699999999</v>
      </c>
      <c r="DE94" s="7">
        <v>50</v>
      </c>
      <c r="DF94" s="43">
        <v>269546.55000000005</v>
      </c>
      <c r="DG94" s="7"/>
      <c r="DH94" s="43">
        <v>0</v>
      </c>
      <c r="DI94" s="7"/>
      <c r="DJ94" s="43">
        <v>0</v>
      </c>
      <c r="DK94" s="7"/>
      <c r="DL94" s="43">
        <v>0</v>
      </c>
      <c r="DM94" s="7"/>
      <c r="DN94" s="43">
        <v>0</v>
      </c>
      <c r="DO94" s="7"/>
      <c r="DP94" s="43">
        <v>0</v>
      </c>
      <c r="DQ94" s="7">
        <v>2</v>
      </c>
      <c r="DR94" s="43">
        <v>11777.10807</v>
      </c>
      <c r="DS94" s="7">
        <v>8</v>
      </c>
      <c r="DT94" s="43">
        <v>47108.432280000001</v>
      </c>
      <c r="DU94" s="44">
        <v>85</v>
      </c>
      <c r="DV94" s="43">
        <v>500527.09297500004</v>
      </c>
      <c r="DW94" s="7"/>
      <c r="DX94" s="43">
        <v>0</v>
      </c>
      <c r="DY94" s="7"/>
      <c r="DZ94" s="43">
        <v>0</v>
      </c>
      <c r="EA94" s="7">
        <v>2</v>
      </c>
      <c r="EB94" s="43">
        <v>28881.606520000001</v>
      </c>
      <c r="EC94" s="7"/>
      <c r="ED94" s="43">
        <v>0</v>
      </c>
      <c r="EE94" s="7"/>
      <c r="EF94" s="43">
        <v>0</v>
      </c>
      <c r="EG94" s="43"/>
      <c r="EH94" s="43">
        <v>0</v>
      </c>
      <c r="EI94" s="91">
        <f t="shared" ref="EI94:EI99" si="46">SUM(S94,Y94,U94,O94,Q94,CA94,CM94,DQ94,DS94,CC94,DU94,BY94,AY94,AA94,AC94,AE94,BW94,CI94,W94,EE94,DG94,CE94,EC94,CK94,DK94,DI94,DO94,AG94,AI94,AW94,AK94,AU94,AM94,AO94,CO94,DY94,EA94,AQ94,DW94,BI94,BA94,BC94,CQ94,CS94,CU94,CW94,CY94,BK94,BE94,BM94,BG94,BO94,DA94,DC94,DE94,AS94,BQ94,CG94,,BU94,DM94,BS94,EG94)</f>
        <v>1004</v>
      </c>
      <c r="EJ94" s="91">
        <f t="shared" ref="EJ94:EJ99" si="47">SUM(T94,Z94,V94,P94,R94,CB94,CN94,DR94,DT94,CD94,DV94,BZ94,AZ94,AB94,AD94,AF94,BX94,CJ94,X94,EF94,DH94,CF94,ED94,CL94,DL94,DJ94,DP94,AH94,AJ94,AX94,AL94,AV94,AN94,AP94,CP94,DZ94,EB94,AR94,DX94,BJ94,BB94,BD94,CR94,CT94,CV94,CX94,CZ94,BL94,BF94,BN94,BH94,BP94,DB94,DD94,DF94,AT94,BR94,CH94,,BV94,DN94,BT94,EH94)</f>
        <v>5591019.7931977976</v>
      </c>
      <c r="EK94" s="101"/>
    </row>
    <row r="95" spans="1:141" ht="15.75" customHeight="1">
      <c r="A95" s="86"/>
      <c r="B95" s="82">
        <v>62</v>
      </c>
      <c r="C95" s="87" t="s">
        <v>410</v>
      </c>
      <c r="D95" s="88">
        <f t="shared" si="41"/>
        <v>10127</v>
      </c>
      <c r="E95" s="88">
        <v>10127</v>
      </c>
      <c r="F95" s="88">
        <v>9620</v>
      </c>
      <c r="G95" s="89">
        <v>0.96</v>
      </c>
      <c r="H95" s="90">
        <v>1</v>
      </c>
      <c r="I95" s="90"/>
      <c r="J95" s="88">
        <v>1.4</v>
      </c>
      <c r="K95" s="88">
        <v>1.68</v>
      </c>
      <c r="L95" s="88">
        <v>2.23</v>
      </c>
      <c r="M95" s="88">
        <v>2.39</v>
      </c>
      <c r="N95" s="88">
        <v>2.57</v>
      </c>
      <c r="O95" s="9"/>
      <c r="P95" s="43">
        <v>0</v>
      </c>
      <c r="Q95" s="7">
        <v>712</v>
      </c>
      <c r="R95" s="43">
        <v>9609742.1055999994</v>
      </c>
      <c r="S95" s="216"/>
      <c r="T95" s="43">
        <v>0</v>
      </c>
      <c r="U95" s="9"/>
      <c r="V95" s="43">
        <v>0</v>
      </c>
      <c r="W95" s="9"/>
      <c r="X95" s="43">
        <v>0</v>
      </c>
      <c r="Y95" s="9"/>
      <c r="Z95" s="43">
        <v>0</v>
      </c>
      <c r="AA95" s="9"/>
      <c r="AB95" s="43">
        <v>0</v>
      </c>
      <c r="AC95" s="9"/>
      <c r="AD95" s="43">
        <v>0</v>
      </c>
      <c r="AE95" s="9"/>
      <c r="AF95" s="43">
        <v>0</v>
      </c>
      <c r="AG95" s="9"/>
      <c r="AH95" s="43">
        <v>0</v>
      </c>
      <c r="AI95" s="9"/>
      <c r="AJ95" s="43">
        <v>0</v>
      </c>
      <c r="AK95" s="9"/>
      <c r="AL95" s="43">
        <v>0</v>
      </c>
      <c r="AM95" s="6"/>
      <c r="AN95" s="43">
        <v>0</v>
      </c>
      <c r="AO95" s="9"/>
      <c r="AP95" s="43">
        <v>0</v>
      </c>
      <c r="AQ95" s="6"/>
      <c r="AR95" s="44">
        <v>0</v>
      </c>
      <c r="AS95" s="9"/>
      <c r="AT95" s="43">
        <v>0</v>
      </c>
      <c r="AU95" s="9"/>
      <c r="AV95" s="43">
        <v>0</v>
      </c>
      <c r="AW95" s="9"/>
      <c r="AX95" s="43">
        <v>0</v>
      </c>
      <c r="AY95" s="9"/>
      <c r="AZ95" s="43">
        <v>0</v>
      </c>
      <c r="BA95" s="9"/>
      <c r="BB95" s="43">
        <v>0</v>
      </c>
      <c r="BC95" s="9"/>
      <c r="BD95" s="43">
        <v>0</v>
      </c>
      <c r="BE95" s="9"/>
      <c r="BF95" s="43">
        <v>0</v>
      </c>
      <c r="BG95" s="9"/>
      <c r="BH95" s="43">
        <v>0</v>
      </c>
      <c r="BI95" s="9"/>
      <c r="BJ95" s="43">
        <v>0</v>
      </c>
      <c r="BK95" s="9"/>
      <c r="BL95" s="43">
        <v>0</v>
      </c>
      <c r="BM95" s="9"/>
      <c r="BN95" s="43">
        <v>0</v>
      </c>
      <c r="BO95" s="9"/>
      <c r="BP95" s="43">
        <v>0</v>
      </c>
      <c r="BQ95" s="9"/>
      <c r="BR95" s="43">
        <v>0</v>
      </c>
      <c r="BS95" s="7"/>
      <c r="BT95" s="43">
        <v>0</v>
      </c>
      <c r="BU95" s="9"/>
      <c r="BV95" s="43">
        <v>0</v>
      </c>
      <c r="BW95" s="9"/>
      <c r="BX95" s="43">
        <v>0</v>
      </c>
      <c r="BY95" s="9"/>
      <c r="BZ95" s="43">
        <v>0</v>
      </c>
      <c r="CA95" s="9"/>
      <c r="CB95" s="43">
        <v>0</v>
      </c>
      <c r="CC95" s="9"/>
      <c r="CD95" s="43">
        <v>0</v>
      </c>
      <c r="CE95" s="9"/>
      <c r="CF95" s="43">
        <v>0</v>
      </c>
      <c r="CG95" s="9"/>
      <c r="CH95" s="43">
        <v>0</v>
      </c>
      <c r="CI95" s="9"/>
      <c r="CJ95" s="43">
        <v>0</v>
      </c>
      <c r="CK95" s="9"/>
      <c r="CL95" s="43">
        <v>0</v>
      </c>
      <c r="CM95" s="9"/>
      <c r="CN95" s="43">
        <v>0</v>
      </c>
      <c r="CO95" s="9"/>
      <c r="CP95" s="43">
        <v>0</v>
      </c>
      <c r="CQ95" s="9"/>
      <c r="CR95" s="43">
        <v>0</v>
      </c>
      <c r="CS95" s="9"/>
      <c r="CT95" s="43">
        <v>0</v>
      </c>
      <c r="CU95" s="9"/>
      <c r="CV95" s="43">
        <v>0</v>
      </c>
      <c r="CW95" s="9"/>
      <c r="CX95" s="43">
        <v>0</v>
      </c>
      <c r="CY95" s="9"/>
      <c r="CZ95" s="43">
        <v>0</v>
      </c>
      <c r="DA95" s="9"/>
      <c r="DB95" s="43">
        <v>0</v>
      </c>
      <c r="DC95" s="9"/>
      <c r="DD95" s="43">
        <v>0</v>
      </c>
      <c r="DE95" s="7">
        <v>145</v>
      </c>
      <c r="DF95" s="43">
        <v>1924147.6799999997</v>
      </c>
      <c r="DG95" s="9"/>
      <c r="DH95" s="43">
        <v>0</v>
      </c>
      <c r="DI95" s="9"/>
      <c r="DJ95" s="43">
        <v>0</v>
      </c>
      <c r="DK95" s="9"/>
      <c r="DL95" s="43">
        <v>0</v>
      </c>
      <c r="DM95" s="9"/>
      <c r="DN95" s="43">
        <v>0</v>
      </c>
      <c r="DO95" s="9"/>
      <c r="DP95" s="43">
        <v>0</v>
      </c>
      <c r="DQ95" s="9"/>
      <c r="DR95" s="43">
        <v>0</v>
      </c>
      <c r="DS95" s="9"/>
      <c r="DT95" s="43">
        <v>0</v>
      </c>
      <c r="DU95" s="44">
        <v>115</v>
      </c>
      <c r="DV95" s="43">
        <v>1666913.7576000001</v>
      </c>
      <c r="DW95" s="9"/>
      <c r="DX95" s="43">
        <v>0</v>
      </c>
      <c r="DY95" s="9"/>
      <c r="DZ95" s="43">
        <v>0</v>
      </c>
      <c r="EA95" s="9"/>
      <c r="EB95" s="43">
        <v>0</v>
      </c>
      <c r="EC95" s="9"/>
      <c r="ED95" s="43">
        <v>0</v>
      </c>
      <c r="EE95" s="9"/>
      <c r="EF95" s="43">
        <v>0</v>
      </c>
      <c r="EG95" s="43"/>
      <c r="EH95" s="43">
        <v>0</v>
      </c>
      <c r="EI95" s="91">
        <f t="shared" si="46"/>
        <v>972</v>
      </c>
      <c r="EJ95" s="91">
        <f t="shared" si="47"/>
        <v>13200803.543199999</v>
      </c>
      <c r="EK95" s="101"/>
    </row>
    <row r="96" spans="1:141">
      <c r="A96" s="86"/>
      <c r="B96" s="82">
        <v>63</v>
      </c>
      <c r="C96" s="87" t="s">
        <v>411</v>
      </c>
      <c r="D96" s="88">
        <f t="shared" si="41"/>
        <v>10127</v>
      </c>
      <c r="E96" s="88">
        <v>10127</v>
      </c>
      <c r="F96" s="88">
        <v>9620</v>
      </c>
      <c r="G96" s="89">
        <v>1.44</v>
      </c>
      <c r="H96" s="90">
        <v>1</v>
      </c>
      <c r="I96" s="90"/>
      <c r="J96" s="88">
        <v>1.4</v>
      </c>
      <c r="K96" s="88">
        <v>1.68</v>
      </c>
      <c r="L96" s="88">
        <v>2.23</v>
      </c>
      <c r="M96" s="88">
        <v>2.39</v>
      </c>
      <c r="N96" s="88">
        <v>2.57</v>
      </c>
      <c r="O96" s="9"/>
      <c r="P96" s="43">
        <v>0</v>
      </c>
      <c r="Q96" s="7">
        <v>478</v>
      </c>
      <c r="R96" s="43">
        <v>9677226.2495999988</v>
      </c>
      <c r="S96" s="216"/>
      <c r="T96" s="43">
        <v>0</v>
      </c>
      <c r="U96" s="9"/>
      <c r="V96" s="43">
        <v>0</v>
      </c>
      <c r="W96" s="9"/>
      <c r="X96" s="43">
        <v>0</v>
      </c>
      <c r="Y96" s="9"/>
      <c r="Z96" s="43">
        <v>0</v>
      </c>
      <c r="AA96" s="9"/>
      <c r="AB96" s="43">
        <v>0</v>
      </c>
      <c r="AC96" s="9"/>
      <c r="AD96" s="43">
        <v>0</v>
      </c>
      <c r="AE96" s="9"/>
      <c r="AF96" s="43">
        <v>0</v>
      </c>
      <c r="AG96" s="9"/>
      <c r="AH96" s="43">
        <v>0</v>
      </c>
      <c r="AI96" s="9"/>
      <c r="AJ96" s="43">
        <v>0</v>
      </c>
      <c r="AK96" s="9"/>
      <c r="AL96" s="43">
        <v>0</v>
      </c>
      <c r="AM96" s="6"/>
      <c r="AN96" s="43">
        <v>0</v>
      </c>
      <c r="AO96" s="9"/>
      <c r="AP96" s="43">
        <v>0</v>
      </c>
      <c r="AQ96" s="6"/>
      <c r="AR96" s="44">
        <v>0</v>
      </c>
      <c r="AS96" s="9"/>
      <c r="AT96" s="43">
        <v>0</v>
      </c>
      <c r="AU96" s="9"/>
      <c r="AV96" s="43">
        <v>0</v>
      </c>
      <c r="AW96" s="9"/>
      <c r="AX96" s="43">
        <v>0</v>
      </c>
      <c r="AY96" s="9"/>
      <c r="AZ96" s="43">
        <v>0</v>
      </c>
      <c r="BA96" s="9"/>
      <c r="BB96" s="43">
        <v>0</v>
      </c>
      <c r="BC96" s="9"/>
      <c r="BD96" s="43">
        <v>0</v>
      </c>
      <c r="BE96" s="9"/>
      <c r="BF96" s="43">
        <v>0</v>
      </c>
      <c r="BG96" s="9"/>
      <c r="BH96" s="43">
        <v>0</v>
      </c>
      <c r="BI96" s="9"/>
      <c r="BJ96" s="43">
        <v>0</v>
      </c>
      <c r="BK96" s="9"/>
      <c r="BL96" s="43">
        <v>0</v>
      </c>
      <c r="BM96" s="9"/>
      <c r="BN96" s="43">
        <v>0</v>
      </c>
      <c r="BO96" s="9"/>
      <c r="BP96" s="43">
        <v>0</v>
      </c>
      <c r="BQ96" s="9"/>
      <c r="BR96" s="43">
        <v>0</v>
      </c>
      <c r="BS96" s="7"/>
      <c r="BT96" s="43">
        <v>0</v>
      </c>
      <c r="BU96" s="9"/>
      <c r="BV96" s="43">
        <v>0</v>
      </c>
      <c r="BW96" s="9"/>
      <c r="BX96" s="43">
        <v>0</v>
      </c>
      <c r="BY96" s="9"/>
      <c r="BZ96" s="43">
        <v>0</v>
      </c>
      <c r="CA96" s="9"/>
      <c r="CB96" s="43">
        <v>0</v>
      </c>
      <c r="CC96" s="9"/>
      <c r="CD96" s="43">
        <v>0</v>
      </c>
      <c r="CE96" s="9"/>
      <c r="CF96" s="43">
        <v>0</v>
      </c>
      <c r="CG96" s="9"/>
      <c r="CH96" s="43">
        <v>0</v>
      </c>
      <c r="CI96" s="9"/>
      <c r="CJ96" s="43">
        <v>0</v>
      </c>
      <c r="CK96" s="9"/>
      <c r="CL96" s="43">
        <v>0</v>
      </c>
      <c r="CM96" s="9"/>
      <c r="CN96" s="43">
        <v>0</v>
      </c>
      <c r="CO96" s="9"/>
      <c r="CP96" s="43">
        <v>0</v>
      </c>
      <c r="CQ96" s="9"/>
      <c r="CR96" s="43">
        <v>0</v>
      </c>
      <c r="CS96" s="9"/>
      <c r="CT96" s="43">
        <v>0</v>
      </c>
      <c r="CU96" s="9"/>
      <c r="CV96" s="43">
        <v>0</v>
      </c>
      <c r="CW96" s="9"/>
      <c r="CX96" s="43">
        <v>0</v>
      </c>
      <c r="CY96" s="9"/>
      <c r="CZ96" s="43">
        <v>0</v>
      </c>
      <c r="DA96" s="9"/>
      <c r="DB96" s="43">
        <v>0</v>
      </c>
      <c r="DC96" s="9"/>
      <c r="DD96" s="43">
        <v>0</v>
      </c>
      <c r="DE96" s="7">
        <v>5</v>
      </c>
      <c r="DF96" s="43">
        <v>99524.87999999999</v>
      </c>
      <c r="DG96" s="9"/>
      <c r="DH96" s="43">
        <v>0</v>
      </c>
      <c r="DI96" s="9"/>
      <c r="DJ96" s="43">
        <v>0</v>
      </c>
      <c r="DK96" s="9"/>
      <c r="DL96" s="43">
        <v>0</v>
      </c>
      <c r="DM96" s="9"/>
      <c r="DN96" s="43">
        <v>0</v>
      </c>
      <c r="DO96" s="9"/>
      <c r="DP96" s="43">
        <v>0</v>
      </c>
      <c r="DQ96" s="9"/>
      <c r="DR96" s="43">
        <v>0</v>
      </c>
      <c r="DS96" s="9"/>
      <c r="DT96" s="43">
        <v>0</v>
      </c>
      <c r="DU96" s="44">
        <v>130</v>
      </c>
      <c r="DV96" s="43">
        <v>2826505.9367999998</v>
      </c>
      <c r="DW96" s="9"/>
      <c r="DX96" s="43">
        <v>0</v>
      </c>
      <c r="DY96" s="9"/>
      <c r="DZ96" s="43">
        <v>0</v>
      </c>
      <c r="EA96" s="9"/>
      <c r="EB96" s="43">
        <v>0</v>
      </c>
      <c r="EC96" s="9"/>
      <c r="ED96" s="43">
        <v>0</v>
      </c>
      <c r="EE96" s="9"/>
      <c r="EF96" s="43">
        <v>0</v>
      </c>
      <c r="EG96" s="43"/>
      <c r="EH96" s="43">
        <v>0</v>
      </c>
      <c r="EI96" s="91">
        <f t="shared" si="46"/>
        <v>613</v>
      </c>
      <c r="EJ96" s="91">
        <f t="shared" si="47"/>
        <v>12603257.066399999</v>
      </c>
      <c r="EK96" s="101"/>
    </row>
    <row r="97" spans="1:141">
      <c r="A97" s="86"/>
      <c r="B97" s="82">
        <v>64</v>
      </c>
      <c r="C97" s="87" t="s">
        <v>412</v>
      </c>
      <c r="D97" s="88">
        <f t="shared" si="41"/>
        <v>10127</v>
      </c>
      <c r="E97" s="88">
        <v>10127</v>
      </c>
      <c r="F97" s="88">
        <v>9620</v>
      </c>
      <c r="G97" s="89">
        <v>1.95</v>
      </c>
      <c r="H97" s="90">
        <v>1</v>
      </c>
      <c r="I97" s="90">
        <v>0.97</v>
      </c>
      <c r="J97" s="88">
        <v>1.4</v>
      </c>
      <c r="K97" s="88">
        <v>1.68</v>
      </c>
      <c r="L97" s="88">
        <v>2.23</v>
      </c>
      <c r="M97" s="88">
        <v>2.39</v>
      </c>
      <c r="N97" s="88">
        <v>2.57</v>
      </c>
      <c r="O97" s="9"/>
      <c r="P97" s="43">
        <v>0</v>
      </c>
      <c r="Q97" s="7">
        <v>688</v>
      </c>
      <c r="R97" s="43">
        <v>18590788.215999998</v>
      </c>
      <c r="S97" s="216"/>
      <c r="T97" s="43">
        <v>0</v>
      </c>
      <c r="U97" s="9"/>
      <c r="V97" s="43">
        <v>0</v>
      </c>
      <c r="W97" s="9"/>
      <c r="X97" s="43">
        <v>0</v>
      </c>
      <c r="Y97" s="9"/>
      <c r="Z97" s="43">
        <v>0</v>
      </c>
      <c r="AA97" s="9"/>
      <c r="AB97" s="43">
        <v>0</v>
      </c>
      <c r="AC97" s="9"/>
      <c r="AD97" s="43">
        <v>0</v>
      </c>
      <c r="AE97" s="9"/>
      <c r="AF97" s="43">
        <v>0</v>
      </c>
      <c r="AG97" s="9"/>
      <c r="AH97" s="43">
        <v>0</v>
      </c>
      <c r="AI97" s="9"/>
      <c r="AJ97" s="43">
        <v>0</v>
      </c>
      <c r="AK97" s="9"/>
      <c r="AL97" s="43">
        <v>0</v>
      </c>
      <c r="AM97" s="6"/>
      <c r="AN97" s="43">
        <v>0</v>
      </c>
      <c r="AO97" s="9"/>
      <c r="AP97" s="43">
        <v>0</v>
      </c>
      <c r="AQ97" s="6"/>
      <c r="AR97" s="44">
        <v>0</v>
      </c>
      <c r="AS97" s="9"/>
      <c r="AT97" s="43">
        <v>0</v>
      </c>
      <c r="AU97" s="9"/>
      <c r="AV97" s="43">
        <v>0</v>
      </c>
      <c r="AW97" s="9"/>
      <c r="AX97" s="43">
        <v>0</v>
      </c>
      <c r="AY97" s="9"/>
      <c r="AZ97" s="43">
        <v>0</v>
      </c>
      <c r="BA97" s="9"/>
      <c r="BB97" s="43">
        <v>0</v>
      </c>
      <c r="BC97" s="9"/>
      <c r="BD97" s="43">
        <v>0</v>
      </c>
      <c r="BE97" s="9"/>
      <c r="BF97" s="43">
        <v>0</v>
      </c>
      <c r="BG97" s="9"/>
      <c r="BH97" s="43">
        <v>0</v>
      </c>
      <c r="BI97" s="9"/>
      <c r="BJ97" s="43">
        <v>0</v>
      </c>
      <c r="BK97" s="9"/>
      <c r="BL97" s="43">
        <v>0</v>
      </c>
      <c r="BM97" s="9"/>
      <c r="BN97" s="43">
        <v>0</v>
      </c>
      <c r="BO97" s="9"/>
      <c r="BP97" s="43">
        <v>0</v>
      </c>
      <c r="BQ97" s="9"/>
      <c r="BR97" s="43">
        <v>0</v>
      </c>
      <c r="BS97" s="7"/>
      <c r="BT97" s="43">
        <v>0</v>
      </c>
      <c r="BU97" s="9"/>
      <c r="BV97" s="43">
        <v>0</v>
      </c>
      <c r="BW97" s="9"/>
      <c r="BX97" s="43">
        <v>0</v>
      </c>
      <c r="BY97" s="9"/>
      <c r="BZ97" s="43">
        <v>0</v>
      </c>
      <c r="CA97" s="9"/>
      <c r="CB97" s="43">
        <v>0</v>
      </c>
      <c r="CC97" s="9"/>
      <c r="CD97" s="43">
        <v>0</v>
      </c>
      <c r="CE97" s="9"/>
      <c r="CF97" s="43">
        <v>0</v>
      </c>
      <c r="CG97" s="9"/>
      <c r="CH97" s="43">
        <v>0</v>
      </c>
      <c r="CI97" s="9"/>
      <c r="CJ97" s="43">
        <v>0</v>
      </c>
      <c r="CK97" s="9"/>
      <c r="CL97" s="43">
        <v>0</v>
      </c>
      <c r="CM97" s="9"/>
      <c r="CN97" s="43">
        <v>0</v>
      </c>
      <c r="CO97" s="9"/>
      <c r="CP97" s="43">
        <v>0</v>
      </c>
      <c r="CQ97" s="9"/>
      <c r="CR97" s="43">
        <v>0</v>
      </c>
      <c r="CS97" s="9"/>
      <c r="CT97" s="43">
        <v>0</v>
      </c>
      <c r="CU97" s="9"/>
      <c r="CV97" s="43">
        <v>0</v>
      </c>
      <c r="CW97" s="9"/>
      <c r="CX97" s="43">
        <v>0</v>
      </c>
      <c r="CY97" s="9"/>
      <c r="CZ97" s="43">
        <v>0</v>
      </c>
      <c r="DA97" s="9"/>
      <c r="DB97" s="43">
        <v>0</v>
      </c>
      <c r="DC97" s="9"/>
      <c r="DD97" s="43">
        <v>0</v>
      </c>
      <c r="DE97" s="9"/>
      <c r="DF97" s="43">
        <v>0</v>
      </c>
      <c r="DG97" s="9"/>
      <c r="DH97" s="43">
        <v>0</v>
      </c>
      <c r="DI97" s="9"/>
      <c r="DJ97" s="43">
        <v>0</v>
      </c>
      <c r="DK97" s="9"/>
      <c r="DL97" s="43">
        <v>0</v>
      </c>
      <c r="DM97" s="9"/>
      <c r="DN97" s="43">
        <v>0</v>
      </c>
      <c r="DO97" s="9"/>
      <c r="DP97" s="43">
        <v>0</v>
      </c>
      <c r="DQ97" s="9"/>
      <c r="DR97" s="43">
        <v>0</v>
      </c>
      <c r="DS97" s="9"/>
      <c r="DT97" s="43">
        <v>0</v>
      </c>
      <c r="DU97" s="44"/>
      <c r="DV97" s="43">
        <v>0</v>
      </c>
      <c r="DW97" s="9"/>
      <c r="DX97" s="43">
        <v>0</v>
      </c>
      <c r="DY97" s="9"/>
      <c r="DZ97" s="43">
        <v>0</v>
      </c>
      <c r="EA97" s="9"/>
      <c r="EB97" s="43">
        <v>0</v>
      </c>
      <c r="EC97" s="9"/>
      <c r="ED97" s="43">
        <v>0</v>
      </c>
      <c r="EE97" s="9"/>
      <c r="EF97" s="43">
        <v>0</v>
      </c>
      <c r="EG97" s="43"/>
      <c r="EH97" s="43">
        <v>0</v>
      </c>
      <c r="EI97" s="91">
        <f t="shared" si="46"/>
        <v>688</v>
      </c>
      <c r="EJ97" s="91">
        <f t="shared" si="47"/>
        <v>18590788.215999998</v>
      </c>
      <c r="EK97" s="101"/>
    </row>
    <row r="98" spans="1:141">
      <c r="A98" s="86"/>
      <c r="B98" s="82">
        <v>65</v>
      </c>
      <c r="C98" s="87" t="s">
        <v>413</v>
      </c>
      <c r="D98" s="88">
        <f t="shared" si="41"/>
        <v>10127</v>
      </c>
      <c r="E98" s="88">
        <v>10127</v>
      </c>
      <c r="F98" s="88">
        <v>9620</v>
      </c>
      <c r="G98" s="89">
        <v>2.17</v>
      </c>
      <c r="H98" s="90">
        <v>1</v>
      </c>
      <c r="I98" s="90"/>
      <c r="J98" s="88">
        <v>1.4</v>
      </c>
      <c r="K98" s="88">
        <v>1.68</v>
      </c>
      <c r="L98" s="88">
        <v>2.23</v>
      </c>
      <c r="M98" s="88">
        <v>2.39</v>
      </c>
      <c r="N98" s="88">
        <v>2.57</v>
      </c>
      <c r="O98" s="9"/>
      <c r="P98" s="43">
        <v>0</v>
      </c>
      <c r="Q98" s="7">
        <v>2</v>
      </c>
      <c r="R98" s="43">
        <v>61016.913533333325</v>
      </c>
      <c r="S98" s="216"/>
      <c r="T98" s="43">
        <v>0</v>
      </c>
      <c r="U98" s="9"/>
      <c r="V98" s="43">
        <v>0</v>
      </c>
      <c r="W98" s="9"/>
      <c r="X98" s="43">
        <v>0</v>
      </c>
      <c r="Y98" s="9"/>
      <c r="Z98" s="43">
        <v>0</v>
      </c>
      <c r="AA98" s="9"/>
      <c r="AB98" s="43">
        <v>0</v>
      </c>
      <c r="AC98" s="9"/>
      <c r="AD98" s="43">
        <v>0</v>
      </c>
      <c r="AE98" s="9"/>
      <c r="AF98" s="43">
        <v>0</v>
      </c>
      <c r="AG98" s="9"/>
      <c r="AH98" s="43">
        <v>0</v>
      </c>
      <c r="AI98" s="9"/>
      <c r="AJ98" s="43">
        <v>0</v>
      </c>
      <c r="AK98" s="9"/>
      <c r="AL98" s="43">
        <v>0</v>
      </c>
      <c r="AM98" s="6"/>
      <c r="AN98" s="43">
        <v>0</v>
      </c>
      <c r="AO98" s="9"/>
      <c r="AP98" s="43">
        <v>0</v>
      </c>
      <c r="AQ98" s="6"/>
      <c r="AR98" s="44">
        <v>0</v>
      </c>
      <c r="AS98" s="9"/>
      <c r="AT98" s="43">
        <v>0</v>
      </c>
      <c r="AU98" s="9"/>
      <c r="AV98" s="43">
        <v>0</v>
      </c>
      <c r="AW98" s="9"/>
      <c r="AX98" s="43">
        <v>0</v>
      </c>
      <c r="AY98" s="9"/>
      <c r="AZ98" s="43">
        <v>0</v>
      </c>
      <c r="BA98" s="9"/>
      <c r="BB98" s="43">
        <v>0</v>
      </c>
      <c r="BC98" s="9"/>
      <c r="BD98" s="43">
        <v>0</v>
      </c>
      <c r="BE98" s="9"/>
      <c r="BF98" s="43">
        <v>0</v>
      </c>
      <c r="BG98" s="9"/>
      <c r="BH98" s="43">
        <v>0</v>
      </c>
      <c r="BI98" s="9"/>
      <c r="BJ98" s="43">
        <v>0</v>
      </c>
      <c r="BK98" s="9"/>
      <c r="BL98" s="43">
        <v>0</v>
      </c>
      <c r="BM98" s="9"/>
      <c r="BN98" s="43">
        <v>0</v>
      </c>
      <c r="BO98" s="9"/>
      <c r="BP98" s="43">
        <v>0</v>
      </c>
      <c r="BQ98" s="9"/>
      <c r="BR98" s="43">
        <v>0</v>
      </c>
      <c r="BS98" s="7"/>
      <c r="BT98" s="43">
        <v>0</v>
      </c>
      <c r="BU98" s="9"/>
      <c r="BV98" s="43">
        <v>0</v>
      </c>
      <c r="BW98" s="9"/>
      <c r="BX98" s="43">
        <v>0</v>
      </c>
      <c r="BY98" s="9"/>
      <c r="BZ98" s="43">
        <v>0</v>
      </c>
      <c r="CA98" s="9"/>
      <c r="CB98" s="43">
        <v>0</v>
      </c>
      <c r="CC98" s="9"/>
      <c r="CD98" s="43">
        <v>0</v>
      </c>
      <c r="CE98" s="9"/>
      <c r="CF98" s="43">
        <v>0</v>
      </c>
      <c r="CG98" s="9"/>
      <c r="CH98" s="43">
        <v>0</v>
      </c>
      <c r="CI98" s="9"/>
      <c r="CJ98" s="43">
        <v>0</v>
      </c>
      <c r="CK98" s="9"/>
      <c r="CL98" s="43">
        <v>0</v>
      </c>
      <c r="CM98" s="9"/>
      <c r="CN98" s="43">
        <v>0</v>
      </c>
      <c r="CO98" s="9"/>
      <c r="CP98" s="43">
        <v>0</v>
      </c>
      <c r="CQ98" s="9"/>
      <c r="CR98" s="43">
        <v>0</v>
      </c>
      <c r="CS98" s="9"/>
      <c r="CT98" s="43">
        <v>0</v>
      </c>
      <c r="CU98" s="9"/>
      <c r="CV98" s="43">
        <v>0</v>
      </c>
      <c r="CW98" s="9"/>
      <c r="CX98" s="43">
        <v>0</v>
      </c>
      <c r="CY98" s="9"/>
      <c r="CZ98" s="43">
        <v>0</v>
      </c>
      <c r="DA98" s="9"/>
      <c r="DB98" s="43">
        <v>0</v>
      </c>
      <c r="DC98" s="9"/>
      <c r="DD98" s="43">
        <v>0</v>
      </c>
      <c r="DE98" s="9"/>
      <c r="DF98" s="43">
        <v>0</v>
      </c>
      <c r="DG98" s="9"/>
      <c r="DH98" s="43">
        <v>0</v>
      </c>
      <c r="DI98" s="9"/>
      <c r="DJ98" s="43">
        <v>0</v>
      </c>
      <c r="DK98" s="9"/>
      <c r="DL98" s="43">
        <v>0</v>
      </c>
      <c r="DM98" s="9"/>
      <c r="DN98" s="43">
        <v>0</v>
      </c>
      <c r="DO98" s="9"/>
      <c r="DP98" s="43">
        <v>0</v>
      </c>
      <c r="DQ98" s="9"/>
      <c r="DR98" s="43">
        <v>0</v>
      </c>
      <c r="DS98" s="9"/>
      <c r="DT98" s="43">
        <v>0</v>
      </c>
      <c r="DU98" s="6"/>
      <c r="DV98" s="43">
        <v>0</v>
      </c>
      <c r="DW98" s="9"/>
      <c r="DX98" s="43">
        <v>0</v>
      </c>
      <c r="DY98" s="9"/>
      <c r="DZ98" s="43">
        <v>0</v>
      </c>
      <c r="EA98" s="9"/>
      <c r="EB98" s="43">
        <v>0</v>
      </c>
      <c r="EC98" s="9"/>
      <c r="ED98" s="43">
        <v>0</v>
      </c>
      <c r="EE98" s="9"/>
      <c r="EF98" s="43">
        <v>0</v>
      </c>
      <c r="EG98" s="43"/>
      <c r="EH98" s="43">
        <v>0</v>
      </c>
      <c r="EI98" s="91">
        <f t="shared" si="46"/>
        <v>2</v>
      </c>
      <c r="EJ98" s="91">
        <f t="shared" si="47"/>
        <v>61016.913533333325</v>
      </c>
      <c r="EK98" s="101"/>
    </row>
    <row r="99" spans="1:141">
      <c r="A99" s="86"/>
      <c r="B99" s="82">
        <v>66</v>
      </c>
      <c r="C99" s="87" t="s">
        <v>414</v>
      </c>
      <c r="D99" s="88">
        <f t="shared" si="41"/>
        <v>10127</v>
      </c>
      <c r="E99" s="88">
        <v>10127</v>
      </c>
      <c r="F99" s="88">
        <v>9620</v>
      </c>
      <c r="G99" s="89">
        <v>3.84</v>
      </c>
      <c r="H99" s="90">
        <v>1</v>
      </c>
      <c r="I99" s="90"/>
      <c r="J99" s="88">
        <v>1.4</v>
      </c>
      <c r="K99" s="88">
        <v>1.68</v>
      </c>
      <c r="L99" s="88">
        <v>2.23</v>
      </c>
      <c r="M99" s="88">
        <v>2.39</v>
      </c>
      <c r="N99" s="88">
        <v>2.57</v>
      </c>
      <c r="O99" s="9"/>
      <c r="P99" s="43">
        <v>0</v>
      </c>
      <c r="Q99" s="7">
        <v>20</v>
      </c>
      <c r="R99" s="43">
        <v>1079746.304</v>
      </c>
      <c r="S99" s="216"/>
      <c r="T99" s="43">
        <v>0</v>
      </c>
      <c r="U99" s="9"/>
      <c r="V99" s="43">
        <v>0</v>
      </c>
      <c r="W99" s="9"/>
      <c r="X99" s="43">
        <v>0</v>
      </c>
      <c r="Y99" s="9"/>
      <c r="Z99" s="43">
        <v>0</v>
      </c>
      <c r="AA99" s="9"/>
      <c r="AB99" s="43">
        <v>0</v>
      </c>
      <c r="AC99" s="9"/>
      <c r="AD99" s="43">
        <v>0</v>
      </c>
      <c r="AE99" s="9"/>
      <c r="AF99" s="43">
        <v>0</v>
      </c>
      <c r="AG99" s="9"/>
      <c r="AH99" s="43">
        <v>0</v>
      </c>
      <c r="AI99" s="9"/>
      <c r="AJ99" s="43">
        <v>0</v>
      </c>
      <c r="AK99" s="9"/>
      <c r="AL99" s="43">
        <v>0</v>
      </c>
      <c r="AM99" s="6"/>
      <c r="AN99" s="43">
        <v>0</v>
      </c>
      <c r="AO99" s="9"/>
      <c r="AP99" s="43">
        <v>0</v>
      </c>
      <c r="AQ99" s="6"/>
      <c r="AR99" s="44">
        <v>0</v>
      </c>
      <c r="AS99" s="9"/>
      <c r="AT99" s="43">
        <v>0</v>
      </c>
      <c r="AU99" s="9"/>
      <c r="AV99" s="43">
        <v>0</v>
      </c>
      <c r="AW99" s="9"/>
      <c r="AX99" s="43">
        <v>0</v>
      </c>
      <c r="AY99" s="9"/>
      <c r="AZ99" s="43">
        <v>0</v>
      </c>
      <c r="BA99" s="9"/>
      <c r="BB99" s="43">
        <v>0</v>
      </c>
      <c r="BC99" s="9"/>
      <c r="BD99" s="43">
        <v>0</v>
      </c>
      <c r="BE99" s="9"/>
      <c r="BF99" s="43">
        <v>0</v>
      </c>
      <c r="BG99" s="9"/>
      <c r="BH99" s="43">
        <v>0</v>
      </c>
      <c r="BI99" s="9"/>
      <c r="BJ99" s="43">
        <v>0</v>
      </c>
      <c r="BK99" s="9"/>
      <c r="BL99" s="43">
        <v>0</v>
      </c>
      <c r="BM99" s="9"/>
      <c r="BN99" s="43">
        <v>0</v>
      </c>
      <c r="BO99" s="9"/>
      <c r="BP99" s="43">
        <v>0</v>
      </c>
      <c r="BQ99" s="9"/>
      <c r="BR99" s="43">
        <v>0</v>
      </c>
      <c r="BS99" s="7"/>
      <c r="BT99" s="43">
        <v>0</v>
      </c>
      <c r="BU99" s="9"/>
      <c r="BV99" s="43">
        <v>0</v>
      </c>
      <c r="BW99" s="9"/>
      <c r="BX99" s="43">
        <v>0</v>
      </c>
      <c r="BY99" s="9"/>
      <c r="BZ99" s="43">
        <v>0</v>
      </c>
      <c r="CA99" s="9"/>
      <c r="CB99" s="43">
        <v>0</v>
      </c>
      <c r="CC99" s="9"/>
      <c r="CD99" s="43">
        <v>0</v>
      </c>
      <c r="CE99" s="9"/>
      <c r="CF99" s="43">
        <v>0</v>
      </c>
      <c r="CG99" s="9"/>
      <c r="CH99" s="43">
        <v>0</v>
      </c>
      <c r="CI99" s="9"/>
      <c r="CJ99" s="43">
        <v>0</v>
      </c>
      <c r="CK99" s="9"/>
      <c r="CL99" s="43">
        <v>0</v>
      </c>
      <c r="CM99" s="9"/>
      <c r="CN99" s="43">
        <v>0</v>
      </c>
      <c r="CO99" s="9"/>
      <c r="CP99" s="43">
        <v>0</v>
      </c>
      <c r="CQ99" s="9"/>
      <c r="CR99" s="43">
        <v>0</v>
      </c>
      <c r="CS99" s="9"/>
      <c r="CT99" s="43">
        <v>0</v>
      </c>
      <c r="CU99" s="9"/>
      <c r="CV99" s="43">
        <v>0</v>
      </c>
      <c r="CW99" s="9"/>
      <c r="CX99" s="43">
        <v>0</v>
      </c>
      <c r="CY99" s="9"/>
      <c r="CZ99" s="43">
        <v>0</v>
      </c>
      <c r="DA99" s="9"/>
      <c r="DB99" s="43">
        <v>0</v>
      </c>
      <c r="DC99" s="9"/>
      <c r="DD99" s="43">
        <v>0</v>
      </c>
      <c r="DE99" s="9"/>
      <c r="DF99" s="43">
        <v>0</v>
      </c>
      <c r="DG99" s="9"/>
      <c r="DH99" s="43">
        <v>0</v>
      </c>
      <c r="DI99" s="9"/>
      <c r="DJ99" s="43">
        <v>0</v>
      </c>
      <c r="DK99" s="9"/>
      <c r="DL99" s="43">
        <v>0</v>
      </c>
      <c r="DM99" s="9"/>
      <c r="DN99" s="43">
        <v>0</v>
      </c>
      <c r="DO99" s="9"/>
      <c r="DP99" s="43">
        <v>0</v>
      </c>
      <c r="DQ99" s="9"/>
      <c r="DR99" s="43">
        <v>0</v>
      </c>
      <c r="DS99" s="9"/>
      <c r="DT99" s="43">
        <v>0</v>
      </c>
      <c r="DU99" s="6"/>
      <c r="DV99" s="43">
        <v>0</v>
      </c>
      <c r="DW99" s="9"/>
      <c r="DX99" s="43">
        <v>0</v>
      </c>
      <c r="DY99" s="9"/>
      <c r="DZ99" s="43">
        <v>0</v>
      </c>
      <c r="EA99" s="9"/>
      <c r="EB99" s="43">
        <v>0</v>
      </c>
      <c r="EC99" s="9"/>
      <c r="ED99" s="43">
        <v>0</v>
      </c>
      <c r="EE99" s="9"/>
      <c r="EF99" s="43">
        <v>0</v>
      </c>
      <c r="EG99" s="43"/>
      <c r="EH99" s="43">
        <v>0</v>
      </c>
      <c r="EI99" s="91">
        <f t="shared" si="46"/>
        <v>20</v>
      </c>
      <c r="EJ99" s="91">
        <f t="shared" si="47"/>
        <v>1079746.304</v>
      </c>
      <c r="EK99" s="101"/>
    </row>
    <row r="100" spans="1:141" s="102" customFormat="1">
      <c r="A100" s="128">
        <v>22</v>
      </c>
      <c r="B100" s="128"/>
      <c r="C100" s="139" t="s">
        <v>230</v>
      </c>
      <c r="D100" s="140">
        <f t="shared" si="41"/>
        <v>10127</v>
      </c>
      <c r="E100" s="140">
        <v>10127</v>
      </c>
      <c r="F100" s="140">
        <v>9620</v>
      </c>
      <c r="G100" s="144"/>
      <c r="H100" s="142"/>
      <c r="I100" s="142"/>
      <c r="J100" s="141"/>
      <c r="K100" s="141"/>
      <c r="L100" s="141"/>
      <c r="M100" s="141"/>
      <c r="N100" s="140">
        <v>2.57</v>
      </c>
      <c r="O100" s="36">
        <v>0</v>
      </c>
      <c r="P100" s="36">
        <v>0</v>
      </c>
      <c r="Q100" s="36">
        <v>0</v>
      </c>
      <c r="R100" s="36">
        <v>0</v>
      </c>
      <c r="S100" s="36">
        <v>0</v>
      </c>
      <c r="T100" s="36">
        <v>0</v>
      </c>
      <c r="U100" s="36">
        <v>0</v>
      </c>
      <c r="V100" s="36">
        <v>0</v>
      </c>
      <c r="W100" s="36">
        <v>0</v>
      </c>
      <c r="X100" s="36">
        <v>0</v>
      </c>
      <c r="Y100" s="36">
        <v>0</v>
      </c>
      <c r="Z100" s="36">
        <v>0</v>
      </c>
      <c r="AA100" s="36">
        <v>0</v>
      </c>
      <c r="AB100" s="36">
        <v>0</v>
      </c>
      <c r="AC100" s="36">
        <v>0</v>
      </c>
      <c r="AD100" s="36">
        <v>0</v>
      </c>
      <c r="AE100" s="36">
        <v>0</v>
      </c>
      <c r="AF100" s="36">
        <v>0</v>
      </c>
      <c r="AG100" s="36">
        <v>0</v>
      </c>
      <c r="AH100" s="36">
        <v>0</v>
      </c>
      <c r="AI100" s="36">
        <v>0</v>
      </c>
      <c r="AJ100" s="36">
        <v>0</v>
      </c>
      <c r="AK100" s="36">
        <v>0</v>
      </c>
      <c r="AL100" s="36">
        <v>0</v>
      </c>
      <c r="AM100" s="36">
        <v>0</v>
      </c>
      <c r="AN100" s="36">
        <v>0</v>
      </c>
      <c r="AO100" s="36">
        <v>0</v>
      </c>
      <c r="AP100" s="36">
        <v>0</v>
      </c>
      <c r="AQ100" s="135">
        <v>0</v>
      </c>
      <c r="AR100" s="135">
        <v>0</v>
      </c>
      <c r="AS100" s="36">
        <v>0</v>
      </c>
      <c r="AT100" s="36">
        <v>0</v>
      </c>
      <c r="AU100" s="36">
        <v>24</v>
      </c>
      <c r="AV100" s="36">
        <v>453010.71379199997</v>
      </c>
      <c r="AW100" s="36">
        <v>0</v>
      </c>
      <c r="AX100" s="36">
        <v>0</v>
      </c>
      <c r="AY100" s="36">
        <v>0</v>
      </c>
      <c r="AZ100" s="36">
        <v>0</v>
      </c>
      <c r="BA100" s="36">
        <v>0</v>
      </c>
      <c r="BB100" s="36">
        <v>0</v>
      </c>
      <c r="BC100" s="36">
        <v>300</v>
      </c>
      <c r="BD100" s="36">
        <v>3015662.6500000004</v>
      </c>
      <c r="BE100" s="36">
        <v>22</v>
      </c>
      <c r="BF100" s="36">
        <v>221148.59433333331</v>
      </c>
      <c r="BG100" s="36">
        <v>0</v>
      </c>
      <c r="BH100" s="36">
        <v>0</v>
      </c>
      <c r="BI100" s="36">
        <v>0</v>
      </c>
      <c r="BJ100" s="36">
        <v>0</v>
      </c>
      <c r="BK100" s="36">
        <v>0</v>
      </c>
      <c r="BL100" s="36">
        <v>0</v>
      </c>
      <c r="BM100" s="36">
        <v>5</v>
      </c>
      <c r="BN100" s="36">
        <v>52364.084500000004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36">
        <v>0</v>
      </c>
      <c r="CB100" s="36">
        <v>0</v>
      </c>
      <c r="CC100" s="36">
        <v>1</v>
      </c>
      <c r="CD100" s="36">
        <v>11177.294916666666</v>
      </c>
      <c r="CE100" s="36">
        <v>0</v>
      </c>
      <c r="CF100" s="36">
        <v>0</v>
      </c>
      <c r="CG100" s="36">
        <v>0</v>
      </c>
      <c r="CH100" s="36">
        <v>0</v>
      </c>
      <c r="CI100" s="36">
        <v>0</v>
      </c>
      <c r="CJ100" s="36">
        <v>0</v>
      </c>
      <c r="CK100" s="36">
        <v>4</v>
      </c>
      <c r="CL100" s="36">
        <v>162045.00312000001</v>
      </c>
      <c r="CM100" s="36">
        <v>0</v>
      </c>
      <c r="CN100" s="36">
        <v>0</v>
      </c>
      <c r="CO100" s="36">
        <v>0</v>
      </c>
      <c r="CP100" s="36">
        <v>0</v>
      </c>
      <c r="CQ100" s="36">
        <v>0</v>
      </c>
      <c r="CR100" s="36">
        <v>0</v>
      </c>
      <c r="CS100" s="36">
        <v>0</v>
      </c>
      <c r="CT100" s="36">
        <v>0</v>
      </c>
      <c r="CU100" s="36">
        <v>0</v>
      </c>
      <c r="CV100" s="36">
        <v>0</v>
      </c>
      <c r="CW100" s="36">
        <v>0</v>
      </c>
      <c r="CX100" s="36">
        <v>0</v>
      </c>
      <c r="CY100" s="36">
        <v>0</v>
      </c>
      <c r="CZ100" s="36">
        <v>0</v>
      </c>
      <c r="DA100" s="36">
        <v>0</v>
      </c>
      <c r="DB100" s="36">
        <v>0</v>
      </c>
      <c r="DC100" s="36">
        <v>11</v>
      </c>
      <c r="DD100" s="36">
        <v>135326.19099999999</v>
      </c>
      <c r="DE100" s="36">
        <v>0</v>
      </c>
      <c r="DF100" s="36">
        <v>0</v>
      </c>
      <c r="DG100" s="36">
        <v>0</v>
      </c>
      <c r="DH100" s="36">
        <v>0</v>
      </c>
      <c r="DI100" s="36">
        <v>101</v>
      </c>
      <c r="DJ100" s="36">
        <v>1653117.3295000002</v>
      </c>
      <c r="DK100" s="36">
        <v>1</v>
      </c>
      <c r="DL100" s="36">
        <v>16656.740000000002</v>
      </c>
      <c r="DM100" s="36">
        <v>2</v>
      </c>
      <c r="DN100" s="36">
        <v>83878.364169600012</v>
      </c>
      <c r="DO100" s="36">
        <v>0</v>
      </c>
      <c r="DP100" s="36">
        <v>0</v>
      </c>
      <c r="DQ100" s="36">
        <v>0</v>
      </c>
      <c r="DR100" s="36">
        <v>0</v>
      </c>
      <c r="DS100" s="36">
        <v>0</v>
      </c>
      <c r="DT100" s="36">
        <v>0</v>
      </c>
      <c r="DU100" s="6">
        <v>0</v>
      </c>
      <c r="DV100" s="36">
        <v>0</v>
      </c>
      <c r="DW100" s="36">
        <v>0</v>
      </c>
      <c r="DX100" s="36">
        <v>0</v>
      </c>
      <c r="DY100" s="36">
        <v>0</v>
      </c>
      <c r="DZ100" s="36">
        <v>0</v>
      </c>
      <c r="EA100" s="36">
        <v>0</v>
      </c>
      <c r="EB100" s="36">
        <v>0</v>
      </c>
      <c r="EC100" s="36">
        <v>0</v>
      </c>
      <c r="ED100" s="36">
        <v>0</v>
      </c>
      <c r="EE100" s="36">
        <v>0</v>
      </c>
      <c r="EF100" s="36">
        <v>0</v>
      </c>
      <c r="EG100" s="36">
        <v>2</v>
      </c>
      <c r="EH100" s="36">
        <v>32316.7723424</v>
      </c>
      <c r="EI100" s="135">
        <f t="shared" ref="EI100:EJ100" si="48">SUM(EI101:EI102)</f>
        <v>473</v>
      </c>
      <c r="EJ100" s="135">
        <f t="shared" si="48"/>
        <v>5836703.7376739988</v>
      </c>
      <c r="EK100" s="101"/>
    </row>
    <row r="101" spans="1:141" ht="30">
      <c r="A101" s="86"/>
      <c r="B101" s="82">
        <v>67</v>
      </c>
      <c r="C101" s="92" t="s">
        <v>415</v>
      </c>
      <c r="D101" s="88">
        <f t="shared" si="41"/>
        <v>10127</v>
      </c>
      <c r="E101" s="88">
        <v>10127</v>
      </c>
      <c r="F101" s="88">
        <v>9620</v>
      </c>
      <c r="G101" s="89">
        <v>2.31</v>
      </c>
      <c r="H101" s="90">
        <v>1</v>
      </c>
      <c r="I101" s="90"/>
      <c r="J101" s="88">
        <v>1.4</v>
      </c>
      <c r="K101" s="88">
        <v>1.68</v>
      </c>
      <c r="L101" s="88">
        <v>2.23</v>
      </c>
      <c r="M101" s="88">
        <v>2.39</v>
      </c>
      <c r="N101" s="88">
        <v>2.57</v>
      </c>
      <c r="O101" s="7"/>
      <c r="P101" s="43">
        <v>0</v>
      </c>
      <c r="Q101" s="7"/>
      <c r="R101" s="43">
        <v>0</v>
      </c>
      <c r="S101" s="215"/>
      <c r="T101" s="43">
        <v>0</v>
      </c>
      <c r="U101" s="7"/>
      <c r="V101" s="43">
        <v>0</v>
      </c>
      <c r="W101" s="7"/>
      <c r="X101" s="43">
        <v>0</v>
      </c>
      <c r="Y101" s="7"/>
      <c r="Z101" s="43">
        <v>0</v>
      </c>
      <c r="AA101" s="7"/>
      <c r="AB101" s="43">
        <v>0</v>
      </c>
      <c r="AC101" s="7"/>
      <c r="AD101" s="43">
        <v>0</v>
      </c>
      <c r="AE101" s="7"/>
      <c r="AF101" s="43">
        <v>0</v>
      </c>
      <c r="AG101" s="7"/>
      <c r="AH101" s="43">
        <v>0</v>
      </c>
      <c r="AI101" s="7"/>
      <c r="AJ101" s="43">
        <v>0</v>
      </c>
      <c r="AK101" s="7"/>
      <c r="AL101" s="43">
        <v>0</v>
      </c>
      <c r="AM101" s="44"/>
      <c r="AN101" s="43">
        <v>0</v>
      </c>
      <c r="AO101" s="7"/>
      <c r="AP101" s="43">
        <v>0</v>
      </c>
      <c r="AQ101" s="44"/>
      <c r="AR101" s="44">
        <v>0</v>
      </c>
      <c r="AS101" s="7"/>
      <c r="AT101" s="43">
        <v>0</v>
      </c>
      <c r="AU101" s="7">
        <v>4</v>
      </c>
      <c r="AV101" s="43">
        <v>154800.998352</v>
      </c>
      <c r="AW101" s="7"/>
      <c r="AX101" s="43">
        <v>0</v>
      </c>
      <c r="AY101" s="7"/>
      <c r="AZ101" s="43">
        <v>0</v>
      </c>
      <c r="BA101" s="7"/>
      <c r="BB101" s="43">
        <v>0</v>
      </c>
      <c r="BC101" s="7"/>
      <c r="BD101" s="43">
        <v>0</v>
      </c>
      <c r="BE101" s="7"/>
      <c r="BF101" s="43">
        <v>0</v>
      </c>
      <c r="BG101" s="7"/>
      <c r="BH101" s="43">
        <v>0</v>
      </c>
      <c r="BI101" s="7"/>
      <c r="BJ101" s="43">
        <v>0</v>
      </c>
      <c r="BK101" s="7"/>
      <c r="BL101" s="43">
        <v>0</v>
      </c>
      <c r="BM101" s="7"/>
      <c r="BN101" s="43">
        <v>0</v>
      </c>
      <c r="BO101" s="7"/>
      <c r="BP101" s="43">
        <v>0</v>
      </c>
      <c r="BQ101" s="7"/>
      <c r="BR101" s="43">
        <v>0</v>
      </c>
      <c r="BS101" s="7"/>
      <c r="BT101" s="43">
        <v>0</v>
      </c>
      <c r="BU101" s="7"/>
      <c r="BV101" s="43">
        <v>0</v>
      </c>
      <c r="BW101" s="7"/>
      <c r="BX101" s="43">
        <v>0</v>
      </c>
      <c r="BY101" s="7"/>
      <c r="BZ101" s="43">
        <v>0</v>
      </c>
      <c r="CA101" s="7"/>
      <c r="CB101" s="43">
        <v>0</v>
      </c>
      <c r="CC101" s="7"/>
      <c r="CD101" s="43">
        <v>0</v>
      </c>
      <c r="CE101" s="7"/>
      <c r="CF101" s="43">
        <v>0</v>
      </c>
      <c r="CG101" s="7"/>
      <c r="CH101" s="43">
        <v>0</v>
      </c>
      <c r="CI101" s="7"/>
      <c r="CJ101" s="43">
        <v>0</v>
      </c>
      <c r="CK101" s="7">
        <v>4</v>
      </c>
      <c r="CL101" s="43">
        <v>162045.00312000001</v>
      </c>
      <c r="CM101" s="7"/>
      <c r="CN101" s="43">
        <v>0</v>
      </c>
      <c r="CO101" s="7"/>
      <c r="CP101" s="43">
        <v>0</v>
      </c>
      <c r="CQ101" s="7"/>
      <c r="CR101" s="43">
        <v>0</v>
      </c>
      <c r="CS101" s="7"/>
      <c r="CT101" s="43">
        <v>0</v>
      </c>
      <c r="CU101" s="7"/>
      <c r="CV101" s="43">
        <v>0</v>
      </c>
      <c r="CW101" s="7"/>
      <c r="CX101" s="43">
        <v>0</v>
      </c>
      <c r="CY101" s="7"/>
      <c r="CZ101" s="43">
        <v>0</v>
      </c>
      <c r="DA101" s="7"/>
      <c r="DB101" s="43">
        <v>0</v>
      </c>
      <c r="DC101" s="7"/>
      <c r="DD101" s="43">
        <v>0</v>
      </c>
      <c r="DE101" s="7"/>
      <c r="DF101" s="43">
        <v>0</v>
      </c>
      <c r="DG101" s="7"/>
      <c r="DH101" s="43">
        <v>0</v>
      </c>
      <c r="DI101" s="7">
        <v>1</v>
      </c>
      <c r="DJ101" s="43">
        <v>41821.279500000004</v>
      </c>
      <c r="DK101" s="7"/>
      <c r="DL101" s="43">
        <v>0</v>
      </c>
      <c r="DM101" s="7">
        <v>2</v>
      </c>
      <c r="DN101" s="43">
        <v>83878.364169600012</v>
      </c>
      <c r="DO101" s="7"/>
      <c r="DP101" s="43">
        <v>0</v>
      </c>
      <c r="DQ101" s="7"/>
      <c r="DR101" s="43">
        <v>0</v>
      </c>
      <c r="DS101" s="7"/>
      <c r="DT101" s="43">
        <v>0</v>
      </c>
      <c r="DU101" s="44"/>
      <c r="DV101" s="43">
        <v>0</v>
      </c>
      <c r="DW101" s="7"/>
      <c r="DX101" s="43">
        <v>0</v>
      </c>
      <c r="DY101" s="7"/>
      <c r="DZ101" s="43">
        <v>0</v>
      </c>
      <c r="EA101" s="7"/>
      <c r="EB101" s="43">
        <v>0</v>
      </c>
      <c r="EC101" s="7"/>
      <c r="ED101" s="43">
        <v>0</v>
      </c>
      <c r="EE101" s="7"/>
      <c r="EF101" s="43">
        <v>0</v>
      </c>
      <c r="EG101" s="43"/>
      <c r="EH101" s="43">
        <v>0</v>
      </c>
      <c r="EI101" s="91">
        <f t="shared" ref="EI101:EI102" si="49">SUM(S101,Y101,U101,O101,Q101,CA101,CM101,DQ101,DS101,CC101,DU101,BY101,AY101,AA101,AC101,AE101,BW101,CI101,W101,EE101,DG101,CE101,EC101,CK101,DK101,DI101,DO101,AG101,AI101,AW101,AK101,AU101,AM101,AO101,CO101,DY101,EA101,AQ101,DW101,BI101,BA101,BC101,CQ101,CS101,CU101,CW101,CY101,BK101,BE101,BM101,BG101,BO101,DA101,DC101,DE101,AS101,BQ101,CG101,,BU101,DM101,BS101,EG101)</f>
        <v>11</v>
      </c>
      <c r="EJ101" s="91">
        <f t="shared" ref="EJ101:EJ102" si="50">SUM(T101,Z101,V101,P101,R101,CB101,CN101,DR101,DT101,CD101,DV101,BZ101,AZ101,AB101,AD101,AF101,BX101,CJ101,X101,EF101,DH101,CF101,ED101,CL101,DL101,DJ101,DP101,AH101,AJ101,AX101,AL101,AV101,AN101,AP101,CP101,DZ101,EB101,AR101,DX101,BJ101,BB101,BD101,CR101,CT101,CV101,CX101,CZ101,BL101,BF101,BN101,BH101,BP101,DB101,DD101,DF101,AT101,BR101,CH101,,BV101,DN101,BT101,EH101)</f>
        <v>442545.64514159999</v>
      </c>
      <c r="EK101" s="101"/>
    </row>
    <row r="102" spans="1:141">
      <c r="A102" s="86"/>
      <c r="B102" s="82">
        <v>68</v>
      </c>
      <c r="C102" s="92" t="s">
        <v>50</v>
      </c>
      <c r="D102" s="88">
        <f t="shared" si="41"/>
        <v>10127</v>
      </c>
      <c r="E102" s="88">
        <v>10127</v>
      </c>
      <c r="F102" s="88">
        <v>9620</v>
      </c>
      <c r="G102" s="89">
        <v>0.89</v>
      </c>
      <c r="H102" s="90">
        <v>1</v>
      </c>
      <c r="I102" s="90"/>
      <c r="J102" s="88">
        <v>1.4</v>
      </c>
      <c r="K102" s="88">
        <v>1.68</v>
      </c>
      <c r="L102" s="88">
        <v>2.23</v>
      </c>
      <c r="M102" s="88">
        <v>2.39</v>
      </c>
      <c r="N102" s="88">
        <v>2.57</v>
      </c>
      <c r="O102" s="7"/>
      <c r="P102" s="43">
        <v>0</v>
      </c>
      <c r="Q102" s="7"/>
      <c r="R102" s="43">
        <v>0</v>
      </c>
      <c r="S102" s="214"/>
      <c r="T102" s="43">
        <v>0</v>
      </c>
      <c r="U102" s="7"/>
      <c r="V102" s="43">
        <v>0</v>
      </c>
      <c r="W102" s="7"/>
      <c r="X102" s="43">
        <v>0</v>
      </c>
      <c r="Y102" s="7"/>
      <c r="Z102" s="43">
        <v>0</v>
      </c>
      <c r="AA102" s="7"/>
      <c r="AB102" s="43">
        <v>0</v>
      </c>
      <c r="AC102" s="7"/>
      <c r="AD102" s="43">
        <v>0</v>
      </c>
      <c r="AE102" s="7"/>
      <c r="AF102" s="43">
        <v>0</v>
      </c>
      <c r="AG102" s="7"/>
      <c r="AH102" s="43">
        <v>0</v>
      </c>
      <c r="AI102" s="7"/>
      <c r="AJ102" s="43">
        <v>0</v>
      </c>
      <c r="AK102" s="7"/>
      <c r="AL102" s="43">
        <v>0</v>
      </c>
      <c r="AM102" s="44"/>
      <c r="AN102" s="43">
        <v>0</v>
      </c>
      <c r="AO102" s="7"/>
      <c r="AP102" s="43">
        <v>0</v>
      </c>
      <c r="AQ102" s="44"/>
      <c r="AR102" s="44">
        <v>0</v>
      </c>
      <c r="AS102" s="7"/>
      <c r="AT102" s="43">
        <v>0</v>
      </c>
      <c r="AU102" s="7">
        <v>20</v>
      </c>
      <c r="AV102" s="43">
        <v>298209.71544</v>
      </c>
      <c r="AW102" s="7"/>
      <c r="AX102" s="43">
        <v>0</v>
      </c>
      <c r="AY102" s="7"/>
      <c r="AZ102" s="43">
        <v>0</v>
      </c>
      <c r="BA102" s="7"/>
      <c r="BB102" s="43">
        <v>0</v>
      </c>
      <c r="BC102" s="7">
        <v>300</v>
      </c>
      <c r="BD102" s="43">
        <v>3015662.6500000004</v>
      </c>
      <c r="BE102" s="7">
        <v>22</v>
      </c>
      <c r="BF102" s="43">
        <v>221148.59433333331</v>
      </c>
      <c r="BG102" s="7"/>
      <c r="BH102" s="43">
        <v>0</v>
      </c>
      <c r="BI102" s="7"/>
      <c r="BJ102" s="43">
        <v>0</v>
      </c>
      <c r="BK102" s="7"/>
      <c r="BL102" s="43">
        <v>0</v>
      </c>
      <c r="BM102" s="7">
        <v>5</v>
      </c>
      <c r="BN102" s="43">
        <v>52364.084500000004</v>
      </c>
      <c r="BO102" s="7"/>
      <c r="BP102" s="43">
        <v>0</v>
      </c>
      <c r="BQ102" s="7"/>
      <c r="BR102" s="43">
        <v>0</v>
      </c>
      <c r="BS102" s="7"/>
      <c r="BT102" s="43">
        <v>0</v>
      </c>
      <c r="BU102" s="7"/>
      <c r="BV102" s="43">
        <v>0</v>
      </c>
      <c r="BW102" s="7"/>
      <c r="BX102" s="43">
        <v>0</v>
      </c>
      <c r="BY102" s="7"/>
      <c r="BZ102" s="43">
        <v>0</v>
      </c>
      <c r="CA102" s="7"/>
      <c r="CB102" s="43">
        <v>0</v>
      </c>
      <c r="CC102" s="7">
        <v>1</v>
      </c>
      <c r="CD102" s="43">
        <v>11177.294916666666</v>
      </c>
      <c r="CE102" s="7"/>
      <c r="CF102" s="43">
        <v>0</v>
      </c>
      <c r="CG102" s="7"/>
      <c r="CH102" s="43">
        <v>0</v>
      </c>
      <c r="CI102" s="7"/>
      <c r="CJ102" s="43">
        <v>0</v>
      </c>
      <c r="CK102" s="7"/>
      <c r="CL102" s="43">
        <v>0</v>
      </c>
      <c r="CM102" s="7"/>
      <c r="CN102" s="43">
        <v>0</v>
      </c>
      <c r="CO102" s="7"/>
      <c r="CP102" s="43">
        <v>0</v>
      </c>
      <c r="CQ102" s="7"/>
      <c r="CR102" s="43">
        <v>0</v>
      </c>
      <c r="CS102" s="7"/>
      <c r="CT102" s="43">
        <v>0</v>
      </c>
      <c r="CU102" s="7"/>
      <c r="CV102" s="43">
        <v>0</v>
      </c>
      <c r="CW102" s="7"/>
      <c r="CX102" s="43">
        <v>0</v>
      </c>
      <c r="CY102" s="7"/>
      <c r="CZ102" s="43">
        <v>0</v>
      </c>
      <c r="DA102" s="7"/>
      <c r="DB102" s="43">
        <v>0</v>
      </c>
      <c r="DC102" s="7">
        <v>11</v>
      </c>
      <c r="DD102" s="43">
        <v>135326.19099999999</v>
      </c>
      <c r="DE102" s="7"/>
      <c r="DF102" s="43">
        <v>0</v>
      </c>
      <c r="DG102" s="7"/>
      <c r="DH102" s="43">
        <v>0</v>
      </c>
      <c r="DI102" s="7">
        <v>100</v>
      </c>
      <c r="DJ102" s="43">
        <v>1611296.0500000003</v>
      </c>
      <c r="DK102" s="7">
        <v>1</v>
      </c>
      <c r="DL102" s="43">
        <v>16656.740000000002</v>
      </c>
      <c r="DM102" s="7"/>
      <c r="DN102" s="43">
        <v>0</v>
      </c>
      <c r="DO102" s="7"/>
      <c r="DP102" s="43">
        <v>0</v>
      </c>
      <c r="DQ102" s="7"/>
      <c r="DR102" s="43">
        <v>0</v>
      </c>
      <c r="DS102" s="7"/>
      <c r="DT102" s="43">
        <v>0</v>
      </c>
      <c r="DU102" s="6"/>
      <c r="DV102" s="43">
        <v>0</v>
      </c>
      <c r="DW102" s="7"/>
      <c r="DX102" s="43">
        <v>0</v>
      </c>
      <c r="DY102" s="7"/>
      <c r="DZ102" s="43">
        <v>0</v>
      </c>
      <c r="EA102" s="7"/>
      <c r="EB102" s="43">
        <v>0</v>
      </c>
      <c r="EC102" s="7"/>
      <c r="ED102" s="43">
        <v>0</v>
      </c>
      <c r="EE102" s="7"/>
      <c r="EF102" s="43">
        <v>0</v>
      </c>
      <c r="EG102" s="43">
        <v>2</v>
      </c>
      <c r="EH102" s="43">
        <v>32316.7723424</v>
      </c>
      <c r="EI102" s="91">
        <f t="shared" si="49"/>
        <v>462</v>
      </c>
      <c r="EJ102" s="91">
        <f t="shared" si="50"/>
        <v>5394158.0925323991</v>
      </c>
      <c r="EK102" s="101"/>
    </row>
    <row r="103" spans="1:141" s="102" customFormat="1">
      <c r="A103" s="128">
        <v>23</v>
      </c>
      <c r="B103" s="128"/>
      <c r="C103" s="139" t="s">
        <v>64</v>
      </c>
      <c r="D103" s="140">
        <f t="shared" si="41"/>
        <v>10127</v>
      </c>
      <c r="E103" s="140">
        <v>10127</v>
      </c>
      <c r="F103" s="140">
        <v>9620</v>
      </c>
      <c r="G103" s="144"/>
      <c r="H103" s="142"/>
      <c r="I103" s="142"/>
      <c r="J103" s="141"/>
      <c r="K103" s="141"/>
      <c r="L103" s="141"/>
      <c r="M103" s="141"/>
      <c r="N103" s="140">
        <v>2.57</v>
      </c>
      <c r="O103" s="36">
        <v>0</v>
      </c>
      <c r="P103" s="36">
        <v>0</v>
      </c>
      <c r="Q103" s="36">
        <v>0</v>
      </c>
      <c r="R103" s="36">
        <v>0</v>
      </c>
      <c r="S103" s="36">
        <v>0</v>
      </c>
      <c r="T103" s="36">
        <v>0</v>
      </c>
      <c r="U103" s="36">
        <v>0</v>
      </c>
      <c r="V103" s="36">
        <v>0</v>
      </c>
      <c r="W103" s="36">
        <v>0</v>
      </c>
      <c r="X103" s="36">
        <v>0</v>
      </c>
      <c r="Y103" s="36">
        <v>0</v>
      </c>
      <c r="Z103" s="36">
        <v>0</v>
      </c>
      <c r="AA103" s="36">
        <v>0</v>
      </c>
      <c r="AB103" s="36">
        <v>0</v>
      </c>
      <c r="AC103" s="36">
        <v>0</v>
      </c>
      <c r="AD103" s="36">
        <v>0</v>
      </c>
      <c r="AE103" s="36">
        <v>0</v>
      </c>
      <c r="AF103" s="36">
        <v>0</v>
      </c>
      <c r="AG103" s="36">
        <v>10</v>
      </c>
      <c r="AH103" s="36">
        <v>150780.19319999998</v>
      </c>
      <c r="AI103" s="36">
        <v>7</v>
      </c>
      <c r="AJ103" s="36">
        <v>105546.13524</v>
      </c>
      <c r="AK103" s="36">
        <v>62</v>
      </c>
      <c r="AL103" s="36">
        <v>934837.19784000004</v>
      </c>
      <c r="AM103" s="36">
        <v>0</v>
      </c>
      <c r="AN103" s="36">
        <v>0</v>
      </c>
      <c r="AO103" s="36">
        <v>0</v>
      </c>
      <c r="AP103" s="36">
        <v>0</v>
      </c>
      <c r="AQ103" s="135">
        <v>0</v>
      </c>
      <c r="AR103" s="135">
        <v>0</v>
      </c>
      <c r="AS103" s="36">
        <v>0</v>
      </c>
      <c r="AT103" s="36">
        <v>0</v>
      </c>
      <c r="AU103" s="36">
        <v>130</v>
      </c>
      <c r="AV103" s="36">
        <v>1960142.5115999999</v>
      </c>
      <c r="AW103" s="36">
        <v>1</v>
      </c>
      <c r="AX103" s="36">
        <v>15078.019319999999</v>
      </c>
      <c r="AY103" s="36">
        <v>70</v>
      </c>
      <c r="AZ103" s="36">
        <v>1031613.219</v>
      </c>
      <c r="BA103" s="36">
        <v>260</v>
      </c>
      <c r="BB103" s="36">
        <v>2642940.2999999998</v>
      </c>
      <c r="BC103" s="36">
        <v>200</v>
      </c>
      <c r="BD103" s="36">
        <v>2033031</v>
      </c>
      <c r="BE103" s="36">
        <v>120</v>
      </c>
      <c r="BF103" s="36">
        <v>1219818.6000000001</v>
      </c>
      <c r="BG103" s="36">
        <v>0</v>
      </c>
      <c r="BH103" s="36">
        <v>0</v>
      </c>
      <c r="BI103" s="36">
        <v>43</v>
      </c>
      <c r="BJ103" s="36">
        <v>455391.02700000006</v>
      </c>
      <c r="BK103" s="36">
        <v>71</v>
      </c>
      <c r="BL103" s="36">
        <v>802504.65749999997</v>
      </c>
      <c r="BM103" s="36">
        <v>521</v>
      </c>
      <c r="BN103" s="36">
        <v>5517644.7689999994</v>
      </c>
      <c r="BO103" s="36">
        <v>6</v>
      </c>
      <c r="BP103" s="36">
        <v>67817.294999999998</v>
      </c>
      <c r="BQ103" s="36">
        <v>0</v>
      </c>
      <c r="BR103" s="36">
        <v>0</v>
      </c>
      <c r="BS103" s="36">
        <v>0</v>
      </c>
      <c r="BT103" s="36">
        <v>0</v>
      </c>
      <c r="BU103" s="36">
        <v>0</v>
      </c>
      <c r="BV103" s="36">
        <v>0</v>
      </c>
      <c r="BW103" s="36">
        <v>200</v>
      </c>
      <c r="BX103" s="36">
        <v>2118097.7999999998</v>
      </c>
      <c r="BY103" s="36">
        <v>4</v>
      </c>
      <c r="BZ103" s="36">
        <v>45211.53</v>
      </c>
      <c r="CA103" s="36">
        <v>38</v>
      </c>
      <c r="CB103" s="36">
        <v>429509.53500000003</v>
      </c>
      <c r="CC103" s="36">
        <v>194</v>
      </c>
      <c r="CD103" s="36">
        <v>2192759.2050000001</v>
      </c>
      <c r="CE103" s="36">
        <v>38</v>
      </c>
      <c r="CF103" s="36">
        <v>580381.72919999994</v>
      </c>
      <c r="CG103" s="36">
        <v>27</v>
      </c>
      <c r="CH103" s="36">
        <v>403075.76399999997</v>
      </c>
      <c r="CI103" s="36">
        <v>0</v>
      </c>
      <c r="CJ103" s="36">
        <v>0</v>
      </c>
      <c r="CK103" s="36">
        <v>57</v>
      </c>
      <c r="CL103" s="36">
        <v>899665.43940000003</v>
      </c>
      <c r="CM103" s="36">
        <v>74</v>
      </c>
      <c r="CN103" s="36">
        <v>923437.86443999992</v>
      </c>
      <c r="CO103" s="36">
        <v>3</v>
      </c>
      <c r="CP103" s="36">
        <v>44924.004216000001</v>
      </c>
      <c r="CQ103" s="36">
        <v>15</v>
      </c>
      <c r="CR103" s="36">
        <v>186609.15</v>
      </c>
      <c r="CS103" s="36">
        <v>26</v>
      </c>
      <c r="CT103" s="36">
        <v>323455.86</v>
      </c>
      <c r="CU103" s="36">
        <v>63</v>
      </c>
      <c r="CV103" s="36">
        <v>783758.42999999993</v>
      </c>
      <c r="CW103" s="36">
        <v>17</v>
      </c>
      <c r="CX103" s="36">
        <v>187268.99100000001</v>
      </c>
      <c r="CY103" s="36">
        <v>37</v>
      </c>
      <c r="CZ103" s="36">
        <v>460302.56999999995</v>
      </c>
      <c r="DA103" s="36">
        <v>6</v>
      </c>
      <c r="DB103" s="36">
        <v>74643.66</v>
      </c>
      <c r="DC103" s="36">
        <v>2</v>
      </c>
      <c r="DD103" s="36">
        <v>24881.219999999998</v>
      </c>
      <c r="DE103" s="36">
        <v>0</v>
      </c>
      <c r="DF103" s="36">
        <v>0</v>
      </c>
      <c r="DG103" s="36">
        <v>15</v>
      </c>
      <c r="DH103" s="36">
        <v>245099.11608000001</v>
      </c>
      <c r="DI103" s="36">
        <v>40</v>
      </c>
      <c r="DJ103" s="36">
        <v>651760.19999999995</v>
      </c>
      <c r="DK103" s="36">
        <v>138</v>
      </c>
      <c r="DL103" s="36">
        <v>2260110.7599999988</v>
      </c>
      <c r="DM103" s="36">
        <v>10</v>
      </c>
      <c r="DN103" s="36">
        <v>163399.41071999999</v>
      </c>
      <c r="DO103" s="36">
        <v>7</v>
      </c>
      <c r="DP103" s="36">
        <v>114379.58750400002</v>
      </c>
      <c r="DQ103" s="36">
        <v>17</v>
      </c>
      <c r="DR103" s="36">
        <v>231012.50445000001</v>
      </c>
      <c r="DS103" s="36">
        <v>12</v>
      </c>
      <c r="DT103" s="36">
        <v>163067.6502</v>
      </c>
      <c r="DU103" s="6">
        <v>12</v>
      </c>
      <c r="DV103" s="36">
        <v>163067.6502</v>
      </c>
      <c r="DW103" s="36">
        <v>0</v>
      </c>
      <c r="DX103" s="36">
        <v>0</v>
      </c>
      <c r="DY103" s="36">
        <v>2</v>
      </c>
      <c r="DZ103" s="36">
        <v>58770.847200000004</v>
      </c>
      <c r="EA103" s="36">
        <v>10</v>
      </c>
      <c r="EB103" s="36">
        <v>333249.30599999998</v>
      </c>
      <c r="EC103" s="36">
        <v>12</v>
      </c>
      <c r="ED103" s="36">
        <v>262592.3664</v>
      </c>
      <c r="EE103" s="36">
        <v>5</v>
      </c>
      <c r="EF103" s="36">
        <v>110689.48799999998</v>
      </c>
      <c r="EG103" s="36">
        <v>43</v>
      </c>
      <c r="EH103" s="36">
        <v>702617.46609599993</v>
      </c>
      <c r="EI103" s="135">
        <f t="shared" ref="EI103:EJ103" si="51">EI104</f>
        <v>2625</v>
      </c>
      <c r="EJ103" s="135">
        <f t="shared" si="51"/>
        <v>32074944.029805992</v>
      </c>
      <c r="EK103" s="101"/>
    </row>
    <row r="104" spans="1:141">
      <c r="A104" s="86"/>
      <c r="B104" s="82">
        <v>69</v>
      </c>
      <c r="C104" s="87" t="s">
        <v>416</v>
      </c>
      <c r="D104" s="88">
        <f t="shared" si="41"/>
        <v>10127</v>
      </c>
      <c r="E104" s="88">
        <v>10127</v>
      </c>
      <c r="F104" s="88">
        <v>9620</v>
      </c>
      <c r="G104" s="89">
        <v>0.9</v>
      </c>
      <c r="H104" s="90">
        <v>1</v>
      </c>
      <c r="I104" s="90"/>
      <c r="J104" s="88">
        <v>1.4</v>
      </c>
      <c r="K104" s="88">
        <v>1.68</v>
      </c>
      <c r="L104" s="88">
        <v>2.23</v>
      </c>
      <c r="M104" s="88">
        <v>2.39</v>
      </c>
      <c r="N104" s="88">
        <v>2.57</v>
      </c>
      <c r="O104" s="7"/>
      <c r="P104" s="43">
        <v>0</v>
      </c>
      <c r="Q104" s="7"/>
      <c r="R104" s="43">
        <v>0</v>
      </c>
      <c r="S104" s="214"/>
      <c r="T104" s="43">
        <v>0</v>
      </c>
      <c r="U104" s="7"/>
      <c r="V104" s="43">
        <v>0</v>
      </c>
      <c r="W104" s="7"/>
      <c r="X104" s="43">
        <v>0</v>
      </c>
      <c r="Y104" s="7"/>
      <c r="Z104" s="43">
        <v>0</v>
      </c>
      <c r="AA104" s="7"/>
      <c r="AB104" s="43">
        <v>0</v>
      </c>
      <c r="AC104" s="7"/>
      <c r="AD104" s="43">
        <v>0</v>
      </c>
      <c r="AE104" s="7"/>
      <c r="AF104" s="43">
        <v>0</v>
      </c>
      <c r="AG104" s="7">
        <v>10</v>
      </c>
      <c r="AH104" s="43">
        <v>150780.19319999998</v>
      </c>
      <c r="AI104" s="7">
        <v>7</v>
      </c>
      <c r="AJ104" s="43">
        <v>105546.13524</v>
      </c>
      <c r="AK104" s="7">
        <v>62</v>
      </c>
      <c r="AL104" s="43">
        <v>934837.19784000004</v>
      </c>
      <c r="AM104" s="44"/>
      <c r="AN104" s="43">
        <v>0</v>
      </c>
      <c r="AO104" s="7"/>
      <c r="AP104" s="43">
        <v>0</v>
      </c>
      <c r="AQ104" s="44"/>
      <c r="AR104" s="44">
        <v>0</v>
      </c>
      <c r="AS104" s="7"/>
      <c r="AT104" s="43">
        <v>0</v>
      </c>
      <c r="AU104" s="7">
        <v>130</v>
      </c>
      <c r="AV104" s="43">
        <v>1960142.5115999999</v>
      </c>
      <c r="AW104" s="7">
        <v>1</v>
      </c>
      <c r="AX104" s="43">
        <v>15078.019319999999</v>
      </c>
      <c r="AY104" s="7">
        <v>70</v>
      </c>
      <c r="AZ104" s="43">
        <v>1031613.219</v>
      </c>
      <c r="BA104" s="7">
        <v>260</v>
      </c>
      <c r="BB104" s="43">
        <v>2642940.2999999998</v>
      </c>
      <c r="BC104" s="7">
        <v>200</v>
      </c>
      <c r="BD104" s="43">
        <v>2033031</v>
      </c>
      <c r="BE104" s="7">
        <v>120</v>
      </c>
      <c r="BF104" s="43">
        <v>1219818.6000000001</v>
      </c>
      <c r="BG104" s="7"/>
      <c r="BH104" s="43">
        <v>0</v>
      </c>
      <c r="BI104" s="7">
        <v>43</v>
      </c>
      <c r="BJ104" s="43">
        <v>455391.02700000006</v>
      </c>
      <c r="BK104" s="7">
        <v>71</v>
      </c>
      <c r="BL104" s="43">
        <v>802504.65749999997</v>
      </c>
      <c r="BM104" s="7">
        <v>521</v>
      </c>
      <c r="BN104" s="43">
        <v>5517644.7689999994</v>
      </c>
      <c r="BO104" s="7">
        <v>6</v>
      </c>
      <c r="BP104" s="43">
        <v>67817.294999999998</v>
      </c>
      <c r="BQ104" s="7"/>
      <c r="BR104" s="43">
        <v>0</v>
      </c>
      <c r="BS104" s="7"/>
      <c r="BT104" s="43">
        <v>0</v>
      </c>
      <c r="BU104" s="7"/>
      <c r="BV104" s="43">
        <v>0</v>
      </c>
      <c r="BW104" s="7">
        <v>200</v>
      </c>
      <c r="BX104" s="43">
        <v>2118097.7999999998</v>
      </c>
      <c r="BY104" s="7">
        <v>4</v>
      </c>
      <c r="BZ104" s="43">
        <v>45211.53</v>
      </c>
      <c r="CA104" s="7">
        <v>38</v>
      </c>
      <c r="CB104" s="43">
        <v>429509.53500000003</v>
      </c>
      <c r="CC104" s="7">
        <v>194</v>
      </c>
      <c r="CD104" s="43">
        <v>2192759.2050000001</v>
      </c>
      <c r="CE104" s="7">
        <v>38</v>
      </c>
      <c r="CF104" s="43">
        <v>580381.72919999994</v>
      </c>
      <c r="CG104" s="7">
        <v>27</v>
      </c>
      <c r="CH104" s="43">
        <v>403075.76399999997</v>
      </c>
      <c r="CI104" s="7"/>
      <c r="CJ104" s="43">
        <v>0</v>
      </c>
      <c r="CK104" s="7">
        <v>57</v>
      </c>
      <c r="CL104" s="43">
        <v>899665.43940000003</v>
      </c>
      <c r="CM104" s="7">
        <v>74</v>
      </c>
      <c r="CN104" s="43">
        <v>923437.86443999992</v>
      </c>
      <c r="CO104" s="7">
        <v>3</v>
      </c>
      <c r="CP104" s="43">
        <v>44924.004216000001</v>
      </c>
      <c r="CQ104" s="7">
        <v>15</v>
      </c>
      <c r="CR104" s="43">
        <v>186609.15</v>
      </c>
      <c r="CS104" s="7">
        <v>26</v>
      </c>
      <c r="CT104" s="43">
        <v>323455.86</v>
      </c>
      <c r="CU104" s="7">
        <v>63</v>
      </c>
      <c r="CV104" s="43">
        <v>783758.42999999993</v>
      </c>
      <c r="CW104" s="7">
        <v>17</v>
      </c>
      <c r="CX104" s="43">
        <v>187268.99100000001</v>
      </c>
      <c r="CY104" s="7">
        <v>37</v>
      </c>
      <c r="CZ104" s="43">
        <v>460302.56999999995</v>
      </c>
      <c r="DA104" s="7">
        <v>6</v>
      </c>
      <c r="DB104" s="43">
        <v>74643.66</v>
      </c>
      <c r="DC104" s="7">
        <v>2</v>
      </c>
      <c r="DD104" s="43">
        <v>24881.219999999998</v>
      </c>
      <c r="DE104" s="7"/>
      <c r="DF104" s="43">
        <v>0</v>
      </c>
      <c r="DG104" s="7">
        <v>15</v>
      </c>
      <c r="DH104" s="43">
        <v>245099.11608000001</v>
      </c>
      <c r="DI104" s="7">
        <v>40</v>
      </c>
      <c r="DJ104" s="43">
        <v>651760.19999999995</v>
      </c>
      <c r="DK104" s="7">
        <v>138</v>
      </c>
      <c r="DL104" s="43">
        <v>2260110.7599999988</v>
      </c>
      <c r="DM104" s="7">
        <v>10</v>
      </c>
      <c r="DN104" s="43">
        <v>163399.41071999999</v>
      </c>
      <c r="DO104" s="7">
        <v>7</v>
      </c>
      <c r="DP104" s="43">
        <v>114379.58750400002</v>
      </c>
      <c r="DQ104" s="7">
        <v>17</v>
      </c>
      <c r="DR104" s="43">
        <v>231012.50445000001</v>
      </c>
      <c r="DS104" s="7">
        <v>12</v>
      </c>
      <c r="DT104" s="43">
        <v>163067.6502</v>
      </c>
      <c r="DU104" s="44">
        <v>12</v>
      </c>
      <c r="DV104" s="43">
        <v>163067.6502</v>
      </c>
      <c r="DW104" s="7"/>
      <c r="DX104" s="43">
        <v>0</v>
      </c>
      <c r="DY104" s="7">
        <v>2</v>
      </c>
      <c r="DZ104" s="43">
        <v>58770.847200000004</v>
      </c>
      <c r="EA104" s="7">
        <v>10</v>
      </c>
      <c r="EB104" s="43">
        <v>333249.30599999998</v>
      </c>
      <c r="EC104" s="7">
        <v>12</v>
      </c>
      <c r="ED104" s="43">
        <v>262592.3664</v>
      </c>
      <c r="EE104" s="7">
        <v>5</v>
      </c>
      <c r="EF104" s="43">
        <v>110689.48799999998</v>
      </c>
      <c r="EG104" s="43">
        <v>43</v>
      </c>
      <c r="EH104" s="43">
        <v>702617.46609599993</v>
      </c>
      <c r="EI104" s="91">
        <f>SUM(S104,Y104,U104,O104,Q104,CA104,CM104,DQ104,DS104,CC104,DU104,BY104,AY104,AA104,AC104,AE104,BW104,CI104,W104,EE104,DG104,CE104,EC104,CK104,DK104,DI104,DO104,AG104,AI104,AW104,AK104,AU104,AM104,AO104,CO104,DY104,EA104,AQ104,DW104,BI104,BA104,BC104,CQ104,CS104,CU104,CW104,CY104,BK104,BE104,BM104,BG104,BO104,DA104,DC104,DE104,AS104,BQ104,CG104,,BU104,DM104,BS104,EG104)</f>
        <v>2625</v>
      </c>
      <c r="EJ104" s="91">
        <f>SUM(T104,Z104,V104,P104,R104,CB104,CN104,DR104,DT104,CD104,DV104,BZ104,AZ104,AB104,AD104,AF104,BX104,CJ104,X104,EF104,DH104,CF104,ED104,CL104,DL104,DJ104,DP104,AH104,AJ104,AX104,AL104,AV104,AN104,AP104,CP104,DZ104,EB104,AR104,DX104,BJ104,BB104,BD104,CR104,CT104,CV104,CX104,CZ104,BL104,BF104,BN104,BH104,BP104,DB104,DD104,DF104,AT104,BR104,CH104,,BV104,DN104,BT104,EH104)</f>
        <v>32074944.029805992</v>
      </c>
      <c r="EK104" s="101"/>
    </row>
    <row r="105" spans="1:141" s="102" customFormat="1">
      <c r="A105" s="128">
        <v>24</v>
      </c>
      <c r="B105" s="128"/>
      <c r="C105" s="139" t="s">
        <v>65</v>
      </c>
      <c r="D105" s="140">
        <f t="shared" si="41"/>
        <v>10127</v>
      </c>
      <c r="E105" s="140">
        <v>10127</v>
      </c>
      <c r="F105" s="140">
        <v>9620</v>
      </c>
      <c r="G105" s="144"/>
      <c r="H105" s="142"/>
      <c r="I105" s="142"/>
      <c r="J105" s="141"/>
      <c r="K105" s="141"/>
      <c r="L105" s="141"/>
      <c r="M105" s="141"/>
      <c r="N105" s="140">
        <v>2.57</v>
      </c>
      <c r="O105" s="36">
        <v>90</v>
      </c>
      <c r="P105" s="36">
        <v>1819433.9981999998</v>
      </c>
      <c r="Q105" s="36">
        <v>0</v>
      </c>
      <c r="R105" s="36">
        <v>0</v>
      </c>
      <c r="S105" s="36">
        <v>0</v>
      </c>
      <c r="T105" s="36">
        <v>0</v>
      </c>
      <c r="U105" s="36">
        <v>0</v>
      </c>
      <c r="V105" s="36">
        <v>0</v>
      </c>
      <c r="W105" s="36">
        <v>0</v>
      </c>
      <c r="X105" s="36">
        <v>0</v>
      </c>
      <c r="Y105" s="36">
        <v>0</v>
      </c>
      <c r="Z105" s="36">
        <v>0</v>
      </c>
      <c r="AA105" s="36">
        <v>0</v>
      </c>
      <c r="AB105" s="36">
        <v>0</v>
      </c>
      <c r="AC105" s="36">
        <v>0</v>
      </c>
      <c r="AD105" s="36">
        <v>0</v>
      </c>
      <c r="AE105" s="36">
        <v>0</v>
      </c>
      <c r="AF105" s="36">
        <v>0</v>
      </c>
      <c r="AG105" s="36">
        <v>4</v>
      </c>
      <c r="AH105" s="36">
        <v>97839.592031999986</v>
      </c>
      <c r="AI105" s="36">
        <v>3</v>
      </c>
      <c r="AJ105" s="36">
        <v>73379.694023999997</v>
      </c>
      <c r="AK105" s="36">
        <v>24</v>
      </c>
      <c r="AL105" s="36">
        <v>587037.55219199997</v>
      </c>
      <c r="AM105" s="36">
        <v>0</v>
      </c>
      <c r="AN105" s="36">
        <v>0</v>
      </c>
      <c r="AO105" s="36">
        <v>6</v>
      </c>
      <c r="AP105" s="36">
        <v>146759.38804799999</v>
      </c>
      <c r="AQ105" s="135">
        <v>0</v>
      </c>
      <c r="AR105" s="135">
        <v>0</v>
      </c>
      <c r="AS105" s="36">
        <v>0</v>
      </c>
      <c r="AT105" s="36">
        <v>0</v>
      </c>
      <c r="AU105" s="36">
        <v>0</v>
      </c>
      <c r="AV105" s="36">
        <v>0</v>
      </c>
      <c r="AW105" s="36">
        <v>3</v>
      </c>
      <c r="AX105" s="36">
        <v>73379.694023999997</v>
      </c>
      <c r="AY105" s="36">
        <v>30</v>
      </c>
      <c r="AZ105" s="36">
        <v>717216.80939999991</v>
      </c>
      <c r="BA105" s="36">
        <v>0</v>
      </c>
      <c r="BB105" s="36">
        <v>0</v>
      </c>
      <c r="BC105" s="36">
        <v>0</v>
      </c>
      <c r="BD105" s="36">
        <v>0</v>
      </c>
      <c r="BE105" s="36">
        <v>0</v>
      </c>
      <c r="BF105" s="36">
        <v>0</v>
      </c>
      <c r="BG105" s="36">
        <v>0</v>
      </c>
      <c r="BH105" s="36">
        <v>0</v>
      </c>
      <c r="BI105" s="36">
        <v>15</v>
      </c>
      <c r="BJ105" s="36">
        <v>257701.89899999998</v>
      </c>
      <c r="BK105" s="36">
        <v>11</v>
      </c>
      <c r="BL105" s="36">
        <v>201693.65883333332</v>
      </c>
      <c r="BM105" s="36">
        <v>0</v>
      </c>
      <c r="BN105" s="36">
        <v>0</v>
      </c>
      <c r="BO105" s="36">
        <v>6</v>
      </c>
      <c r="BP105" s="36">
        <v>110014.723</v>
      </c>
      <c r="BQ105" s="36">
        <v>0</v>
      </c>
      <c r="BR105" s="36">
        <v>0</v>
      </c>
      <c r="BS105" s="36">
        <v>0</v>
      </c>
      <c r="BT105" s="36">
        <v>0</v>
      </c>
      <c r="BU105" s="36">
        <v>0</v>
      </c>
      <c r="BV105" s="36">
        <v>0</v>
      </c>
      <c r="BW105" s="36">
        <v>0</v>
      </c>
      <c r="BX105" s="36">
        <v>0</v>
      </c>
      <c r="BY105" s="36">
        <v>20</v>
      </c>
      <c r="BZ105" s="36">
        <v>366715.74333333329</v>
      </c>
      <c r="CA105" s="36">
        <v>6</v>
      </c>
      <c r="CB105" s="36">
        <v>110014.723</v>
      </c>
      <c r="CC105" s="36">
        <v>2</v>
      </c>
      <c r="CD105" s="36">
        <v>36671.574333333338</v>
      </c>
      <c r="CE105" s="36">
        <v>23</v>
      </c>
      <c r="CF105" s="36">
        <v>569860.18908000004</v>
      </c>
      <c r="CG105" s="36">
        <v>3</v>
      </c>
      <c r="CH105" s="36">
        <v>72653.162399999987</v>
      </c>
      <c r="CI105" s="36">
        <v>0</v>
      </c>
      <c r="CJ105" s="36">
        <v>0</v>
      </c>
      <c r="CK105" s="36">
        <v>6</v>
      </c>
      <c r="CL105" s="36">
        <v>153627.08087999999</v>
      </c>
      <c r="CM105" s="36">
        <v>0</v>
      </c>
      <c r="CN105" s="36">
        <v>0</v>
      </c>
      <c r="CO105" s="36">
        <v>1</v>
      </c>
      <c r="CP105" s="36">
        <v>24292.239316799998</v>
      </c>
      <c r="CQ105" s="36">
        <v>2</v>
      </c>
      <c r="CR105" s="36">
        <v>40362.868000000002</v>
      </c>
      <c r="CS105" s="36">
        <v>2</v>
      </c>
      <c r="CT105" s="36">
        <v>40362.868000000002</v>
      </c>
      <c r="CU105" s="36">
        <v>8</v>
      </c>
      <c r="CV105" s="36">
        <v>161451.47200000001</v>
      </c>
      <c r="CW105" s="36">
        <v>12</v>
      </c>
      <c r="CX105" s="36">
        <v>214441.35440000001</v>
      </c>
      <c r="CY105" s="36">
        <v>5</v>
      </c>
      <c r="CZ105" s="36">
        <v>100907.17</v>
      </c>
      <c r="DA105" s="36">
        <v>0</v>
      </c>
      <c r="DB105" s="36">
        <v>0</v>
      </c>
      <c r="DC105" s="36">
        <v>3</v>
      </c>
      <c r="DD105" s="36">
        <v>60544.301999999996</v>
      </c>
      <c r="DE105" s="36">
        <v>15</v>
      </c>
      <c r="DF105" s="36">
        <v>302721.50999999995</v>
      </c>
      <c r="DG105" s="36">
        <v>42</v>
      </c>
      <c r="DH105" s="36">
        <v>1113294.6517056001</v>
      </c>
      <c r="DI105" s="36">
        <v>26</v>
      </c>
      <c r="DJ105" s="36">
        <v>687244.92200000002</v>
      </c>
      <c r="DK105" s="36">
        <v>3</v>
      </c>
      <c r="DL105" s="36">
        <v>80383.820000000007</v>
      </c>
      <c r="DM105" s="36">
        <v>4</v>
      </c>
      <c r="DN105" s="36">
        <v>106028.06206719999</v>
      </c>
      <c r="DO105" s="36">
        <v>4</v>
      </c>
      <c r="DP105" s="36">
        <v>106028.06206719999</v>
      </c>
      <c r="DQ105" s="36">
        <v>0</v>
      </c>
      <c r="DR105" s="36">
        <v>0</v>
      </c>
      <c r="DS105" s="36">
        <v>12</v>
      </c>
      <c r="DT105" s="36">
        <v>264531.96587999997</v>
      </c>
      <c r="DU105" s="6">
        <v>34</v>
      </c>
      <c r="DV105" s="36">
        <v>749507.23665999994</v>
      </c>
      <c r="DW105" s="36">
        <v>0</v>
      </c>
      <c r="DX105" s="36">
        <v>0</v>
      </c>
      <c r="DY105" s="36">
        <v>2</v>
      </c>
      <c r="DZ105" s="36">
        <v>95339.374346666649</v>
      </c>
      <c r="EA105" s="36">
        <v>5</v>
      </c>
      <c r="EB105" s="36">
        <v>270302.21486666671</v>
      </c>
      <c r="EC105" s="36">
        <v>11</v>
      </c>
      <c r="ED105" s="36">
        <v>390484.57447999995</v>
      </c>
      <c r="EE105" s="36">
        <v>1</v>
      </c>
      <c r="EF105" s="36">
        <v>35912.589439999996</v>
      </c>
      <c r="EG105" s="36">
        <v>1</v>
      </c>
      <c r="EH105" s="36">
        <v>26507.015516799998</v>
      </c>
      <c r="EI105" s="135">
        <f t="shared" ref="EI105:EJ105" si="52">EI106</f>
        <v>445</v>
      </c>
      <c r="EJ105" s="135">
        <f t="shared" si="52"/>
        <v>10264647.754526934</v>
      </c>
      <c r="EK105" s="101"/>
    </row>
    <row r="106" spans="1:141" ht="30">
      <c r="A106" s="86"/>
      <c r="B106" s="82">
        <v>70</v>
      </c>
      <c r="C106" s="87" t="s">
        <v>417</v>
      </c>
      <c r="D106" s="88">
        <f t="shared" si="41"/>
        <v>10127</v>
      </c>
      <c r="E106" s="88">
        <v>10127</v>
      </c>
      <c r="F106" s="88">
        <v>9620</v>
      </c>
      <c r="G106" s="89">
        <v>1.46</v>
      </c>
      <c r="H106" s="90">
        <v>1</v>
      </c>
      <c r="I106" s="90"/>
      <c r="J106" s="88">
        <v>1.4</v>
      </c>
      <c r="K106" s="88">
        <v>1.68</v>
      </c>
      <c r="L106" s="88">
        <v>2.23</v>
      </c>
      <c r="M106" s="88">
        <v>2.39</v>
      </c>
      <c r="N106" s="88">
        <v>2.57</v>
      </c>
      <c r="O106" s="7">
        <v>90</v>
      </c>
      <c r="P106" s="43">
        <v>1819433.9981999998</v>
      </c>
      <c r="Q106" s="7"/>
      <c r="R106" s="43">
        <v>0</v>
      </c>
      <c r="S106" s="214"/>
      <c r="T106" s="43">
        <v>0</v>
      </c>
      <c r="U106" s="7"/>
      <c r="V106" s="43">
        <v>0</v>
      </c>
      <c r="W106" s="7"/>
      <c r="X106" s="43">
        <v>0</v>
      </c>
      <c r="Y106" s="7"/>
      <c r="Z106" s="43">
        <v>0</v>
      </c>
      <c r="AA106" s="7"/>
      <c r="AB106" s="43">
        <v>0</v>
      </c>
      <c r="AC106" s="7"/>
      <c r="AD106" s="43">
        <v>0</v>
      </c>
      <c r="AE106" s="7"/>
      <c r="AF106" s="43">
        <v>0</v>
      </c>
      <c r="AG106" s="7">
        <v>4</v>
      </c>
      <c r="AH106" s="43">
        <v>97839.592031999986</v>
      </c>
      <c r="AI106" s="7">
        <v>3</v>
      </c>
      <c r="AJ106" s="43">
        <v>73379.694023999997</v>
      </c>
      <c r="AK106" s="7">
        <v>24</v>
      </c>
      <c r="AL106" s="43">
        <v>587037.55219199997</v>
      </c>
      <c r="AM106" s="44"/>
      <c r="AN106" s="43">
        <v>0</v>
      </c>
      <c r="AO106" s="7">
        <v>6</v>
      </c>
      <c r="AP106" s="43">
        <v>146759.38804799999</v>
      </c>
      <c r="AQ106" s="44"/>
      <c r="AR106" s="44">
        <v>0</v>
      </c>
      <c r="AS106" s="7"/>
      <c r="AT106" s="43">
        <v>0</v>
      </c>
      <c r="AU106" s="7"/>
      <c r="AV106" s="43">
        <v>0</v>
      </c>
      <c r="AW106" s="7">
        <v>3</v>
      </c>
      <c r="AX106" s="43">
        <v>73379.694023999997</v>
      </c>
      <c r="AY106" s="7">
        <v>30</v>
      </c>
      <c r="AZ106" s="43">
        <v>717216.80939999991</v>
      </c>
      <c r="BA106" s="7"/>
      <c r="BB106" s="43">
        <v>0</v>
      </c>
      <c r="BC106" s="7"/>
      <c r="BD106" s="43">
        <v>0</v>
      </c>
      <c r="BE106" s="7"/>
      <c r="BF106" s="43">
        <v>0</v>
      </c>
      <c r="BG106" s="7"/>
      <c r="BH106" s="43">
        <v>0</v>
      </c>
      <c r="BI106" s="7">
        <v>15</v>
      </c>
      <c r="BJ106" s="43">
        <v>257701.89899999998</v>
      </c>
      <c r="BK106" s="7">
        <v>11</v>
      </c>
      <c r="BL106" s="43">
        <v>201693.65883333332</v>
      </c>
      <c r="BM106" s="7"/>
      <c r="BN106" s="43">
        <v>0</v>
      </c>
      <c r="BO106" s="7">
        <v>6</v>
      </c>
      <c r="BP106" s="43">
        <v>110014.723</v>
      </c>
      <c r="BQ106" s="7"/>
      <c r="BR106" s="43">
        <v>0</v>
      </c>
      <c r="BS106" s="7"/>
      <c r="BT106" s="43">
        <v>0</v>
      </c>
      <c r="BU106" s="7"/>
      <c r="BV106" s="43">
        <v>0</v>
      </c>
      <c r="BW106" s="7"/>
      <c r="BX106" s="43">
        <v>0</v>
      </c>
      <c r="BY106" s="7">
        <v>20</v>
      </c>
      <c r="BZ106" s="43">
        <v>366715.74333333329</v>
      </c>
      <c r="CA106" s="7">
        <v>6</v>
      </c>
      <c r="CB106" s="43">
        <v>110014.723</v>
      </c>
      <c r="CC106" s="7">
        <v>2</v>
      </c>
      <c r="CD106" s="43">
        <v>36671.574333333338</v>
      </c>
      <c r="CE106" s="7">
        <v>23</v>
      </c>
      <c r="CF106" s="43">
        <v>569860.18908000004</v>
      </c>
      <c r="CG106" s="7">
        <v>3</v>
      </c>
      <c r="CH106" s="43">
        <v>72653.162399999987</v>
      </c>
      <c r="CI106" s="7"/>
      <c r="CJ106" s="43">
        <v>0</v>
      </c>
      <c r="CK106" s="7">
        <v>6</v>
      </c>
      <c r="CL106" s="43">
        <v>153627.08087999999</v>
      </c>
      <c r="CM106" s="7"/>
      <c r="CN106" s="43">
        <v>0</v>
      </c>
      <c r="CO106" s="7">
        <v>1</v>
      </c>
      <c r="CP106" s="43">
        <v>24292.239316799998</v>
      </c>
      <c r="CQ106" s="7">
        <v>2</v>
      </c>
      <c r="CR106" s="43">
        <v>40362.868000000002</v>
      </c>
      <c r="CS106" s="7">
        <v>2</v>
      </c>
      <c r="CT106" s="43">
        <v>40362.868000000002</v>
      </c>
      <c r="CU106" s="7">
        <v>8</v>
      </c>
      <c r="CV106" s="43">
        <v>161451.47200000001</v>
      </c>
      <c r="CW106" s="7">
        <v>12</v>
      </c>
      <c r="CX106" s="43">
        <v>214441.35440000001</v>
      </c>
      <c r="CY106" s="7">
        <v>5</v>
      </c>
      <c r="CZ106" s="43">
        <v>100907.17</v>
      </c>
      <c r="DA106" s="7"/>
      <c r="DB106" s="43">
        <v>0</v>
      </c>
      <c r="DC106" s="7">
        <v>3</v>
      </c>
      <c r="DD106" s="43">
        <v>60544.301999999996</v>
      </c>
      <c r="DE106" s="7">
        <v>15</v>
      </c>
      <c r="DF106" s="43">
        <v>302721.50999999995</v>
      </c>
      <c r="DG106" s="7">
        <v>42</v>
      </c>
      <c r="DH106" s="43">
        <v>1113294.6517056001</v>
      </c>
      <c r="DI106" s="7">
        <v>26</v>
      </c>
      <c r="DJ106" s="43">
        <v>687244.92200000002</v>
      </c>
      <c r="DK106" s="7">
        <v>3</v>
      </c>
      <c r="DL106" s="43">
        <v>80383.820000000007</v>
      </c>
      <c r="DM106" s="7">
        <v>4</v>
      </c>
      <c r="DN106" s="43">
        <v>106028.06206719999</v>
      </c>
      <c r="DO106" s="7">
        <v>4</v>
      </c>
      <c r="DP106" s="43">
        <v>106028.06206719999</v>
      </c>
      <c r="DQ106" s="7"/>
      <c r="DR106" s="43">
        <v>0</v>
      </c>
      <c r="DS106" s="7">
        <v>12</v>
      </c>
      <c r="DT106" s="43">
        <v>264531.96587999997</v>
      </c>
      <c r="DU106" s="44">
        <v>34</v>
      </c>
      <c r="DV106" s="43">
        <v>749507.23665999994</v>
      </c>
      <c r="DW106" s="7"/>
      <c r="DX106" s="43">
        <v>0</v>
      </c>
      <c r="DY106" s="7">
        <v>2</v>
      </c>
      <c r="DZ106" s="43">
        <v>95339.374346666649</v>
      </c>
      <c r="EA106" s="7">
        <v>5</v>
      </c>
      <c r="EB106" s="43">
        <v>270302.21486666671</v>
      </c>
      <c r="EC106" s="7">
        <v>11</v>
      </c>
      <c r="ED106" s="43">
        <v>390484.57447999995</v>
      </c>
      <c r="EE106" s="7">
        <v>1</v>
      </c>
      <c r="EF106" s="43">
        <v>35912.589439999996</v>
      </c>
      <c r="EG106" s="43">
        <v>1</v>
      </c>
      <c r="EH106" s="43">
        <v>26507.015516799998</v>
      </c>
      <c r="EI106" s="91">
        <f>SUM(S106,Y106,U106,O106,Q106,CA106,CM106,DQ106,DS106,CC106,DU106,BY106,AY106,AA106,AC106,AE106,BW106,CI106,W106,EE106,DG106,CE106,EC106,CK106,DK106,DI106,DO106,AG106,AI106,AW106,AK106,AU106,AM106,AO106,CO106,DY106,EA106,AQ106,DW106,BI106,BA106,BC106,CQ106,CS106,CU106,CW106,CY106,BK106,BE106,BM106,BG106,BO106,DA106,DC106,DE106,AS106,BQ106,CG106,,BU106,DM106,BS106,EG106)</f>
        <v>445</v>
      </c>
      <c r="EJ106" s="91">
        <f>SUM(T106,Z106,V106,P106,R106,CB106,CN106,DR106,DT106,CD106,DV106,BZ106,AZ106,AB106,AD106,AF106,BX106,CJ106,X106,EF106,DH106,CF106,ED106,CL106,DL106,DJ106,DP106,AH106,AJ106,AX106,AL106,AV106,AN106,AP106,CP106,DZ106,EB106,AR106,DX106,BJ106,BB106,BD106,CR106,CT106,CV106,CX106,CZ106,BL106,BF106,BN106,BH106,BP106,DB106,DD106,DF106,AT106,BR106,CH106,,BV106,DN106,BT106,EH106)</f>
        <v>10264647.754526934</v>
      </c>
      <c r="EK106" s="101"/>
    </row>
    <row r="107" spans="1:141" s="102" customFormat="1">
      <c r="A107" s="128">
        <v>25</v>
      </c>
      <c r="B107" s="128"/>
      <c r="C107" s="139" t="s">
        <v>66</v>
      </c>
      <c r="D107" s="140">
        <f t="shared" si="41"/>
        <v>10127</v>
      </c>
      <c r="E107" s="140">
        <v>10127</v>
      </c>
      <c r="F107" s="140">
        <v>9620</v>
      </c>
      <c r="G107" s="144"/>
      <c r="H107" s="142"/>
      <c r="I107" s="142"/>
      <c r="J107" s="141"/>
      <c r="K107" s="141"/>
      <c r="L107" s="141"/>
      <c r="M107" s="141"/>
      <c r="N107" s="140">
        <v>2.57</v>
      </c>
      <c r="O107" s="36">
        <v>0</v>
      </c>
      <c r="P107" s="36">
        <v>0</v>
      </c>
      <c r="Q107" s="36">
        <v>0</v>
      </c>
      <c r="R107" s="36">
        <v>0</v>
      </c>
      <c r="S107" s="36">
        <v>0</v>
      </c>
      <c r="T107" s="36">
        <v>0</v>
      </c>
      <c r="U107" s="36">
        <v>0</v>
      </c>
      <c r="V107" s="36">
        <v>0</v>
      </c>
      <c r="W107" s="36">
        <v>0</v>
      </c>
      <c r="X107" s="36">
        <v>0</v>
      </c>
      <c r="Y107" s="36">
        <v>0</v>
      </c>
      <c r="Z107" s="36">
        <v>0</v>
      </c>
      <c r="AA107" s="36">
        <v>0</v>
      </c>
      <c r="AB107" s="36">
        <v>0</v>
      </c>
      <c r="AC107" s="36">
        <v>0</v>
      </c>
      <c r="AD107" s="36">
        <v>0</v>
      </c>
      <c r="AE107" s="36">
        <v>0</v>
      </c>
      <c r="AF107" s="36">
        <v>0</v>
      </c>
      <c r="AG107" s="36">
        <v>0</v>
      </c>
      <c r="AH107" s="36">
        <v>0</v>
      </c>
      <c r="AI107" s="36">
        <v>0</v>
      </c>
      <c r="AJ107" s="36">
        <v>0</v>
      </c>
      <c r="AK107" s="36">
        <v>0</v>
      </c>
      <c r="AL107" s="36">
        <v>0</v>
      </c>
      <c r="AM107" s="36">
        <v>0</v>
      </c>
      <c r="AN107" s="36">
        <v>0</v>
      </c>
      <c r="AO107" s="36">
        <v>0</v>
      </c>
      <c r="AP107" s="36">
        <v>0</v>
      </c>
      <c r="AQ107" s="135">
        <v>0</v>
      </c>
      <c r="AR107" s="135">
        <v>0</v>
      </c>
      <c r="AS107" s="36">
        <v>0</v>
      </c>
      <c r="AT107" s="36">
        <v>0</v>
      </c>
      <c r="AU107" s="36">
        <v>0</v>
      </c>
      <c r="AV107" s="36">
        <v>0</v>
      </c>
      <c r="AW107" s="36">
        <v>0</v>
      </c>
      <c r="AX107" s="36">
        <v>0</v>
      </c>
      <c r="AY107" s="36">
        <v>0</v>
      </c>
      <c r="AZ107" s="36">
        <v>0</v>
      </c>
      <c r="BA107" s="36">
        <v>0</v>
      </c>
      <c r="BB107" s="36">
        <v>0</v>
      </c>
      <c r="BC107" s="36">
        <v>0</v>
      </c>
      <c r="BD107" s="36">
        <v>0</v>
      </c>
      <c r="BE107" s="36">
        <v>0</v>
      </c>
      <c r="BF107" s="36">
        <v>0</v>
      </c>
      <c r="BG107" s="36">
        <v>0</v>
      </c>
      <c r="BH107" s="36">
        <v>0</v>
      </c>
      <c r="BI107" s="36">
        <v>0</v>
      </c>
      <c r="BJ107" s="36">
        <v>0</v>
      </c>
      <c r="BK107" s="36">
        <v>0</v>
      </c>
      <c r="BL107" s="36">
        <v>0</v>
      </c>
      <c r="BM107" s="36">
        <v>0</v>
      </c>
      <c r="BN107" s="36">
        <v>0</v>
      </c>
      <c r="BO107" s="36">
        <v>0</v>
      </c>
      <c r="BP107" s="36">
        <v>0</v>
      </c>
      <c r="BQ107" s="36">
        <v>0</v>
      </c>
      <c r="BR107" s="36">
        <v>0</v>
      </c>
      <c r="BS107" s="36">
        <v>0</v>
      </c>
      <c r="BT107" s="36">
        <v>0</v>
      </c>
      <c r="BU107" s="36">
        <v>0</v>
      </c>
      <c r="BV107" s="36">
        <v>0</v>
      </c>
      <c r="BW107" s="36">
        <v>0</v>
      </c>
      <c r="BX107" s="36">
        <v>0</v>
      </c>
      <c r="BY107" s="36">
        <v>0</v>
      </c>
      <c r="BZ107" s="36">
        <v>0</v>
      </c>
      <c r="CA107" s="36">
        <v>0</v>
      </c>
      <c r="CB107" s="36">
        <v>0</v>
      </c>
      <c r="CC107" s="36">
        <v>0</v>
      </c>
      <c r="CD107" s="36">
        <v>0</v>
      </c>
      <c r="CE107" s="36">
        <v>0</v>
      </c>
      <c r="CF107" s="36">
        <v>0</v>
      </c>
      <c r="CG107" s="36">
        <v>0</v>
      </c>
      <c r="CH107" s="36">
        <v>0</v>
      </c>
      <c r="CI107" s="36">
        <v>0</v>
      </c>
      <c r="CJ107" s="36">
        <v>0</v>
      </c>
      <c r="CK107" s="36">
        <v>0</v>
      </c>
      <c r="CL107" s="36">
        <v>0</v>
      </c>
      <c r="CM107" s="36">
        <v>0</v>
      </c>
      <c r="CN107" s="36">
        <v>0</v>
      </c>
      <c r="CO107" s="36">
        <v>0</v>
      </c>
      <c r="CP107" s="36">
        <v>0</v>
      </c>
      <c r="CQ107" s="36">
        <v>0</v>
      </c>
      <c r="CR107" s="36">
        <v>0</v>
      </c>
      <c r="CS107" s="36">
        <v>0</v>
      </c>
      <c r="CT107" s="36">
        <v>0</v>
      </c>
      <c r="CU107" s="36">
        <v>0</v>
      </c>
      <c r="CV107" s="36">
        <v>0</v>
      </c>
      <c r="CW107" s="36">
        <v>0</v>
      </c>
      <c r="CX107" s="36">
        <v>0</v>
      </c>
      <c r="CY107" s="36">
        <v>0</v>
      </c>
      <c r="CZ107" s="36">
        <v>0</v>
      </c>
      <c r="DA107" s="36">
        <v>0</v>
      </c>
      <c r="DB107" s="36">
        <v>0</v>
      </c>
      <c r="DC107" s="36">
        <v>0</v>
      </c>
      <c r="DD107" s="36">
        <v>0</v>
      </c>
      <c r="DE107" s="36">
        <v>106</v>
      </c>
      <c r="DF107" s="36">
        <v>6315130.0939999986</v>
      </c>
      <c r="DG107" s="36">
        <v>0</v>
      </c>
      <c r="DH107" s="36">
        <v>0</v>
      </c>
      <c r="DI107" s="36">
        <v>0</v>
      </c>
      <c r="DJ107" s="36">
        <v>0</v>
      </c>
      <c r="DK107" s="36">
        <v>0</v>
      </c>
      <c r="DL107" s="36">
        <v>0</v>
      </c>
      <c r="DM107" s="36">
        <v>0</v>
      </c>
      <c r="DN107" s="36">
        <v>0</v>
      </c>
      <c r="DO107" s="36">
        <v>0</v>
      </c>
      <c r="DP107" s="36">
        <v>0</v>
      </c>
      <c r="DQ107" s="36">
        <v>0</v>
      </c>
      <c r="DR107" s="36">
        <v>0</v>
      </c>
      <c r="DS107" s="36">
        <v>0</v>
      </c>
      <c r="DT107" s="36">
        <v>0</v>
      </c>
      <c r="DU107" s="6">
        <v>0</v>
      </c>
      <c r="DV107" s="36">
        <v>0</v>
      </c>
      <c r="DW107" s="36">
        <v>0</v>
      </c>
      <c r="DX107" s="36">
        <v>0</v>
      </c>
      <c r="DY107" s="36">
        <v>0</v>
      </c>
      <c r="DZ107" s="36">
        <v>0</v>
      </c>
      <c r="EA107" s="36">
        <v>0</v>
      </c>
      <c r="EB107" s="36">
        <v>0</v>
      </c>
      <c r="EC107" s="36">
        <v>0</v>
      </c>
      <c r="ED107" s="36">
        <v>0</v>
      </c>
      <c r="EE107" s="36">
        <v>0</v>
      </c>
      <c r="EF107" s="36">
        <v>0</v>
      </c>
      <c r="EG107" s="36">
        <v>0</v>
      </c>
      <c r="EH107" s="36">
        <v>0</v>
      </c>
      <c r="EI107" s="135">
        <f t="shared" ref="EI107:EJ107" si="53">SUM(EI108:EI110)</f>
        <v>106</v>
      </c>
      <c r="EJ107" s="135">
        <f t="shared" si="53"/>
        <v>6315130.0939999986</v>
      </c>
      <c r="EK107" s="101"/>
    </row>
    <row r="108" spans="1:141" ht="30">
      <c r="A108" s="86"/>
      <c r="B108" s="82">
        <v>71</v>
      </c>
      <c r="C108" s="92" t="s">
        <v>418</v>
      </c>
      <c r="D108" s="88">
        <f t="shared" si="41"/>
        <v>10127</v>
      </c>
      <c r="E108" s="88">
        <v>10127</v>
      </c>
      <c r="F108" s="88">
        <v>9620</v>
      </c>
      <c r="G108" s="89">
        <v>1.84</v>
      </c>
      <c r="H108" s="90">
        <v>1</v>
      </c>
      <c r="I108" s="90"/>
      <c r="J108" s="88">
        <v>1.4</v>
      </c>
      <c r="K108" s="88">
        <v>1.68</v>
      </c>
      <c r="L108" s="88">
        <v>2.23</v>
      </c>
      <c r="M108" s="88">
        <v>2.39</v>
      </c>
      <c r="N108" s="88">
        <v>2.57</v>
      </c>
      <c r="O108" s="7"/>
      <c r="P108" s="43">
        <v>0</v>
      </c>
      <c r="Q108" s="7"/>
      <c r="R108" s="43">
        <v>0</v>
      </c>
      <c r="S108" s="214"/>
      <c r="T108" s="43">
        <v>0</v>
      </c>
      <c r="U108" s="7"/>
      <c r="V108" s="43">
        <v>0</v>
      </c>
      <c r="W108" s="7"/>
      <c r="X108" s="43">
        <v>0</v>
      </c>
      <c r="Y108" s="7"/>
      <c r="Z108" s="43">
        <v>0</v>
      </c>
      <c r="AA108" s="7"/>
      <c r="AB108" s="43">
        <v>0</v>
      </c>
      <c r="AC108" s="7"/>
      <c r="AD108" s="43">
        <v>0</v>
      </c>
      <c r="AE108" s="7"/>
      <c r="AF108" s="43">
        <v>0</v>
      </c>
      <c r="AG108" s="7"/>
      <c r="AH108" s="43">
        <v>0</v>
      </c>
      <c r="AI108" s="7"/>
      <c r="AJ108" s="43">
        <v>0</v>
      </c>
      <c r="AK108" s="7"/>
      <c r="AL108" s="43">
        <v>0</v>
      </c>
      <c r="AM108" s="44"/>
      <c r="AN108" s="43">
        <v>0</v>
      </c>
      <c r="AO108" s="7"/>
      <c r="AP108" s="43">
        <v>0</v>
      </c>
      <c r="AQ108" s="44"/>
      <c r="AR108" s="44">
        <v>0</v>
      </c>
      <c r="AS108" s="7"/>
      <c r="AT108" s="43">
        <v>0</v>
      </c>
      <c r="AU108" s="7"/>
      <c r="AV108" s="43">
        <v>0</v>
      </c>
      <c r="AW108" s="7"/>
      <c r="AX108" s="43">
        <v>0</v>
      </c>
      <c r="AY108" s="7"/>
      <c r="AZ108" s="43">
        <v>0</v>
      </c>
      <c r="BA108" s="7"/>
      <c r="BB108" s="43">
        <v>0</v>
      </c>
      <c r="BC108" s="7"/>
      <c r="BD108" s="43">
        <v>0</v>
      </c>
      <c r="BE108" s="7"/>
      <c r="BF108" s="43">
        <v>0</v>
      </c>
      <c r="BG108" s="7"/>
      <c r="BH108" s="43">
        <v>0</v>
      </c>
      <c r="BI108" s="7"/>
      <c r="BJ108" s="43">
        <v>0</v>
      </c>
      <c r="BK108" s="7"/>
      <c r="BL108" s="43">
        <v>0</v>
      </c>
      <c r="BM108" s="7"/>
      <c r="BN108" s="43">
        <v>0</v>
      </c>
      <c r="BO108" s="7"/>
      <c r="BP108" s="43">
        <v>0</v>
      </c>
      <c r="BQ108" s="7"/>
      <c r="BR108" s="43">
        <v>0</v>
      </c>
      <c r="BS108" s="7"/>
      <c r="BT108" s="43">
        <v>0</v>
      </c>
      <c r="BU108" s="7"/>
      <c r="BV108" s="43">
        <v>0</v>
      </c>
      <c r="BW108" s="7"/>
      <c r="BX108" s="43">
        <v>0</v>
      </c>
      <c r="BY108" s="7"/>
      <c r="BZ108" s="43">
        <v>0</v>
      </c>
      <c r="CA108" s="7"/>
      <c r="CB108" s="43">
        <v>0</v>
      </c>
      <c r="CC108" s="7"/>
      <c r="CD108" s="43">
        <v>0</v>
      </c>
      <c r="CE108" s="7"/>
      <c r="CF108" s="43">
        <v>0</v>
      </c>
      <c r="CG108" s="7"/>
      <c r="CH108" s="43">
        <v>0</v>
      </c>
      <c r="CI108" s="7"/>
      <c r="CJ108" s="43">
        <v>0</v>
      </c>
      <c r="CK108" s="7"/>
      <c r="CL108" s="43">
        <v>0</v>
      </c>
      <c r="CM108" s="7"/>
      <c r="CN108" s="43">
        <v>0</v>
      </c>
      <c r="CO108" s="7"/>
      <c r="CP108" s="43">
        <v>0</v>
      </c>
      <c r="CQ108" s="7"/>
      <c r="CR108" s="43">
        <v>0</v>
      </c>
      <c r="CS108" s="7"/>
      <c r="CT108" s="43">
        <v>0</v>
      </c>
      <c r="CU108" s="7"/>
      <c r="CV108" s="43">
        <v>0</v>
      </c>
      <c r="CW108" s="7"/>
      <c r="CX108" s="43">
        <v>0</v>
      </c>
      <c r="CY108" s="7"/>
      <c r="CZ108" s="43">
        <v>0</v>
      </c>
      <c r="DA108" s="7"/>
      <c r="DB108" s="43">
        <v>0</v>
      </c>
      <c r="DC108" s="7"/>
      <c r="DD108" s="43">
        <v>0</v>
      </c>
      <c r="DE108" s="7"/>
      <c r="DF108" s="43">
        <v>0</v>
      </c>
      <c r="DG108" s="7"/>
      <c r="DH108" s="43">
        <v>0</v>
      </c>
      <c r="DI108" s="7"/>
      <c r="DJ108" s="43">
        <v>0</v>
      </c>
      <c r="DK108" s="7"/>
      <c r="DL108" s="43">
        <v>0</v>
      </c>
      <c r="DM108" s="7"/>
      <c r="DN108" s="43">
        <v>0</v>
      </c>
      <c r="DO108" s="7"/>
      <c r="DP108" s="43">
        <v>0</v>
      </c>
      <c r="DQ108" s="7"/>
      <c r="DR108" s="43">
        <v>0</v>
      </c>
      <c r="DS108" s="7"/>
      <c r="DT108" s="43">
        <v>0</v>
      </c>
      <c r="DU108" s="44"/>
      <c r="DV108" s="43">
        <v>0</v>
      </c>
      <c r="DW108" s="7"/>
      <c r="DX108" s="43">
        <v>0</v>
      </c>
      <c r="DY108" s="7"/>
      <c r="DZ108" s="43">
        <v>0</v>
      </c>
      <c r="EA108" s="7"/>
      <c r="EB108" s="43">
        <v>0</v>
      </c>
      <c r="EC108" s="7"/>
      <c r="ED108" s="43">
        <v>0</v>
      </c>
      <c r="EE108" s="7"/>
      <c r="EF108" s="43">
        <v>0</v>
      </c>
      <c r="EG108" s="43"/>
      <c r="EH108" s="43">
        <v>0</v>
      </c>
      <c r="EI108" s="91">
        <f t="shared" ref="EI108:EI112" si="54">SUM(S108,Y108,U108,O108,Q108,CA108,CM108,DQ108,DS108,CC108,DU108,BY108,AY108,AA108,AC108,AE108,BW108,CI108,W108,EE108,DG108,CE108,EC108,CK108,DK108,DI108,DO108,AG108,AI108,AW108,AK108,AU108,AM108,AO108,CO108,DY108,EA108,AQ108,DW108,BI108,BA108,BC108,CQ108,CS108,CU108,CW108,CY108,BK108,BE108,BM108,BG108,BO108,DA108,DC108,DE108,AS108,BQ108,CG108,,BU108,DM108,BS108,EG108)</f>
        <v>0</v>
      </c>
      <c r="EJ108" s="91">
        <f t="shared" ref="EJ108:EJ112" si="55">SUM(T108,Z108,V108,P108,R108,CB108,CN108,DR108,DT108,CD108,DV108,BZ108,AZ108,AB108,AD108,AF108,BX108,CJ108,X108,EF108,DH108,CF108,ED108,CL108,DL108,DJ108,DP108,AH108,AJ108,AX108,AL108,AV108,AN108,AP108,CP108,DZ108,EB108,AR108,DX108,BJ108,BB108,BD108,CR108,CT108,CV108,CX108,CZ108,BL108,BF108,BN108,BH108,BP108,DB108,DD108,DF108,AT108,BR108,CH108,,BV108,DN108,BT108,EH108)</f>
        <v>0</v>
      </c>
      <c r="EK108" s="101"/>
    </row>
    <row r="109" spans="1:141">
      <c r="A109" s="86"/>
      <c r="B109" s="82">
        <v>72</v>
      </c>
      <c r="C109" s="87" t="s">
        <v>419</v>
      </c>
      <c r="D109" s="88">
        <f t="shared" si="41"/>
        <v>10127</v>
      </c>
      <c r="E109" s="88">
        <v>10127</v>
      </c>
      <c r="F109" s="88">
        <v>9620</v>
      </c>
      <c r="G109" s="89">
        <v>2.1800000000000002</v>
      </c>
      <c r="H109" s="90">
        <v>1</v>
      </c>
      <c r="I109" s="90"/>
      <c r="J109" s="88">
        <v>1.4</v>
      </c>
      <c r="K109" s="88">
        <v>1.68</v>
      </c>
      <c r="L109" s="88">
        <v>2.23</v>
      </c>
      <c r="M109" s="88">
        <v>2.39</v>
      </c>
      <c r="N109" s="88">
        <v>2.57</v>
      </c>
      <c r="O109" s="7"/>
      <c r="P109" s="43">
        <v>0</v>
      </c>
      <c r="Q109" s="7"/>
      <c r="R109" s="43">
        <v>0</v>
      </c>
      <c r="S109" s="214"/>
      <c r="T109" s="43">
        <v>0</v>
      </c>
      <c r="U109" s="7"/>
      <c r="V109" s="43">
        <v>0</v>
      </c>
      <c r="W109" s="7"/>
      <c r="X109" s="43">
        <v>0</v>
      </c>
      <c r="Y109" s="7"/>
      <c r="Z109" s="43">
        <v>0</v>
      </c>
      <c r="AA109" s="7"/>
      <c r="AB109" s="43">
        <v>0</v>
      </c>
      <c r="AC109" s="7"/>
      <c r="AD109" s="43">
        <v>0</v>
      </c>
      <c r="AE109" s="7"/>
      <c r="AF109" s="43">
        <v>0</v>
      </c>
      <c r="AG109" s="7"/>
      <c r="AH109" s="43">
        <v>0</v>
      </c>
      <c r="AI109" s="7"/>
      <c r="AJ109" s="43">
        <v>0</v>
      </c>
      <c r="AK109" s="7"/>
      <c r="AL109" s="43">
        <v>0</v>
      </c>
      <c r="AM109" s="44"/>
      <c r="AN109" s="43">
        <v>0</v>
      </c>
      <c r="AO109" s="7"/>
      <c r="AP109" s="43">
        <v>0</v>
      </c>
      <c r="AQ109" s="44"/>
      <c r="AR109" s="44">
        <v>0</v>
      </c>
      <c r="AS109" s="7"/>
      <c r="AT109" s="43">
        <v>0</v>
      </c>
      <c r="AU109" s="7"/>
      <c r="AV109" s="43">
        <v>0</v>
      </c>
      <c r="AW109" s="7"/>
      <c r="AX109" s="43">
        <v>0</v>
      </c>
      <c r="AY109" s="7"/>
      <c r="AZ109" s="43">
        <v>0</v>
      </c>
      <c r="BA109" s="7"/>
      <c r="BB109" s="43">
        <v>0</v>
      </c>
      <c r="BC109" s="7"/>
      <c r="BD109" s="43">
        <v>0</v>
      </c>
      <c r="BE109" s="7"/>
      <c r="BF109" s="43">
        <v>0</v>
      </c>
      <c r="BG109" s="7"/>
      <c r="BH109" s="43">
        <v>0</v>
      </c>
      <c r="BI109" s="7"/>
      <c r="BJ109" s="43">
        <v>0</v>
      </c>
      <c r="BK109" s="7"/>
      <c r="BL109" s="43">
        <v>0</v>
      </c>
      <c r="BM109" s="7"/>
      <c r="BN109" s="43">
        <v>0</v>
      </c>
      <c r="BO109" s="7"/>
      <c r="BP109" s="43">
        <v>0</v>
      </c>
      <c r="BQ109" s="7"/>
      <c r="BR109" s="43">
        <v>0</v>
      </c>
      <c r="BS109" s="7"/>
      <c r="BT109" s="43">
        <v>0</v>
      </c>
      <c r="BU109" s="7"/>
      <c r="BV109" s="43">
        <v>0</v>
      </c>
      <c r="BW109" s="7"/>
      <c r="BX109" s="43">
        <v>0</v>
      </c>
      <c r="BY109" s="7"/>
      <c r="BZ109" s="43">
        <v>0</v>
      </c>
      <c r="CA109" s="7"/>
      <c r="CB109" s="43">
        <v>0</v>
      </c>
      <c r="CC109" s="7"/>
      <c r="CD109" s="43">
        <v>0</v>
      </c>
      <c r="CE109" s="7"/>
      <c r="CF109" s="43">
        <v>0</v>
      </c>
      <c r="CG109" s="7"/>
      <c r="CH109" s="43">
        <v>0</v>
      </c>
      <c r="CI109" s="7"/>
      <c r="CJ109" s="43">
        <v>0</v>
      </c>
      <c r="CK109" s="7"/>
      <c r="CL109" s="43">
        <v>0</v>
      </c>
      <c r="CM109" s="7"/>
      <c r="CN109" s="43">
        <v>0</v>
      </c>
      <c r="CO109" s="7"/>
      <c r="CP109" s="43">
        <v>0</v>
      </c>
      <c r="CQ109" s="7"/>
      <c r="CR109" s="43">
        <v>0</v>
      </c>
      <c r="CS109" s="7"/>
      <c r="CT109" s="43">
        <v>0</v>
      </c>
      <c r="CU109" s="7"/>
      <c r="CV109" s="43">
        <v>0</v>
      </c>
      <c r="CW109" s="7"/>
      <c r="CX109" s="43">
        <v>0</v>
      </c>
      <c r="CY109" s="7"/>
      <c r="CZ109" s="43">
        <v>0</v>
      </c>
      <c r="DA109" s="7"/>
      <c r="DB109" s="43">
        <v>0</v>
      </c>
      <c r="DC109" s="7"/>
      <c r="DD109" s="43">
        <v>0</v>
      </c>
      <c r="DE109" s="7"/>
      <c r="DF109" s="43">
        <v>0</v>
      </c>
      <c r="DG109" s="7"/>
      <c r="DH109" s="43">
        <v>0</v>
      </c>
      <c r="DI109" s="7"/>
      <c r="DJ109" s="43">
        <v>0</v>
      </c>
      <c r="DK109" s="7"/>
      <c r="DL109" s="43">
        <v>0</v>
      </c>
      <c r="DM109" s="7"/>
      <c r="DN109" s="43">
        <v>0</v>
      </c>
      <c r="DO109" s="7"/>
      <c r="DP109" s="43">
        <v>0</v>
      </c>
      <c r="DQ109" s="7"/>
      <c r="DR109" s="43">
        <v>0</v>
      </c>
      <c r="DS109" s="7"/>
      <c r="DT109" s="43">
        <v>0</v>
      </c>
      <c r="DU109" s="6"/>
      <c r="DV109" s="43">
        <v>0</v>
      </c>
      <c r="DW109" s="7"/>
      <c r="DX109" s="43">
        <v>0</v>
      </c>
      <c r="DY109" s="7"/>
      <c r="DZ109" s="43">
        <v>0</v>
      </c>
      <c r="EA109" s="7"/>
      <c r="EB109" s="43">
        <v>0</v>
      </c>
      <c r="EC109" s="7"/>
      <c r="ED109" s="43">
        <v>0</v>
      </c>
      <c r="EE109" s="7"/>
      <c r="EF109" s="43">
        <v>0</v>
      </c>
      <c r="EG109" s="43"/>
      <c r="EH109" s="43">
        <v>0</v>
      </c>
      <c r="EI109" s="91">
        <f t="shared" si="54"/>
        <v>0</v>
      </c>
      <c r="EJ109" s="91">
        <f t="shared" si="55"/>
        <v>0</v>
      </c>
      <c r="EK109" s="101"/>
    </row>
    <row r="110" spans="1:141">
      <c r="A110" s="86"/>
      <c r="B110" s="82">
        <v>73</v>
      </c>
      <c r="C110" s="87" t="s">
        <v>420</v>
      </c>
      <c r="D110" s="88">
        <f t="shared" si="41"/>
        <v>10127</v>
      </c>
      <c r="E110" s="88">
        <v>10127</v>
      </c>
      <c r="F110" s="88">
        <v>9620</v>
      </c>
      <c r="G110" s="89">
        <v>4.3099999999999996</v>
      </c>
      <c r="H110" s="90">
        <v>1</v>
      </c>
      <c r="I110" s="90"/>
      <c r="J110" s="88">
        <v>1.4</v>
      </c>
      <c r="K110" s="88">
        <v>1.68</v>
      </c>
      <c r="L110" s="88">
        <v>2.23</v>
      </c>
      <c r="M110" s="88">
        <v>2.39</v>
      </c>
      <c r="N110" s="88">
        <v>2.57</v>
      </c>
      <c r="O110" s="7"/>
      <c r="P110" s="43">
        <v>0</v>
      </c>
      <c r="Q110" s="7"/>
      <c r="R110" s="43">
        <v>0</v>
      </c>
      <c r="S110" s="214"/>
      <c r="T110" s="43">
        <v>0</v>
      </c>
      <c r="U110" s="7"/>
      <c r="V110" s="43">
        <v>0</v>
      </c>
      <c r="W110" s="7"/>
      <c r="X110" s="43">
        <v>0</v>
      </c>
      <c r="Y110" s="7"/>
      <c r="Z110" s="43">
        <v>0</v>
      </c>
      <c r="AA110" s="7"/>
      <c r="AB110" s="43">
        <v>0</v>
      </c>
      <c r="AC110" s="7"/>
      <c r="AD110" s="43">
        <v>0</v>
      </c>
      <c r="AE110" s="7"/>
      <c r="AF110" s="43">
        <v>0</v>
      </c>
      <c r="AG110" s="7"/>
      <c r="AH110" s="43">
        <v>0</v>
      </c>
      <c r="AI110" s="7"/>
      <c r="AJ110" s="43">
        <v>0</v>
      </c>
      <c r="AK110" s="7"/>
      <c r="AL110" s="43">
        <v>0</v>
      </c>
      <c r="AM110" s="44"/>
      <c r="AN110" s="43">
        <v>0</v>
      </c>
      <c r="AO110" s="7"/>
      <c r="AP110" s="43">
        <v>0</v>
      </c>
      <c r="AQ110" s="44"/>
      <c r="AR110" s="44">
        <v>0</v>
      </c>
      <c r="AS110" s="7"/>
      <c r="AT110" s="43">
        <v>0</v>
      </c>
      <c r="AU110" s="7"/>
      <c r="AV110" s="43">
        <v>0</v>
      </c>
      <c r="AW110" s="7"/>
      <c r="AX110" s="43">
        <v>0</v>
      </c>
      <c r="AY110" s="7"/>
      <c r="AZ110" s="43">
        <v>0</v>
      </c>
      <c r="BA110" s="7"/>
      <c r="BB110" s="43">
        <v>0</v>
      </c>
      <c r="BC110" s="7"/>
      <c r="BD110" s="43">
        <v>0</v>
      </c>
      <c r="BE110" s="7"/>
      <c r="BF110" s="43">
        <v>0</v>
      </c>
      <c r="BG110" s="7"/>
      <c r="BH110" s="43">
        <v>0</v>
      </c>
      <c r="BI110" s="7"/>
      <c r="BJ110" s="43">
        <v>0</v>
      </c>
      <c r="BK110" s="7"/>
      <c r="BL110" s="43">
        <v>0</v>
      </c>
      <c r="BM110" s="7"/>
      <c r="BN110" s="43">
        <v>0</v>
      </c>
      <c r="BO110" s="7"/>
      <c r="BP110" s="43">
        <v>0</v>
      </c>
      <c r="BQ110" s="7"/>
      <c r="BR110" s="43">
        <v>0</v>
      </c>
      <c r="BS110" s="7"/>
      <c r="BT110" s="43">
        <v>0</v>
      </c>
      <c r="BU110" s="7"/>
      <c r="BV110" s="43">
        <v>0</v>
      </c>
      <c r="BW110" s="7"/>
      <c r="BX110" s="43">
        <v>0</v>
      </c>
      <c r="BY110" s="7"/>
      <c r="BZ110" s="43">
        <v>0</v>
      </c>
      <c r="CA110" s="7"/>
      <c r="CB110" s="43">
        <v>0</v>
      </c>
      <c r="CC110" s="7"/>
      <c r="CD110" s="43">
        <v>0</v>
      </c>
      <c r="CE110" s="7"/>
      <c r="CF110" s="43">
        <v>0</v>
      </c>
      <c r="CG110" s="7"/>
      <c r="CH110" s="43">
        <v>0</v>
      </c>
      <c r="CI110" s="7"/>
      <c r="CJ110" s="43">
        <v>0</v>
      </c>
      <c r="CK110" s="7"/>
      <c r="CL110" s="43">
        <v>0</v>
      </c>
      <c r="CM110" s="7"/>
      <c r="CN110" s="43">
        <v>0</v>
      </c>
      <c r="CO110" s="7"/>
      <c r="CP110" s="43">
        <v>0</v>
      </c>
      <c r="CQ110" s="7"/>
      <c r="CR110" s="43">
        <v>0</v>
      </c>
      <c r="CS110" s="7"/>
      <c r="CT110" s="43">
        <v>0</v>
      </c>
      <c r="CU110" s="7"/>
      <c r="CV110" s="43">
        <v>0</v>
      </c>
      <c r="CW110" s="7"/>
      <c r="CX110" s="43">
        <v>0</v>
      </c>
      <c r="CY110" s="7"/>
      <c r="CZ110" s="43">
        <v>0</v>
      </c>
      <c r="DA110" s="7"/>
      <c r="DB110" s="43">
        <v>0</v>
      </c>
      <c r="DC110" s="7"/>
      <c r="DD110" s="43">
        <v>0</v>
      </c>
      <c r="DE110" s="7">
        <v>106</v>
      </c>
      <c r="DF110" s="43">
        <v>6315130.0939999986</v>
      </c>
      <c r="DG110" s="7"/>
      <c r="DH110" s="43">
        <v>0</v>
      </c>
      <c r="DI110" s="7"/>
      <c r="DJ110" s="43">
        <v>0</v>
      </c>
      <c r="DK110" s="7"/>
      <c r="DL110" s="43">
        <v>0</v>
      </c>
      <c r="DM110" s="7"/>
      <c r="DN110" s="43">
        <v>0</v>
      </c>
      <c r="DO110" s="7"/>
      <c r="DP110" s="43">
        <v>0</v>
      </c>
      <c r="DQ110" s="7"/>
      <c r="DR110" s="43">
        <v>0</v>
      </c>
      <c r="DS110" s="7"/>
      <c r="DT110" s="43">
        <v>0</v>
      </c>
      <c r="DU110" s="6"/>
      <c r="DV110" s="43">
        <v>0</v>
      </c>
      <c r="DW110" s="7"/>
      <c r="DX110" s="43">
        <v>0</v>
      </c>
      <c r="DY110" s="7"/>
      <c r="DZ110" s="43">
        <v>0</v>
      </c>
      <c r="EA110" s="7"/>
      <c r="EB110" s="43">
        <v>0</v>
      </c>
      <c r="EC110" s="7"/>
      <c r="ED110" s="43">
        <v>0</v>
      </c>
      <c r="EE110" s="7"/>
      <c r="EF110" s="43">
        <v>0</v>
      </c>
      <c r="EG110" s="43"/>
      <c r="EH110" s="43">
        <v>0</v>
      </c>
      <c r="EI110" s="91">
        <f t="shared" si="54"/>
        <v>106</v>
      </c>
      <c r="EJ110" s="91">
        <f t="shared" si="55"/>
        <v>6315130.0939999986</v>
      </c>
      <c r="EK110" s="101"/>
    </row>
    <row r="111" spans="1:141" s="102" customFormat="1">
      <c r="A111" s="83">
        <v>26</v>
      </c>
      <c r="B111" s="83"/>
      <c r="C111" s="93" t="s">
        <v>323</v>
      </c>
      <c r="D111" s="88">
        <f t="shared" si="41"/>
        <v>10127</v>
      </c>
      <c r="E111" s="88">
        <v>10127</v>
      </c>
      <c r="F111" s="88">
        <v>9620</v>
      </c>
      <c r="G111" s="94"/>
      <c r="H111" s="95"/>
      <c r="I111" s="95"/>
      <c r="J111" s="96"/>
      <c r="K111" s="96"/>
      <c r="L111" s="96"/>
      <c r="M111" s="96"/>
      <c r="N111" s="88">
        <v>2.57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6">
        <v>0</v>
      </c>
      <c r="AR111" s="6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6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91">
        <f t="shared" si="54"/>
        <v>0</v>
      </c>
      <c r="EJ111" s="91">
        <f t="shared" si="55"/>
        <v>0</v>
      </c>
      <c r="EK111" s="101"/>
    </row>
    <row r="112" spans="1:141" ht="45">
      <c r="A112" s="86"/>
      <c r="B112" s="82">
        <v>74</v>
      </c>
      <c r="C112" s="87" t="s">
        <v>77</v>
      </c>
      <c r="D112" s="88">
        <f t="shared" si="41"/>
        <v>10127</v>
      </c>
      <c r="E112" s="88">
        <v>10127</v>
      </c>
      <c r="F112" s="88">
        <v>9620</v>
      </c>
      <c r="G112" s="89">
        <v>0.98</v>
      </c>
      <c r="H112" s="90">
        <v>1</v>
      </c>
      <c r="I112" s="90"/>
      <c r="J112" s="88">
        <v>1.4</v>
      </c>
      <c r="K112" s="88">
        <v>1.68</v>
      </c>
      <c r="L112" s="88">
        <v>2.23</v>
      </c>
      <c r="M112" s="88">
        <v>2.39</v>
      </c>
      <c r="N112" s="88">
        <v>2.57</v>
      </c>
      <c r="O112" s="7"/>
      <c r="P112" s="43">
        <v>0</v>
      </c>
      <c r="Q112" s="7"/>
      <c r="R112" s="43">
        <v>0</v>
      </c>
      <c r="S112" s="214"/>
      <c r="T112" s="43">
        <v>0</v>
      </c>
      <c r="U112" s="7"/>
      <c r="V112" s="43">
        <v>0</v>
      </c>
      <c r="W112" s="7"/>
      <c r="X112" s="43">
        <v>0</v>
      </c>
      <c r="Y112" s="7"/>
      <c r="Z112" s="43">
        <v>0</v>
      </c>
      <c r="AA112" s="7"/>
      <c r="AB112" s="43">
        <v>0</v>
      </c>
      <c r="AC112" s="7"/>
      <c r="AD112" s="43">
        <v>0</v>
      </c>
      <c r="AE112" s="7"/>
      <c r="AF112" s="43">
        <v>0</v>
      </c>
      <c r="AG112" s="7"/>
      <c r="AH112" s="43">
        <v>0</v>
      </c>
      <c r="AI112" s="7"/>
      <c r="AJ112" s="43">
        <v>0</v>
      </c>
      <c r="AK112" s="7"/>
      <c r="AL112" s="43">
        <v>0</v>
      </c>
      <c r="AM112" s="44"/>
      <c r="AN112" s="43">
        <v>0</v>
      </c>
      <c r="AO112" s="7"/>
      <c r="AP112" s="43">
        <v>0</v>
      </c>
      <c r="AQ112" s="44"/>
      <c r="AR112" s="44">
        <v>0</v>
      </c>
      <c r="AS112" s="7"/>
      <c r="AT112" s="43">
        <v>0</v>
      </c>
      <c r="AU112" s="7"/>
      <c r="AV112" s="43">
        <v>0</v>
      </c>
      <c r="AW112" s="7"/>
      <c r="AX112" s="43">
        <v>0</v>
      </c>
      <c r="AY112" s="7"/>
      <c r="AZ112" s="43">
        <v>0</v>
      </c>
      <c r="BA112" s="7"/>
      <c r="BB112" s="43">
        <v>0</v>
      </c>
      <c r="BC112" s="7"/>
      <c r="BD112" s="43">
        <v>0</v>
      </c>
      <c r="BE112" s="7"/>
      <c r="BF112" s="43">
        <v>0</v>
      </c>
      <c r="BG112" s="7"/>
      <c r="BH112" s="43">
        <v>0</v>
      </c>
      <c r="BI112" s="7"/>
      <c r="BJ112" s="43">
        <v>0</v>
      </c>
      <c r="BK112" s="7"/>
      <c r="BL112" s="43">
        <v>0</v>
      </c>
      <c r="BM112" s="7"/>
      <c r="BN112" s="43">
        <v>0</v>
      </c>
      <c r="BO112" s="7"/>
      <c r="BP112" s="43">
        <v>0</v>
      </c>
      <c r="BQ112" s="7"/>
      <c r="BR112" s="43">
        <v>0</v>
      </c>
      <c r="BS112" s="7"/>
      <c r="BT112" s="43">
        <v>0</v>
      </c>
      <c r="BU112" s="7"/>
      <c r="BV112" s="43">
        <v>0</v>
      </c>
      <c r="BW112" s="7"/>
      <c r="BX112" s="43">
        <v>0</v>
      </c>
      <c r="BY112" s="7"/>
      <c r="BZ112" s="43">
        <v>0</v>
      </c>
      <c r="CA112" s="7"/>
      <c r="CB112" s="43">
        <v>0</v>
      </c>
      <c r="CC112" s="7"/>
      <c r="CD112" s="43">
        <v>0</v>
      </c>
      <c r="CE112" s="7"/>
      <c r="CF112" s="43">
        <v>0</v>
      </c>
      <c r="CG112" s="7"/>
      <c r="CH112" s="43">
        <v>0</v>
      </c>
      <c r="CI112" s="7"/>
      <c r="CJ112" s="43">
        <v>0</v>
      </c>
      <c r="CK112" s="7"/>
      <c r="CL112" s="43">
        <v>0</v>
      </c>
      <c r="CM112" s="7"/>
      <c r="CN112" s="43">
        <v>0</v>
      </c>
      <c r="CO112" s="7"/>
      <c r="CP112" s="43">
        <v>0</v>
      </c>
      <c r="CQ112" s="7"/>
      <c r="CR112" s="43">
        <v>0</v>
      </c>
      <c r="CS112" s="7"/>
      <c r="CT112" s="43">
        <v>0</v>
      </c>
      <c r="CU112" s="7"/>
      <c r="CV112" s="43">
        <v>0</v>
      </c>
      <c r="CW112" s="7"/>
      <c r="CX112" s="43">
        <v>0</v>
      </c>
      <c r="CY112" s="7"/>
      <c r="CZ112" s="43">
        <v>0</v>
      </c>
      <c r="DA112" s="7"/>
      <c r="DB112" s="43">
        <v>0</v>
      </c>
      <c r="DC112" s="7"/>
      <c r="DD112" s="43">
        <v>0</v>
      </c>
      <c r="DE112" s="7"/>
      <c r="DF112" s="43">
        <v>0</v>
      </c>
      <c r="DG112" s="7"/>
      <c r="DH112" s="43">
        <v>0</v>
      </c>
      <c r="DI112" s="7"/>
      <c r="DJ112" s="43">
        <v>0</v>
      </c>
      <c r="DK112" s="7"/>
      <c r="DL112" s="43">
        <v>0</v>
      </c>
      <c r="DM112" s="7"/>
      <c r="DN112" s="43">
        <v>0</v>
      </c>
      <c r="DO112" s="7"/>
      <c r="DP112" s="43">
        <v>0</v>
      </c>
      <c r="DQ112" s="7"/>
      <c r="DR112" s="43">
        <v>0</v>
      </c>
      <c r="DS112" s="7"/>
      <c r="DT112" s="43">
        <v>0</v>
      </c>
      <c r="DU112" s="6"/>
      <c r="DV112" s="43">
        <v>0</v>
      </c>
      <c r="DW112" s="7"/>
      <c r="DX112" s="43">
        <v>0</v>
      </c>
      <c r="DY112" s="7"/>
      <c r="DZ112" s="43">
        <v>0</v>
      </c>
      <c r="EA112" s="7"/>
      <c r="EB112" s="43">
        <v>0</v>
      </c>
      <c r="EC112" s="7"/>
      <c r="ED112" s="43">
        <v>0</v>
      </c>
      <c r="EE112" s="7"/>
      <c r="EF112" s="43">
        <v>0</v>
      </c>
      <c r="EG112" s="43"/>
      <c r="EH112" s="43">
        <v>0</v>
      </c>
      <c r="EI112" s="91">
        <f t="shared" si="54"/>
        <v>0</v>
      </c>
      <c r="EJ112" s="91">
        <f t="shared" si="55"/>
        <v>0</v>
      </c>
      <c r="EK112" s="101"/>
    </row>
    <row r="113" spans="1:141" s="102" customFormat="1">
      <c r="A113" s="128">
        <v>27</v>
      </c>
      <c r="B113" s="128"/>
      <c r="C113" s="139" t="s">
        <v>68</v>
      </c>
      <c r="D113" s="140">
        <f t="shared" si="41"/>
        <v>10127</v>
      </c>
      <c r="E113" s="140">
        <v>10127</v>
      </c>
      <c r="F113" s="140">
        <v>9620</v>
      </c>
      <c r="G113" s="144"/>
      <c r="H113" s="142"/>
      <c r="I113" s="142"/>
      <c r="J113" s="141"/>
      <c r="K113" s="141"/>
      <c r="L113" s="141"/>
      <c r="M113" s="141"/>
      <c r="N113" s="140">
        <v>2.57</v>
      </c>
      <c r="O113" s="36">
        <v>0</v>
      </c>
      <c r="P113" s="36">
        <v>0</v>
      </c>
      <c r="Q113" s="36">
        <v>0</v>
      </c>
      <c r="R113" s="36">
        <v>0</v>
      </c>
      <c r="S113" s="36">
        <v>0</v>
      </c>
      <c r="T113" s="36">
        <v>0</v>
      </c>
      <c r="U113" s="36">
        <v>0</v>
      </c>
      <c r="V113" s="36">
        <v>0</v>
      </c>
      <c r="W113" s="36">
        <v>0</v>
      </c>
      <c r="X113" s="36">
        <v>0</v>
      </c>
      <c r="Y113" s="36">
        <v>0</v>
      </c>
      <c r="Z113" s="36">
        <v>0</v>
      </c>
      <c r="AA113" s="36">
        <v>0</v>
      </c>
      <c r="AB113" s="36">
        <v>0</v>
      </c>
      <c r="AC113" s="36">
        <v>0</v>
      </c>
      <c r="AD113" s="36">
        <v>0</v>
      </c>
      <c r="AE113" s="36">
        <v>0</v>
      </c>
      <c r="AF113" s="36">
        <v>0</v>
      </c>
      <c r="AG113" s="36">
        <v>0</v>
      </c>
      <c r="AH113" s="36">
        <v>0</v>
      </c>
      <c r="AI113" s="36">
        <v>0</v>
      </c>
      <c r="AJ113" s="36">
        <v>0</v>
      </c>
      <c r="AK113" s="36">
        <v>0</v>
      </c>
      <c r="AL113" s="36">
        <v>0</v>
      </c>
      <c r="AM113" s="36">
        <v>0</v>
      </c>
      <c r="AN113" s="36">
        <v>0</v>
      </c>
      <c r="AO113" s="36">
        <v>0</v>
      </c>
      <c r="AP113" s="36">
        <v>0</v>
      </c>
      <c r="AQ113" s="135">
        <v>0</v>
      </c>
      <c r="AR113" s="135">
        <v>0</v>
      </c>
      <c r="AS113" s="36">
        <v>0</v>
      </c>
      <c r="AT113" s="36">
        <v>0</v>
      </c>
      <c r="AU113" s="36">
        <v>0</v>
      </c>
      <c r="AV113" s="36">
        <v>0</v>
      </c>
      <c r="AW113" s="36">
        <v>0</v>
      </c>
      <c r="AX113" s="36">
        <v>0</v>
      </c>
      <c r="AY113" s="36">
        <v>0</v>
      </c>
      <c r="AZ113" s="36">
        <v>0</v>
      </c>
      <c r="BA113" s="36">
        <v>0</v>
      </c>
      <c r="BB113" s="36">
        <v>0</v>
      </c>
      <c r="BC113" s="36">
        <v>0</v>
      </c>
      <c r="BD113" s="36">
        <v>0</v>
      </c>
      <c r="BE113" s="36">
        <v>0</v>
      </c>
      <c r="BF113" s="36">
        <v>0</v>
      </c>
      <c r="BG113" s="36">
        <v>0</v>
      </c>
      <c r="BH113" s="36">
        <v>0</v>
      </c>
      <c r="BI113" s="36">
        <v>1</v>
      </c>
      <c r="BJ113" s="36">
        <v>8707.7353999999996</v>
      </c>
      <c r="BK113" s="36">
        <v>0</v>
      </c>
      <c r="BL113" s="36">
        <v>0</v>
      </c>
      <c r="BM113" s="36">
        <v>0</v>
      </c>
      <c r="BN113" s="36">
        <v>0</v>
      </c>
      <c r="BO113" s="36">
        <v>0</v>
      </c>
      <c r="BP113" s="36">
        <v>0</v>
      </c>
      <c r="BQ113" s="36">
        <v>0</v>
      </c>
      <c r="BR113" s="36">
        <v>0</v>
      </c>
      <c r="BS113" s="36">
        <v>0</v>
      </c>
      <c r="BT113" s="36">
        <v>0</v>
      </c>
      <c r="BU113" s="36">
        <v>0</v>
      </c>
      <c r="BV113" s="36">
        <v>0</v>
      </c>
      <c r="BW113" s="36">
        <v>0</v>
      </c>
      <c r="BX113" s="36">
        <v>0</v>
      </c>
      <c r="BY113" s="36">
        <v>0</v>
      </c>
      <c r="BZ113" s="36">
        <v>0</v>
      </c>
      <c r="CA113" s="36">
        <v>0</v>
      </c>
      <c r="CB113" s="36">
        <v>0</v>
      </c>
      <c r="CC113" s="36">
        <v>0</v>
      </c>
      <c r="CD113" s="36">
        <v>0</v>
      </c>
      <c r="CE113" s="36">
        <v>0</v>
      </c>
      <c r="CF113" s="36">
        <v>0</v>
      </c>
      <c r="CG113" s="36">
        <v>0</v>
      </c>
      <c r="CH113" s="36">
        <v>0</v>
      </c>
      <c r="CI113" s="36">
        <v>0</v>
      </c>
      <c r="CJ113" s="36">
        <v>0</v>
      </c>
      <c r="CK113" s="36">
        <v>0</v>
      </c>
      <c r="CL113" s="36">
        <v>0</v>
      </c>
      <c r="CM113" s="36">
        <v>0</v>
      </c>
      <c r="CN113" s="36">
        <v>0</v>
      </c>
      <c r="CO113" s="36">
        <v>0</v>
      </c>
      <c r="CP113" s="36">
        <v>0</v>
      </c>
      <c r="CQ113" s="36">
        <v>0</v>
      </c>
      <c r="CR113" s="36">
        <v>0</v>
      </c>
      <c r="CS113" s="36">
        <v>0</v>
      </c>
      <c r="CT113" s="36">
        <v>0</v>
      </c>
      <c r="CU113" s="36">
        <v>0</v>
      </c>
      <c r="CV113" s="36">
        <v>0</v>
      </c>
      <c r="CW113" s="36">
        <v>8</v>
      </c>
      <c r="CX113" s="36">
        <v>72459.635733333329</v>
      </c>
      <c r="CY113" s="36">
        <v>0</v>
      </c>
      <c r="CZ113" s="36">
        <v>0</v>
      </c>
      <c r="DA113" s="36">
        <v>0</v>
      </c>
      <c r="DB113" s="36">
        <v>0</v>
      </c>
      <c r="DC113" s="36">
        <v>0</v>
      </c>
      <c r="DD113" s="36">
        <v>0</v>
      </c>
      <c r="DE113" s="36">
        <v>0</v>
      </c>
      <c r="DF113" s="36">
        <v>0</v>
      </c>
      <c r="DG113" s="36">
        <v>0</v>
      </c>
      <c r="DH113" s="36">
        <v>0</v>
      </c>
      <c r="DI113" s="36">
        <v>0</v>
      </c>
      <c r="DJ113" s="36">
        <v>0</v>
      </c>
      <c r="DK113" s="36">
        <v>0</v>
      </c>
      <c r="DL113" s="36">
        <v>0</v>
      </c>
      <c r="DM113" s="36">
        <v>0</v>
      </c>
      <c r="DN113" s="36">
        <v>0</v>
      </c>
      <c r="DO113" s="36">
        <v>0</v>
      </c>
      <c r="DP113" s="36">
        <v>0</v>
      </c>
      <c r="DQ113" s="36">
        <v>0</v>
      </c>
      <c r="DR113" s="36">
        <v>0</v>
      </c>
      <c r="DS113" s="36">
        <v>0</v>
      </c>
      <c r="DT113" s="36">
        <v>0</v>
      </c>
      <c r="DU113" s="6">
        <v>0</v>
      </c>
      <c r="DV113" s="36">
        <v>0</v>
      </c>
      <c r="DW113" s="36">
        <v>0</v>
      </c>
      <c r="DX113" s="36">
        <v>0</v>
      </c>
      <c r="DY113" s="36">
        <v>0</v>
      </c>
      <c r="DZ113" s="36">
        <v>0</v>
      </c>
      <c r="EA113" s="36">
        <v>0</v>
      </c>
      <c r="EB113" s="36">
        <v>0</v>
      </c>
      <c r="EC113" s="36">
        <v>0</v>
      </c>
      <c r="ED113" s="36">
        <v>0</v>
      </c>
      <c r="EE113" s="36">
        <v>0</v>
      </c>
      <c r="EF113" s="36">
        <v>0</v>
      </c>
      <c r="EG113" s="36">
        <v>0</v>
      </c>
      <c r="EH113" s="36">
        <v>0</v>
      </c>
      <c r="EI113" s="135">
        <f t="shared" ref="EI113:EJ113" si="56">EI114</f>
        <v>9</v>
      </c>
      <c r="EJ113" s="135">
        <f t="shared" si="56"/>
        <v>81167.371133333334</v>
      </c>
      <c r="EK113" s="101"/>
    </row>
    <row r="114" spans="1:141" ht="30">
      <c r="A114" s="86"/>
      <c r="B114" s="82">
        <v>75</v>
      </c>
      <c r="C114" s="92" t="s">
        <v>67</v>
      </c>
      <c r="D114" s="88">
        <f t="shared" si="41"/>
        <v>10127</v>
      </c>
      <c r="E114" s="88">
        <v>10127</v>
      </c>
      <c r="F114" s="88">
        <v>9620</v>
      </c>
      <c r="G114" s="89">
        <v>0.74</v>
      </c>
      <c r="H114" s="90">
        <v>1</v>
      </c>
      <c r="I114" s="90"/>
      <c r="J114" s="88">
        <v>1.4</v>
      </c>
      <c r="K114" s="88">
        <v>1.68</v>
      </c>
      <c r="L114" s="88">
        <v>2.23</v>
      </c>
      <c r="M114" s="88">
        <v>2.39</v>
      </c>
      <c r="N114" s="88">
        <v>2.57</v>
      </c>
      <c r="O114" s="7"/>
      <c r="P114" s="43">
        <v>0</v>
      </c>
      <c r="Q114" s="7"/>
      <c r="R114" s="43">
        <v>0</v>
      </c>
      <c r="S114" s="214"/>
      <c r="T114" s="43">
        <v>0</v>
      </c>
      <c r="U114" s="7"/>
      <c r="V114" s="43">
        <v>0</v>
      </c>
      <c r="W114" s="7"/>
      <c r="X114" s="43">
        <v>0</v>
      </c>
      <c r="Y114" s="7"/>
      <c r="Z114" s="43">
        <v>0</v>
      </c>
      <c r="AA114" s="7"/>
      <c r="AB114" s="43">
        <v>0</v>
      </c>
      <c r="AC114" s="7"/>
      <c r="AD114" s="43">
        <v>0</v>
      </c>
      <c r="AE114" s="7"/>
      <c r="AF114" s="43">
        <v>0</v>
      </c>
      <c r="AG114" s="7"/>
      <c r="AH114" s="43">
        <v>0</v>
      </c>
      <c r="AI114" s="7"/>
      <c r="AJ114" s="43">
        <v>0</v>
      </c>
      <c r="AK114" s="7"/>
      <c r="AL114" s="43">
        <v>0</v>
      </c>
      <c r="AM114" s="44"/>
      <c r="AN114" s="43">
        <v>0</v>
      </c>
      <c r="AO114" s="7"/>
      <c r="AP114" s="43">
        <v>0</v>
      </c>
      <c r="AQ114" s="44"/>
      <c r="AR114" s="44">
        <v>0</v>
      </c>
      <c r="AS114" s="7"/>
      <c r="AT114" s="43">
        <v>0</v>
      </c>
      <c r="AU114" s="7"/>
      <c r="AV114" s="43">
        <v>0</v>
      </c>
      <c r="AW114" s="7"/>
      <c r="AX114" s="43">
        <v>0</v>
      </c>
      <c r="AY114" s="7"/>
      <c r="AZ114" s="43">
        <v>0</v>
      </c>
      <c r="BA114" s="7"/>
      <c r="BB114" s="43">
        <v>0</v>
      </c>
      <c r="BC114" s="7"/>
      <c r="BD114" s="43">
        <v>0</v>
      </c>
      <c r="BE114" s="7"/>
      <c r="BF114" s="43">
        <v>0</v>
      </c>
      <c r="BG114" s="7"/>
      <c r="BH114" s="43">
        <v>0</v>
      </c>
      <c r="BI114" s="7">
        <v>1</v>
      </c>
      <c r="BJ114" s="43">
        <v>8707.7353999999996</v>
      </c>
      <c r="BK114" s="7"/>
      <c r="BL114" s="43">
        <v>0</v>
      </c>
      <c r="BM114" s="7"/>
      <c r="BN114" s="43">
        <v>0</v>
      </c>
      <c r="BO114" s="7"/>
      <c r="BP114" s="43">
        <v>0</v>
      </c>
      <c r="BQ114" s="7"/>
      <c r="BR114" s="43">
        <v>0</v>
      </c>
      <c r="BS114" s="7"/>
      <c r="BT114" s="43">
        <v>0</v>
      </c>
      <c r="BU114" s="7"/>
      <c r="BV114" s="43">
        <v>0</v>
      </c>
      <c r="BW114" s="7"/>
      <c r="BX114" s="43">
        <v>0</v>
      </c>
      <c r="BY114" s="7"/>
      <c r="BZ114" s="43">
        <v>0</v>
      </c>
      <c r="CA114" s="7"/>
      <c r="CB114" s="43">
        <v>0</v>
      </c>
      <c r="CC114" s="7"/>
      <c r="CD114" s="43">
        <v>0</v>
      </c>
      <c r="CE114" s="7"/>
      <c r="CF114" s="43">
        <v>0</v>
      </c>
      <c r="CG114" s="7"/>
      <c r="CH114" s="43">
        <v>0</v>
      </c>
      <c r="CI114" s="7"/>
      <c r="CJ114" s="43">
        <v>0</v>
      </c>
      <c r="CK114" s="7"/>
      <c r="CL114" s="43">
        <v>0</v>
      </c>
      <c r="CM114" s="7"/>
      <c r="CN114" s="43">
        <v>0</v>
      </c>
      <c r="CO114" s="7"/>
      <c r="CP114" s="43">
        <v>0</v>
      </c>
      <c r="CQ114" s="7"/>
      <c r="CR114" s="43">
        <v>0</v>
      </c>
      <c r="CS114" s="7"/>
      <c r="CT114" s="43">
        <v>0</v>
      </c>
      <c r="CU114" s="7"/>
      <c r="CV114" s="43">
        <v>0</v>
      </c>
      <c r="CW114" s="7">
        <v>8</v>
      </c>
      <c r="CX114" s="43">
        <v>72459.635733333329</v>
      </c>
      <c r="CY114" s="7"/>
      <c r="CZ114" s="43">
        <v>0</v>
      </c>
      <c r="DA114" s="7"/>
      <c r="DB114" s="43">
        <v>0</v>
      </c>
      <c r="DC114" s="7"/>
      <c r="DD114" s="43">
        <v>0</v>
      </c>
      <c r="DE114" s="7"/>
      <c r="DF114" s="43">
        <v>0</v>
      </c>
      <c r="DG114" s="7"/>
      <c r="DH114" s="43">
        <v>0</v>
      </c>
      <c r="DI114" s="7"/>
      <c r="DJ114" s="43">
        <v>0</v>
      </c>
      <c r="DK114" s="7"/>
      <c r="DL114" s="43">
        <v>0</v>
      </c>
      <c r="DM114" s="7"/>
      <c r="DN114" s="43">
        <v>0</v>
      </c>
      <c r="DO114" s="7"/>
      <c r="DP114" s="43">
        <v>0</v>
      </c>
      <c r="DQ114" s="7"/>
      <c r="DR114" s="43">
        <v>0</v>
      </c>
      <c r="DS114" s="7"/>
      <c r="DT114" s="43">
        <v>0</v>
      </c>
      <c r="DU114" s="44"/>
      <c r="DV114" s="43">
        <v>0</v>
      </c>
      <c r="DW114" s="7"/>
      <c r="DX114" s="43">
        <v>0</v>
      </c>
      <c r="DY114" s="7"/>
      <c r="DZ114" s="43">
        <v>0</v>
      </c>
      <c r="EA114" s="7"/>
      <c r="EB114" s="43">
        <v>0</v>
      </c>
      <c r="EC114" s="7"/>
      <c r="ED114" s="43">
        <v>0</v>
      </c>
      <c r="EE114" s="7"/>
      <c r="EF114" s="43">
        <v>0</v>
      </c>
      <c r="EG114" s="43"/>
      <c r="EH114" s="43">
        <v>0</v>
      </c>
      <c r="EI114" s="91">
        <f t="shared" ref="EI114:EI116" si="57">SUM(S114,Y114,U114,O114,Q114,CA114,CM114,DQ114,DS114,CC114,DU114,BY114,AY114,AA114,AC114,AE114,BW114,CI114,W114,EE114,DG114,CE114,EC114,CK114,DK114,DI114,DO114,AG114,AI114,AW114,AK114,AU114,AM114,AO114,CO114,DY114,EA114,AQ114,DW114,BI114,BA114,BC114,CQ114,CS114,CU114,CW114,CY114,BK114,BE114,BM114,BG114,BO114,DA114,DC114,DE114,AS114,BQ114,CG114,,BU114,DM114,BS114,EG114)</f>
        <v>9</v>
      </c>
      <c r="EJ114" s="91">
        <f t="shared" ref="EJ114:EJ116" si="58">SUM(T114,Z114,V114,P114,R114,CB114,CN114,DR114,DT114,CD114,DV114,BZ114,AZ114,AB114,AD114,AF114,BX114,CJ114,X114,EF114,DH114,CF114,ED114,CL114,DL114,DJ114,DP114,AH114,AJ114,AX114,AL114,AV114,AN114,AP114,CP114,DZ114,EB114,AR114,DX114,BJ114,BB114,BD114,CR114,CT114,CV114,CX114,CZ114,BL114,BF114,BN114,BH114,BP114,DB114,DD114,DF114,AT114,BR114,CH114,,BV114,DN114,BT114,EH114)</f>
        <v>81167.371133333334</v>
      </c>
      <c r="EK114" s="101"/>
    </row>
    <row r="115" spans="1:141" s="102" customFormat="1">
      <c r="A115" s="83">
        <v>28</v>
      </c>
      <c r="B115" s="83"/>
      <c r="C115" s="93" t="s">
        <v>69</v>
      </c>
      <c r="D115" s="88">
        <f t="shared" si="41"/>
        <v>10127</v>
      </c>
      <c r="E115" s="88">
        <v>10127</v>
      </c>
      <c r="F115" s="88">
        <v>9620</v>
      </c>
      <c r="G115" s="94">
        <v>2.09</v>
      </c>
      <c r="H115" s="95">
        <v>1</v>
      </c>
      <c r="I115" s="95"/>
      <c r="J115" s="96">
        <v>1.4</v>
      </c>
      <c r="K115" s="96">
        <v>1.68</v>
      </c>
      <c r="L115" s="96">
        <v>2.23</v>
      </c>
      <c r="M115" s="96">
        <v>2.39</v>
      </c>
      <c r="N115" s="88">
        <v>2.57</v>
      </c>
      <c r="O115" s="9">
        <v>0</v>
      </c>
      <c r="P115" s="9">
        <v>0</v>
      </c>
      <c r="Q115" s="9">
        <v>0</v>
      </c>
      <c r="R115" s="9">
        <v>0</v>
      </c>
      <c r="S115" s="9">
        <v>0</v>
      </c>
      <c r="T115" s="9">
        <v>0</v>
      </c>
      <c r="U115" s="9">
        <v>108</v>
      </c>
      <c r="V115" s="9">
        <v>2154177.30528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  <c r="AJ115" s="9">
        <v>0</v>
      </c>
      <c r="AK115" s="9">
        <v>0</v>
      </c>
      <c r="AL115" s="9">
        <v>0</v>
      </c>
      <c r="AM115" s="9">
        <v>20</v>
      </c>
      <c r="AN115" s="9">
        <v>442288.56672000006</v>
      </c>
      <c r="AO115" s="9">
        <v>0</v>
      </c>
      <c r="AP115" s="9">
        <v>0</v>
      </c>
      <c r="AQ115" s="6">
        <v>0</v>
      </c>
      <c r="AR115" s="6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0</v>
      </c>
      <c r="BE115" s="9">
        <v>0</v>
      </c>
      <c r="BF115" s="9">
        <v>0</v>
      </c>
      <c r="BG115" s="9">
        <v>0</v>
      </c>
      <c r="BH115" s="9">
        <v>0</v>
      </c>
      <c r="BI115" s="9">
        <v>0</v>
      </c>
      <c r="BJ115" s="9">
        <v>0</v>
      </c>
      <c r="BK115" s="9">
        <v>0</v>
      </c>
      <c r="BL115" s="9">
        <v>0</v>
      </c>
      <c r="BM115" s="9">
        <v>0</v>
      </c>
      <c r="BN115" s="9">
        <v>0</v>
      </c>
      <c r="BO115" s="9">
        <v>0</v>
      </c>
      <c r="BP115" s="9">
        <v>0</v>
      </c>
      <c r="BQ115" s="9">
        <v>0</v>
      </c>
      <c r="BR115" s="9">
        <v>0</v>
      </c>
      <c r="BS115" s="9">
        <v>0</v>
      </c>
      <c r="BT115" s="9">
        <v>0</v>
      </c>
      <c r="BU115" s="9">
        <v>0</v>
      </c>
      <c r="BV115" s="9">
        <v>0</v>
      </c>
      <c r="BW115" s="9">
        <v>0</v>
      </c>
      <c r="BX115" s="9">
        <v>0</v>
      </c>
      <c r="BY115" s="9">
        <v>0</v>
      </c>
      <c r="BZ115" s="9">
        <v>0</v>
      </c>
      <c r="CA115" s="9">
        <v>0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0</v>
      </c>
      <c r="CL115" s="9">
        <v>0</v>
      </c>
      <c r="CM115" s="9">
        <v>0</v>
      </c>
      <c r="CN115" s="9">
        <v>0</v>
      </c>
      <c r="CO115" s="9">
        <v>0</v>
      </c>
      <c r="CP115" s="9">
        <v>0</v>
      </c>
      <c r="CQ115" s="9">
        <v>0</v>
      </c>
      <c r="CR115" s="9">
        <v>0</v>
      </c>
      <c r="CS115" s="9">
        <v>0</v>
      </c>
      <c r="CT115" s="9">
        <v>0</v>
      </c>
      <c r="CU115" s="9">
        <v>0</v>
      </c>
      <c r="CV115" s="9">
        <v>0</v>
      </c>
      <c r="CW115" s="9">
        <v>0</v>
      </c>
      <c r="CX115" s="9">
        <v>0</v>
      </c>
      <c r="CY115" s="9">
        <v>0</v>
      </c>
      <c r="CZ115" s="9">
        <v>0</v>
      </c>
      <c r="DA115" s="9">
        <v>0</v>
      </c>
      <c r="DB115" s="9">
        <v>0</v>
      </c>
      <c r="DC115" s="9">
        <v>0</v>
      </c>
      <c r="DD115" s="9">
        <v>0</v>
      </c>
      <c r="DE115" s="9">
        <v>0</v>
      </c>
      <c r="DF115" s="9">
        <v>0</v>
      </c>
      <c r="DG115" s="9">
        <v>0</v>
      </c>
      <c r="DH115" s="9">
        <v>0</v>
      </c>
      <c r="DI115" s="9">
        <v>0</v>
      </c>
      <c r="DJ115" s="9">
        <v>0</v>
      </c>
      <c r="DK115" s="9">
        <v>0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6">
        <v>0</v>
      </c>
      <c r="DV115" s="9">
        <v>0</v>
      </c>
      <c r="DW115" s="9">
        <v>0</v>
      </c>
      <c r="DX115" s="9">
        <v>0</v>
      </c>
      <c r="DY115" s="9">
        <v>0</v>
      </c>
      <c r="DZ115" s="9">
        <v>0</v>
      </c>
      <c r="EA115" s="9">
        <v>0</v>
      </c>
      <c r="EB115" s="9">
        <v>0</v>
      </c>
      <c r="EC115" s="9">
        <v>0</v>
      </c>
      <c r="ED115" s="9">
        <v>0</v>
      </c>
      <c r="EE115" s="9">
        <v>0</v>
      </c>
      <c r="EF115" s="9">
        <v>0</v>
      </c>
      <c r="EG115" s="9">
        <v>0</v>
      </c>
      <c r="EH115" s="9">
        <v>0</v>
      </c>
      <c r="EI115" s="91">
        <f t="shared" si="57"/>
        <v>128</v>
      </c>
      <c r="EJ115" s="91">
        <f t="shared" si="58"/>
        <v>2596465.872</v>
      </c>
      <c r="EK115" s="101"/>
    </row>
    <row r="116" spans="1:141" ht="30">
      <c r="A116" s="86"/>
      <c r="B116" s="82">
        <v>76</v>
      </c>
      <c r="C116" s="92" t="s">
        <v>421</v>
      </c>
      <c r="D116" s="88">
        <f t="shared" si="41"/>
        <v>10127</v>
      </c>
      <c r="E116" s="88">
        <v>10127</v>
      </c>
      <c r="F116" s="88">
        <v>9620</v>
      </c>
      <c r="G116" s="88">
        <v>1.32</v>
      </c>
      <c r="H116" s="90">
        <v>1</v>
      </c>
      <c r="I116" s="90"/>
      <c r="J116" s="88">
        <v>1.4</v>
      </c>
      <c r="K116" s="88">
        <v>1.68</v>
      </c>
      <c r="L116" s="88">
        <v>2.23</v>
      </c>
      <c r="M116" s="88">
        <v>2.39</v>
      </c>
      <c r="N116" s="88">
        <v>2.57</v>
      </c>
      <c r="O116" s="7"/>
      <c r="P116" s="43">
        <v>0</v>
      </c>
      <c r="Q116" s="7"/>
      <c r="R116" s="43">
        <v>0</v>
      </c>
      <c r="S116" s="214"/>
      <c r="T116" s="43">
        <v>0</v>
      </c>
      <c r="U116" s="7">
        <v>108</v>
      </c>
      <c r="V116" s="43">
        <v>2154177.30528</v>
      </c>
      <c r="W116" s="7"/>
      <c r="X116" s="43">
        <v>0</v>
      </c>
      <c r="Y116" s="7"/>
      <c r="Z116" s="43">
        <v>0</v>
      </c>
      <c r="AA116" s="7"/>
      <c r="AB116" s="43">
        <v>0</v>
      </c>
      <c r="AC116" s="7"/>
      <c r="AD116" s="43">
        <v>0</v>
      </c>
      <c r="AE116" s="7"/>
      <c r="AF116" s="43">
        <v>0</v>
      </c>
      <c r="AG116" s="7"/>
      <c r="AH116" s="43">
        <v>0</v>
      </c>
      <c r="AI116" s="7"/>
      <c r="AJ116" s="43">
        <v>0</v>
      </c>
      <c r="AK116" s="7"/>
      <c r="AL116" s="43">
        <v>0</v>
      </c>
      <c r="AM116" s="44">
        <v>20</v>
      </c>
      <c r="AN116" s="43">
        <v>442288.56672000006</v>
      </c>
      <c r="AO116" s="7"/>
      <c r="AP116" s="43">
        <v>0</v>
      </c>
      <c r="AQ116" s="44"/>
      <c r="AR116" s="44">
        <v>0</v>
      </c>
      <c r="AS116" s="7"/>
      <c r="AT116" s="43">
        <v>0</v>
      </c>
      <c r="AU116" s="7"/>
      <c r="AV116" s="43">
        <v>0</v>
      </c>
      <c r="AW116" s="7"/>
      <c r="AX116" s="43">
        <v>0</v>
      </c>
      <c r="AY116" s="7"/>
      <c r="AZ116" s="43">
        <v>0</v>
      </c>
      <c r="BA116" s="7"/>
      <c r="BB116" s="43">
        <v>0</v>
      </c>
      <c r="BC116" s="7"/>
      <c r="BD116" s="43">
        <v>0</v>
      </c>
      <c r="BE116" s="7"/>
      <c r="BF116" s="43">
        <v>0</v>
      </c>
      <c r="BG116" s="7"/>
      <c r="BH116" s="43">
        <v>0</v>
      </c>
      <c r="BI116" s="7"/>
      <c r="BJ116" s="43">
        <v>0</v>
      </c>
      <c r="BK116" s="7"/>
      <c r="BL116" s="43">
        <v>0</v>
      </c>
      <c r="BM116" s="7"/>
      <c r="BN116" s="43">
        <v>0</v>
      </c>
      <c r="BO116" s="7"/>
      <c r="BP116" s="43">
        <v>0</v>
      </c>
      <c r="BQ116" s="7"/>
      <c r="BR116" s="43">
        <v>0</v>
      </c>
      <c r="BS116" s="7"/>
      <c r="BT116" s="43">
        <v>0</v>
      </c>
      <c r="BU116" s="7"/>
      <c r="BV116" s="43">
        <v>0</v>
      </c>
      <c r="BW116" s="7"/>
      <c r="BX116" s="43">
        <v>0</v>
      </c>
      <c r="BY116" s="7"/>
      <c r="BZ116" s="43">
        <v>0</v>
      </c>
      <c r="CA116" s="7"/>
      <c r="CB116" s="43">
        <v>0</v>
      </c>
      <c r="CC116" s="7"/>
      <c r="CD116" s="43">
        <v>0</v>
      </c>
      <c r="CE116" s="7"/>
      <c r="CF116" s="43">
        <v>0</v>
      </c>
      <c r="CG116" s="7"/>
      <c r="CH116" s="43">
        <v>0</v>
      </c>
      <c r="CI116" s="7"/>
      <c r="CJ116" s="43">
        <v>0</v>
      </c>
      <c r="CK116" s="7"/>
      <c r="CL116" s="43">
        <v>0</v>
      </c>
      <c r="CM116" s="7"/>
      <c r="CN116" s="43">
        <v>0</v>
      </c>
      <c r="CO116" s="7"/>
      <c r="CP116" s="43">
        <v>0</v>
      </c>
      <c r="CQ116" s="7"/>
      <c r="CR116" s="43">
        <v>0</v>
      </c>
      <c r="CS116" s="7"/>
      <c r="CT116" s="43">
        <v>0</v>
      </c>
      <c r="CU116" s="7"/>
      <c r="CV116" s="43">
        <v>0</v>
      </c>
      <c r="CW116" s="7"/>
      <c r="CX116" s="43">
        <v>0</v>
      </c>
      <c r="CY116" s="7"/>
      <c r="CZ116" s="43">
        <v>0</v>
      </c>
      <c r="DA116" s="7"/>
      <c r="DB116" s="43">
        <v>0</v>
      </c>
      <c r="DC116" s="7"/>
      <c r="DD116" s="43">
        <v>0</v>
      </c>
      <c r="DE116" s="7"/>
      <c r="DF116" s="43">
        <v>0</v>
      </c>
      <c r="DG116" s="7"/>
      <c r="DH116" s="43">
        <v>0</v>
      </c>
      <c r="DI116" s="7"/>
      <c r="DJ116" s="43">
        <v>0</v>
      </c>
      <c r="DK116" s="7"/>
      <c r="DL116" s="43">
        <v>0</v>
      </c>
      <c r="DM116" s="7"/>
      <c r="DN116" s="43">
        <v>0</v>
      </c>
      <c r="DO116" s="7"/>
      <c r="DP116" s="43">
        <v>0</v>
      </c>
      <c r="DQ116" s="7"/>
      <c r="DR116" s="43">
        <v>0</v>
      </c>
      <c r="DS116" s="7"/>
      <c r="DT116" s="43">
        <v>0</v>
      </c>
      <c r="DU116" s="6"/>
      <c r="DV116" s="43">
        <v>0</v>
      </c>
      <c r="DW116" s="7"/>
      <c r="DX116" s="43">
        <v>0</v>
      </c>
      <c r="DY116" s="7"/>
      <c r="DZ116" s="43">
        <v>0</v>
      </c>
      <c r="EA116" s="7"/>
      <c r="EB116" s="43">
        <v>0</v>
      </c>
      <c r="EC116" s="7"/>
      <c r="ED116" s="43">
        <v>0</v>
      </c>
      <c r="EE116" s="7"/>
      <c r="EF116" s="43">
        <v>0</v>
      </c>
      <c r="EG116" s="43"/>
      <c r="EH116" s="43">
        <v>0</v>
      </c>
      <c r="EI116" s="91">
        <f t="shared" si="57"/>
        <v>128</v>
      </c>
      <c r="EJ116" s="91">
        <f t="shared" si="58"/>
        <v>2596465.872</v>
      </c>
      <c r="EK116" s="101"/>
    </row>
    <row r="117" spans="1:141" s="102" customFormat="1">
      <c r="A117" s="128">
        <v>29</v>
      </c>
      <c r="B117" s="128"/>
      <c r="C117" s="139" t="s">
        <v>70</v>
      </c>
      <c r="D117" s="140">
        <f t="shared" si="41"/>
        <v>10127</v>
      </c>
      <c r="E117" s="140">
        <v>10127</v>
      </c>
      <c r="F117" s="140">
        <v>9620</v>
      </c>
      <c r="G117" s="144"/>
      <c r="H117" s="142"/>
      <c r="I117" s="142"/>
      <c r="J117" s="141"/>
      <c r="K117" s="141"/>
      <c r="L117" s="141"/>
      <c r="M117" s="141"/>
      <c r="N117" s="140">
        <v>2.57</v>
      </c>
      <c r="O117" s="36">
        <v>44</v>
      </c>
      <c r="P117" s="36">
        <v>639709.67059999995</v>
      </c>
      <c r="Q117" s="36">
        <v>0</v>
      </c>
      <c r="R117" s="36">
        <v>0</v>
      </c>
      <c r="S117" s="36">
        <v>40</v>
      </c>
      <c r="T117" s="36">
        <v>590486.26</v>
      </c>
      <c r="U117" s="36">
        <v>0</v>
      </c>
      <c r="V117" s="36">
        <v>0</v>
      </c>
      <c r="W117" s="36">
        <v>66</v>
      </c>
      <c r="X117" s="36">
        <v>1047169.5234000001</v>
      </c>
      <c r="Y117" s="36">
        <v>0</v>
      </c>
      <c r="Z117" s="36">
        <v>0</v>
      </c>
      <c r="AA117" s="36">
        <v>0</v>
      </c>
      <c r="AB117" s="36">
        <v>0</v>
      </c>
      <c r="AC117" s="36">
        <v>0</v>
      </c>
      <c r="AD117" s="36">
        <v>0</v>
      </c>
      <c r="AE117" s="36">
        <v>0</v>
      </c>
      <c r="AF117" s="36">
        <v>0</v>
      </c>
      <c r="AG117" s="36">
        <v>14</v>
      </c>
      <c r="AH117" s="36">
        <v>246274.31556000002</v>
      </c>
      <c r="AI117" s="36">
        <v>18</v>
      </c>
      <c r="AJ117" s="36">
        <v>316638.40571999998</v>
      </c>
      <c r="AK117" s="36">
        <v>18</v>
      </c>
      <c r="AL117" s="36">
        <v>316638.40571999998</v>
      </c>
      <c r="AM117" s="36">
        <v>342</v>
      </c>
      <c r="AN117" s="36">
        <v>6016129.7086799992</v>
      </c>
      <c r="AO117" s="36">
        <v>10</v>
      </c>
      <c r="AP117" s="36">
        <v>175910.2254</v>
      </c>
      <c r="AQ117" s="135">
        <v>0</v>
      </c>
      <c r="AR117" s="135">
        <v>0</v>
      </c>
      <c r="AS117" s="36">
        <v>8</v>
      </c>
      <c r="AT117" s="36">
        <v>117273.48359999999</v>
      </c>
      <c r="AU117" s="36">
        <v>227</v>
      </c>
      <c r="AV117" s="36">
        <v>3993162.1165800001</v>
      </c>
      <c r="AW117" s="36">
        <v>12</v>
      </c>
      <c r="AX117" s="36">
        <v>211092.27048000001</v>
      </c>
      <c r="AY117" s="36">
        <v>250</v>
      </c>
      <c r="AZ117" s="36">
        <v>4298388.4124999996</v>
      </c>
      <c r="BA117" s="36">
        <v>0</v>
      </c>
      <c r="BB117" s="36">
        <v>0</v>
      </c>
      <c r="BC117" s="36">
        <v>3</v>
      </c>
      <c r="BD117" s="36">
        <v>35578.042499999996</v>
      </c>
      <c r="BE117" s="36">
        <v>0</v>
      </c>
      <c r="BF117" s="36">
        <v>0</v>
      </c>
      <c r="BG117" s="36">
        <v>80</v>
      </c>
      <c r="BH117" s="36">
        <v>948747.80000000016</v>
      </c>
      <c r="BI117" s="36">
        <v>886</v>
      </c>
      <c r="BJ117" s="36">
        <v>10947035.463</v>
      </c>
      <c r="BK117" s="36">
        <v>61</v>
      </c>
      <c r="BL117" s="36">
        <v>804388.47124999994</v>
      </c>
      <c r="BM117" s="36">
        <v>0</v>
      </c>
      <c r="BN117" s="36">
        <v>0</v>
      </c>
      <c r="BO117" s="36">
        <v>104</v>
      </c>
      <c r="BP117" s="36">
        <v>1371416.4099999997</v>
      </c>
      <c r="BQ117" s="36">
        <v>0</v>
      </c>
      <c r="BR117" s="36">
        <v>0</v>
      </c>
      <c r="BS117" s="36">
        <v>0</v>
      </c>
      <c r="BT117" s="36">
        <v>0</v>
      </c>
      <c r="BU117" s="36">
        <v>20</v>
      </c>
      <c r="BV117" s="36">
        <v>263733.92500000005</v>
      </c>
      <c r="BW117" s="36">
        <v>0</v>
      </c>
      <c r="BX117" s="36">
        <v>0</v>
      </c>
      <c r="BY117" s="36">
        <v>1069</v>
      </c>
      <c r="BZ117" s="36">
        <v>14096578.291249998</v>
      </c>
      <c r="CA117" s="36">
        <v>44</v>
      </c>
      <c r="CB117" s="36">
        <v>580214.63500000001</v>
      </c>
      <c r="CC117" s="36">
        <v>136</v>
      </c>
      <c r="CD117" s="36">
        <v>1793390.69</v>
      </c>
      <c r="CE117" s="36">
        <v>60</v>
      </c>
      <c r="CF117" s="36">
        <v>1069124.2380000001</v>
      </c>
      <c r="CG117" s="36">
        <v>22</v>
      </c>
      <c r="CH117" s="36">
        <v>383170.78799999994</v>
      </c>
      <c r="CI117" s="36">
        <v>0</v>
      </c>
      <c r="CJ117" s="36">
        <v>0</v>
      </c>
      <c r="CK117" s="36">
        <v>22</v>
      </c>
      <c r="CL117" s="36">
        <v>405112.50780000002</v>
      </c>
      <c r="CM117" s="36">
        <v>56</v>
      </c>
      <c r="CN117" s="36">
        <v>815287.48392000003</v>
      </c>
      <c r="CO117" s="36">
        <v>4</v>
      </c>
      <c r="CP117" s="36">
        <v>69881.784335999997</v>
      </c>
      <c r="CQ117" s="36">
        <v>314</v>
      </c>
      <c r="CR117" s="36">
        <v>4557410.13</v>
      </c>
      <c r="CS117" s="36">
        <v>44</v>
      </c>
      <c r="CT117" s="36">
        <v>638617.98</v>
      </c>
      <c r="CU117" s="36">
        <v>76</v>
      </c>
      <c r="CV117" s="36">
        <v>1103067.42</v>
      </c>
      <c r="CW117" s="36">
        <v>110</v>
      </c>
      <c r="CX117" s="36">
        <v>1413697.2849999997</v>
      </c>
      <c r="CY117" s="36">
        <v>6</v>
      </c>
      <c r="CZ117" s="36">
        <v>87084.26999999999</v>
      </c>
      <c r="DA117" s="36">
        <v>7</v>
      </c>
      <c r="DB117" s="36">
        <v>101598.315</v>
      </c>
      <c r="DC117" s="36">
        <v>14</v>
      </c>
      <c r="DD117" s="36">
        <v>203196.63</v>
      </c>
      <c r="DE117" s="36">
        <v>115</v>
      </c>
      <c r="DF117" s="36">
        <v>2506782.915</v>
      </c>
      <c r="DG117" s="36">
        <v>18</v>
      </c>
      <c r="DH117" s="36">
        <v>343138.76251199999</v>
      </c>
      <c r="DI117" s="36">
        <v>218</v>
      </c>
      <c r="DJ117" s="36">
        <v>4144108.6050000004</v>
      </c>
      <c r="DK117" s="36">
        <v>35</v>
      </c>
      <c r="DL117" s="36">
        <v>672865.16000000015</v>
      </c>
      <c r="DM117" s="36">
        <v>212</v>
      </c>
      <c r="DN117" s="36">
        <v>4162690.7655424005</v>
      </c>
      <c r="DO117" s="36">
        <v>34</v>
      </c>
      <c r="DP117" s="36">
        <v>648150.99585600011</v>
      </c>
      <c r="DQ117" s="36">
        <v>29</v>
      </c>
      <c r="DR117" s="36">
        <v>459760.18042500003</v>
      </c>
      <c r="DS117" s="36">
        <v>140</v>
      </c>
      <c r="DT117" s="36">
        <v>2219531.9055000003</v>
      </c>
      <c r="DU117" s="6">
        <v>340</v>
      </c>
      <c r="DV117" s="36">
        <v>5802490.5529499995</v>
      </c>
      <c r="DW117" s="36">
        <v>2</v>
      </c>
      <c r="DX117" s="36">
        <v>38019.345000000001</v>
      </c>
      <c r="DY117" s="36">
        <v>0</v>
      </c>
      <c r="DZ117" s="36">
        <v>0</v>
      </c>
      <c r="EA117" s="36">
        <v>2</v>
      </c>
      <c r="EB117" s="36">
        <v>77758.171399999992</v>
      </c>
      <c r="EC117" s="36">
        <v>44</v>
      </c>
      <c r="ED117" s="36">
        <v>1123311.7896</v>
      </c>
      <c r="EE117" s="36">
        <v>18</v>
      </c>
      <c r="EF117" s="36">
        <v>464895.84960000002</v>
      </c>
      <c r="EG117" s="36">
        <v>45</v>
      </c>
      <c r="EH117" s="36">
        <v>857846.90628</v>
      </c>
      <c r="EI117" s="135">
        <f t="shared" ref="EI117:EJ117" si="59">SUM(EI118:EI121)</f>
        <v>5439</v>
      </c>
      <c r="EJ117" s="135">
        <f t="shared" si="59"/>
        <v>83178557.262961403</v>
      </c>
      <c r="EK117" s="101"/>
    </row>
    <row r="118" spans="1:141" ht="30">
      <c r="A118" s="86"/>
      <c r="B118" s="82">
        <v>77</v>
      </c>
      <c r="C118" s="87" t="s">
        <v>422</v>
      </c>
      <c r="D118" s="88">
        <f t="shared" si="41"/>
        <v>10127</v>
      </c>
      <c r="E118" s="88">
        <v>10127</v>
      </c>
      <c r="F118" s="88">
        <v>9620</v>
      </c>
      <c r="G118" s="89">
        <v>1.44</v>
      </c>
      <c r="H118" s="90">
        <v>1</v>
      </c>
      <c r="I118" s="90"/>
      <c r="J118" s="88">
        <v>1.4</v>
      </c>
      <c r="K118" s="88">
        <v>1.68</v>
      </c>
      <c r="L118" s="88">
        <v>2.23</v>
      </c>
      <c r="M118" s="88">
        <v>2.39</v>
      </c>
      <c r="N118" s="88">
        <v>2.57</v>
      </c>
      <c r="O118" s="7"/>
      <c r="P118" s="43">
        <v>0</v>
      </c>
      <c r="Q118" s="7"/>
      <c r="R118" s="43">
        <v>0</v>
      </c>
      <c r="S118" s="214"/>
      <c r="T118" s="43">
        <v>0</v>
      </c>
      <c r="U118" s="7"/>
      <c r="V118" s="43">
        <v>0</v>
      </c>
      <c r="W118" s="7"/>
      <c r="X118" s="43">
        <v>0</v>
      </c>
      <c r="Y118" s="7"/>
      <c r="Z118" s="43">
        <v>0</v>
      </c>
      <c r="AA118" s="7"/>
      <c r="AB118" s="43">
        <v>0</v>
      </c>
      <c r="AC118" s="7"/>
      <c r="AD118" s="43">
        <v>0</v>
      </c>
      <c r="AE118" s="7"/>
      <c r="AF118" s="43">
        <v>0</v>
      </c>
      <c r="AG118" s="7"/>
      <c r="AH118" s="43">
        <v>0</v>
      </c>
      <c r="AI118" s="7"/>
      <c r="AJ118" s="43">
        <v>0</v>
      </c>
      <c r="AK118" s="7"/>
      <c r="AL118" s="43">
        <v>0</v>
      </c>
      <c r="AM118" s="44"/>
      <c r="AN118" s="43">
        <v>0</v>
      </c>
      <c r="AO118" s="7"/>
      <c r="AP118" s="43">
        <v>0</v>
      </c>
      <c r="AQ118" s="44"/>
      <c r="AR118" s="44">
        <v>0</v>
      </c>
      <c r="AS118" s="7"/>
      <c r="AT118" s="43">
        <v>0</v>
      </c>
      <c r="AU118" s="7"/>
      <c r="AV118" s="43">
        <v>0</v>
      </c>
      <c r="AW118" s="7"/>
      <c r="AX118" s="43">
        <v>0</v>
      </c>
      <c r="AY118" s="7"/>
      <c r="AZ118" s="43">
        <v>0</v>
      </c>
      <c r="BA118" s="7"/>
      <c r="BB118" s="43">
        <v>0</v>
      </c>
      <c r="BC118" s="7"/>
      <c r="BD118" s="43">
        <v>0</v>
      </c>
      <c r="BE118" s="7"/>
      <c r="BF118" s="43">
        <v>0</v>
      </c>
      <c r="BG118" s="7"/>
      <c r="BH118" s="43">
        <v>0</v>
      </c>
      <c r="BI118" s="7"/>
      <c r="BJ118" s="43">
        <v>0</v>
      </c>
      <c r="BK118" s="7"/>
      <c r="BL118" s="43">
        <v>0</v>
      </c>
      <c r="BM118" s="7"/>
      <c r="BN118" s="43">
        <v>0</v>
      </c>
      <c r="BO118" s="7"/>
      <c r="BP118" s="43">
        <v>0</v>
      </c>
      <c r="BQ118" s="7"/>
      <c r="BR118" s="43">
        <v>0</v>
      </c>
      <c r="BS118" s="7"/>
      <c r="BT118" s="43">
        <v>0</v>
      </c>
      <c r="BU118" s="7"/>
      <c r="BV118" s="43">
        <v>0</v>
      </c>
      <c r="BW118" s="7"/>
      <c r="BX118" s="43">
        <v>0</v>
      </c>
      <c r="BY118" s="7"/>
      <c r="BZ118" s="43">
        <v>0</v>
      </c>
      <c r="CA118" s="7"/>
      <c r="CB118" s="43">
        <v>0</v>
      </c>
      <c r="CC118" s="7"/>
      <c r="CD118" s="43">
        <v>0</v>
      </c>
      <c r="CE118" s="7"/>
      <c r="CF118" s="43">
        <v>0</v>
      </c>
      <c r="CG118" s="7"/>
      <c r="CH118" s="43">
        <v>0</v>
      </c>
      <c r="CI118" s="7"/>
      <c r="CJ118" s="43">
        <v>0</v>
      </c>
      <c r="CK118" s="7"/>
      <c r="CL118" s="43">
        <v>0</v>
      </c>
      <c r="CM118" s="7"/>
      <c r="CN118" s="43">
        <v>0</v>
      </c>
      <c r="CO118" s="7"/>
      <c r="CP118" s="43">
        <v>0</v>
      </c>
      <c r="CQ118" s="7"/>
      <c r="CR118" s="43">
        <v>0</v>
      </c>
      <c r="CS118" s="7"/>
      <c r="CT118" s="43">
        <v>0</v>
      </c>
      <c r="CU118" s="7"/>
      <c r="CV118" s="43">
        <v>0</v>
      </c>
      <c r="CW118" s="7"/>
      <c r="CX118" s="43">
        <v>0</v>
      </c>
      <c r="CY118" s="7"/>
      <c r="CZ118" s="43">
        <v>0</v>
      </c>
      <c r="DA118" s="7"/>
      <c r="DB118" s="43">
        <v>0</v>
      </c>
      <c r="DC118" s="7"/>
      <c r="DD118" s="43">
        <v>0</v>
      </c>
      <c r="DE118" s="7">
        <v>100</v>
      </c>
      <c r="DF118" s="43">
        <v>1990497.5999999999</v>
      </c>
      <c r="DG118" s="7"/>
      <c r="DH118" s="43">
        <v>0</v>
      </c>
      <c r="DI118" s="7"/>
      <c r="DJ118" s="43">
        <v>0</v>
      </c>
      <c r="DK118" s="7"/>
      <c r="DL118" s="43">
        <v>0</v>
      </c>
      <c r="DM118" s="7">
        <v>4</v>
      </c>
      <c r="DN118" s="43">
        <v>104575.62286079999</v>
      </c>
      <c r="DO118" s="7"/>
      <c r="DP118" s="43">
        <v>0</v>
      </c>
      <c r="DQ118" s="7"/>
      <c r="DR118" s="43">
        <v>0</v>
      </c>
      <c r="DS118" s="7"/>
      <c r="DT118" s="43">
        <v>0</v>
      </c>
      <c r="DU118" s="44">
        <v>70</v>
      </c>
      <c r="DV118" s="43">
        <v>1521964.7352</v>
      </c>
      <c r="DW118" s="7"/>
      <c r="DX118" s="43">
        <v>0</v>
      </c>
      <c r="DY118" s="7"/>
      <c r="DZ118" s="43">
        <v>0</v>
      </c>
      <c r="EA118" s="7"/>
      <c r="EB118" s="43">
        <v>0</v>
      </c>
      <c r="EC118" s="7"/>
      <c r="ED118" s="43">
        <v>0</v>
      </c>
      <c r="EE118" s="7"/>
      <c r="EF118" s="43">
        <v>0</v>
      </c>
      <c r="EG118" s="43"/>
      <c r="EH118" s="43">
        <v>0</v>
      </c>
      <c r="EI118" s="91">
        <f t="shared" ref="EI118:EI121" si="60">SUM(S118,Y118,U118,O118,Q118,CA118,CM118,DQ118,DS118,CC118,DU118,BY118,AY118,AA118,AC118,AE118,BW118,CI118,W118,EE118,DG118,CE118,EC118,CK118,DK118,DI118,DO118,AG118,AI118,AW118,AK118,AU118,AM118,AO118,CO118,DY118,EA118,AQ118,DW118,BI118,BA118,BC118,CQ118,CS118,CU118,CW118,CY118,BK118,BE118,BM118,BG118,BO118,DA118,DC118,DE118,AS118,BQ118,CG118,,BU118,DM118,BS118,EG118)</f>
        <v>174</v>
      </c>
      <c r="EJ118" s="91">
        <f t="shared" ref="EJ118:EJ121" si="61">SUM(T118,Z118,V118,P118,R118,CB118,CN118,DR118,DT118,CD118,DV118,BZ118,AZ118,AB118,AD118,AF118,BX118,CJ118,X118,EF118,DH118,CF118,ED118,CL118,DL118,DJ118,DP118,AH118,AJ118,AX118,AL118,AV118,AN118,AP118,CP118,DZ118,EB118,AR118,DX118,BJ118,BB118,BD118,CR118,CT118,CV118,CX118,CZ118,BL118,BF118,BN118,BH118,BP118,DB118,DD118,DF118,AT118,BR118,CH118,,BV118,DN118,BT118,EH118)</f>
        <v>3617037.9580607996</v>
      </c>
      <c r="EK118" s="101"/>
    </row>
    <row r="119" spans="1:141" ht="30">
      <c r="A119" s="86"/>
      <c r="B119" s="82">
        <v>78</v>
      </c>
      <c r="C119" s="87" t="s">
        <v>423</v>
      </c>
      <c r="D119" s="88">
        <f t="shared" si="41"/>
        <v>10127</v>
      </c>
      <c r="E119" s="88">
        <v>10127</v>
      </c>
      <c r="F119" s="88">
        <v>9620</v>
      </c>
      <c r="G119" s="89">
        <v>1.69</v>
      </c>
      <c r="H119" s="90">
        <v>1</v>
      </c>
      <c r="I119" s="90"/>
      <c r="J119" s="88">
        <v>1.4</v>
      </c>
      <c r="K119" s="88">
        <v>1.68</v>
      </c>
      <c r="L119" s="88">
        <v>2.23</v>
      </c>
      <c r="M119" s="88">
        <v>2.39</v>
      </c>
      <c r="N119" s="88">
        <v>2.57</v>
      </c>
      <c r="O119" s="7"/>
      <c r="P119" s="43">
        <v>0</v>
      </c>
      <c r="Q119" s="7"/>
      <c r="R119" s="43">
        <v>0</v>
      </c>
      <c r="S119" s="214"/>
      <c r="T119" s="43">
        <v>0</v>
      </c>
      <c r="U119" s="7"/>
      <c r="V119" s="43">
        <v>0</v>
      </c>
      <c r="W119" s="7"/>
      <c r="X119" s="43">
        <v>0</v>
      </c>
      <c r="Y119" s="7"/>
      <c r="Z119" s="43">
        <v>0</v>
      </c>
      <c r="AA119" s="7"/>
      <c r="AB119" s="43">
        <v>0</v>
      </c>
      <c r="AC119" s="7"/>
      <c r="AD119" s="43">
        <v>0</v>
      </c>
      <c r="AE119" s="7"/>
      <c r="AF119" s="43">
        <v>0</v>
      </c>
      <c r="AG119" s="7"/>
      <c r="AH119" s="43">
        <v>0</v>
      </c>
      <c r="AI119" s="7"/>
      <c r="AJ119" s="43">
        <v>0</v>
      </c>
      <c r="AK119" s="7"/>
      <c r="AL119" s="43">
        <v>0</v>
      </c>
      <c r="AM119" s="44"/>
      <c r="AN119" s="43">
        <v>0</v>
      </c>
      <c r="AO119" s="7"/>
      <c r="AP119" s="43">
        <v>0</v>
      </c>
      <c r="AQ119" s="44"/>
      <c r="AR119" s="44">
        <v>0</v>
      </c>
      <c r="AS119" s="7"/>
      <c r="AT119" s="43">
        <v>0</v>
      </c>
      <c r="AU119" s="7"/>
      <c r="AV119" s="43">
        <v>0</v>
      </c>
      <c r="AW119" s="7"/>
      <c r="AX119" s="43">
        <v>0</v>
      </c>
      <c r="AY119" s="7"/>
      <c r="AZ119" s="43">
        <v>0</v>
      </c>
      <c r="BA119" s="7"/>
      <c r="BB119" s="43">
        <v>0</v>
      </c>
      <c r="BC119" s="7"/>
      <c r="BD119" s="43">
        <v>0</v>
      </c>
      <c r="BE119" s="7"/>
      <c r="BF119" s="43">
        <v>0</v>
      </c>
      <c r="BG119" s="7"/>
      <c r="BH119" s="43">
        <v>0</v>
      </c>
      <c r="BI119" s="7"/>
      <c r="BJ119" s="43">
        <v>0</v>
      </c>
      <c r="BK119" s="7"/>
      <c r="BL119" s="43">
        <v>0</v>
      </c>
      <c r="BM119" s="7"/>
      <c r="BN119" s="43">
        <v>0</v>
      </c>
      <c r="BO119" s="7"/>
      <c r="BP119" s="43">
        <v>0</v>
      </c>
      <c r="BQ119" s="7"/>
      <c r="BR119" s="43">
        <v>0</v>
      </c>
      <c r="BS119" s="7"/>
      <c r="BT119" s="43">
        <v>0</v>
      </c>
      <c r="BU119" s="7"/>
      <c r="BV119" s="43">
        <v>0</v>
      </c>
      <c r="BW119" s="7"/>
      <c r="BX119" s="43">
        <v>0</v>
      </c>
      <c r="BY119" s="7"/>
      <c r="BZ119" s="43">
        <v>0</v>
      </c>
      <c r="CA119" s="7"/>
      <c r="CB119" s="43">
        <v>0</v>
      </c>
      <c r="CC119" s="7"/>
      <c r="CD119" s="43">
        <v>0</v>
      </c>
      <c r="CE119" s="7"/>
      <c r="CF119" s="43">
        <v>0</v>
      </c>
      <c r="CG119" s="7"/>
      <c r="CH119" s="43">
        <v>0</v>
      </c>
      <c r="CI119" s="7"/>
      <c r="CJ119" s="43">
        <v>0</v>
      </c>
      <c r="CK119" s="7"/>
      <c r="CL119" s="43">
        <v>0</v>
      </c>
      <c r="CM119" s="7"/>
      <c r="CN119" s="43">
        <v>0</v>
      </c>
      <c r="CO119" s="7"/>
      <c r="CP119" s="43">
        <v>0</v>
      </c>
      <c r="CQ119" s="7"/>
      <c r="CR119" s="43">
        <v>0</v>
      </c>
      <c r="CS119" s="7"/>
      <c r="CT119" s="43">
        <v>0</v>
      </c>
      <c r="CU119" s="7"/>
      <c r="CV119" s="43">
        <v>0</v>
      </c>
      <c r="CW119" s="7"/>
      <c r="CX119" s="43">
        <v>0</v>
      </c>
      <c r="CY119" s="7"/>
      <c r="CZ119" s="43">
        <v>0</v>
      </c>
      <c r="DA119" s="7"/>
      <c r="DB119" s="43">
        <v>0</v>
      </c>
      <c r="DC119" s="7"/>
      <c r="DD119" s="43">
        <v>0</v>
      </c>
      <c r="DE119" s="7"/>
      <c r="DF119" s="43">
        <v>0</v>
      </c>
      <c r="DG119" s="7"/>
      <c r="DH119" s="43">
        <v>0</v>
      </c>
      <c r="DI119" s="7"/>
      <c r="DJ119" s="43">
        <v>0</v>
      </c>
      <c r="DK119" s="7"/>
      <c r="DL119" s="43">
        <v>0</v>
      </c>
      <c r="DM119" s="7">
        <v>8</v>
      </c>
      <c r="DN119" s="43">
        <v>245462.2258816</v>
      </c>
      <c r="DO119" s="7"/>
      <c r="DP119" s="43">
        <v>0</v>
      </c>
      <c r="DQ119" s="7"/>
      <c r="DR119" s="43">
        <v>0</v>
      </c>
      <c r="DS119" s="7"/>
      <c r="DT119" s="43">
        <v>0</v>
      </c>
      <c r="DU119" s="6"/>
      <c r="DV119" s="43">
        <v>0</v>
      </c>
      <c r="DW119" s="7"/>
      <c r="DX119" s="43">
        <v>0</v>
      </c>
      <c r="DY119" s="7"/>
      <c r="DZ119" s="43">
        <v>0</v>
      </c>
      <c r="EA119" s="7"/>
      <c r="EB119" s="43">
        <v>0</v>
      </c>
      <c r="EC119" s="7"/>
      <c r="ED119" s="43">
        <v>0</v>
      </c>
      <c r="EE119" s="7"/>
      <c r="EF119" s="43">
        <v>0</v>
      </c>
      <c r="EG119" s="43"/>
      <c r="EH119" s="43">
        <v>0</v>
      </c>
      <c r="EI119" s="91">
        <f t="shared" si="60"/>
        <v>8</v>
      </c>
      <c r="EJ119" s="91">
        <f t="shared" si="61"/>
        <v>245462.2258816</v>
      </c>
      <c r="EK119" s="101"/>
    </row>
    <row r="120" spans="1:141" ht="30">
      <c r="A120" s="86"/>
      <c r="B120" s="82">
        <v>79</v>
      </c>
      <c r="C120" s="87" t="s">
        <v>424</v>
      </c>
      <c r="D120" s="88">
        <f t="shared" si="41"/>
        <v>10127</v>
      </c>
      <c r="E120" s="88">
        <v>10127</v>
      </c>
      <c r="F120" s="88">
        <v>9620</v>
      </c>
      <c r="G120" s="89">
        <v>2.4900000000000002</v>
      </c>
      <c r="H120" s="90">
        <v>1</v>
      </c>
      <c r="I120" s="90"/>
      <c r="J120" s="88">
        <v>1.4</v>
      </c>
      <c r="K120" s="88">
        <v>1.68</v>
      </c>
      <c r="L120" s="88">
        <v>2.23</v>
      </c>
      <c r="M120" s="88">
        <v>2.39</v>
      </c>
      <c r="N120" s="88">
        <v>2.57</v>
      </c>
      <c r="O120" s="7"/>
      <c r="P120" s="43">
        <v>0</v>
      </c>
      <c r="Q120" s="7"/>
      <c r="R120" s="43">
        <v>0</v>
      </c>
      <c r="S120" s="214"/>
      <c r="T120" s="43">
        <v>0</v>
      </c>
      <c r="U120" s="7"/>
      <c r="V120" s="43">
        <v>0</v>
      </c>
      <c r="W120" s="7"/>
      <c r="X120" s="43">
        <v>0</v>
      </c>
      <c r="Y120" s="7"/>
      <c r="Z120" s="43">
        <v>0</v>
      </c>
      <c r="AA120" s="7"/>
      <c r="AB120" s="43">
        <v>0</v>
      </c>
      <c r="AC120" s="7"/>
      <c r="AD120" s="43">
        <v>0</v>
      </c>
      <c r="AE120" s="7"/>
      <c r="AF120" s="43">
        <v>0</v>
      </c>
      <c r="AG120" s="7"/>
      <c r="AH120" s="43">
        <v>0</v>
      </c>
      <c r="AI120" s="7"/>
      <c r="AJ120" s="43">
        <v>0</v>
      </c>
      <c r="AK120" s="7"/>
      <c r="AL120" s="43">
        <v>0</v>
      </c>
      <c r="AM120" s="44"/>
      <c r="AN120" s="43">
        <v>0</v>
      </c>
      <c r="AO120" s="7"/>
      <c r="AP120" s="43">
        <v>0</v>
      </c>
      <c r="AQ120" s="44"/>
      <c r="AR120" s="44">
        <v>0</v>
      </c>
      <c r="AS120" s="7"/>
      <c r="AT120" s="43">
        <v>0</v>
      </c>
      <c r="AU120" s="7"/>
      <c r="AV120" s="43">
        <v>0</v>
      </c>
      <c r="AW120" s="7"/>
      <c r="AX120" s="43">
        <v>0</v>
      </c>
      <c r="AY120" s="7"/>
      <c r="AZ120" s="43">
        <v>0</v>
      </c>
      <c r="BA120" s="7"/>
      <c r="BB120" s="43">
        <v>0</v>
      </c>
      <c r="BC120" s="7"/>
      <c r="BD120" s="43">
        <v>0</v>
      </c>
      <c r="BE120" s="7"/>
      <c r="BF120" s="43">
        <v>0</v>
      </c>
      <c r="BG120" s="7"/>
      <c r="BH120" s="43">
        <v>0</v>
      </c>
      <c r="BI120" s="7"/>
      <c r="BJ120" s="43">
        <v>0</v>
      </c>
      <c r="BK120" s="7"/>
      <c r="BL120" s="43">
        <v>0</v>
      </c>
      <c r="BM120" s="7"/>
      <c r="BN120" s="43">
        <v>0</v>
      </c>
      <c r="BO120" s="7"/>
      <c r="BP120" s="43">
        <v>0</v>
      </c>
      <c r="BQ120" s="7"/>
      <c r="BR120" s="43">
        <v>0</v>
      </c>
      <c r="BS120" s="7"/>
      <c r="BT120" s="43">
        <v>0</v>
      </c>
      <c r="BU120" s="7"/>
      <c r="BV120" s="43">
        <v>0</v>
      </c>
      <c r="BW120" s="7"/>
      <c r="BX120" s="43">
        <v>0</v>
      </c>
      <c r="BY120" s="7"/>
      <c r="BZ120" s="43">
        <v>0</v>
      </c>
      <c r="CA120" s="7"/>
      <c r="CB120" s="43">
        <v>0</v>
      </c>
      <c r="CC120" s="7"/>
      <c r="CD120" s="43">
        <v>0</v>
      </c>
      <c r="CE120" s="7"/>
      <c r="CF120" s="43">
        <v>0</v>
      </c>
      <c r="CG120" s="7"/>
      <c r="CH120" s="43">
        <v>0</v>
      </c>
      <c r="CI120" s="7"/>
      <c r="CJ120" s="43">
        <v>0</v>
      </c>
      <c r="CK120" s="7"/>
      <c r="CL120" s="43">
        <v>0</v>
      </c>
      <c r="CM120" s="7"/>
      <c r="CN120" s="43">
        <v>0</v>
      </c>
      <c r="CO120" s="7"/>
      <c r="CP120" s="43">
        <v>0</v>
      </c>
      <c r="CQ120" s="7"/>
      <c r="CR120" s="43">
        <v>0</v>
      </c>
      <c r="CS120" s="7"/>
      <c r="CT120" s="43">
        <v>0</v>
      </c>
      <c r="CU120" s="7"/>
      <c r="CV120" s="43">
        <v>0</v>
      </c>
      <c r="CW120" s="7"/>
      <c r="CX120" s="43">
        <v>0</v>
      </c>
      <c r="CY120" s="7"/>
      <c r="CZ120" s="43">
        <v>0</v>
      </c>
      <c r="DA120" s="7"/>
      <c r="DB120" s="43">
        <v>0</v>
      </c>
      <c r="DC120" s="7"/>
      <c r="DD120" s="43">
        <v>0</v>
      </c>
      <c r="DE120" s="7">
        <v>15</v>
      </c>
      <c r="DF120" s="43">
        <v>516285.315</v>
      </c>
      <c r="DG120" s="7"/>
      <c r="DH120" s="43">
        <v>0</v>
      </c>
      <c r="DI120" s="7"/>
      <c r="DJ120" s="43">
        <v>0</v>
      </c>
      <c r="DK120" s="7"/>
      <c r="DL120" s="43">
        <v>0</v>
      </c>
      <c r="DM120" s="7"/>
      <c r="DN120" s="43">
        <v>0</v>
      </c>
      <c r="DO120" s="7"/>
      <c r="DP120" s="43">
        <v>0</v>
      </c>
      <c r="DQ120" s="7"/>
      <c r="DR120" s="43">
        <v>0</v>
      </c>
      <c r="DS120" s="7"/>
      <c r="DT120" s="43">
        <v>0</v>
      </c>
      <c r="DU120" s="6"/>
      <c r="DV120" s="43">
        <v>0</v>
      </c>
      <c r="DW120" s="7"/>
      <c r="DX120" s="43">
        <v>0</v>
      </c>
      <c r="DY120" s="7"/>
      <c r="DZ120" s="43">
        <v>0</v>
      </c>
      <c r="EA120" s="7"/>
      <c r="EB120" s="43">
        <v>0</v>
      </c>
      <c r="EC120" s="7"/>
      <c r="ED120" s="43">
        <v>0</v>
      </c>
      <c r="EE120" s="7"/>
      <c r="EF120" s="43">
        <v>0</v>
      </c>
      <c r="EG120" s="43"/>
      <c r="EH120" s="43">
        <v>0</v>
      </c>
      <c r="EI120" s="91">
        <f t="shared" si="60"/>
        <v>15</v>
      </c>
      <c r="EJ120" s="91">
        <f t="shared" si="61"/>
        <v>516285.315</v>
      </c>
      <c r="EK120" s="101"/>
    </row>
    <row r="121" spans="1:141" ht="30">
      <c r="A121" s="86"/>
      <c r="B121" s="82">
        <v>80</v>
      </c>
      <c r="C121" s="87" t="s">
        <v>425</v>
      </c>
      <c r="D121" s="88">
        <f t="shared" si="41"/>
        <v>10127</v>
      </c>
      <c r="E121" s="88">
        <v>10127</v>
      </c>
      <c r="F121" s="88">
        <v>9620</v>
      </c>
      <c r="G121" s="89">
        <v>1.05</v>
      </c>
      <c r="H121" s="90">
        <v>1</v>
      </c>
      <c r="I121" s="90"/>
      <c r="J121" s="88">
        <v>1.4</v>
      </c>
      <c r="K121" s="88">
        <v>1.68</v>
      </c>
      <c r="L121" s="88">
        <v>2.23</v>
      </c>
      <c r="M121" s="88">
        <v>2.39</v>
      </c>
      <c r="N121" s="88">
        <v>2.57</v>
      </c>
      <c r="O121" s="7">
        <v>44</v>
      </c>
      <c r="P121" s="43">
        <v>639709.67059999995</v>
      </c>
      <c r="Q121" s="7"/>
      <c r="R121" s="43">
        <v>0</v>
      </c>
      <c r="S121" s="214">
        <v>40</v>
      </c>
      <c r="T121" s="43">
        <v>590486.26</v>
      </c>
      <c r="U121" s="7"/>
      <c r="V121" s="43">
        <v>0</v>
      </c>
      <c r="W121" s="7">
        <v>66</v>
      </c>
      <c r="X121" s="43">
        <v>1047169.5234000001</v>
      </c>
      <c r="Y121" s="7"/>
      <c r="Z121" s="43">
        <v>0</v>
      </c>
      <c r="AA121" s="7"/>
      <c r="AB121" s="43">
        <v>0</v>
      </c>
      <c r="AC121" s="7"/>
      <c r="AD121" s="43">
        <v>0</v>
      </c>
      <c r="AE121" s="7"/>
      <c r="AF121" s="43">
        <v>0</v>
      </c>
      <c r="AG121" s="7">
        <v>14</v>
      </c>
      <c r="AH121" s="43">
        <v>246274.31556000002</v>
      </c>
      <c r="AI121" s="7">
        <v>18</v>
      </c>
      <c r="AJ121" s="43">
        <v>316638.40571999998</v>
      </c>
      <c r="AK121" s="7">
        <v>18</v>
      </c>
      <c r="AL121" s="43">
        <v>316638.40571999998</v>
      </c>
      <c r="AM121" s="44">
        <v>342</v>
      </c>
      <c r="AN121" s="43">
        <v>6016129.7086799992</v>
      </c>
      <c r="AO121" s="7">
        <v>10</v>
      </c>
      <c r="AP121" s="43">
        <v>175910.2254</v>
      </c>
      <c r="AQ121" s="44"/>
      <c r="AR121" s="44">
        <v>0</v>
      </c>
      <c r="AS121" s="7">
        <v>8</v>
      </c>
      <c r="AT121" s="43">
        <v>117273.48359999999</v>
      </c>
      <c r="AU121" s="7">
        <v>227</v>
      </c>
      <c r="AV121" s="43">
        <v>3993162.1165800001</v>
      </c>
      <c r="AW121" s="7">
        <v>12</v>
      </c>
      <c r="AX121" s="43">
        <v>211092.27048000001</v>
      </c>
      <c r="AY121" s="7">
        <v>250</v>
      </c>
      <c r="AZ121" s="43">
        <v>4298388.4124999996</v>
      </c>
      <c r="BA121" s="7"/>
      <c r="BB121" s="43">
        <v>0</v>
      </c>
      <c r="BC121" s="7">
        <v>3</v>
      </c>
      <c r="BD121" s="43">
        <v>35578.042499999996</v>
      </c>
      <c r="BE121" s="7"/>
      <c r="BF121" s="43">
        <v>0</v>
      </c>
      <c r="BG121" s="7">
        <v>80</v>
      </c>
      <c r="BH121" s="43">
        <v>948747.80000000016</v>
      </c>
      <c r="BI121" s="7">
        <v>886</v>
      </c>
      <c r="BJ121" s="43">
        <v>10947035.463</v>
      </c>
      <c r="BK121" s="7">
        <v>61</v>
      </c>
      <c r="BL121" s="43">
        <v>804388.47124999994</v>
      </c>
      <c r="BM121" s="7"/>
      <c r="BN121" s="43">
        <v>0</v>
      </c>
      <c r="BO121" s="7">
        <v>104</v>
      </c>
      <c r="BP121" s="43">
        <v>1371416.4099999997</v>
      </c>
      <c r="BQ121" s="7"/>
      <c r="BR121" s="43">
        <v>0</v>
      </c>
      <c r="BS121" s="7"/>
      <c r="BT121" s="43">
        <v>0</v>
      </c>
      <c r="BU121" s="7">
        <v>20</v>
      </c>
      <c r="BV121" s="43">
        <v>263733.92500000005</v>
      </c>
      <c r="BW121" s="7"/>
      <c r="BX121" s="43">
        <v>0</v>
      </c>
      <c r="BY121" s="7">
        <v>1069</v>
      </c>
      <c r="BZ121" s="43">
        <v>14096578.291249998</v>
      </c>
      <c r="CA121" s="7">
        <v>44</v>
      </c>
      <c r="CB121" s="43">
        <v>580214.63500000001</v>
      </c>
      <c r="CC121" s="7">
        <v>136</v>
      </c>
      <c r="CD121" s="43">
        <v>1793390.69</v>
      </c>
      <c r="CE121" s="7">
        <v>60</v>
      </c>
      <c r="CF121" s="43">
        <v>1069124.2380000001</v>
      </c>
      <c r="CG121" s="7">
        <v>22</v>
      </c>
      <c r="CH121" s="43">
        <v>383170.78799999994</v>
      </c>
      <c r="CI121" s="7"/>
      <c r="CJ121" s="43">
        <v>0</v>
      </c>
      <c r="CK121" s="7">
        <v>22</v>
      </c>
      <c r="CL121" s="43">
        <v>405112.50780000002</v>
      </c>
      <c r="CM121" s="7">
        <v>56</v>
      </c>
      <c r="CN121" s="43">
        <v>815287.48392000003</v>
      </c>
      <c r="CO121" s="7">
        <v>4</v>
      </c>
      <c r="CP121" s="43">
        <v>69881.784335999997</v>
      </c>
      <c r="CQ121" s="7">
        <v>314</v>
      </c>
      <c r="CR121" s="43">
        <v>4557410.13</v>
      </c>
      <c r="CS121" s="7">
        <v>44</v>
      </c>
      <c r="CT121" s="43">
        <v>638617.98</v>
      </c>
      <c r="CU121" s="7">
        <v>76</v>
      </c>
      <c r="CV121" s="43">
        <v>1103067.42</v>
      </c>
      <c r="CW121" s="7">
        <v>110</v>
      </c>
      <c r="CX121" s="43">
        <v>1413697.2849999997</v>
      </c>
      <c r="CY121" s="7">
        <v>6</v>
      </c>
      <c r="CZ121" s="43">
        <v>87084.26999999999</v>
      </c>
      <c r="DA121" s="7">
        <v>7</v>
      </c>
      <c r="DB121" s="43">
        <v>101598.315</v>
      </c>
      <c r="DC121" s="7">
        <v>14</v>
      </c>
      <c r="DD121" s="43">
        <v>203196.63</v>
      </c>
      <c r="DE121" s="7"/>
      <c r="DF121" s="43">
        <v>0</v>
      </c>
      <c r="DG121" s="7">
        <v>18</v>
      </c>
      <c r="DH121" s="43">
        <v>343138.76251199999</v>
      </c>
      <c r="DI121" s="7">
        <v>218</v>
      </c>
      <c r="DJ121" s="43">
        <v>4144108.6050000004</v>
      </c>
      <c r="DK121" s="7">
        <v>35</v>
      </c>
      <c r="DL121" s="43">
        <v>672865.16000000015</v>
      </c>
      <c r="DM121" s="7">
        <v>200</v>
      </c>
      <c r="DN121" s="43">
        <v>3812652.9168000007</v>
      </c>
      <c r="DO121" s="7">
        <v>34</v>
      </c>
      <c r="DP121" s="43">
        <v>648150.99585600011</v>
      </c>
      <c r="DQ121" s="7">
        <v>29</v>
      </c>
      <c r="DR121" s="43">
        <v>459760.18042500003</v>
      </c>
      <c r="DS121" s="7">
        <v>140</v>
      </c>
      <c r="DT121" s="43">
        <v>2219531.9055000003</v>
      </c>
      <c r="DU121" s="44">
        <v>270</v>
      </c>
      <c r="DV121" s="43">
        <v>4280525.8177499995</v>
      </c>
      <c r="DW121" s="7">
        <v>2</v>
      </c>
      <c r="DX121" s="43">
        <v>38019.345000000001</v>
      </c>
      <c r="DY121" s="7"/>
      <c r="DZ121" s="43">
        <v>0</v>
      </c>
      <c r="EA121" s="7">
        <v>2</v>
      </c>
      <c r="EB121" s="43">
        <v>77758.171399999992</v>
      </c>
      <c r="EC121" s="7">
        <v>44</v>
      </c>
      <c r="ED121" s="43">
        <v>1123311.7896</v>
      </c>
      <c r="EE121" s="7">
        <v>18</v>
      </c>
      <c r="EF121" s="43">
        <v>464895.84960000002</v>
      </c>
      <c r="EG121" s="43">
        <v>45</v>
      </c>
      <c r="EH121" s="43">
        <v>857846.90628</v>
      </c>
      <c r="EI121" s="91">
        <f t="shared" si="60"/>
        <v>5242</v>
      </c>
      <c r="EJ121" s="91">
        <f t="shared" si="61"/>
        <v>78799771.764018998</v>
      </c>
      <c r="EK121" s="101"/>
    </row>
    <row r="122" spans="1:141" s="102" customFormat="1">
      <c r="A122" s="128">
        <v>30</v>
      </c>
      <c r="B122" s="128"/>
      <c r="C122" s="139" t="s">
        <v>71</v>
      </c>
      <c r="D122" s="140">
        <f t="shared" si="41"/>
        <v>10127</v>
      </c>
      <c r="E122" s="140">
        <v>10127</v>
      </c>
      <c r="F122" s="140">
        <v>9620</v>
      </c>
      <c r="G122" s="144"/>
      <c r="H122" s="142"/>
      <c r="I122" s="142"/>
      <c r="J122" s="141"/>
      <c r="K122" s="141"/>
      <c r="L122" s="141"/>
      <c r="M122" s="141"/>
      <c r="N122" s="140">
        <v>2.57</v>
      </c>
      <c r="O122" s="36">
        <v>0</v>
      </c>
      <c r="P122" s="36">
        <v>0</v>
      </c>
      <c r="Q122" s="36">
        <v>0</v>
      </c>
      <c r="R122" s="36">
        <v>0</v>
      </c>
      <c r="S122" s="36">
        <v>0</v>
      </c>
      <c r="T122" s="36">
        <v>0</v>
      </c>
      <c r="U122" s="36">
        <v>2</v>
      </c>
      <c r="V122" s="36">
        <v>24177.074133333332</v>
      </c>
      <c r="W122" s="36">
        <v>0</v>
      </c>
      <c r="X122" s="36">
        <v>0</v>
      </c>
      <c r="Y122" s="36">
        <v>0</v>
      </c>
      <c r="Z122" s="36">
        <v>0</v>
      </c>
      <c r="AA122" s="36">
        <v>0</v>
      </c>
      <c r="AB122" s="36">
        <v>0</v>
      </c>
      <c r="AC122" s="36">
        <v>0</v>
      </c>
      <c r="AD122" s="36">
        <v>0</v>
      </c>
      <c r="AE122" s="36">
        <v>0</v>
      </c>
      <c r="AF122" s="36">
        <v>0</v>
      </c>
      <c r="AG122" s="36">
        <v>0</v>
      </c>
      <c r="AH122" s="36">
        <v>0</v>
      </c>
      <c r="AI122" s="36">
        <v>0</v>
      </c>
      <c r="AJ122" s="36">
        <v>0</v>
      </c>
      <c r="AK122" s="36">
        <v>0</v>
      </c>
      <c r="AL122" s="36">
        <v>0</v>
      </c>
      <c r="AM122" s="36">
        <v>0</v>
      </c>
      <c r="AN122" s="36">
        <v>0</v>
      </c>
      <c r="AO122" s="36">
        <v>0</v>
      </c>
      <c r="AP122" s="36">
        <v>0</v>
      </c>
      <c r="AQ122" s="135">
        <v>0</v>
      </c>
      <c r="AR122" s="135">
        <v>0</v>
      </c>
      <c r="AS122" s="36">
        <v>0</v>
      </c>
      <c r="AT122" s="36">
        <v>0</v>
      </c>
      <c r="AU122" s="36">
        <v>14</v>
      </c>
      <c r="AV122" s="36">
        <v>187637.57376</v>
      </c>
      <c r="AW122" s="36">
        <v>0</v>
      </c>
      <c r="AX122" s="36">
        <v>0</v>
      </c>
      <c r="AY122" s="36">
        <v>0</v>
      </c>
      <c r="AZ122" s="36">
        <v>0</v>
      </c>
      <c r="BA122" s="36">
        <v>0</v>
      </c>
      <c r="BB122" s="36">
        <v>0</v>
      </c>
      <c r="BC122" s="36">
        <v>4</v>
      </c>
      <c r="BD122" s="36">
        <v>36142.773333333331</v>
      </c>
      <c r="BE122" s="36">
        <v>0</v>
      </c>
      <c r="BF122" s="36">
        <v>0</v>
      </c>
      <c r="BG122" s="36">
        <v>0</v>
      </c>
      <c r="BH122" s="36">
        <v>0</v>
      </c>
      <c r="BI122" s="36">
        <v>0</v>
      </c>
      <c r="BJ122" s="36">
        <v>0</v>
      </c>
      <c r="BK122" s="36">
        <v>0</v>
      </c>
      <c r="BL122" s="36">
        <v>0</v>
      </c>
      <c r="BM122" s="36">
        <v>0</v>
      </c>
      <c r="BN122" s="36">
        <v>0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23</v>
      </c>
      <c r="BZ122" s="36">
        <v>603322.75033333339</v>
      </c>
      <c r="CA122" s="36">
        <v>0</v>
      </c>
      <c r="CB122" s="36">
        <v>0</v>
      </c>
      <c r="CC122" s="36">
        <v>0</v>
      </c>
      <c r="CD122" s="36">
        <v>0</v>
      </c>
      <c r="CE122" s="36">
        <v>0</v>
      </c>
      <c r="CF122" s="36">
        <v>0</v>
      </c>
      <c r="CG122" s="36">
        <v>0</v>
      </c>
      <c r="CH122" s="36">
        <v>0</v>
      </c>
      <c r="CI122" s="36">
        <v>0</v>
      </c>
      <c r="CJ122" s="36">
        <v>0</v>
      </c>
      <c r="CK122" s="36">
        <v>0</v>
      </c>
      <c r="CL122" s="36">
        <v>0</v>
      </c>
      <c r="CM122" s="36">
        <v>0</v>
      </c>
      <c r="CN122" s="36">
        <v>0</v>
      </c>
      <c r="CO122" s="36">
        <v>0</v>
      </c>
      <c r="CP122" s="36">
        <v>0</v>
      </c>
      <c r="CQ122" s="36">
        <v>0</v>
      </c>
      <c r="CR122" s="36">
        <v>0</v>
      </c>
      <c r="CS122" s="36">
        <v>2</v>
      </c>
      <c r="CT122" s="36">
        <v>22116.639999999999</v>
      </c>
      <c r="CU122" s="36">
        <v>0</v>
      </c>
      <c r="CV122" s="36">
        <v>0</v>
      </c>
      <c r="CW122" s="36">
        <v>0</v>
      </c>
      <c r="CX122" s="36">
        <v>0</v>
      </c>
      <c r="CY122" s="36">
        <v>0</v>
      </c>
      <c r="CZ122" s="36">
        <v>0</v>
      </c>
      <c r="DA122" s="36">
        <v>0</v>
      </c>
      <c r="DB122" s="36">
        <v>0</v>
      </c>
      <c r="DC122" s="36">
        <v>0</v>
      </c>
      <c r="DD122" s="36">
        <v>0</v>
      </c>
      <c r="DE122" s="36">
        <v>20</v>
      </c>
      <c r="DF122" s="36">
        <v>630324.24</v>
      </c>
      <c r="DG122" s="36">
        <v>0</v>
      </c>
      <c r="DH122" s="36">
        <v>0</v>
      </c>
      <c r="DI122" s="36">
        <v>0</v>
      </c>
      <c r="DJ122" s="36">
        <v>0</v>
      </c>
      <c r="DK122" s="36">
        <v>0</v>
      </c>
      <c r="DL122" s="36">
        <v>0</v>
      </c>
      <c r="DM122" s="36">
        <v>2</v>
      </c>
      <c r="DN122" s="36">
        <v>29048.784127999999</v>
      </c>
      <c r="DO122" s="36">
        <v>0</v>
      </c>
      <c r="DP122" s="36">
        <v>0</v>
      </c>
      <c r="DQ122" s="36">
        <v>0</v>
      </c>
      <c r="DR122" s="36">
        <v>0</v>
      </c>
      <c r="DS122" s="36">
        <v>0</v>
      </c>
      <c r="DT122" s="36">
        <v>0</v>
      </c>
      <c r="DU122" s="6">
        <v>0</v>
      </c>
      <c r="DV122" s="36">
        <v>0</v>
      </c>
      <c r="DW122" s="36">
        <v>0</v>
      </c>
      <c r="DX122" s="36">
        <v>0</v>
      </c>
      <c r="DY122" s="36">
        <v>0</v>
      </c>
      <c r="DZ122" s="36">
        <v>0</v>
      </c>
      <c r="EA122" s="36">
        <v>0</v>
      </c>
      <c r="EB122" s="36">
        <v>0</v>
      </c>
      <c r="EC122" s="36">
        <v>0</v>
      </c>
      <c r="ED122" s="36">
        <v>0</v>
      </c>
      <c r="EE122" s="36">
        <v>0</v>
      </c>
      <c r="EF122" s="36">
        <v>0</v>
      </c>
      <c r="EG122" s="36">
        <v>0</v>
      </c>
      <c r="EH122" s="36">
        <v>0</v>
      </c>
      <c r="EI122" s="135">
        <f t="shared" ref="EI122:EJ122" si="62">SUM(EI123:EI128)</f>
        <v>67</v>
      </c>
      <c r="EJ122" s="135">
        <f t="shared" si="62"/>
        <v>1532769.8356880001</v>
      </c>
      <c r="EK122" s="101"/>
    </row>
    <row r="123" spans="1:141" ht="45">
      <c r="A123" s="86"/>
      <c r="B123" s="82">
        <v>81</v>
      </c>
      <c r="C123" s="87" t="s">
        <v>426</v>
      </c>
      <c r="D123" s="88">
        <f t="shared" si="41"/>
        <v>10127</v>
      </c>
      <c r="E123" s="88">
        <v>10127</v>
      </c>
      <c r="F123" s="88">
        <v>9620</v>
      </c>
      <c r="G123" s="89">
        <v>0.8</v>
      </c>
      <c r="H123" s="90">
        <v>1</v>
      </c>
      <c r="I123" s="90"/>
      <c r="J123" s="88">
        <v>1.4</v>
      </c>
      <c r="K123" s="88">
        <v>1.68</v>
      </c>
      <c r="L123" s="88">
        <v>2.23</v>
      </c>
      <c r="M123" s="88">
        <v>2.39</v>
      </c>
      <c r="N123" s="88">
        <v>2.57</v>
      </c>
      <c r="O123" s="7"/>
      <c r="P123" s="43">
        <v>0</v>
      </c>
      <c r="Q123" s="7"/>
      <c r="R123" s="43">
        <v>0</v>
      </c>
      <c r="S123" s="214"/>
      <c r="T123" s="43">
        <v>0</v>
      </c>
      <c r="U123" s="7">
        <v>2</v>
      </c>
      <c r="V123" s="43">
        <v>24177.074133333332</v>
      </c>
      <c r="W123" s="7"/>
      <c r="X123" s="43">
        <v>0</v>
      </c>
      <c r="Y123" s="7"/>
      <c r="Z123" s="43">
        <v>0</v>
      </c>
      <c r="AA123" s="7"/>
      <c r="AB123" s="43">
        <v>0</v>
      </c>
      <c r="AC123" s="7"/>
      <c r="AD123" s="43">
        <v>0</v>
      </c>
      <c r="AE123" s="7"/>
      <c r="AF123" s="43">
        <v>0</v>
      </c>
      <c r="AG123" s="7"/>
      <c r="AH123" s="43">
        <v>0</v>
      </c>
      <c r="AI123" s="7"/>
      <c r="AJ123" s="43">
        <v>0</v>
      </c>
      <c r="AK123" s="7"/>
      <c r="AL123" s="43">
        <v>0</v>
      </c>
      <c r="AM123" s="44"/>
      <c r="AN123" s="43">
        <v>0</v>
      </c>
      <c r="AO123" s="7"/>
      <c r="AP123" s="43">
        <v>0</v>
      </c>
      <c r="AQ123" s="44"/>
      <c r="AR123" s="44">
        <v>0</v>
      </c>
      <c r="AS123" s="7"/>
      <c r="AT123" s="43">
        <v>0</v>
      </c>
      <c r="AU123" s="7">
        <v>14</v>
      </c>
      <c r="AV123" s="43">
        <v>187637.57376</v>
      </c>
      <c r="AW123" s="7"/>
      <c r="AX123" s="43">
        <v>0</v>
      </c>
      <c r="AY123" s="7"/>
      <c r="AZ123" s="43">
        <v>0</v>
      </c>
      <c r="BA123" s="7"/>
      <c r="BB123" s="43">
        <v>0</v>
      </c>
      <c r="BC123" s="7">
        <v>4</v>
      </c>
      <c r="BD123" s="43">
        <v>36142.773333333331</v>
      </c>
      <c r="BE123" s="7"/>
      <c r="BF123" s="43">
        <v>0</v>
      </c>
      <c r="BG123" s="7"/>
      <c r="BH123" s="43">
        <v>0</v>
      </c>
      <c r="BI123" s="7"/>
      <c r="BJ123" s="43">
        <v>0</v>
      </c>
      <c r="BK123" s="7"/>
      <c r="BL123" s="43">
        <v>0</v>
      </c>
      <c r="BM123" s="7"/>
      <c r="BN123" s="43">
        <v>0</v>
      </c>
      <c r="BO123" s="7"/>
      <c r="BP123" s="43">
        <v>0</v>
      </c>
      <c r="BQ123" s="7"/>
      <c r="BR123" s="43">
        <v>0</v>
      </c>
      <c r="BS123" s="7"/>
      <c r="BT123" s="43">
        <v>0</v>
      </c>
      <c r="BU123" s="7"/>
      <c r="BV123" s="43">
        <v>0</v>
      </c>
      <c r="BW123" s="7"/>
      <c r="BX123" s="43">
        <v>0</v>
      </c>
      <c r="BY123" s="7"/>
      <c r="BZ123" s="43">
        <v>0</v>
      </c>
      <c r="CA123" s="7"/>
      <c r="CB123" s="43">
        <v>0</v>
      </c>
      <c r="CC123" s="7"/>
      <c r="CD123" s="43">
        <v>0</v>
      </c>
      <c r="CE123" s="7"/>
      <c r="CF123" s="43">
        <v>0</v>
      </c>
      <c r="CG123" s="7"/>
      <c r="CH123" s="43">
        <v>0</v>
      </c>
      <c r="CI123" s="7"/>
      <c r="CJ123" s="43">
        <v>0</v>
      </c>
      <c r="CK123" s="7"/>
      <c r="CL123" s="43">
        <v>0</v>
      </c>
      <c r="CM123" s="7"/>
      <c r="CN123" s="43">
        <v>0</v>
      </c>
      <c r="CO123" s="7"/>
      <c r="CP123" s="43">
        <v>0</v>
      </c>
      <c r="CQ123" s="7"/>
      <c r="CR123" s="43">
        <v>0</v>
      </c>
      <c r="CS123" s="7">
        <v>2</v>
      </c>
      <c r="CT123" s="43">
        <v>22116.639999999999</v>
      </c>
      <c r="CU123" s="7"/>
      <c r="CV123" s="43">
        <v>0</v>
      </c>
      <c r="CW123" s="7"/>
      <c r="CX123" s="43">
        <v>0</v>
      </c>
      <c r="CY123" s="7"/>
      <c r="CZ123" s="43">
        <v>0</v>
      </c>
      <c r="DA123" s="7"/>
      <c r="DB123" s="43">
        <v>0</v>
      </c>
      <c r="DC123" s="7"/>
      <c r="DD123" s="43">
        <v>0</v>
      </c>
      <c r="DE123" s="7"/>
      <c r="DF123" s="43">
        <v>0</v>
      </c>
      <c r="DG123" s="7"/>
      <c r="DH123" s="43">
        <v>0</v>
      </c>
      <c r="DI123" s="7"/>
      <c r="DJ123" s="43">
        <v>0</v>
      </c>
      <c r="DK123" s="7"/>
      <c r="DL123" s="43">
        <v>0</v>
      </c>
      <c r="DM123" s="7">
        <v>2</v>
      </c>
      <c r="DN123" s="43">
        <v>29048.784127999999</v>
      </c>
      <c r="DO123" s="7"/>
      <c r="DP123" s="43">
        <v>0</v>
      </c>
      <c r="DQ123" s="7"/>
      <c r="DR123" s="43">
        <v>0</v>
      </c>
      <c r="DS123" s="7"/>
      <c r="DT123" s="43">
        <v>0</v>
      </c>
      <c r="DU123" s="44"/>
      <c r="DV123" s="43">
        <v>0</v>
      </c>
      <c r="DW123" s="7"/>
      <c r="DX123" s="43">
        <v>0</v>
      </c>
      <c r="DY123" s="7"/>
      <c r="DZ123" s="43">
        <v>0</v>
      </c>
      <c r="EA123" s="7"/>
      <c r="EB123" s="43">
        <v>0</v>
      </c>
      <c r="EC123" s="7"/>
      <c r="ED123" s="43">
        <v>0</v>
      </c>
      <c r="EE123" s="7"/>
      <c r="EF123" s="43">
        <v>0</v>
      </c>
      <c r="EG123" s="43"/>
      <c r="EH123" s="43">
        <v>0</v>
      </c>
      <c r="EI123" s="91">
        <f t="shared" ref="EI123:EI128" si="63">SUM(S123,Y123,U123,O123,Q123,CA123,CM123,DQ123,DS123,CC123,DU123,BY123,AY123,AA123,AC123,AE123,BW123,CI123,W123,EE123,DG123,CE123,EC123,CK123,DK123,DI123,DO123,AG123,AI123,AW123,AK123,AU123,AM123,AO123,CO123,DY123,EA123,AQ123,DW123,BI123,BA123,BC123,CQ123,CS123,CU123,CW123,CY123,BK123,BE123,BM123,BG123,BO123,DA123,DC123,DE123,AS123,BQ123,CG123,,BU123,DM123,BS123,EG123)</f>
        <v>24</v>
      </c>
      <c r="EJ123" s="91">
        <f t="shared" ref="EJ123:EJ128" si="64">SUM(T123,Z123,V123,P123,R123,CB123,CN123,DR123,DT123,CD123,DV123,BZ123,AZ123,AB123,AD123,AF123,BX123,CJ123,X123,EF123,DH123,CF123,ED123,CL123,DL123,DJ123,DP123,AH123,AJ123,AX123,AL123,AV123,AN123,AP123,CP123,DZ123,EB123,AR123,DX123,BJ123,BB123,BD123,CR123,CT123,CV123,CX123,CZ123,BL123,BF123,BN123,BH123,BP123,DB123,DD123,DF123,AT123,BR123,CH123,,BV123,DN123,BT123,EH123)</f>
        <v>299122.8453546667</v>
      </c>
      <c r="EK123" s="101"/>
    </row>
    <row r="124" spans="1:141" ht="30">
      <c r="A124" s="86"/>
      <c r="B124" s="82">
        <v>82</v>
      </c>
      <c r="C124" s="92" t="s">
        <v>427</v>
      </c>
      <c r="D124" s="88">
        <f t="shared" si="41"/>
        <v>10127</v>
      </c>
      <c r="E124" s="88">
        <v>10127</v>
      </c>
      <c r="F124" s="88">
        <v>9620</v>
      </c>
      <c r="G124" s="89">
        <v>2.1800000000000002</v>
      </c>
      <c r="H124" s="90">
        <v>1</v>
      </c>
      <c r="I124" s="90"/>
      <c r="J124" s="88">
        <v>1.4</v>
      </c>
      <c r="K124" s="88">
        <v>1.68</v>
      </c>
      <c r="L124" s="88">
        <v>2.23</v>
      </c>
      <c r="M124" s="88">
        <v>2.39</v>
      </c>
      <c r="N124" s="88">
        <v>2.57</v>
      </c>
      <c r="O124" s="7"/>
      <c r="P124" s="43">
        <v>0</v>
      </c>
      <c r="Q124" s="7"/>
      <c r="R124" s="43">
        <v>0</v>
      </c>
      <c r="S124" s="214"/>
      <c r="T124" s="43">
        <v>0</v>
      </c>
      <c r="U124" s="7"/>
      <c r="V124" s="43">
        <v>0</v>
      </c>
      <c r="W124" s="7"/>
      <c r="X124" s="43">
        <v>0</v>
      </c>
      <c r="Y124" s="7"/>
      <c r="Z124" s="43">
        <v>0</v>
      </c>
      <c r="AA124" s="7"/>
      <c r="AB124" s="43">
        <v>0</v>
      </c>
      <c r="AC124" s="7"/>
      <c r="AD124" s="43">
        <v>0</v>
      </c>
      <c r="AE124" s="7"/>
      <c r="AF124" s="43">
        <v>0</v>
      </c>
      <c r="AG124" s="7"/>
      <c r="AH124" s="43">
        <v>0</v>
      </c>
      <c r="AI124" s="7"/>
      <c r="AJ124" s="43">
        <v>0</v>
      </c>
      <c r="AK124" s="7"/>
      <c r="AL124" s="43">
        <v>0</v>
      </c>
      <c r="AM124" s="44"/>
      <c r="AN124" s="43">
        <v>0</v>
      </c>
      <c r="AO124" s="7"/>
      <c r="AP124" s="43">
        <v>0</v>
      </c>
      <c r="AQ124" s="44"/>
      <c r="AR124" s="44">
        <v>0</v>
      </c>
      <c r="AS124" s="7"/>
      <c r="AT124" s="43">
        <v>0</v>
      </c>
      <c r="AU124" s="7"/>
      <c r="AV124" s="43">
        <v>0</v>
      </c>
      <c r="AW124" s="7"/>
      <c r="AX124" s="43">
        <v>0</v>
      </c>
      <c r="AY124" s="7"/>
      <c r="AZ124" s="43">
        <v>0</v>
      </c>
      <c r="BA124" s="7"/>
      <c r="BB124" s="43">
        <v>0</v>
      </c>
      <c r="BC124" s="7"/>
      <c r="BD124" s="43">
        <v>0</v>
      </c>
      <c r="BE124" s="7"/>
      <c r="BF124" s="43">
        <v>0</v>
      </c>
      <c r="BG124" s="7"/>
      <c r="BH124" s="43">
        <v>0</v>
      </c>
      <c r="BI124" s="7"/>
      <c r="BJ124" s="43">
        <v>0</v>
      </c>
      <c r="BK124" s="7"/>
      <c r="BL124" s="43">
        <v>0</v>
      </c>
      <c r="BM124" s="7"/>
      <c r="BN124" s="43">
        <v>0</v>
      </c>
      <c r="BO124" s="7"/>
      <c r="BP124" s="43">
        <v>0</v>
      </c>
      <c r="BQ124" s="7"/>
      <c r="BR124" s="43">
        <v>0</v>
      </c>
      <c r="BS124" s="7"/>
      <c r="BT124" s="43">
        <v>0</v>
      </c>
      <c r="BU124" s="7"/>
      <c r="BV124" s="43">
        <v>0</v>
      </c>
      <c r="BW124" s="7"/>
      <c r="BX124" s="43">
        <v>0</v>
      </c>
      <c r="BY124" s="7">
        <v>13</v>
      </c>
      <c r="BZ124" s="43">
        <v>355915.2111666667</v>
      </c>
      <c r="CA124" s="7"/>
      <c r="CB124" s="43">
        <v>0</v>
      </c>
      <c r="CC124" s="7"/>
      <c r="CD124" s="43">
        <v>0</v>
      </c>
      <c r="CE124" s="7"/>
      <c r="CF124" s="43">
        <v>0</v>
      </c>
      <c r="CG124" s="7"/>
      <c r="CH124" s="43">
        <v>0</v>
      </c>
      <c r="CI124" s="7"/>
      <c r="CJ124" s="43">
        <v>0</v>
      </c>
      <c r="CK124" s="7"/>
      <c r="CL124" s="43">
        <v>0</v>
      </c>
      <c r="CM124" s="7"/>
      <c r="CN124" s="43">
        <v>0</v>
      </c>
      <c r="CO124" s="7"/>
      <c r="CP124" s="43">
        <v>0</v>
      </c>
      <c r="CQ124" s="7"/>
      <c r="CR124" s="43">
        <v>0</v>
      </c>
      <c r="CS124" s="7"/>
      <c r="CT124" s="43">
        <v>0</v>
      </c>
      <c r="CU124" s="7"/>
      <c r="CV124" s="43">
        <v>0</v>
      </c>
      <c r="CW124" s="7"/>
      <c r="CX124" s="43">
        <v>0</v>
      </c>
      <c r="CY124" s="7"/>
      <c r="CZ124" s="43">
        <v>0</v>
      </c>
      <c r="DA124" s="7"/>
      <c r="DB124" s="43">
        <v>0</v>
      </c>
      <c r="DC124" s="7"/>
      <c r="DD124" s="43">
        <v>0</v>
      </c>
      <c r="DE124" s="7">
        <v>15</v>
      </c>
      <c r="DF124" s="43">
        <v>452008.82999999996</v>
      </c>
      <c r="DG124" s="7"/>
      <c r="DH124" s="43">
        <v>0</v>
      </c>
      <c r="DI124" s="7"/>
      <c r="DJ124" s="43">
        <v>0</v>
      </c>
      <c r="DK124" s="7"/>
      <c r="DL124" s="43">
        <v>0</v>
      </c>
      <c r="DM124" s="7"/>
      <c r="DN124" s="43">
        <v>0</v>
      </c>
      <c r="DO124" s="7"/>
      <c r="DP124" s="43">
        <v>0</v>
      </c>
      <c r="DQ124" s="7"/>
      <c r="DR124" s="43">
        <v>0</v>
      </c>
      <c r="DS124" s="7"/>
      <c r="DT124" s="43">
        <v>0</v>
      </c>
      <c r="DU124" s="6"/>
      <c r="DV124" s="43">
        <v>0</v>
      </c>
      <c r="DW124" s="7"/>
      <c r="DX124" s="43">
        <v>0</v>
      </c>
      <c r="DY124" s="7"/>
      <c r="DZ124" s="43">
        <v>0</v>
      </c>
      <c r="EA124" s="7"/>
      <c r="EB124" s="43">
        <v>0</v>
      </c>
      <c r="EC124" s="7"/>
      <c r="ED124" s="43">
        <v>0</v>
      </c>
      <c r="EE124" s="7"/>
      <c r="EF124" s="43">
        <v>0</v>
      </c>
      <c r="EG124" s="43"/>
      <c r="EH124" s="43">
        <v>0</v>
      </c>
      <c r="EI124" s="91">
        <f t="shared" si="63"/>
        <v>28</v>
      </c>
      <c r="EJ124" s="91">
        <f t="shared" si="64"/>
        <v>807924.04116666666</v>
      </c>
      <c r="EK124" s="101"/>
    </row>
    <row r="125" spans="1:141" ht="30">
      <c r="A125" s="86"/>
      <c r="B125" s="82">
        <v>83</v>
      </c>
      <c r="C125" s="92" t="s">
        <v>428</v>
      </c>
      <c r="D125" s="88">
        <f t="shared" si="41"/>
        <v>10127</v>
      </c>
      <c r="E125" s="88">
        <v>10127</v>
      </c>
      <c r="F125" s="88">
        <v>9620</v>
      </c>
      <c r="G125" s="89">
        <v>2.58</v>
      </c>
      <c r="H125" s="90">
        <v>1</v>
      </c>
      <c r="I125" s="90"/>
      <c r="J125" s="88">
        <v>1.4</v>
      </c>
      <c r="K125" s="88">
        <v>1.68</v>
      </c>
      <c r="L125" s="88">
        <v>2.23</v>
      </c>
      <c r="M125" s="88">
        <v>2.39</v>
      </c>
      <c r="N125" s="88">
        <v>2.57</v>
      </c>
      <c r="O125" s="7"/>
      <c r="P125" s="43">
        <v>0</v>
      </c>
      <c r="Q125" s="7"/>
      <c r="R125" s="43">
        <v>0</v>
      </c>
      <c r="S125" s="214"/>
      <c r="T125" s="43">
        <v>0</v>
      </c>
      <c r="U125" s="7"/>
      <c r="V125" s="43">
        <v>0</v>
      </c>
      <c r="W125" s="7"/>
      <c r="X125" s="43">
        <v>0</v>
      </c>
      <c r="Y125" s="7"/>
      <c r="Z125" s="43">
        <v>0</v>
      </c>
      <c r="AA125" s="7"/>
      <c r="AB125" s="43">
        <v>0</v>
      </c>
      <c r="AC125" s="7"/>
      <c r="AD125" s="43">
        <v>0</v>
      </c>
      <c r="AE125" s="7"/>
      <c r="AF125" s="43">
        <v>0</v>
      </c>
      <c r="AG125" s="7"/>
      <c r="AH125" s="43">
        <v>0</v>
      </c>
      <c r="AI125" s="7"/>
      <c r="AJ125" s="43">
        <v>0</v>
      </c>
      <c r="AK125" s="7"/>
      <c r="AL125" s="43">
        <v>0</v>
      </c>
      <c r="AM125" s="44"/>
      <c r="AN125" s="43">
        <v>0</v>
      </c>
      <c r="AO125" s="7"/>
      <c r="AP125" s="43">
        <v>0</v>
      </c>
      <c r="AQ125" s="44"/>
      <c r="AR125" s="44">
        <v>0</v>
      </c>
      <c r="AS125" s="7"/>
      <c r="AT125" s="43">
        <v>0</v>
      </c>
      <c r="AU125" s="7"/>
      <c r="AV125" s="43">
        <v>0</v>
      </c>
      <c r="AW125" s="7"/>
      <c r="AX125" s="43">
        <v>0</v>
      </c>
      <c r="AY125" s="7"/>
      <c r="AZ125" s="43">
        <v>0</v>
      </c>
      <c r="BA125" s="7"/>
      <c r="BB125" s="43">
        <v>0</v>
      </c>
      <c r="BC125" s="7"/>
      <c r="BD125" s="43">
        <v>0</v>
      </c>
      <c r="BE125" s="7"/>
      <c r="BF125" s="43">
        <v>0</v>
      </c>
      <c r="BG125" s="7"/>
      <c r="BH125" s="43">
        <v>0</v>
      </c>
      <c r="BI125" s="7"/>
      <c r="BJ125" s="43">
        <v>0</v>
      </c>
      <c r="BK125" s="7"/>
      <c r="BL125" s="43">
        <v>0</v>
      </c>
      <c r="BM125" s="7"/>
      <c r="BN125" s="43">
        <v>0</v>
      </c>
      <c r="BO125" s="7"/>
      <c r="BP125" s="43">
        <v>0</v>
      </c>
      <c r="BQ125" s="7"/>
      <c r="BR125" s="43">
        <v>0</v>
      </c>
      <c r="BS125" s="7"/>
      <c r="BT125" s="43">
        <v>0</v>
      </c>
      <c r="BU125" s="7"/>
      <c r="BV125" s="43">
        <v>0</v>
      </c>
      <c r="BW125" s="7"/>
      <c r="BX125" s="43">
        <v>0</v>
      </c>
      <c r="BY125" s="7"/>
      <c r="BZ125" s="43">
        <v>0</v>
      </c>
      <c r="CA125" s="7"/>
      <c r="CB125" s="43">
        <v>0</v>
      </c>
      <c r="CC125" s="7"/>
      <c r="CD125" s="43">
        <v>0</v>
      </c>
      <c r="CE125" s="7"/>
      <c r="CF125" s="43">
        <v>0</v>
      </c>
      <c r="CG125" s="7"/>
      <c r="CH125" s="43">
        <v>0</v>
      </c>
      <c r="CI125" s="7"/>
      <c r="CJ125" s="43">
        <v>0</v>
      </c>
      <c r="CK125" s="7"/>
      <c r="CL125" s="43">
        <v>0</v>
      </c>
      <c r="CM125" s="7"/>
      <c r="CN125" s="43">
        <v>0</v>
      </c>
      <c r="CO125" s="7"/>
      <c r="CP125" s="43">
        <v>0</v>
      </c>
      <c r="CQ125" s="7"/>
      <c r="CR125" s="43">
        <v>0</v>
      </c>
      <c r="CS125" s="7"/>
      <c r="CT125" s="43">
        <v>0</v>
      </c>
      <c r="CU125" s="7"/>
      <c r="CV125" s="43">
        <v>0</v>
      </c>
      <c r="CW125" s="7"/>
      <c r="CX125" s="43">
        <v>0</v>
      </c>
      <c r="CY125" s="7"/>
      <c r="CZ125" s="43">
        <v>0</v>
      </c>
      <c r="DA125" s="7"/>
      <c r="DB125" s="43">
        <v>0</v>
      </c>
      <c r="DC125" s="7"/>
      <c r="DD125" s="43">
        <v>0</v>
      </c>
      <c r="DE125" s="7">
        <v>5</v>
      </c>
      <c r="DF125" s="43">
        <v>178315.40999999997</v>
      </c>
      <c r="DG125" s="7"/>
      <c r="DH125" s="43">
        <v>0</v>
      </c>
      <c r="DI125" s="7"/>
      <c r="DJ125" s="43">
        <v>0</v>
      </c>
      <c r="DK125" s="7"/>
      <c r="DL125" s="43">
        <v>0</v>
      </c>
      <c r="DM125" s="7"/>
      <c r="DN125" s="43">
        <v>0</v>
      </c>
      <c r="DO125" s="7"/>
      <c r="DP125" s="43">
        <v>0</v>
      </c>
      <c r="DQ125" s="7"/>
      <c r="DR125" s="43">
        <v>0</v>
      </c>
      <c r="DS125" s="7"/>
      <c r="DT125" s="43">
        <v>0</v>
      </c>
      <c r="DU125" s="6"/>
      <c r="DV125" s="43">
        <v>0</v>
      </c>
      <c r="DW125" s="7"/>
      <c r="DX125" s="43">
        <v>0</v>
      </c>
      <c r="DY125" s="7"/>
      <c r="DZ125" s="43">
        <v>0</v>
      </c>
      <c r="EA125" s="7"/>
      <c r="EB125" s="43">
        <v>0</v>
      </c>
      <c r="EC125" s="7"/>
      <c r="ED125" s="43">
        <v>0</v>
      </c>
      <c r="EE125" s="7"/>
      <c r="EF125" s="43">
        <v>0</v>
      </c>
      <c r="EG125" s="43"/>
      <c r="EH125" s="43">
        <v>0</v>
      </c>
      <c r="EI125" s="91">
        <f t="shared" si="63"/>
        <v>5</v>
      </c>
      <c r="EJ125" s="91">
        <f t="shared" si="64"/>
        <v>178315.40999999997</v>
      </c>
      <c r="EK125" s="101"/>
    </row>
    <row r="126" spans="1:141" ht="30">
      <c r="A126" s="86"/>
      <c r="B126" s="82">
        <v>84</v>
      </c>
      <c r="C126" s="92" t="s">
        <v>429</v>
      </c>
      <c r="D126" s="88">
        <f t="shared" si="41"/>
        <v>10127</v>
      </c>
      <c r="E126" s="88">
        <v>10127</v>
      </c>
      <c r="F126" s="88">
        <v>9620</v>
      </c>
      <c r="G126" s="89">
        <v>1.97</v>
      </c>
      <c r="H126" s="90">
        <v>1</v>
      </c>
      <c r="I126" s="90"/>
      <c r="J126" s="88">
        <v>1.4</v>
      </c>
      <c r="K126" s="88">
        <v>1.68</v>
      </c>
      <c r="L126" s="88">
        <v>2.23</v>
      </c>
      <c r="M126" s="88">
        <v>2.39</v>
      </c>
      <c r="N126" s="88">
        <v>2.57</v>
      </c>
      <c r="O126" s="7"/>
      <c r="P126" s="43">
        <v>0</v>
      </c>
      <c r="Q126" s="7"/>
      <c r="R126" s="43">
        <v>0</v>
      </c>
      <c r="S126" s="214"/>
      <c r="T126" s="43">
        <v>0</v>
      </c>
      <c r="U126" s="7"/>
      <c r="V126" s="43">
        <v>0</v>
      </c>
      <c r="W126" s="7"/>
      <c r="X126" s="43">
        <v>0</v>
      </c>
      <c r="Y126" s="7"/>
      <c r="Z126" s="43">
        <v>0</v>
      </c>
      <c r="AA126" s="7"/>
      <c r="AB126" s="43">
        <v>0</v>
      </c>
      <c r="AC126" s="7"/>
      <c r="AD126" s="43">
        <v>0</v>
      </c>
      <c r="AE126" s="7"/>
      <c r="AF126" s="43">
        <v>0</v>
      </c>
      <c r="AG126" s="7"/>
      <c r="AH126" s="43">
        <v>0</v>
      </c>
      <c r="AI126" s="7"/>
      <c r="AJ126" s="43">
        <v>0</v>
      </c>
      <c r="AK126" s="7"/>
      <c r="AL126" s="43">
        <v>0</v>
      </c>
      <c r="AM126" s="44"/>
      <c r="AN126" s="43">
        <v>0</v>
      </c>
      <c r="AO126" s="7"/>
      <c r="AP126" s="43">
        <v>0</v>
      </c>
      <c r="AQ126" s="44"/>
      <c r="AR126" s="44">
        <v>0</v>
      </c>
      <c r="AS126" s="7"/>
      <c r="AT126" s="43">
        <v>0</v>
      </c>
      <c r="AU126" s="7"/>
      <c r="AV126" s="43">
        <v>0</v>
      </c>
      <c r="AW126" s="7"/>
      <c r="AX126" s="43">
        <v>0</v>
      </c>
      <c r="AY126" s="7"/>
      <c r="AZ126" s="43">
        <v>0</v>
      </c>
      <c r="BA126" s="7"/>
      <c r="BB126" s="43">
        <v>0</v>
      </c>
      <c r="BC126" s="7"/>
      <c r="BD126" s="43">
        <v>0</v>
      </c>
      <c r="BE126" s="7"/>
      <c r="BF126" s="43">
        <v>0</v>
      </c>
      <c r="BG126" s="7"/>
      <c r="BH126" s="43">
        <v>0</v>
      </c>
      <c r="BI126" s="7"/>
      <c r="BJ126" s="43">
        <v>0</v>
      </c>
      <c r="BK126" s="7"/>
      <c r="BL126" s="43">
        <v>0</v>
      </c>
      <c r="BM126" s="7"/>
      <c r="BN126" s="43">
        <v>0</v>
      </c>
      <c r="BO126" s="7"/>
      <c r="BP126" s="43">
        <v>0</v>
      </c>
      <c r="BQ126" s="7"/>
      <c r="BR126" s="43">
        <v>0</v>
      </c>
      <c r="BS126" s="7"/>
      <c r="BT126" s="43">
        <v>0</v>
      </c>
      <c r="BU126" s="7"/>
      <c r="BV126" s="43">
        <v>0</v>
      </c>
      <c r="BW126" s="7"/>
      <c r="BX126" s="43">
        <v>0</v>
      </c>
      <c r="BY126" s="7">
        <v>10</v>
      </c>
      <c r="BZ126" s="43">
        <v>247407.53916666668</v>
      </c>
      <c r="CA126" s="7"/>
      <c r="CB126" s="43">
        <v>0</v>
      </c>
      <c r="CC126" s="7"/>
      <c r="CD126" s="43">
        <v>0</v>
      </c>
      <c r="CE126" s="7"/>
      <c r="CF126" s="43">
        <v>0</v>
      </c>
      <c r="CG126" s="7"/>
      <c r="CH126" s="43">
        <v>0</v>
      </c>
      <c r="CI126" s="7"/>
      <c r="CJ126" s="43">
        <v>0</v>
      </c>
      <c r="CK126" s="7"/>
      <c r="CL126" s="43">
        <v>0</v>
      </c>
      <c r="CM126" s="7"/>
      <c r="CN126" s="43">
        <v>0</v>
      </c>
      <c r="CO126" s="7"/>
      <c r="CP126" s="43">
        <v>0</v>
      </c>
      <c r="CQ126" s="7"/>
      <c r="CR126" s="43">
        <v>0</v>
      </c>
      <c r="CS126" s="7"/>
      <c r="CT126" s="43">
        <v>0</v>
      </c>
      <c r="CU126" s="7"/>
      <c r="CV126" s="43">
        <v>0</v>
      </c>
      <c r="CW126" s="7"/>
      <c r="CX126" s="43">
        <v>0</v>
      </c>
      <c r="CY126" s="7"/>
      <c r="CZ126" s="43">
        <v>0</v>
      </c>
      <c r="DA126" s="7"/>
      <c r="DB126" s="43">
        <v>0</v>
      </c>
      <c r="DC126" s="7"/>
      <c r="DD126" s="43">
        <v>0</v>
      </c>
      <c r="DE126" s="7"/>
      <c r="DF126" s="43">
        <v>0</v>
      </c>
      <c r="DG126" s="7"/>
      <c r="DH126" s="43">
        <v>0</v>
      </c>
      <c r="DI126" s="7"/>
      <c r="DJ126" s="43">
        <v>0</v>
      </c>
      <c r="DK126" s="7"/>
      <c r="DL126" s="43">
        <v>0</v>
      </c>
      <c r="DM126" s="7"/>
      <c r="DN126" s="43">
        <v>0</v>
      </c>
      <c r="DO126" s="7"/>
      <c r="DP126" s="43">
        <v>0</v>
      </c>
      <c r="DQ126" s="7"/>
      <c r="DR126" s="43">
        <v>0</v>
      </c>
      <c r="DS126" s="7"/>
      <c r="DT126" s="43">
        <v>0</v>
      </c>
      <c r="DU126" s="6"/>
      <c r="DV126" s="43">
        <v>0</v>
      </c>
      <c r="DW126" s="7"/>
      <c r="DX126" s="43">
        <v>0</v>
      </c>
      <c r="DY126" s="7"/>
      <c r="DZ126" s="43">
        <v>0</v>
      </c>
      <c r="EA126" s="7"/>
      <c r="EB126" s="43">
        <v>0</v>
      </c>
      <c r="EC126" s="7"/>
      <c r="ED126" s="43">
        <v>0</v>
      </c>
      <c r="EE126" s="7"/>
      <c r="EF126" s="43">
        <v>0</v>
      </c>
      <c r="EG126" s="43"/>
      <c r="EH126" s="43">
        <v>0</v>
      </c>
      <c r="EI126" s="91">
        <f t="shared" si="63"/>
        <v>10</v>
      </c>
      <c r="EJ126" s="91">
        <f t="shared" si="64"/>
        <v>247407.53916666668</v>
      </c>
      <c r="EK126" s="101"/>
    </row>
    <row r="127" spans="1:141" ht="30">
      <c r="A127" s="86"/>
      <c r="B127" s="82">
        <v>85</v>
      </c>
      <c r="C127" s="92" t="s">
        <v>430</v>
      </c>
      <c r="D127" s="88">
        <f t="shared" si="41"/>
        <v>10127</v>
      </c>
      <c r="E127" s="88">
        <v>10127</v>
      </c>
      <c r="F127" s="88">
        <v>9620</v>
      </c>
      <c r="G127" s="89">
        <v>2.04</v>
      </c>
      <c r="H127" s="90">
        <v>1</v>
      </c>
      <c r="I127" s="90"/>
      <c r="J127" s="88">
        <v>1.4</v>
      </c>
      <c r="K127" s="88">
        <v>1.68</v>
      </c>
      <c r="L127" s="88">
        <v>2.23</v>
      </c>
      <c r="M127" s="88">
        <v>2.39</v>
      </c>
      <c r="N127" s="88">
        <v>2.57</v>
      </c>
      <c r="O127" s="7"/>
      <c r="P127" s="43">
        <v>0</v>
      </c>
      <c r="Q127" s="7"/>
      <c r="R127" s="43">
        <v>0</v>
      </c>
      <c r="S127" s="214"/>
      <c r="T127" s="43">
        <v>0</v>
      </c>
      <c r="U127" s="7"/>
      <c r="V127" s="43">
        <v>0</v>
      </c>
      <c r="W127" s="7"/>
      <c r="X127" s="43">
        <v>0</v>
      </c>
      <c r="Y127" s="7"/>
      <c r="Z127" s="43">
        <v>0</v>
      </c>
      <c r="AA127" s="7"/>
      <c r="AB127" s="43">
        <v>0</v>
      </c>
      <c r="AC127" s="7"/>
      <c r="AD127" s="43">
        <v>0</v>
      </c>
      <c r="AE127" s="7"/>
      <c r="AF127" s="43">
        <v>0</v>
      </c>
      <c r="AG127" s="7"/>
      <c r="AH127" s="43">
        <v>0</v>
      </c>
      <c r="AI127" s="7"/>
      <c r="AJ127" s="43">
        <v>0</v>
      </c>
      <c r="AK127" s="7"/>
      <c r="AL127" s="43">
        <v>0</v>
      </c>
      <c r="AM127" s="44"/>
      <c r="AN127" s="43">
        <v>0</v>
      </c>
      <c r="AO127" s="7"/>
      <c r="AP127" s="43">
        <v>0</v>
      </c>
      <c r="AQ127" s="44"/>
      <c r="AR127" s="44">
        <v>0</v>
      </c>
      <c r="AS127" s="7"/>
      <c r="AT127" s="43">
        <v>0</v>
      </c>
      <c r="AU127" s="7"/>
      <c r="AV127" s="43">
        <v>0</v>
      </c>
      <c r="AW127" s="7"/>
      <c r="AX127" s="43">
        <v>0</v>
      </c>
      <c r="AY127" s="7"/>
      <c r="AZ127" s="43">
        <v>0</v>
      </c>
      <c r="BA127" s="7"/>
      <c r="BB127" s="43">
        <v>0</v>
      </c>
      <c r="BC127" s="7"/>
      <c r="BD127" s="43">
        <v>0</v>
      </c>
      <c r="BE127" s="7"/>
      <c r="BF127" s="43">
        <v>0</v>
      </c>
      <c r="BG127" s="7"/>
      <c r="BH127" s="43">
        <v>0</v>
      </c>
      <c r="BI127" s="7"/>
      <c r="BJ127" s="43">
        <v>0</v>
      </c>
      <c r="BK127" s="7"/>
      <c r="BL127" s="43">
        <v>0</v>
      </c>
      <c r="BM127" s="7"/>
      <c r="BN127" s="43">
        <v>0</v>
      </c>
      <c r="BO127" s="7"/>
      <c r="BP127" s="43">
        <v>0</v>
      </c>
      <c r="BQ127" s="7"/>
      <c r="BR127" s="43">
        <v>0</v>
      </c>
      <c r="BS127" s="7"/>
      <c r="BT127" s="43">
        <v>0</v>
      </c>
      <c r="BU127" s="7"/>
      <c r="BV127" s="43">
        <v>0</v>
      </c>
      <c r="BW127" s="7"/>
      <c r="BX127" s="43">
        <v>0</v>
      </c>
      <c r="BY127" s="7"/>
      <c r="BZ127" s="43">
        <v>0</v>
      </c>
      <c r="CA127" s="7"/>
      <c r="CB127" s="43">
        <v>0</v>
      </c>
      <c r="CC127" s="7"/>
      <c r="CD127" s="43">
        <v>0</v>
      </c>
      <c r="CE127" s="7"/>
      <c r="CF127" s="43">
        <v>0</v>
      </c>
      <c r="CG127" s="7"/>
      <c r="CH127" s="43">
        <v>0</v>
      </c>
      <c r="CI127" s="7"/>
      <c r="CJ127" s="43">
        <v>0</v>
      </c>
      <c r="CK127" s="7"/>
      <c r="CL127" s="43">
        <v>0</v>
      </c>
      <c r="CM127" s="7"/>
      <c r="CN127" s="43">
        <v>0</v>
      </c>
      <c r="CO127" s="7"/>
      <c r="CP127" s="43">
        <v>0</v>
      </c>
      <c r="CQ127" s="7"/>
      <c r="CR127" s="43">
        <v>0</v>
      </c>
      <c r="CS127" s="7"/>
      <c r="CT127" s="43">
        <v>0</v>
      </c>
      <c r="CU127" s="7"/>
      <c r="CV127" s="43">
        <v>0</v>
      </c>
      <c r="CW127" s="7"/>
      <c r="CX127" s="43">
        <v>0</v>
      </c>
      <c r="CY127" s="7"/>
      <c r="CZ127" s="43">
        <v>0</v>
      </c>
      <c r="DA127" s="7"/>
      <c r="DB127" s="43">
        <v>0</v>
      </c>
      <c r="DC127" s="7"/>
      <c r="DD127" s="43">
        <v>0</v>
      </c>
      <c r="DE127" s="7"/>
      <c r="DF127" s="43">
        <v>0</v>
      </c>
      <c r="DG127" s="7"/>
      <c r="DH127" s="43">
        <v>0</v>
      </c>
      <c r="DI127" s="7"/>
      <c r="DJ127" s="43">
        <v>0</v>
      </c>
      <c r="DK127" s="7"/>
      <c r="DL127" s="43">
        <v>0</v>
      </c>
      <c r="DM127" s="7"/>
      <c r="DN127" s="43">
        <v>0</v>
      </c>
      <c r="DO127" s="7"/>
      <c r="DP127" s="43">
        <v>0</v>
      </c>
      <c r="DQ127" s="7"/>
      <c r="DR127" s="43">
        <v>0</v>
      </c>
      <c r="DS127" s="7"/>
      <c r="DT127" s="43">
        <v>0</v>
      </c>
      <c r="DU127" s="6"/>
      <c r="DV127" s="43">
        <v>0</v>
      </c>
      <c r="DW127" s="7"/>
      <c r="DX127" s="43">
        <v>0</v>
      </c>
      <c r="DY127" s="7"/>
      <c r="DZ127" s="43">
        <v>0</v>
      </c>
      <c r="EA127" s="7"/>
      <c r="EB127" s="43">
        <v>0</v>
      </c>
      <c r="EC127" s="7"/>
      <c r="ED127" s="43">
        <v>0</v>
      </c>
      <c r="EE127" s="7"/>
      <c r="EF127" s="43">
        <v>0</v>
      </c>
      <c r="EG127" s="43"/>
      <c r="EH127" s="43">
        <v>0</v>
      </c>
      <c r="EI127" s="91">
        <f t="shared" si="63"/>
        <v>0</v>
      </c>
      <c r="EJ127" s="91">
        <f t="shared" si="64"/>
        <v>0</v>
      </c>
      <c r="EK127" s="101"/>
    </row>
    <row r="128" spans="1:141" ht="30">
      <c r="A128" s="86"/>
      <c r="B128" s="82">
        <v>86</v>
      </c>
      <c r="C128" s="92" t="s">
        <v>431</v>
      </c>
      <c r="D128" s="88">
        <f t="shared" si="41"/>
        <v>10127</v>
      </c>
      <c r="E128" s="88">
        <v>10127</v>
      </c>
      <c r="F128" s="88">
        <v>9620</v>
      </c>
      <c r="G128" s="89">
        <v>2.95</v>
      </c>
      <c r="H128" s="90">
        <v>1</v>
      </c>
      <c r="I128" s="90"/>
      <c r="J128" s="88">
        <v>1.4</v>
      </c>
      <c r="K128" s="88">
        <v>1.68</v>
      </c>
      <c r="L128" s="88">
        <v>2.23</v>
      </c>
      <c r="M128" s="88">
        <v>2.39</v>
      </c>
      <c r="N128" s="88">
        <v>2.57</v>
      </c>
      <c r="O128" s="7"/>
      <c r="P128" s="43">
        <v>0</v>
      </c>
      <c r="Q128" s="7"/>
      <c r="R128" s="43">
        <v>0</v>
      </c>
      <c r="S128" s="214"/>
      <c r="T128" s="43">
        <v>0</v>
      </c>
      <c r="U128" s="7"/>
      <c r="V128" s="43">
        <v>0</v>
      </c>
      <c r="W128" s="7"/>
      <c r="X128" s="43">
        <v>0</v>
      </c>
      <c r="Y128" s="7"/>
      <c r="Z128" s="43">
        <v>0</v>
      </c>
      <c r="AA128" s="7"/>
      <c r="AB128" s="43">
        <v>0</v>
      </c>
      <c r="AC128" s="7"/>
      <c r="AD128" s="43">
        <v>0</v>
      </c>
      <c r="AE128" s="7"/>
      <c r="AF128" s="43">
        <v>0</v>
      </c>
      <c r="AG128" s="7"/>
      <c r="AH128" s="43">
        <v>0</v>
      </c>
      <c r="AI128" s="7"/>
      <c r="AJ128" s="43">
        <v>0</v>
      </c>
      <c r="AK128" s="7"/>
      <c r="AL128" s="43">
        <v>0</v>
      </c>
      <c r="AM128" s="44"/>
      <c r="AN128" s="43">
        <v>0</v>
      </c>
      <c r="AO128" s="7"/>
      <c r="AP128" s="43">
        <v>0</v>
      </c>
      <c r="AQ128" s="44"/>
      <c r="AR128" s="44">
        <v>0</v>
      </c>
      <c r="AS128" s="7"/>
      <c r="AT128" s="43">
        <v>0</v>
      </c>
      <c r="AU128" s="7"/>
      <c r="AV128" s="43">
        <v>0</v>
      </c>
      <c r="AW128" s="7"/>
      <c r="AX128" s="43">
        <v>0</v>
      </c>
      <c r="AY128" s="7"/>
      <c r="AZ128" s="43">
        <v>0</v>
      </c>
      <c r="BA128" s="7"/>
      <c r="BB128" s="43">
        <v>0</v>
      </c>
      <c r="BC128" s="7"/>
      <c r="BD128" s="43">
        <v>0</v>
      </c>
      <c r="BE128" s="7"/>
      <c r="BF128" s="43">
        <v>0</v>
      </c>
      <c r="BG128" s="7"/>
      <c r="BH128" s="43">
        <v>0</v>
      </c>
      <c r="BI128" s="7"/>
      <c r="BJ128" s="43">
        <v>0</v>
      </c>
      <c r="BK128" s="7"/>
      <c r="BL128" s="43">
        <v>0</v>
      </c>
      <c r="BM128" s="7"/>
      <c r="BN128" s="43">
        <v>0</v>
      </c>
      <c r="BO128" s="7"/>
      <c r="BP128" s="43">
        <v>0</v>
      </c>
      <c r="BQ128" s="7"/>
      <c r="BR128" s="43">
        <v>0</v>
      </c>
      <c r="BS128" s="7"/>
      <c r="BT128" s="43">
        <v>0</v>
      </c>
      <c r="BU128" s="7"/>
      <c r="BV128" s="43">
        <v>0</v>
      </c>
      <c r="BW128" s="7"/>
      <c r="BX128" s="43">
        <v>0</v>
      </c>
      <c r="BY128" s="7"/>
      <c r="BZ128" s="43">
        <v>0</v>
      </c>
      <c r="CA128" s="7"/>
      <c r="CB128" s="43">
        <v>0</v>
      </c>
      <c r="CC128" s="7"/>
      <c r="CD128" s="43">
        <v>0</v>
      </c>
      <c r="CE128" s="7"/>
      <c r="CF128" s="43">
        <v>0</v>
      </c>
      <c r="CG128" s="7"/>
      <c r="CH128" s="43">
        <v>0</v>
      </c>
      <c r="CI128" s="7"/>
      <c r="CJ128" s="43">
        <v>0</v>
      </c>
      <c r="CK128" s="7"/>
      <c r="CL128" s="43">
        <v>0</v>
      </c>
      <c r="CM128" s="7"/>
      <c r="CN128" s="43">
        <v>0</v>
      </c>
      <c r="CO128" s="7"/>
      <c r="CP128" s="43">
        <v>0</v>
      </c>
      <c r="CQ128" s="7"/>
      <c r="CR128" s="43">
        <v>0</v>
      </c>
      <c r="CS128" s="7"/>
      <c r="CT128" s="43">
        <v>0</v>
      </c>
      <c r="CU128" s="7"/>
      <c r="CV128" s="43">
        <v>0</v>
      </c>
      <c r="CW128" s="7"/>
      <c r="CX128" s="43">
        <v>0</v>
      </c>
      <c r="CY128" s="7"/>
      <c r="CZ128" s="43">
        <v>0</v>
      </c>
      <c r="DA128" s="7"/>
      <c r="DB128" s="43">
        <v>0</v>
      </c>
      <c r="DC128" s="7"/>
      <c r="DD128" s="43">
        <v>0</v>
      </c>
      <c r="DE128" s="7"/>
      <c r="DF128" s="43">
        <v>0</v>
      </c>
      <c r="DG128" s="7"/>
      <c r="DH128" s="43">
        <v>0</v>
      </c>
      <c r="DI128" s="7"/>
      <c r="DJ128" s="43">
        <v>0</v>
      </c>
      <c r="DK128" s="7"/>
      <c r="DL128" s="43">
        <v>0</v>
      </c>
      <c r="DM128" s="7"/>
      <c r="DN128" s="43">
        <v>0</v>
      </c>
      <c r="DO128" s="7"/>
      <c r="DP128" s="43">
        <v>0</v>
      </c>
      <c r="DQ128" s="7"/>
      <c r="DR128" s="43">
        <v>0</v>
      </c>
      <c r="DS128" s="7"/>
      <c r="DT128" s="43">
        <v>0</v>
      </c>
      <c r="DU128" s="6"/>
      <c r="DV128" s="43">
        <v>0</v>
      </c>
      <c r="DW128" s="7"/>
      <c r="DX128" s="43">
        <v>0</v>
      </c>
      <c r="DY128" s="7"/>
      <c r="DZ128" s="43">
        <v>0</v>
      </c>
      <c r="EA128" s="7"/>
      <c r="EB128" s="43">
        <v>0</v>
      </c>
      <c r="EC128" s="7"/>
      <c r="ED128" s="43">
        <v>0</v>
      </c>
      <c r="EE128" s="7"/>
      <c r="EF128" s="43">
        <v>0</v>
      </c>
      <c r="EG128" s="43"/>
      <c r="EH128" s="43">
        <v>0</v>
      </c>
      <c r="EI128" s="91">
        <f t="shared" si="63"/>
        <v>0</v>
      </c>
      <c r="EJ128" s="91">
        <f t="shared" si="64"/>
        <v>0</v>
      </c>
      <c r="EK128" s="101"/>
    </row>
    <row r="129" spans="1:141" s="102" customFormat="1">
      <c r="A129" s="128">
        <v>31</v>
      </c>
      <c r="B129" s="128"/>
      <c r="C129" s="139" t="s">
        <v>72</v>
      </c>
      <c r="D129" s="140">
        <f t="shared" si="41"/>
        <v>10127</v>
      </c>
      <c r="E129" s="140">
        <v>10127</v>
      </c>
      <c r="F129" s="140">
        <v>9620</v>
      </c>
      <c r="G129" s="144"/>
      <c r="H129" s="142"/>
      <c r="I129" s="142"/>
      <c r="J129" s="141"/>
      <c r="K129" s="141"/>
      <c r="L129" s="141"/>
      <c r="M129" s="141"/>
      <c r="N129" s="140">
        <v>2.57</v>
      </c>
      <c r="O129" s="36">
        <v>0</v>
      </c>
      <c r="P129" s="36">
        <v>0</v>
      </c>
      <c r="Q129" s="36">
        <v>0</v>
      </c>
      <c r="R129" s="36">
        <v>0</v>
      </c>
      <c r="S129" s="36">
        <v>0</v>
      </c>
      <c r="T129" s="36">
        <v>0</v>
      </c>
      <c r="U129" s="36">
        <v>333</v>
      </c>
      <c r="V129" s="36">
        <v>8264026.1521999994</v>
      </c>
      <c r="W129" s="36">
        <v>0</v>
      </c>
      <c r="X129" s="36">
        <v>0</v>
      </c>
      <c r="Y129" s="36">
        <v>0</v>
      </c>
      <c r="Z129" s="36">
        <v>0</v>
      </c>
      <c r="AA129" s="36">
        <v>0</v>
      </c>
      <c r="AB129" s="36">
        <v>0</v>
      </c>
      <c r="AC129" s="36">
        <v>0</v>
      </c>
      <c r="AD129" s="36">
        <v>0</v>
      </c>
      <c r="AE129" s="36">
        <v>0</v>
      </c>
      <c r="AF129" s="36">
        <v>0</v>
      </c>
      <c r="AG129" s="36">
        <v>0</v>
      </c>
      <c r="AH129" s="36">
        <v>0</v>
      </c>
      <c r="AI129" s="36">
        <v>0</v>
      </c>
      <c r="AJ129" s="36">
        <v>0</v>
      </c>
      <c r="AK129" s="36">
        <v>0</v>
      </c>
      <c r="AL129" s="36">
        <v>0</v>
      </c>
      <c r="AM129" s="36">
        <v>136</v>
      </c>
      <c r="AN129" s="36">
        <v>1785572.554584</v>
      </c>
      <c r="AO129" s="36">
        <v>0</v>
      </c>
      <c r="AP129" s="36">
        <v>0</v>
      </c>
      <c r="AQ129" s="135">
        <v>0</v>
      </c>
      <c r="AR129" s="135">
        <v>0</v>
      </c>
      <c r="AS129" s="36">
        <v>0</v>
      </c>
      <c r="AT129" s="36">
        <v>0</v>
      </c>
      <c r="AU129" s="36">
        <v>0</v>
      </c>
      <c r="AV129" s="36">
        <v>0</v>
      </c>
      <c r="AW129" s="36">
        <v>0</v>
      </c>
      <c r="AX129" s="36">
        <v>0</v>
      </c>
      <c r="AY129" s="36">
        <v>0</v>
      </c>
      <c r="AZ129" s="36">
        <v>0</v>
      </c>
      <c r="BA129" s="36">
        <v>45</v>
      </c>
      <c r="BB129" s="36">
        <v>381193.3125</v>
      </c>
      <c r="BC129" s="36">
        <v>0</v>
      </c>
      <c r="BD129" s="36">
        <v>0</v>
      </c>
      <c r="BE129" s="36">
        <v>0</v>
      </c>
      <c r="BF129" s="36">
        <v>0</v>
      </c>
      <c r="BG129" s="36">
        <v>0</v>
      </c>
      <c r="BH129" s="36">
        <v>0</v>
      </c>
      <c r="BI129" s="36">
        <v>320</v>
      </c>
      <c r="BJ129" s="36">
        <v>3085950.8225000007</v>
      </c>
      <c r="BK129" s="36">
        <v>0</v>
      </c>
      <c r="BL129" s="36">
        <v>0</v>
      </c>
      <c r="BM129" s="36">
        <v>0</v>
      </c>
      <c r="BN129" s="36">
        <v>0</v>
      </c>
      <c r="BO129" s="36">
        <v>0</v>
      </c>
      <c r="BP129" s="36">
        <v>0</v>
      </c>
      <c r="BQ129" s="36">
        <v>0</v>
      </c>
      <c r="BR129" s="36">
        <v>0</v>
      </c>
      <c r="BS129" s="36">
        <v>0</v>
      </c>
      <c r="BT129" s="36">
        <v>0</v>
      </c>
      <c r="BU129" s="36">
        <v>0</v>
      </c>
      <c r="BV129" s="36">
        <v>0</v>
      </c>
      <c r="BW129" s="36">
        <v>0</v>
      </c>
      <c r="BX129" s="36">
        <v>0</v>
      </c>
      <c r="BY129" s="36">
        <v>0</v>
      </c>
      <c r="BZ129" s="36">
        <v>0</v>
      </c>
      <c r="CA129" s="36">
        <v>0</v>
      </c>
      <c r="CB129" s="36">
        <v>0</v>
      </c>
      <c r="CC129" s="36">
        <v>0</v>
      </c>
      <c r="CD129" s="36">
        <v>0</v>
      </c>
      <c r="CE129" s="36">
        <v>0</v>
      </c>
      <c r="CF129" s="36">
        <v>0</v>
      </c>
      <c r="CG129" s="36">
        <v>0</v>
      </c>
      <c r="CH129" s="36">
        <v>0</v>
      </c>
      <c r="CI129" s="36">
        <v>0</v>
      </c>
      <c r="CJ129" s="36">
        <v>0</v>
      </c>
      <c r="CK129" s="36">
        <v>0</v>
      </c>
      <c r="CL129" s="36">
        <v>0</v>
      </c>
      <c r="CM129" s="36">
        <v>8</v>
      </c>
      <c r="CN129" s="36">
        <v>110923.46719999998</v>
      </c>
      <c r="CO129" s="36">
        <v>0</v>
      </c>
      <c r="CP129" s="36">
        <v>0</v>
      </c>
      <c r="CQ129" s="36">
        <v>0</v>
      </c>
      <c r="CR129" s="36">
        <v>0</v>
      </c>
      <c r="CS129" s="36">
        <v>0</v>
      </c>
      <c r="CT129" s="36">
        <v>0</v>
      </c>
      <c r="CU129" s="36">
        <v>0</v>
      </c>
      <c r="CV129" s="36">
        <v>0</v>
      </c>
      <c r="CW129" s="36">
        <v>0</v>
      </c>
      <c r="CX129" s="36">
        <v>0</v>
      </c>
      <c r="CY129" s="36">
        <v>0</v>
      </c>
      <c r="CZ129" s="36">
        <v>0</v>
      </c>
      <c r="DA129" s="36">
        <v>0</v>
      </c>
      <c r="DB129" s="36">
        <v>0</v>
      </c>
      <c r="DC129" s="36">
        <v>0</v>
      </c>
      <c r="DD129" s="36">
        <v>0</v>
      </c>
      <c r="DE129" s="36">
        <v>650</v>
      </c>
      <c r="DF129" s="36">
        <v>8362854.5</v>
      </c>
      <c r="DG129" s="36">
        <v>0</v>
      </c>
      <c r="DH129" s="36">
        <v>0</v>
      </c>
      <c r="DI129" s="36">
        <v>0</v>
      </c>
      <c r="DJ129" s="36">
        <v>0</v>
      </c>
      <c r="DK129" s="36">
        <v>0</v>
      </c>
      <c r="DL129" s="36">
        <v>0</v>
      </c>
      <c r="DM129" s="36">
        <v>2</v>
      </c>
      <c r="DN129" s="36">
        <v>36310.980159999999</v>
      </c>
      <c r="DO129" s="36">
        <v>0</v>
      </c>
      <c r="DP129" s="36">
        <v>0</v>
      </c>
      <c r="DQ129" s="36">
        <v>0</v>
      </c>
      <c r="DR129" s="36">
        <v>0</v>
      </c>
      <c r="DS129" s="36">
        <v>0</v>
      </c>
      <c r="DT129" s="36">
        <v>0</v>
      </c>
      <c r="DU129" s="6">
        <v>45</v>
      </c>
      <c r="DV129" s="36">
        <v>641701.40125000011</v>
      </c>
      <c r="DW129" s="36">
        <v>0</v>
      </c>
      <c r="DX129" s="36">
        <v>0</v>
      </c>
      <c r="DY129" s="36">
        <v>0</v>
      </c>
      <c r="DZ129" s="36">
        <v>0</v>
      </c>
      <c r="EA129" s="36">
        <v>0</v>
      </c>
      <c r="EB129" s="36">
        <v>0</v>
      </c>
      <c r="EC129" s="36">
        <v>0</v>
      </c>
      <c r="ED129" s="36">
        <v>0</v>
      </c>
      <c r="EE129" s="36">
        <v>0</v>
      </c>
      <c r="EF129" s="36">
        <v>0</v>
      </c>
      <c r="EG129" s="36">
        <v>0</v>
      </c>
      <c r="EH129" s="36">
        <v>0</v>
      </c>
      <c r="EI129" s="135">
        <f t="shared" ref="EI129:EJ129" si="65">SUM(EI130:EI134)</f>
        <v>1539</v>
      </c>
      <c r="EJ129" s="135">
        <f t="shared" si="65"/>
        <v>22668533.190393999</v>
      </c>
      <c r="EK129" s="101"/>
    </row>
    <row r="130" spans="1:141" ht="27.75" customHeight="1">
      <c r="A130" s="86"/>
      <c r="B130" s="82">
        <v>87</v>
      </c>
      <c r="C130" s="87" t="s">
        <v>432</v>
      </c>
      <c r="D130" s="88">
        <f t="shared" si="41"/>
        <v>10127</v>
      </c>
      <c r="E130" s="88">
        <v>10127</v>
      </c>
      <c r="F130" s="88">
        <v>9620</v>
      </c>
      <c r="G130" s="89">
        <v>0.89</v>
      </c>
      <c r="H130" s="90">
        <v>1</v>
      </c>
      <c r="I130" s="90"/>
      <c r="J130" s="88">
        <v>1.4</v>
      </c>
      <c r="K130" s="88">
        <v>1.68</v>
      </c>
      <c r="L130" s="88">
        <v>2.23</v>
      </c>
      <c r="M130" s="88">
        <v>2.39</v>
      </c>
      <c r="N130" s="88">
        <v>2.57</v>
      </c>
      <c r="O130" s="7">
        <v>0</v>
      </c>
      <c r="P130" s="43">
        <v>0</v>
      </c>
      <c r="Q130" s="7"/>
      <c r="R130" s="43">
        <v>0</v>
      </c>
      <c r="S130" s="214"/>
      <c r="T130" s="43">
        <v>0</v>
      </c>
      <c r="U130" s="7">
        <v>0</v>
      </c>
      <c r="V130" s="43">
        <v>0</v>
      </c>
      <c r="W130" s="7">
        <v>0</v>
      </c>
      <c r="X130" s="43">
        <v>0</v>
      </c>
      <c r="Y130" s="7">
        <v>0</v>
      </c>
      <c r="Z130" s="43">
        <v>0</v>
      </c>
      <c r="AA130" s="7">
        <v>0</v>
      </c>
      <c r="AB130" s="43">
        <v>0</v>
      </c>
      <c r="AC130" s="7"/>
      <c r="AD130" s="43">
        <v>0</v>
      </c>
      <c r="AE130" s="7"/>
      <c r="AF130" s="43">
        <v>0</v>
      </c>
      <c r="AG130" s="7">
        <v>0</v>
      </c>
      <c r="AH130" s="43">
        <v>0</v>
      </c>
      <c r="AI130" s="7">
        <v>0</v>
      </c>
      <c r="AJ130" s="43">
        <v>0</v>
      </c>
      <c r="AK130" s="7">
        <v>0</v>
      </c>
      <c r="AL130" s="43">
        <v>0</v>
      </c>
      <c r="AM130" s="44"/>
      <c r="AN130" s="43">
        <v>0</v>
      </c>
      <c r="AO130" s="7">
        <v>0</v>
      </c>
      <c r="AP130" s="43">
        <v>0</v>
      </c>
      <c r="AQ130" s="44"/>
      <c r="AR130" s="44">
        <v>0</v>
      </c>
      <c r="AS130" s="7"/>
      <c r="AT130" s="43">
        <v>0</v>
      </c>
      <c r="AU130" s="7">
        <v>0</v>
      </c>
      <c r="AV130" s="43">
        <v>0</v>
      </c>
      <c r="AW130" s="7">
        <v>0</v>
      </c>
      <c r="AX130" s="43">
        <v>0</v>
      </c>
      <c r="AY130" s="7">
        <v>0</v>
      </c>
      <c r="AZ130" s="43">
        <v>0</v>
      </c>
      <c r="BA130" s="7"/>
      <c r="BB130" s="43">
        <v>0</v>
      </c>
      <c r="BC130" s="7"/>
      <c r="BD130" s="43">
        <v>0</v>
      </c>
      <c r="BE130" s="7"/>
      <c r="BF130" s="43">
        <v>0</v>
      </c>
      <c r="BG130" s="7"/>
      <c r="BH130" s="43">
        <v>0</v>
      </c>
      <c r="BI130" s="7"/>
      <c r="BJ130" s="43">
        <v>0</v>
      </c>
      <c r="BK130" s="7"/>
      <c r="BL130" s="43">
        <v>0</v>
      </c>
      <c r="BM130" s="7"/>
      <c r="BN130" s="43">
        <v>0</v>
      </c>
      <c r="BO130" s="7"/>
      <c r="BP130" s="43">
        <v>0</v>
      </c>
      <c r="BQ130" s="7"/>
      <c r="BR130" s="43">
        <v>0</v>
      </c>
      <c r="BS130" s="7"/>
      <c r="BT130" s="43">
        <v>0</v>
      </c>
      <c r="BU130" s="7"/>
      <c r="BV130" s="43">
        <v>0</v>
      </c>
      <c r="BW130" s="7"/>
      <c r="BX130" s="43">
        <v>0</v>
      </c>
      <c r="BY130" s="7">
        <v>0</v>
      </c>
      <c r="BZ130" s="43">
        <v>0</v>
      </c>
      <c r="CA130" s="7">
        <v>0</v>
      </c>
      <c r="CB130" s="43">
        <v>0</v>
      </c>
      <c r="CC130" s="7">
        <v>0</v>
      </c>
      <c r="CD130" s="43">
        <v>0</v>
      </c>
      <c r="CE130" s="7">
        <v>0</v>
      </c>
      <c r="CF130" s="43">
        <v>0</v>
      </c>
      <c r="CG130" s="7"/>
      <c r="CH130" s="43">
        <v>0</v>
      </c>
      <c r="CI130" s="7">
        <v>0</v>
      </c>
      <c r="CJ130" s="43">
        <v>0</v>
      </c>
      <c r="CK130" s="7">
        <v>0</v>
      </c>
      <c r="CL130" s="43">
        <v>0</v>
      </c>
      <c r="CM130" s="7">
        <v>0</v>
      </c>
      <c r="CN130" s="43">
        <v>0</v>
      </c>
      <c r="CO130" s="7"/>
      <c r="CP130" s="43">
        <v>0</v>
      </c>
      <c r="CQ130" s="7"/>
      <c r="CR130" s="43">
        <v>0</v>
      </c>
      <c r="CS130" s="7"/>
      <c r="CT130" s="43">
        <v>0</v>
      </c>
      <c r="CU130" s="7"/>
      <c r="CV130" s="43">
        <v>0</v>
      </c>
      <c r="CW130" s="7"/>
      <c r="CX130" s="43">
        <v>0</v>
      </c>
      <c r="CY130" s="7"/>
      <c r="CZ130" s="43">
        <v>0</v>
      </c>
      <c r="DA130" s="7"/>
      <c r="DB130" s="43">
        <v>0</v>
      </c>
      <c r="DC130" s="7"/>
      <c r="DD130" s="43">
        <v>0</v>
      </c>
      <c r="DE130" s="7"/>
      <c r="DF130" s="43">
        <v>0</v>
      </c>
      <c r="DG130" s="7">
        <v>0</v>
      </c>
      <c r="DH130" s="43">
        <v>0</v>
      </c>
      <c r="DI130" s="7">
        <v>0</v>
      </c>
      <c r="DJ130" s="43">
        <v>0</v>
      </c>
      <c r="DK130" s="7">
        <v>0</v>
      </c>
      <c r="DL130" s="43">
        <v>0</v>
      </c>
      <c r="DM130" s="7"/>
      <c r="DN130" s="43">
        <v>0</v>
      </c>
      <c r="DO130" s="7"/>
      <c r="DP130" s="43">
        <v>0</v>
      </c>
      <c r="DQ130" s="7">
        <v>0</v>
      </c>
      <c r="DR130" s="43">
        <v>0</v>
      </c>
      <c r="DS130" s="7">
        <v>0</v>
      </c>
      <c r="DT130" s="43">
        <v>0</v>
      </c>
      <c r="DU130" s="44"/>
      <c r="DV130" s="43">
        <v>0</v>
      </c>
      <c r="DW130" s="7"/>
      <c r="DX130" s="43">
        <v>0</v>
      </c>
      <c r="DY130" s="7">
        <v>0</v>
      </c>
      <c r="DZ130" s="43">
        <v>0</v>
      </c>
      <c r="EA130" s="7"/>
      <c r="EB130" s="43">
        <v>0</v>
      </c>
      <c r="EC130" s="7"/>
      <c r="ED130" s="43">
        <v>0</v>
      </c>
      <c r="EE130" s="7">
        <v>0</v>
      </c>
      <c r="EF130" s="43">
        <v>0</v>
      </c>
      <c r="EG130" s="43">
        <v>0</v>
      </c>
      <c r="EH130" s="43">
        <v>0</v>
      </c>
      <c r="EI130" s="91">
        <f t="shared" ref="EI130:EI134" si="66">SUM(S130,Y130,U130,O130,Q130,CA130,CM130,DQ130,DS130,CC130,DU130,BY130,AY130,AA130,AC130,AE130,BW130,CI130,W130,EE130,DG130,CE130,EC130,CK130,DK130,DI130,DO130,AG130,AI130,AW130,AK130,AU130,AM130,AO130,CO130,DY130,EA130,AQ130,DW130,BI130,BA130,BC130,CQ130,CS130,CU130,CW130,CY130,BK130,BE130,BM130,BG130,BO130,DA130,DC130,DE130,AS130,BQ130,CG130,,BU130,DM130,BS130,EG130)</f>
        <v>0</v>
      </c>
      <c r="EJ130" s="91">
        <f t="shared" ref="EJ130:EJ134" si="67">SUM(T130,Z130,V130,P130,R130,CB130,CN130,DR130,DT130,CD130,DV130,BZ130,AZ130,AB130,AD130,AF130,BX130,CJ130,X130,EF130,DH130,CF130,ED130,CL130,DL130,DJ130,DP130,AH130,AJ130,AX130,AL130,AV130,AN130,AP130,CP130,DZ130,EB130,AR130,DX130,BJ130,BB130,BD130,CR130,CT130,CV130,CX130,CZ130,BL130,BF130,BN130,BH130,BP130,DB130,DD130,DF130,AT130,BR130,CH130,,BV130,DN130,BT130,EH130)</f>
        <v>0</v>
      </c>
      <c r="EK130" s="101"/>
    </row>
    <row r="131" spans="1:141" ht="30">
      <c r="A131" s="86"/>
      <c r="B131" s="82">
        <v>88</v>
      </c>
      <c r="C131" s="87" t="s">
        <v>433</v>
      </c>
      <c r="D131" s="88">
        <f t="shared" si="41"/>
        <v>10127</v>
      </c>
      <c r="E131" s="88">
        <v>10127</v>
      </c>
      <c r="F131" s="88">
        <v>9620</v>
      </c>
      <c r="G131" s="89">
        <v>0.75</v>
      </c>
      <c r="H131" s="90">
        <v>1</v>
      </c>
      <c r="I131" s="90"/>
      <c r="J131" s="88">
        <v>1.4</v>
      </c>
      <c r="K131" s="88">
        <v>1.68</v>
      </c>
      <c r="L131" s="88">
        <v>2.23</v>
      </c>
      <c r="M131" s="88">
        <v>2.39</v>
      </c>
      <c r="N131" s="88">
        <v>2.57</v>
      </c>
      <c r="O131" s="7"/>
      <c r="P131" s="43">
        <v>0</v>
      </c>
      <c r="Q131" s="7"/>
      <c r="R131" s="43">
        <v>0</v>
      </c>
      <c r="S131" s="214"/>
      <c r="T131" s="43">
        <v>0</v>
      </c>
      <c r="U131" s="7">
        <v>162</v>
      </c>
      <c r="V131" s="43">
        <v>1835946.5670000003</v>
      </c>
      <c r="W131" s="7"/>
      <c r="X131" s="43">
        <v>0</v>
      </c>
      <c r="Y131" s="7"/>
      <c r="Z131" s="43">
        <v>0</v>
      </c>
      <c r="AA131" s="7"/>
      <c r="AB131" s="43">
        <v>0</v>
      </c>
      <c r="AC131" s="7"/>
      <c r="AD131" s="43">
        <v>0</v>
      </c>
      <c r="AE131" s="7"/>
      <c r="AF131" s="43">
        <v>0</v>
      </c>
      <c r="AG131" s="7"/>
      <c r="AH131" s="43">
        <v>0</v>
      </c>
      <c r="AI131" s="7"/>
      <c r="AJ131" s="43">
        <v>0</v>
      </c>
      <c r="AK131" s="7"/>
      <c r="AL131" s="43">
        <v>0</v>
      </c>
      <c r="AM131" s="44">
        <v>120</v>
      </c>
      <c r="AN131" s="43">
        <v>1507801.932</v>
      </c>
      <c r="AO131" s="7"/>
      <c r="AP131" s="43">
        <v>0</v>
      </c>
      <c r="AQ131" s="44"/>
      <c r="AR131" s="44">
        <v>0</v>
      </c>
      <c r="AS131" s="7"/>
      <c r="AT131" s="43">
        <v>0</v>
      </c>
      <c r="AU131" s="7"/>
      <c r="AV131" s="43">
        <v>0</v>
      </c>
      <c r="AW131" s="7"/>
      <c r="AX131" s="43">
        <v>0</v>
      </c>
      <c r="AY131" s="7"/>
      <c r="AZ131" s="43">
        <v>0</v>
      </c>
      <c r="BA131" s="7">
        <v>45</v>
      </c>
      <c r="BB131" s="43">
        <v>381193.3125</v>
      </c>
      <c r="BC131" s="7"/>
      <c r="BD131" s="43">
        <v>0</v>
      </c>
      <c r="BE131" s="7"/>
      <c r="BF131" s="43">
        <v>0</v>
      </c>
      <c r="BG131" s="7"/>
      <c r="BH131" s="43">
        <v>0</v>
      </c>
      <c r="BI131" s="7">
        <v>231</v>
      </c>
      <c r="BJ131" s="43">
        <v>2038669.1325000003</v>
      </c>
      <c r="BK131" s="7"/>
      <c r="BL131" s="43">
        <v>0</v>
      </c>
      <c r="BM131" s="7"/>
      <c r="BN131" s="43">
        <v>0</v>
      </c>
      <c r="BO131" s="7"/>
      <c r="BP131" s="43">
        <v>0</v>
      </c>
      <c r="BQ131" s="7"/>
      <c r="BR131" s="43">
        <v>0</v>
      </c>
      <c r="BS131" s="7"/>
      <c r="BT131" s="43">
        <v>0</v>
      </c>
      <c r="BU131" s="7"/>
      <c r="BV131" s="43">
        <v>0</v>
      </c>
      <c r="BW131" s="7"/>
      <c r="BX131" s="43">
        <v>0</v>
      </c>
      <c r="BY131" s="7"/>
      <c r="BZ131" s="43">
        <v>0</v>
      </c>
      <c r="CA131" s="7"/>
      <c r="CB131" s="43">
        <v>0</v>
      </c>
      <c r="CC131" s="7"/>
      <c r="CD131" s="43">
        <v>0</v>
      </c>
      <c r="CE131" s="7"/>
      <c r="CF131" s="43">
        <v>0</v>
      </c>
      <c r="CG131" s="7"/>
      <c r="CH131" s="43">
        <v>0</v>
      </c>
      <c r="CI131" s="7"/>
      <c r="CJ131" s="43">
        <v>0</v>
      </c>
      <c r="CK131" s="7"/>
      <c r="CL131" s="43">
        <v>0</v>
      </c>
      <c r="CM131" s="7"/>
      <c r="CN131" s="43">
        <v>0</v>
      </c>
      <c r="CO131" s="7"/>
      <c r="CP131" s="43">
        <v>0</v>
      </c>
      <c r="CQ131" s="7"/>
      <c r="CR131" s="43">
        <v>0</v>
      </c>
      <c r="CS131" s="7"/>
      <c r="CT131" s="43">
        <v>0</v>
      </c>
      <c r="CU131" s="7"/>
      <c r="CV131" s="43">
        <v>0</v>
      </c>
      <c r="CW131" s="7"/>
      <c r="CX131" s="43">
        <v>0</v>
      </c>
      <c r="CY131" s="7"/>
      <c r="CZ131" s="43">
        <v>0</v>
      </c>
      <c r="DA131" s="7"/>
      <c r="DB131" s="43">
        <v>0</v>
      </c>
      <c r="DC131" s="7"/>
      <c r="DD131" s="43">
        <v>0</v>
      </c>
      <c r="DE131" s="7">
        <v>500</v>
      </c>
      <c r="DF131" s="43">
        <v>5183587.5</v>
      </c>
      <c r="DG131" s="7"/>
      <c r="DH131" s="43">
        <v>0</v>
      </c>
      <c r="DI131" s="7"/>
      <c r="DJ131" s="43">
        <v>0</v>
      </c>
      <c r="DK131" s="7"/>
      <c r="DL131" s="43">
        <v>0</v>
      </c>
      <c r="DM131" s="7"/>
      <c r="DN131" s="43">
        <v>0</v>
      </c>
      <c r="DO131" s="7"/>
      <c r="DP131" s="43">
        <v>0</v>
      </c>
      <c r="DQ131" s="7"/>
      <c r="DR131" s="43">
        <v>0</v>
      </c>
      <c r="DS131" s="7"/>
      <c r="DT131" s="43">
        <v>0</v>
      </c>
      <c r="DU131" s="44">
        <v>10</v>
      </c>
      <c r="DV131" s="43">
        <v>113241.42375000002</v>
      </c>
      <c r="DW131" s="7"/>
      <c r="DX131" s="43">
        <v>0</v>
      </c>
      <c r="DY131" s="7"/>
      <c r="DZ131" s="43">
        <v>0</v>
      </c>
      <c r="EA131" s="7"/>
      <c r="EB131" s="43">
        <v>0</v>
      </c>
      <c r="EC131" s="7"/>
      <c r="ED131" s="43">
        <v>0</v>
      </c>
      <c r="EE131" s="7"/>
      <c r="EF131" s="43">
        <v>0</v>
      </c>
      <c r="EG131" s="43"/>
      <c r="EH131" s="43">
        <v>0</v>
      </c>
      <c r="EI131" s="91">
        <f t="shared" si="66"/>
        <v>1068</v>
      </c>
      <c r="EJ131" s="91">
        <f t="shared" si="67"/>
        <v>11060439.86775</v>
      </c>
      <c r="EK131" s="101"/>
    </row>
    <row r="132" spans="1:141" ht="30">
      <c r="A132" s="86"/>
      <c r="B132" s="82">
        <v>89</v>
      </c>
      <c r="C132" s="87" t="s">
        <v>434</v>
      </c>
      <c r="D132" s="88">
        <f t="shared" si="41"/>
        <v>10127</v>
      </c>
      <c r="E132" s="88">
        <v>10127</v>
      </c>
      <c r="F132" s="88">
        <v>9620</v>
      </c>
      <c r="G132" s="89">
        <v>1</v>
      </c>
      <c r="H132" s="90">
        <v>1</v>
      </c>
      <c r="I132" s="90"/>
      <c r="J132" s="88">
        <v>1.4</v>
      </c>
      <c r="K132" s="88">
        <v>1.68</v>
      </c>
      <c r="L132" s="88">
        <v>2.23</v>
      </c>
      <c r="M132" s="88">
        <v>2.39</v>
      </c>
      <c r="N132" s="88">
        <v>2.57</v>
      </c>
      <c r="O132" s="7"/>
      <c r="P132" s="43">
        <v>0</v>
      </c>
      <c r="Q132" s="7"/>
      <c r="R132" s="43">
        <v>0</v>
      </c>
      <c r="S132" s="214"/>
      <c r="T132" s="43">
        <v>0</v>
      </c>
      <c r="U132" s="7">
        <v>12</v>
      </c>
      <c r="V132" s="43">
        <v>181328.05600000001</v>
      </c>
      <c r="W132" s="7"/>
      <c r="X132" s="43">
        <v>0</v>
      </c>
      <c r="Y132" s="7"/>
      <c r="Z132" s="43">
        <v>0</v>
      </c>
      <c r="AA132" s="7"/>
      <c r="AB132" s="43">
        <v>0</v>
      </c>
      <c r="AC132" s="7"/>
      <c r="AD132" s="43">
        <v>0</v>
      </c>
      <c r="AE132" s="7"/>
      <c r="AF132" s="43">
        <v>0</v>
      </c>
      <c r="AG132" s="7"/>
      <c r="AH132" s="43">
        <v>0</v>
      </c>
      <c r="AI132" s="7"/>
      <c r="AJ132" s="43">
        <v>0</v>
      </c>
      <c r="AK132" s="7"/>
      <c r="AL132" s="43">
        <v>0</v>
      </c>
      <c r="AM132" s="44">
        <v>14</v>
      </c>
      <c r="AN132" s="43">
        <v>234546.96720000001</v>
      </c>
      <c r="AO132" s="7"/>
      <c r="AP132" s="43">
        <v>0</v>
      </c>
      <c r="AQ132" s="44"/>
      <c r="AR132" s="44">
        <v>0</v>
      </c>
      <c r="AS132" s="7"/>
      <c r="AT132" s="43">
        <v>0</v>
      </c>
      <c r="AU132" s="7"/>
      <c r="AV132" s="43">
        <v>0</v>
      </c>
      <c r="AW132" s="7"/>
      <c r="AX132" s="43">
        <v>0</v>
      </c>
      <c r="AY132" s="7"/>
      <c r="AZ132" s="43">
        <v>0</v>
      </c>
      <c r="BA132" s="7"/>
      <c r="BB132" s="43">
        <v>0</v>
      </c>
      <c r="BC132" s="7"/>
      <c r="BD132" s="43">
        <v>0</v>
      </c>
      <c r="BE132" s="7"/>
      <c r="BF132" s="43">
        <v>0</v>
      </c>
      <c r="BG132" s="7"/>
      <c r="BH132" s="43">
        <v>0</v>
      </c>
      <c r="BI132" s="7">
        <v>89</v>
      </c>
      <c r="BJ132" s="43">
        <v>1047281.6900000002</v>
      </c>
      <c r="BK132" s="7"/>
      <c r="BL132" s="43">
        <v>0</v>
      </c>
      <c r="BM132" s="7"/>
      <c r="BN132" s="43">
        <v>0</v>
      </c>
      <c r="BO132" s="7"/>
      <c r="BP132" s="43">
        <v>0</v>
      </c>
      <c r="BQ132" s="7"/>
      <c r="BR132" s="43">
        <v>0</v>
      </c>
      <c r="BS132" s="7"/>
      <c r="BT132" s="43">
        <v>0</v>
      </c>
      <c r="BU132" s="7"/>
      <c r="BV132" s="43">
        <v>0</v>
      </c>
      <c r="BW132" s="7"/>
      <c r="BX132" s="43">
        <v>0</v>
      </c>
      <c r="BY132" s="7"/>
      <c r="BZ132" s="43">
        <v>0</v>
      </c>
      <c r="CA132" s="7"/>
      <c r="CB132" s="43">
        <v>0</v>
      </c>
      <c r="CC132" s="7"/>
      <c r="CD132" s="43">
        <v>0</v>
      </c>
      <c r="CE132" s="7"/>
      <c r="CF132" s="43">
        <v>0</v>
      </c>
      <c r="CG132" s="7"/>
      <c r="CH132" s="43">
        <v>0</v>
      </c>
      <c r="CI132" s="7"/>
      <c r="CJ132" s="43">
        <v>0</v>
      </c>
      <c r="CK132" s="7"/>
      <c r="CL132" s="43">
        <v>0</v>
      </c>
      <c r="CM132" s="7">
        <v>8</v>
      </c>
      <c r="CN132" s="43">
        <v>110923.46719999998</v>
      </c>
      <c r="CO132" s="7"/>
      <c r="CP132" s="43">
        <v>0</v>
      </c>
      <c r="CQ132" s="7"/>
      <c r="CR132" s="43">
        <v>0</v>
      </c>
      <c r="CS132" s="7"/>
      <c r="CT132" s="43">
        <v>0</v>
      </c>
      <c r="CU132" s="7"/>
      <c r="CV132" s="43">
        <v>0</v>
      </c>
      <c r="CW132" s="7"/>
      <c r="CX132" s="43">
        <v>0</v>
      </c>
      <c r="CY132" s="7"/>
      <c r="CZ132" s="43">
        <v>0</v>
      </c>
      <c r="DA132" s="7"/>
      <c r="DB132" s="43">
        <v>0</v>
      </c>
      <c r="DC132" s="7"/>
      <c r="DD132" s="43">
        <v>0</v>
      </c>
      <c r="DE132" s="7">
        <v>100</v>
      </c>
      <c r="DF132" s="43">
        <v>1382290</v>
      </c>
      <c r="DG132" s="7"/>
      <c r="DH132" s="43">
        <v>0</v>
      </c>
      <c r="DI132" s="7"/>
      <c r="DJ132" s="43">
        <v>0</v>
      </c>
      <c r="DK132" s="7"/>
      <c r="DL132" s="43">
        <v>0</v>
      </c>
      <c r="DM132" s="7">
        <v>2</v>
      </c>
      <c r="DN132" s="43">
        <v>36310.980159999999</v>
      </c>
      <c r="DO132" s="7"/>
      <c r="DP132" s="43">
        <v>0</v>
      </c>
      <c r="DQ132" s="7"/>
      <c r="DR132" s="43">
        <v>0</v>
      </c>
      <c r="DS132" s="7"/>
      <c r="DT132" s="43">
        <v>0</v>
      </c>
      <c r="DU132" s="44">
        <v>35</v>
      </c>
      <c r="DV132" s="43">
        <v>528459.97750000004</v>
      </c>
      <c r="DW132" s="7"/>
      <c r="DX132" s="43">
        <v>0</v>
      </c>
      <c r="DY132" s="7"/>
      <c r="DZ132" s="43">
        <v>0</v>
      </c>
      <c r="EA132" s="7"/>
      <c r="EB132" s="43">
        <v>0</v>
      </c>
      <c r="EC132" s="7"/>
      <c r="ED132" s="43">
        <v>0</v>
      </c>
      <c r="EE132" s="7"/>
      <c r="EF132" s="43">
        <v>0</v>
      </c>
      <c r="EG132" s="43"/>
      <c r="EH132" s="43">
        <v>0</v>
      </c>
      <c r="EI132" s="91">
        <f t="shared" si="66"/>
        <v>260</v>
      </c>
      <c r="EJ132" s="91">
        <f t="shared" si="67"/>
        <v>3521141.1380599998</v>
      </c>
      <c r="EK132" s="101"/>
    </row>
    <row r="133" spans="1:141" ht="30">
      <c r="A133" s="86"/>
      <c r="B133" s="82">
        <v>90</v>
      </c>
      <c r="C133" s="92" t="s">
        <v>435</v>
      </c>
      <c r="D133" s="88">
        <f t="shared" si="41"/>
        <v>10127</v>
      </c>
      <c r="E133" s="88">
        <v>10127</v>
      </c>
      <c r="F133" s="88">
        <v>9620</v>
      </c>
      <c r="G133" s="89">
        <v>1.29</v>
      </c>
      <c r="H133" s="90">
        <v>1</v>
      </c>
      <c r="I133" s="90"/>
      <c r="J133" s="88">
        <v>1.4</v>
      </c>
      <c r="K133" s="88">
        <v>1.68</v>
      </c>
      <c r="L133" s="88">
        <v>2.23</v>
      </c>
      <c r="M133" s="88">
        <v>2.39</v>
      </c>
      <c r="N133" s="88">
        <v>2.57</v>
      </c>
      <c r="O133" s="7"/>
      <c r="P133" s="43">
        <v>0</v>
      </c>
      <c r="Q133" s="7"/>
      <c r="R133" s="43">
        <v>0</v>
      </c>
      <c r="S133" s="214"/>
      <c r="T133" s="43">
        <v>0</v>
      </c>
      <c r="U133" s="7"/>
      <c r="V133" s="43">
        <v>0</v>
      </c>
      <c r="W133" s="7"/>
      <c r="X133" s="43">
        <v>0</v>
      </c>
      <c r="Y133" s="7"/>
      <c r="Z133" s="43">
        <v>0</v>
      </c>
      <c r="AA133" s="7"/>
      <c r="AB133" s="43">
        <v>0</v>
      </c>
      <c r="AC133" s="7"/>
      <c r="AD133" s="43">
        <v>0</v>
      </c>
      <c r="AE133" s="7"/>
      <c r="AF133" s="43">
        <v>0</v>
      </c>
      <c r="AG133" s="7"/>
      <c r="AH133" s="43">
        <v>0</v>
      </c>
      <c r="AI133" s="7"/>
      <c r="AJ133" s="43">
        <v>0</v>
      </c>
      <c r="AK133" s="7"/>
      <c r="AL133" s="43">
        <v>0</v>
      </c>
      <c r="AM133" s="44">
        <v>2</v>
      </c>
      <c r="AN133" s="43">
        <v>43223.655383999998</v>
      </c>
      <c r="AO133" s="7"/>
      <c r="AP133" s="43">
        <v>0</v>
      </c>
      <c r="AQ133" s="44"/>
      <c r="AR133" s="44">
        <v>0</v>
      </c>
      <c r="AS133" s="7"/>
      <c r="AT133" s="43">
        <v>0</v>
      </c>
      <c r="AU133" s="7"/>
      <c r="AV133" s="43">
        <v>0</v>
      </c>
      <c r="AW133" s="7"/>
      <c r="AX133" s="43">
        <v>0</v>
      </c>
      <c r="AY133" s="7"/>
      <c r="AZ133" s="43">
        <v>0</v>
      </c>
      <c r="BA133" s="7"/>
      <c r="BB133" s="43">
        <v>0</v>
      </c>
      <c r="BC133" s="7"/>
      <c r="BD133" s="43">
        <v>0</v>
      </c>
      <c r="BE133" s="7"/>
      <c r="BF133" s="43">
        <v>0</v>
      </c>
      <c r="BG133" s="7"/>
      <c r="BH133" s="43">
        <v>0</v>
      </c>
      <c r="BI133" s="7"/>
      <c r="BJ133" s="43">
        <v>0</v>
      </c>
      <c r="BK133" s="7"/>
      <c r="BL133" s="43">
        <v>0</v>
      </c>
      <c r="BM133" s="7"/>
      <c r="BN133" s="43">
        <v>0</v>
      </c>
      <c r="BO133" s="7"/>
      <c r="BP133" s="43">
        <v>0</v>
      </c>
      <c r="BQ133" s="7"/>
      <c r="BR133" s="43">
        <v>0</v>
      </c>
      <c r="BS133" s="7"/>
      <c r="BT133" s="43">
        <v>0</v>
      </c>
      <c r="BU133" s="7"/>
      <c r="BV133" s="43">
        <v>0</v>
      </c>
      <c r="BW133" s="7"/>
      <c r="BX133" s="43">
        <v>0</v>
      </c>
      <c r="BY133" s="7"/>
      <c r="BZ133" s="43">
        <v>0</v>
      </c>
      <c r="CA133" s="7"/>
      <c r="CB133" s="43">
        <v>0</v>
      </c>
      <c r="CC133" s="7"/>
      <c r="CD133" s="43">
        <v>0</v>
      </c>
      <c r="CE133" s="7"/>
      <c r="CF133" s="43">
        <v>0</v>
      </c>
      <c r="CG133" s="7"/>
      <c r="CH133" s="43">
        <v>0</v>
      </c>
      <c r="CI133" s="7"/>
      <c r="CJ133" s="43">
        <v>0</v>
      </c>
      <c r="CK133" s="7"/>
      <c r="CL133" s="43">
        <v>0</v>
      </c>
      <c r="CM133" s="7"/>
      <c r="CN133" s="43">
        <v>0</v>
      </c>
      <c r="CO133" s="7"/>
      <c r="CP133" s="43">
        <v>0</v>
      </c>
      <c r="CQ133" s="7"/>
      <c r="CR133" s="43">
        <v>0</v>
      </c>
      <c r="CS133" s="7"/>
      <c r="CT133" s="43">
        <v>0</v>
      </c>
      <c r="CU133" s="7"/>
      <c r="CV133" s="43">
        <v>0</v>
      </c>
      <c r="CW133" s="7"/>
      <c r="CX133" s="43">
        <v>0</v>
      </c>
      <c r="CY133" s="7"/>
      <c r="CZ133" s="43">
        <v>0</v>
      </c>
      <c r="DA133" s="7"/>
      <c r="DB133" s="43">
        <v>0</v>
      </c>
      <c r="DC133" s="7"/>
      <c r="DD133" s="43">
        <v>0</v>
      </c>
      <c r="DE133" s="7"/>
      <c r="DF133" s="43">
        <v>0</v>
      </c>
      <c r="DG133" s="7"/>
      <c r="DH133" s="43">
        <v>0</v>
      </c>
      <c r="DI133" s="7"/>
      <c r="DJ133" s="43">
        <v>0</v>
      </c>
      <c r="DK133" s="7"/>
      <c r="DL133" s="43">
        <v>0</v>
      </c>
      <c r="DM133" s="7"/>
      <c r="DN133" s="43">
        <v>0</v>
      </c>
      <c r="DO133" s="7"/>
      <c r="DP133" s="43">
        <v>0</v>
      </c>
      <c r="DQ133" s="7"/>
      <c r="DR133" s="43">
        <v>0</v>
      </c>
      <c r="DS133" s="7"/>
      <c r="DT133" s="43">
        <v>0</v>
      </c>
      <c r="DU133" s="44"/>
      <c r="DV133" s="43">
        <v>0</v>
      </c>
      <c r="DW133" s="7"/>
      <c r="DX133" s="43">
        <v>0</v>
      </c>
      <c r="DY133" s="7"/>
      <c r="DZ133" s="43">
        <v>0</v>
      </c>
      <c r="EA133" s="7"/>
      <c r="EB133" s="43">
        <v>0</v>
      </c>
      <c r="EC133" s="7"/>
      <c r="ED133" s="43">
        <v>0</v>
      </c>
      <c r="EE133" s="7"/>
      <c r="EF133" s="43">
        <v>0</v>
      </c>
      <c r="EG133" s="43"/>
      <c r="EH133" s="43">
        <v>0</v>
      </c>
      <c r="EI133" s="91">
        <f t="shared" si="66"/>
        <v>2</v>
      </c>
      <c r="EJ133" s="91">
        <f t="shared" si="67"/>
        <v>43223.655383999998</v>
      </c>
      <c r="EK133" s="101"/>
    </row>
    <row r="134" spans="1:141">
      <c r="A134" s="86"/>
      <c r="B134" s="82">
        <v>91</v>
      </c>
      <c r="C134" s="92" t="s">
        <v>436</v>
      </c>
      <c r="D134" s="88">
        <f t="shared" si="41"/>
        <v>10127</v>
      </c>
      <c r="E134" s="88">
        <v>10127</v>
      </c>
      <c r="F134" s="88">
        <v>9620</v>
      </c>
      <c r="G134" s="89">
        <v>2.6</v>
      </c>
      <c r="H134" s="90">
        <v>1</v>
      </c>
      <c r="I134" s="90"/>
      <c r="J134" s="88">
        <v>1.4</v>
      </c>
      <c r="K134" s="88">
        <v>1.68</v>
      </c>
      <c r="L134" s="88">
        <v>2.23</v>
      </c>
      <c r="M134" s="88">
        <v>2.39</v>
      </c>
      <c r="N134" s="88">
        <v>2.57</v>
      </c>
      <c r="O134" s="193"/>
      <c r="P134" s="43">
        <v>0</v>
      </c>
      <c r="Q134" s="193"/>
      <c r="R134" s="43">
        <v>0</v>
      </c>
      <c r="S134" s="214"/>
      <c r="T134" s="43">
        <v>0</v>
      </c>
      <c r="U134" s="193">
        <v>159</v>
      </c>
      <c r="V134" s="43">
        <v>6246751.5291999988</v>
      </c>
      <c r="W134" s="193"/>
      <c r="X134" s="43">
        <v>0</v>
      </c>
      <c r="Y134" s="193"/>
      <c r="Z134" s="43">
        <v>0</v>
      </c>
      <c r="AA134" s="193"/>
      <c r="AB134" s="43">
        <v>0</v>
      </c>
      <c r="AC134" s="193"/>
      <c r="AD134" s="43">
        <v>0</v>
      </c>
      <c r="AE134" s="193"/>
      <c r="AF134" s="43">
        <v>0</v>
      </c>
      <c r="AG134" s="193"/>
      <c r="AH134" s="43">
        <v>0</v>
      </c>
      <c r="AI134" s="193"/>
      <c r="AJ134" s="43">
        <v>0</v>
      </c>
      <c r="AK134" s="193"/>
      <c r="AL134" s="43">
        <v>0</v>
      </c>
      <c r="AM134" s="97"/>
      <c r="AN134" s="43">
        <v>0</v>
      </c>
      <c r="AO134" s="193"/>
      <c r="AP134" s="43">
        <v>0</v>
      </c>
      <c r="AQ134" s="97"/>
      <c r="AR134" s="44">
        <v>0</v>
      </c>
      <c r="AS134" s="193"/>
      <c r="AT134" s="43">
        <v>0</v>
      </c>
      <c r="AU134" s="193"/>
      <c r="AV134" s="43">
        <v>0</v>
      </c>
      <c r="AW134" s="193"/>
      <c r="AX134" s="43">
        <v>0</v>
      </c>
      <c r="AY134" s="193"/>
      <c r="AZ134" s="43">
        <v>0</v>
      </c>
      <c r="BA134" s="193"/>
      <c r="BB134" s="43">
        <v>0</v>
      </c>
      <c r="BC134" s="193"/>
      <c r="BD134" s="43">
        <v>0</v>
      </c>
      <c r="BE134" s="193"/>
      <c r="BF134" s="43">
        <v>0</v>
      </c>
      <c r="BG134" s="193"/>
      <c r="BH134" s="43">
        <v>0</v>
      </c>
      <c r="BI134" s="193"/>
      <c r="BJ134" s="43">
        <v>0</v>
      </c>
      <c r="BK134" s="193"/>
      <c r="BL134" s="43">
        <v>0</v>
      </c>
      <c r="BM134" s="193"/>
      <c r="BN134" s="43">
        <v>0</v>
      </c>
      <c r="BO134" s="193"/>
      <c r="BP134" s="43">
        <v>0</v>
      </c>
      <c r="BQ134" s="193"/>
      <c r="BR134" s="43">
        <v>0</v>
      </c>
      <c r="BS134" s="7"/>
      <c r="BT134" s="43">
        <v>0</v>
      </c>
      <c r="BU134" s="193"/>
      <c r="BV134" s="43">
        <v>0</v>
      </c>
      <c r="BW134" s="193"/>
      <c r="BX134" s="43">
        <v>0</v>
      </c>
      <c r="BY134" s="193"/>
      <c r="BZ134" s="43">
        <v>0</v>
      </c>
      <c r="CA134" s="193"/>
      <c r="CB134" s="43">
        <v>0</v>
      </c>
      <c r="CC134" s="193"/>
      <c r="CD134" s="43">
        <v>0</v>
      </c>
      <c r="CE134" s="193"/>
      <c r="CF134" s="43">
        <v>0</v>
      </c>
      <c r="CG134" s="193"/>
      <c r="CH134" s="43">
        <v>0</v>
      </c>
      <c r="CI134" s="193"/>
      <c r="CJ134" s="43">
        <v>0</v>
      </c>
      <c r="CK134" s="193"/>
      <c r="CL134" s="43">
        <v>0</v>
      </c>
      <c r="CM134" s="193"/>
      <c r="CN134" s="43">
        <v>0</v>
      </c>
      <c r="CO134" s="193"/>
      <c r="CP134" s="43">
        <v>0</v>
      </c>
      <c r="CQ134" s="193"/>
      <c r="CR134" s="43">
        <v>0</v>
      </c>
      <c r="CS134" s="193"/>
      <c r="CT134" s="43">
        <v>0</v>
      </c>
      <c r="CU134" s="193"/>
      <c r="CV134" s="43">
        <v>0</v>
      </c>
      <c r="CW134" s="193"/>
      <c r="CX134" s="43">
        <v>0</v>
      </c>
      <c r="CY134" s="193"/>
      <c r="CZ134" s="43">
        <v>0</v>
      </c>
      <c r="DA134" s="193"/>
      <c r="DB134" s="43">
        <v>0</v>
      </c>
      <c r="DC134" s="193"/>
      <c r="DD134" s="43">
        <v>0</v>
      </c>
      <c r="DE134" s="193">
        <v>50</v>
      </c>
      <c r="DF134" s="43">
        <v>1796977</v>
      </c>
      <c r="DG134" s="193"/>
      <c r="DH134" s="43">
        <v>0</v>
      </c>
      <c r="DI134" s="193"/>
      <c r="DJ134" s="43">
        <v>0</v>
      </c>
      <c r="DK134" s="193"/>
      <c r="DL134" s="43">
        <v>0</v>
      </c>
      <c r="DM134" s="193"/>
      <c r="DN134" s="43">
        <v>0</v>
      </c>
      <c r="DO134" s="193"/>
      <c r="DP134" s="43">
        <v>0</v>
      </c>
      <c r="DQ134" s="193"/>
      <c r="DR134" s="43">
        <v>0</v>
      </c>
      <c r="DS134" s="193"/>
      <c r="DT134" s="43">
        <v>0</v>
      </c>
      <c r="DU134" s="223"/>
      <c r="DV134" s="43">
        <v>0</v>
      </c>
      <c r="DW134" s="193"/>
      <c r="DX134" s="43">
        <v>0</v>
      </c>
      <c r="DY134" s="193"/>
      <c r="DZ134" s="43">
        <v>0</v>
      </c>
      <c r="EA134" s="193"/>
      <c r="EB134" s="43">
        <v>0</v>
      </c>
      <c r="EC134" s="193"/>
      <c r="ED134" s="43">
        <v>0</v>
      </c>
      <c r="EE134" s="193"/>
      <c r="EF134" s="43">
        <v>0</v>
      </c>
      <c r="EG134" s="43"/>
      <c r="EH134" s="43">
        <v>0</v>
      </c>
      <c r="EI134" s="91">
        <f t="shared" si="66"/>
        <v>209</v>
      </c>
      <c r="EJ134" s="91">
        <f t="shared" si="67"/>
        <v>8043728.5291999988</v>
      </c>
      <c r="EK134" s="101"/>
    </row>
    <row r="135" spans="1:141" s="102" customFormat="1">
      <c r="A135" s="128">
        <v>32</v>
      </c>
      <c r="B135" s="128"/>
      <c r="C135" s="145" t="s">
        <v>73</v>
      </c>
      <c r="D135" s="140">
        <f t="shared" si="41"/>
        <v>10127</v>
      </c>
      <c r="E135" s="140">
        <v>10127</v>
      </c>
      <c r="F135" s="140">
        <v>9620</v>
      </c>
      <c r="G135" s="144"/>
      <c r="H135" s="142"/>
      <c r="I135" s="142"/>
      <c r="J135" s="141"/>
      <c r="K135" s="141"/>
      <c r="L135" s="141"/>
      <c r="M135" s="141"/>
      <c r="N135" s="140">
        <v>2.57</v>
      </c>
      <c r="O135" s="194">
        <v>0</v>
      </c>
      <c r="P135" s="194">
        <v>0</v>
      </c>
      <c r="Q135" s="194">
        <v>0</v>
      </c>
      <c r="R135" s="194">
        <v>0</v>
      </c>
      <c r="S135" s="194">
        <v>2</v>
      </c>
      <c r="T135" s="194">
        <v>44145.877533333332</v>
      </c>
      <c r="U135" s="194">
        <v>0</v>
      </c>
      <c r="V135" s="194">
        <v>0</v>
      </c>
      <c r="W135" s="194">
        <v>0</v>
      </c>
      <c r="X135" s="194">
        <v>0</v>
      </c>
      <c r="Y135" s="194">
        <v>0</v>
      </c>
      <c r="Z135" s="194">
        <v>0</v>
      </c>
      <c r="AA135" s="194">
        <v>0</v>
      </c>
      <c r="AB135" s="194">
        <v>0</v>
      </c>
      <c r="AC135" s="194">
        <v>0</v>
      </c>
      <c r="AD135" s="194">
        <v>0</v>
      </c>
      <c r="AE135" s="194">
        <v>0</v>
      </c>
      <c r="AF135" s="194">
        <v>0</v>
      </c>
      <c r="AG135" s="194">
        <v>0</v>
      </c>
      <c r="AH135" s="194">
        <v>0</v>
      </c>
      <c r="AI135" s="194">
        <v>0</v>
      </c>
      <c r="AJ135" s="194">
        <v>0</v>
      </c>
      <c r="AK135" s="194">
        <v>0</v>
      </c>
      <c r="AL135" s="194">
        <v>0</v>
      </c>
      <c r="AM135" s="194">
        <v>0</v>
      </c>
      <c r="AN135" s="194">
        <v>0</v>
      </c>
      <c r="AO135" s="194">
        <v>0</v>
      </c>
      <c r="AP135" s="194">
        <v>0</v>
      </c>
      <c r="AQ135" s="143">
        <v>0</v>
      </c>
      <c r="AR135" s="143">
        <v>0</v>
      </c>
      <c r="AS135" s="194">
        <v>0</v>
      </c>
      <c r="AT135" s="194">
        <v>0</v>
      </c>
      <c r="AU135" s="194">
        <v>0</v>
      </c>
      <c r="AV135" s="194">
        <v>0</v>
      </c>
      <c r="AW135" s="194">
        <v>0</v>
      </c>
      <c r="AX135" s="194">
        <v>0</v>
      </c>
      <c r="AY135" s="194">
        <v>0</v>
      </c>
      <c r="AZ135" s="194">
        <v>0</v>
      </c>
      <c r="BA135" s="194">
        <v>0</v>
      </c>
      <c r="BB135" s="194">
        <v>0</v>
      </c>
      <c r="BC135" s="194">
        <v>0</v>
      </c>
      <c r="BD135" s="194">
        <v>0</v>
      </c>
      <c r="BE135" s="194">
        <v>0</v>
      </c>
      <c r="BF135" s="194">
        <v>0</v>
      </c>
      <c r="BG135" s="194">
        <v>0</v>
      </c>
      <c r="BH135" s="194">
        <v>0</v>
      </c>
      <c r="BI135" s="194">
        <v>0</v>
      </c>
      <c r="BJ135" s="194">
        <v>0</v>
      </c>
      <c r="BK135" s="194">
        <v>0</v>
      </c>
      <c r="BL135" s="194">
        <v>0</v>
      </c>
      <c r="BM135" s="194">
        <v>0</v>
      </c>
      <c r="BN135" s="194">
        <v>0</v>
      </c>
      <c r="BO135" s="194">
        <v>0</v>
      </c>
      <c r="BP135" s="194">
        <v>0</v>
      </c>
      <c r="BQ135" s="194">
        <v>0</v>
      </c>
      <c r="BR135" s="194">
        <v>0</v>
      </c>
      <c r="BS135" s="194">
        <v>0</v>
      </c>
      <c r="BT135" s="194">
        <v>0</v>
      </c>
      <c r="BU135" s="194">
        <v>0</v>
      </c>
      <c r="BV135" s="194">
        <v>0</v>
      </c>
      <c r="BW135" s="194">
        <v>0</v>
      </c>
      <c r="BX135" s="194">
        <v>0</v>
      </c>
      <c r="BY135" s="194">
        <v>0</v>
      </c>
      <c r="BZ135" s="194">
        <v>0</v>
      </c>
      <c r="CA135" s="194">
        <v>0</v>
      </c>
      <c r="CB135" s="194">
        <v>0</v>
      </c>
      <c r="CC135" s="194">
        <v>0</v>
      </c>
      <c r="CD135" s="194">
        <v>0</v>
      </c>
      <c r="CE135" s="194">
        <v>0</v>
      </c>
      <c r="CF135" s="194">
        <v>0</v>
      </c>
      <c r="CG135" s="194">
        <v>0</v>
      </c>
      <c r="CH135" s="194">
        <v>0</v>
      </c>
      <c r="CI135" s="194">
        <v>0</v>
      </c>
      <c r="CJ135" s="194">
        <v>0</v>
      </c>
      <c r="CK135" s="194">
        <v>0</v>
      </c>
      <c r="CL135" s="194">
        <v>0</v>
      </c>
      <c r="CM135" s="194">
        <v>0</v>
      </c>
      <c r="CN135" s="194">
        <v>0</v>
      </c>
      <c r="CO135" s="194">
        <v>0</v>
      </c>
      <c r="CP135" s="194">
        <v>0</v>
      </c>
      <c r="CQ135" s="194">
        <v>0</v>
      </c>
      <c r="CR135" s="194">
        <v>0</v>
      </c>
      <c r="CS135" s="194">
        <v>0</v>
      </c>
      <c r="CT135" s="194">
        <v>0</v>
      </c>
      <c r="CU135" s="194">
        <v>0</v>
      </c>
      <c r="CV135" s="194">
        <v>0</v>
      </c>
      <c r="CW135" s="194">
        <v>0</v>
      </c>
      <c r="CX135" s="194">
        <v>0</v>
      </c>
      <c r="CY135" s="194">
        <v>0</v>
      </c>
      <c r="CZ135" s="194">
        <v>0</v>
      </c>
      <c r="DA135" s="194">
        <v>0</v>
      </c>
      <c r="DB135" s="194">
        <v>0</v>
      </c>
      <c r="DC135" s="194">
        <v>0</v>
      </c>
      <c r="DD135" s="194">
        <v>0</v>
      </c>
      <c r="DE135" s="194">
        <v>65</v>
      </c>
      <c r="DF135" s="194">
        <v>2094860.4950000001</v>
      </c>
      <c r="DG135" s="194">
        <v>0</v>
      </c>
      <c r="DH135" s="194">
        <v>0</v>
      </c>
      <c r="DI135" s="194">
        <v>0</v>
      </c>
      <c r="DJ135" s="194">
        <v>0</v>
      </c>
      <c r="DK135" s="194">
        <v>0</v>
      </c>
      <c r="DL135" s="194">
        <v>0</v>
      </c>
      <c r="DM135" s="194">
        <v>0</v>
      </c>
      <c r="DN135" s="194">
        <v>0</v>
      </c>
      <c r="DO135" s="194">
        <v>0</v>
      </c>
      <c r="DP135" s="194">
        <v>0</v>
      </c>
      <c r="DQ135" s="194">
        <v>0</v>
      </c>
      <c r="DR135" s="194">
        <v>0</v>
      </c>
      <c r="DS135" s="194">
        <v>0</v>
      </c>
      <c r="DT135" s="194">
        <v>0</v>
      </c>
      <c r="DU135" s="6">
        <v>0</v>
      </c>
      <c r="DV135" s="194">
        <v>0</v>
      </c>
      <c r="DW135" s="194">
        <v>0</v>
      </c>
      <c r="DX135" s="194">
        <v>0</v>
      </c>
      <c r="DY135" s="194">
        <v>0</v>
      </c>
      <c r="DZ135" s="194">
        <v>0</v>
      </c>
      <c r="EA135" s="194">
        <v>0</v>
      </c>
      <c r="EB135" s="194">
        <v>0</v>
      </c>
      <c r="EC135" s="194">
        <v>0</v>
      </c>
      <c r="ED135" s="194">
        <v>0</v>
      </c>
      <c r="EE135" s="194">
        <v>0</v>
      </c>
      <c r="EF135" s="194">
        <v>0</v>
      </c>
      <c r="EG135" s="194">
        <v>0</v>
      </c>
      <c r="EH135" s="194">
        <v>0</v>
      </c>
      <c r="EI135" s="143">
        <f t="shared" ref="EI135:EJ135" si="68">SUM(EI136:EI142)</f>
        <v>67</v>
      </c>
      <c r="EJ135" s="143">
        <f t="shared" si="68"/>
        <v>2139006.3725333335</v>
      </c>
      <c r="EK135" s="101"/>
    </row>
    <row r="136" spans="1:141" ht="30">
      <c r="A136" s="86"/>
      <c r="B136" s="82">
        <v>92</v>
      </c>
      <c r="C136" s="92" t="s">
        <v>437</v>
      </c>
      <c r="D136" s="88">
        <f t="shared" si="41"/>
        <v>10127</v>
      </c>
      <c r="E136" s="88">
        <v>10127</v>
      </c>
      <c r="F136" s="88">
        <v>9620</v>
      </c>
      <c r="G136" s="89">
        <v>2.11</v>
      </c>
      <c r="H136" s="90">
        <v>1</v>
      </c>
      <c r="I136" s="90"/>
      <c r="J136" s="88">
        <v>1.4</v>
      </c>
      <c r="K136" s="88">
        <v>1.68</v>
      </c>
      <c r="L136" s="88">
        <v>2.23</v>
      </c>
      <c r="M136" s="88">
        <v>2.39</v>
      </c>
      <c r="N136" s="88">
        <v>2.57</v>
      </c>
      <c r="O136" s="193"/>
      <c r="P136" s="43">
        <v>0</v>
      </c>
      <c r="Q136" s="193"/>
      <c r="R136" s="43">
        <v>0</v>
      </c>
      <c r="S136" s="214"/>
      <c r="T136" s="43">
        <v>0</v>
      </c>
      <c r="U136" s="193"/>
      <c r="V136" s="43">
        <v>0</v>
      </c>
      <c r="W136" s="193"/>
      <c r="X136" s="43">
        <v>0</v>
      </c>
      <c r="Y136" s="193"/>
      <c r="Z136" s="43">
        <v>0</v>
      </c>
      <c r="AA136" s="193"/>
      <c r="AB136" s="43">
        <v>0</v>
      </c>
      <c r="AC136" s="193"/>
      <c r="AD136" s="43">
        <v>0</v>
      </c>
      <c r="AE136" s="193"/>
      <c r="AF136" s="43">
        <v>0</v>
      </c>
      <c r="AG136" s="193"/>
      <c r="AH136" s="43">
        <v>0</v>
      </c>
      <c r="AI136" s="193"/>
      <c r="AJ136" s="43">
        <v>0</v>
      </c>
      <c r="AK136" s="193"/>
      <c r="AL136" s="43">
        <v>0</v>
      </c>
      <c r="AM136" s="97"/>
      <c r="AN136" s="43">
        <v>0</v>
      </c>
      <c r="AO136" s="193"/>
      <c r="AP136" s="43">
        <v>0</v>
      </c>
      <c r="AQ136" s="97"/>
      <c r="AR136" s="44">
        <v>0</v>
      </c>
      <c r="AS136" s="193"/>
      <c r="AT136" s="43">
        <v>0</v>
      </c>
      <c r="AU136" s="193"/>
      <c r="AV136" s="43">
        <v>0</v>
      </c>
      <c r="AW136" s="193"/>
      <c r="AX136" s="43">
        <v>0</v>
      </c>
      <c r="AY136" s="193"/>
      <c r="AZ136" s="43">
        <v>0</v>
      </c>
      <c r="BA136" s="193"/>
      <c r="BB136" s="43">
        <v>0</v>
      </c>
      <c r="BC136" s="193"/>
      <c r="BD136" s="43">
        <v>0</v>
      </c>
      <c r="BE136" s="193"/>
      <c r="BF136" s="43">
        <v>0</v>
      </c>
      <c r="BG136" s="193"/>
      <c r="BH136" s="43">
        <v>0</v>
      </c>
      <c r="BI136" s="193"/>
      <c r="BJ136" s="43">
        <v>0</v>
      </c>
      <c r="BK136" s="193"/>
      <c r="BL136" s="43">
        <v>0</v>
      </c>
      <c r="BM136" s="193"/>
      <c r="BN136" s="43">
        <v>0</v>
      </c>
      <c r="BO136" s="193"/>
      <c r="BP136" s="43">
        <v>0</v>
      </c>
      <c r="BQ136" s="193"/>
      <c r="BR136" s="43">
        <v>0</v>
      </c>
      <c r="BS136" s="7"/>
      <c r="BT136" s="43">
        <v>0</v>
      </c>
      <c r="BU136" s="193"/>
      <c r="BV136" s="43">
        <v>0</v>
      </c>
      <c r="BW136" s="193"/>
      <c r="BX136" s="43">
        <v>0</v>
      </c>
      <c r="BY136" s="193"/>
      <c r="BZ136" s="43">
        <v>0</v>
      </c>
      <c r="CA136" s="193"/>
      <c r="CB136" s="43">
        <v>0</v>
      </c>
      <c r="CC136" s="193"/>
      <c r="CD136" s="43">
        <v>0</v>
      </c>
      <c r="CE136" s="193"/>
      <c r="CF136" s="43">
        <v>0</v>
      </c>
      <c r="CG136" s="193"/>
      <c r="CH136" s="43">
        <v>0</v>
      </c>
      <c r="CI136" s="193"/>
      <c r="CJ136" s="43">
        <v>0</v>
      </c>
      <c r="CK136" s="193"/>
      <c r="CL136" s="43">
        <v>0</v>
      </c>
      <c r="CM136" s="193"/>
      <c r="CN136" s="43">
        <v>0</v>
      </c>
      <c r="CO136" s="193"/>
      <c r="CP136" s="43">
        <v>0</v>
      </c>
      <c r="CQ136" s="193"/>
      <c r="CR136" s="43">
        <v>0</v>
      </c>
      <c r="CS136" s="193"/>
      <c r="CT136" s="43">
        <v>0</v>
      </c>
      <c r="CU136" s="193"/>
      <c r="CV136" s="43">
        <v>0</v>
      </c>
      <c r="CW136" s="193"/>
      <c r="CX136" s="43">
        <v>0</v>
      </c>
      <c r="CY136" s="193"/>
      <c r="CZ136" s="43">
        <v>0</v>
      </c>
      <c r="DA136" s="193"/>
      <c r="DB136" s="43">
        <v>0</v>
      </c>
      <c r="DC136" s="193"/>
      <c r="DD136" s="43">
        <v>0</v>
      </c>
      <c r="DE136" s="193"/>
      <c r="DF136" s="43">
        <v>0</v>
      </c>
      <c r="DG136" s="193"/>
      <c r="DH136" s="43">
        <v>0</v>
      </c>
      <c r="DI136" s="193"/>
      <c r="DJ136" s="43">
        <v>0</v>
      </c>
      <c r="DK136" s="193"/>
      <c r="DL136" s="43">
        <v>0</v>
      </c>
      <c r="DM136" s="193"/>
      <c r="DN136" s="43">
        <v>0</v>
      </c>
      <c r="DO136" s="193"/>
      <c r="DP136" s="43">
        <v>0</v>
      </c>
      <c r="DQ136" s="193"/>
      <c r="DR136" s="43">
        <v>0</v>
      </c>
      <c r="DS136" s="193"/>
      <c r="DT136" s="43">
        <v>0</v>
      </c>
      <c r="DU136" s="223"/>
      <c r="DV136" s="43">
        <v>0</v>
      </c>
      <c r="DW136" s="193"/>
      <c r="DX136" s="43">
        <v>0</v>
      </c>
      <c r="DY136" s="193"/>
      <c r="DZ136" s="43">
        <v>0</v>
      </c>
      <c r="EA136" s="193"/>
      <c r="EB136" s="43">
        <v>0</v>
      </c>
      <c r="EC136" s="193"/>
      <c r="ED136" s="43">
        <v>0</v>
      </c>
      <c r="EE136" s="193"/>
      <c r="EF136" s="43">
        <v>0</v>
      </c>
      <c r="EG136" s="43"/>
      <c r="EH136" s="43">
        <v>0</v>
      </c>
      <c r="EI136" s="91">
        <f t="shared" ref="EI136:EI142" si="69">SUM(S136,Y136,U136,O136,Q136,CA136,CM136,DQ136,DS136,CC136,DU136,BY136,AY136,AA136,AC136,AE136,BW136,CI136,W136,EE136,DG136,CE136,EC136,CK136,DK136,DI136,DO136,AG136,AI136,AW136,AK136,AU136,AM136,AO136,CO136,DY136,EA136,AQ136,DW136,BI136,BA136,BC136,CQ136,CS136,CU136,CW136,CY136,BK136,BE136,BM136,BG136,BO136,DA136,DC136,DE136,AS136,BQ136,CG136,,BU136,DM136,BS136,EG136)</f>
        <v>0</v>
      </c>
      <c r="EJ136" s="91">
        <f t="shared" ref="EJ136:EJ142" si="70">SUM(T136,Z136,V136,P136,R136,CB136,CN136,DR136,DT136,CD136,DV136,BZ136,AZ136,AB136,AD136,AF136,BX136,CJ136,X136,EF136,DH136,CF136,ED136,CL136,DL136,DJ136,DP136,AH136,AJ136,AX136,AL136,AV136,AN136,AP136,CP136,DZ136,EB136,AR136,DX136,BJ136,BB136,BD136,CR136,CT136,CV136,CX136,CZ136,BL136,BF136,BN136,BH136,BP136,DB136,DD136,DF136,AT136,BR136,CH136,,BV136,DN136,BT136,EH136)</f>
        <v>0</v>
      </c>
      <c r="EK136" s="101"/>
    </row>
    <row r="137" spans="1:141" ht="30">
      <c r="A137" s="86"/>
      <c r="B137" s="82">
        <v>93</v>
      </c>
      <c r="C137" s="92" t="s">
        <v>438</v>
      </c>
      <c r="D137" s="88">
        <f t="shared" si="41"/>
        <v>10127</v>
      </c>
      <c r="E137" s="88">
        <v>10127</v>
      </c>
      <c r="F137" s="88">
        <v>9620</v>
      </c>
      <c r="G137" s="89">
        <v>3.55</v>
      </c>
      <c r="H137" s="90">
        <v>1</v>
      </c>
      <c r="I137" s="90"/>
      <c r="J137" s="88">
        <v>1.4</v>
      </c>
      <c r="K137" s="88">
        <v>1.68</v>
      </c>
      <c r="L137" s="88">
        <v>2.23</v>
      </c>
      <c r="M137" s="88">
        <v>2.39</v>
      </c>
      <c r="N137" s="88">
        <v>2.57</v>
      </c>
      <c r="O137" s="193"/>
      <c r="P137" s="43">
        <v>0</v>
      </c>
      <c r="Q137" s="193"/>
      <c r="R137" s="43">
        <v>0</v>
      </c>
      <c r="S137" s="214"/>
      <c r="T137" s="43">
        <v>0</v>
      </c>
      <c r="U137" s="193"/>
      <c r="V137" s="43">
        <v>0</v>
      </c>
      <c r="W137" s="193"/>
      <c r="X137" s="43">
        <v>0</v>
      </c>
      <c r="Y137" s="193"/>
      <c r="Z137" s="43">
        <v>0</v>
      </c>
      <c r="AA137" s="193"/>
      <c r="AB137" s="43">
        <v>0</v>
      </c>
      <c r="AC137" s="193"/>
      <c r="AD137" s="43">
        <v>0</v>
      </c>
      <c r="AE137" s="193"/>
      <c r="AF137" s="43">
        <v>0</v>
      </c>
      <c r="AG137" s="193"/>
      <c r="AH137" s="43">
        <v>0</v>
      </c>
      <c r="AI137" s="193"/>
      <c r="AJ137" s="43">
        <v>0</v>
      </c>
      <c r="AK137" s="193"/>
      <c r="AL137" s="43">
        <v>0</v>
      </c>
      <c r="AM137" s="97"/>
      <c r="AN137" s="43">
        <v>0</v>
      </c>
      <c r="AO137" s="193"/>
      <c r="AP137" s="43">
        <v>0</v>
      </c>
      <c r="AQ137" s="97"/>
      <c r="AR137" s="44">
        <v>0</v>
      </c>
      <c r="AS137" s="193"/>
      <c r="AT137" s="43">
        <v>0</v>
      </c>
      <c r="AU137" s="193"/>
      <c r="AV137" s="43">
        <v>0</v>
      </c>
      <c r="AW137" s="193"/>
      <c r="AX137" s="43">
        <v>0</v>
      </c>
      <c r="AY137" s="193"/>
      <c r="AZ137" s="43">
        <v>0</v>
      </c>
      <c r="BA137" s="193"/>
      <c r="BB137" s="43">
        <v>0</v>
      </c>
      <c r="BC137" s="193"/>
      <c r="BD137" s="43">
        <v>0</v>
      </c>
      <c r="BE137" s="193"/>
      <c r="BF137" s="43">
        <v>0</v>
      </c>
      <c r="BG137" s="193"/>
      <c r="BH137" s="43">
        <v>0</v>
      </c>
      <c r="BI137" s="193"/>
      <c r="BJ137" s="43">
        <v>0</v>
      </c>
      <c r="BK137" s="193"/>
      <c r="BL137" s="43">
        <v>0</v>
      </c>
      <c r="BM137" s="193"/>
      <c r="BN137" s="43">
        <v>0</v>
      </c>
      <c r="BO137" s="193"/>
      <c r="BP137" s="43">
        <v>0</v>
      </c>
      <c r="BQ137" s="193"/>
      <c r="BR137" s="43">
        <v>0</v>
      </c>
      <c r="BS137" s="7"/>
      <c r="BT137" s="43">
        <v>0</v>
      </c>
      <c r="BU137" s="193"/>
      <c r="BV137" s="43">
        <v>0</v>
      </c>
      <c r="BW137" s="193"/>
      <c r="BX137" s="43">
        <v>0</v>
      </c>
      <c r="BY137" s="193"/>
      <c r="BZ137" s="43">
        <v>0</v>
      </c>
      <c r="CA137" s="193"/>
      <c r="CB137" s="43">
        <v>0</v>
      </c>
      <c r="CC137" s="193"/>
      <c r="CD137" s="43">
        <v>0</v>
      </c>
      <c r="CE137" s="193"/>
      <c r="CF137" s="43">
        <v>0</v>
      </c>
      <c r="CG137" s="193"/>
      <c r="CH137" s="43">
        <v>0</v>
      </c>
      <c r="CI137" s="193"/>
      <c r="CJ137" s="43">
        <v>0</v>
      </c>
      <c r="CK137" s="193"/>
      <c r="CL137" s="43">
        <v>0</v>
      </c>
      <c r="CM137" s="193"/>
      <c r="CN137" s="43">
        <v>0</v>
      </c>
      <c r="CO137" s="193"/>
      <c r="CP137" s="43">
        <v>0</v>
      </c>
      <c r="CQ137" s="193"/>
      <c r="CR137" s="43">
        <v>0</v>
      </c>
      <c r="CS137" s="193"/>
      <c r="CT137" s="43">
        <v>0</v>
      </c>
      <c r="CU137" s="193"/>
      <c r="CV137" s="43">
        <v>0</v>
      </c>
      <c r="CW137" s="193"/>
      <c r="CX137" s="43">
        <v>0</v>
      </c>
      <c r="CY137" s="193"/>
      <c r="CZ137" s="43">
        <v>0</v>
      </c>
      <c r="DA137" s="193"/>
      <c r="DB137" s="43">
        <v>0</v>
      </c>
      <c r="DC137" s="193"/>
      <c r="DD137" s="43">
        <v>0</v>
      </c>
      <c r="DE137" s="193">
        <v>25</v>
      </c>
      <c r="DF137" s="43">
        <v>1226782.375</v>
      </c>
      <c r="DG137" s="193"/>
      <c r="DH137" s="43">
        <v>0</v>
      </c>
      <c r="DI137" s="193"/>
      <c r="DJ137" s="43">
        <v>0</v>
      </c>
      <c r="DK137" s="193"/>
      <c r="DL137" s="43">
        <v>0</v>
      </c>
      <c r="DM137" s="193"/>
      <c r="DN137" s="43">
        <v>0</v>
      </c>
      <c r="DO137" s="193"/>
      <c r="DP137" s="43">
        <v>0</v>
      </c>
      <c r="DQ137" s="193"/>
      <c r="DR137" s="43">
        <v>0</v>
      </c>
      <c r="DS137" s="193"/>
      <c r="DT137" s="43">
        <v>0</v>
      </c>
      <c r="DU137" s="224"/>
      <c r="DV137" s="43">
        <v>0</v>
      </c>
      <c r="DW137" s="193"/>
      <c r="DX137" s="43">
        <v>0</v>
      </c>
      <c r="DY137" s="193"/>
      <c r="DZ137" s="43">
        <v>0</v>
      </c>
      <c r="EA137" s="193"/>
      <c r="EB137" s="43">
        <v>0</v>
      </c>
      <c r="EC137" s="193"/>
      <c r="ED137" s="43">
        <v>0</v>
      </c>
      <c r="EE137" s="193"/>
      <c r="EF137" s="43">
        <v>0</v>
      </c>
      <c r="EG137" s="43"/>
      <c r="EH137" s="43">
        <v>0</v>
      </c>
      <c r="EI137" s="91">
        <f t="shared" si="69"/>
        <v>25</v>
      </c>
      <c r="EJ137" s="91">
        <f t="shared" si="70"/>
        <v>1226782.375</v>
      </c>
      <c r="EK137" s="101"/>
    </row>
    <row r="138" spans="1:141" ht="30">
      <c r="A138" s="86"/>
      <c r="B138" s="82">
        <v>94</v>
      </c>
      <c r="C138" s="87" t="s">
        <v>439</v>
      </c>
      <c r="D138" s="88">
        <f t="shared" si="41"/>
        <v>10127</v>
      </c>
      <c r="E138" s="88">
        <v>10127</v>
      </c>
      <c r="F138" s="88">
        <v>9620</v>
      </c>
      <c r="G138" s="89">
        <v>1.57</v>
      </c>
      <c r="H138" s="90">
        <v>1</v>
      </c>
      <c r="I138" s="90"/>
      <c r="J138" s="88">
        <v>1.4</v>
      </c>
      <c r="K138" s="88">
        <v>1.68</v>
      </c>
      <c r="L138" s="88">
        <v>2.23</v>
      </c>
      <c r="M138" s="88">
        <v>2.39</v>
      </c>
      <c r="N138" s="88">
        <v>2.57</v>
      </c>
      <c r="O138" s="193"/>
      <c r="P138" s="43">
        <v>0</v>
      </c>
      <c r="Q138" s="193"/>
      <c r="R138" s="43">
        <v>0</v>
      </c>
      <c r="S138" s="215">
        <v>2</v>
      </c>
      <c r="T138" s="43">
        <v>44145.877533333332</v>
      </c>
      <c r="U138" s="193"/>
      <c r="V138" s="43">
        <v>0</v>
      </c>
      <c r="W138" s="193"/>
      <c r="X138" s="43">
        <v>0</v>
      </c>
      <c r="Y138" s="193"/>
      <c r="Z138" s="43">
        <v>0</v>
      </c>
      <c r="AA138" s="193"/>
      <c r="AB138" s="43">
        <v>0</v>
      </c>
      <c r="AC138" s="193"/>
      <c r="AD138" s="43">
        <v>0</v>
      </c>
      <c r="AE138" s="193"/>
      <c r="AF138" s="43">
        <v>0</v>
      </c>
      <c r="AG138" s="193"/>
      <c r="AH138" s="43">
        <v>0</v>
      </c>
      <c r="AI138" s="193"/>
      <c r="AJ138" s="43">
        <v>0</v>
      </c>
      <c r="AK138" s="193"/>
      <c r="AL138" s="43">
        <v>0</v>
      </c>
      <c r="AM138" s="97"/>
      <c r="AN138" s="43">
        <v>0</v>
      </c>
      <c r="AO138" s="193"/>
      <c r="AP138" s="43">
        <v>0</v>
      </c>
      <c r="AQ138" s="97"/>
      <c r="AR138" s="44">
        <v>0</v>
      </c>
      <c r="AS138" s="193"/>
      <c r="AT138" s="43">
        <v>0</v>
      </c>
      <c r="AU138" s="193"/>
      <c r="AV138" s="43">
        <v>0</v>
      </c>
      <c r="AW138" s="193"/>
      <c r="AX138" s="43">
        <v>0</v>
      </c>
      <c r="AY138" s="193"/>
      <c r="AZ138" s="43">
        <v>0</v>
      </c>
      <c r="BA138" s="193"/>
      <c r="BB138" s="43">
        <v>0</v>
      </c>
      <c r="BC138" s="193"/>
      <c r="BD138" s="43">
        <v>0</v>
      </c>
      <c r="BE138" s="193"/>
      <c r="BF138" s="43">
        <v>0</v>
      </c>
      <c r="BG138" s="193"/>
      <c r="BH138" s="43">
        <v>0</v>
      </c>
      <c r="BI138" s="193"/>
      <c r="BJ138" s="43">
        <v>0</v>
      </c>
      <c r="BK138" s="193"/>
      <c r="BL138" s="43">
        <v>0</v>
      </c>
      <c r="BM138" s="193"/>
      <c r="BN138" s="43">
        <v>0</v>
      </c>
      <c r="BO138" s="193"/>
      <c r="BP138" s="43">
        <v>0</v>
      </c>
      <c r="BQ138" s="193"/>
      <c r="BR138" s="43">
        <v>0</v>
      </c>
      <c r="BS138" s="7"/>
      <c r="BT138" s="43">
        <v>0</v>
      </c>
      <c r="BU138" s="193"/>
      <c r="BV138" s="43">
        <v>0</v>
      </c>
      <c r="BW138" s="193"/>
      <c r="BX138" s="43">
        <v>0</v>
      </c>
      <c r="BY138" s="193"/>
      <c r="BZ138" s="43">
        <v>0</v>
      </c>
      <c r="CA138" s="193"/>
      <c r="CB138" s="43">
        <v>0</v>
      </c>
      <c r="CC138" s="193"/>
      <c r="CD138" s="43">
        <v>0</v>
      </c>
      <c r="CE138" s="193"/>
      <c r="CF138" s="43">
        <v>0</v>
      </c>
      <c r="CG138" s="193"/>
      <c r="CH138" s="43">
        <v>0</v>
      </c>
      <c r="CI138" s="193"/>
      <c r="CJ138" s="43">
        <v>0</v>
      </c>
      <c r="CK138" s="193"/>
      <c r="CL138" s="43">
        <v>0</v>
      </c>
      <c r="CM138" s="193"/>
      <c r="CN138" s="43">
        <v>0</v>
      </c>
      <c r="CO138" s="193"/>
      <c r="CP138" s="43">
        <v>0</v>
      </c>
      <c r="CQ138" s="193"/>
      <c r="CR138" s="43">
        <v>0</v>
      </c>
      <c r="CS138" s="193"/>
      <c r="CT138" s="43">
        <v>0</v>
      </c>
      <c r="CU138" s="193"/>
      <c r="CV138" s="43">
        <v>0</v>
      </c>
      <c r="CW138" s="193"/>
      <c r="CX138" s="43">
        <v>0</v>
      </c>
      <c r="CY138" s="193"/>
      <c r="CZ138" s="43">
        <v>0</v>
      </c>
      <c r="DA138" s="193"/>
      <c r="DB138" s="43">
        <v>0</v>
      </c>
      <c r="DC138" s="193"/>
      <c r="DD138" s="43">
        <v>0</v>
      </c>
      <c r="DE138" s="193">
        <v>40</v>
      </c>
      <c r="DF138" s="43">
        <v>868078.12</v>
      </c>
      <c r="DG138" s="193"/>
      <c r="DH138" s="43">
        <v>0</v>
      </c>
      <c r="DI138" s="193"/>
      <c r="DJ138" s="43">
        <v>0</v>
      </c>
      <c r="DK138" s="193"/>
      <c r="DL138" s="43">
        <v>0</v>
      </c>
      <c r="DM138" s="193"/>
      <c r="DN138" s="43">
        <v>0</v>
      </c>
      <c r="DO138" s="193"/>
      <c r="DP138" s="43">
        <v>0</v>
      </c>
      <c r="DQ138" s="193"/>
      <c r="DR138" s="43">
        <v>0</v>
      </c>
      <c r="DS138" s="193"/>
      <c r="DT138" s="43">
        <v>0</v>
      </c>
      <c r="DU138" s="223"/>
      <c r="DV138" s="43">
        <v>0</v>
      </c>
      <c r="DW138" s="193"/>
      <c r="DX138" s="43">
        <v>0</v>
      </c>
      <c r="DY138" s="193"/>
      <c r="DZ138" s="43">
        <v>0</v>
      </c>
      <c r="EA138" s="193"/>
      <c r="EB138" s="43">
        <v>0</v>
      </c>
      <c r="EC138" s="193"/>
      <c r="ED138" s="43">
        <v>0</v>
      </c>
      <c r="EE138" s="193"/>
      <c r="EF138" s="43">
        <v>0</v>
      </c>
      <c r="EG138" s="43"/>
      <c r="EH138" s="43">
        <v>0</v>
      </c>
      <c r="EI138" s="91">
        <f t="shared" si="69"/>
        <v>42</v>
      </c>
      <c r="EJ138" s="91">
        <f t="shared" si="70"/>
        <v>912223.99753333337</v>
      </c>
      <c r="EK138" s="101"/>
    </row>
    <row r="139" spans="1:141" ht="30">
      <c r="A139" s="86"/>
      <c r="B139" s="82">
        <v>95</v>
      </c>
      <c r="C139" s="87" t="s">
        <v>440</v>
      </c>
      <c r="D139" s="88">
        <f t="shared" si="41"/>
        <v>10127</v>
      </c>
      <c r="E139" s="88">
        <v>10127</v>
      </c>
      <c r="F139" s="88">
        <v>9620</v>
      </c>
      <c r="G139" s="89">
        <v>2.2599999999999998</v>
      </c>
      <c r="H139" s="90">
        <v>1</v>
      </c>
      <c r="I139" s="90"/>
      <c r="J139" s="88">
        <v>1.4</v>
      </c>
      <c r="K139" s="88">
        <v>1.68</v>
      </c>
      <c r="L139" s="88">
        <v>2.23</v>
      </c>
      <c r="M139" s="88">
        <v>2.39</v>
      </c>
      <c r="N139" s="88">
        <v>2.57</v>
      </c>
      <c r="O139" s="193"/>
      <c r="P139" s="43">
        <v>0</v>
      </c>
      <c r="Q139" s="193"/>
      <c r="R139" s="43">
        <v>0</v>
      </c>
      <c r="S139" s="214"/>
      <c r="T139" s="43">
        <v>0</v>
      </c>
      <c r="U139" s="193"/>
      <c r="V139" s="43">
        <v>0</v>
      </c>
      <c r="W139" s="193"/>
      <c r="X139" s="43">
        <v>0</v>
      </c>
      <c r="Y139" s="193"/>
      <c r="Z139" s="43">
        <v>0</v>
      </c>
      <c r="AA139" s="193"/>
      <c r="AB139" s="43">
        <v>0</v>
      </c>
      <c r="AC139" s="193"/>
      <c r="AD139" s="43">
        <v>0</v>
      </c>
      <c r="AE139" s="193"/>
      <c r="AF139" s="43">
        <v>0</v>
      </c>
      <c r="AG139" s="193"/>
      <c r="AH139" s="43">
        <v>0</v>
      </c>
      <c r="AI139" s="193"/>
      <c r="AJ139" s="43">
        <v>0</v>
      </c>
      <c r="AK139" s="193"/>
      <c r="AL139" s="43">
        <v>0</v>
      </c>
      <c r="AM139" s="97"/>
      <c r="AN139" s="43">
        <v>0</v>
      </c>
      <c r="AO139" s="193"/>
      <c r="AP139" s="43">
        <v>0</v>
      </c>
      <c r="AQ139" s="97"/>
      <c r="AR139" s="44">
        <v>0</v>
      </c>
      <c r="AS139" s="193"/>
      <c r="AT139" s="43">
        <v>0</v>
      </c>
      <c r="AU139" s="193"/>
      <c r="AV139" s="43">
        <v>0</v>
      </c>
      <c r="AW139" s="193"/>
      <c r="AX139" s="43">
        <v>0</v>
      </c>
      <c r="AY139" s="193"/>
      <c r="AZ139" s="43">
        <v>0</v>
      </c>
      <c r="BA139" s="193"/>
      <c r="BB139" s="43">
        <v>0</v>
      </c>
      <c r="BC139" s="193"/>
      <c r="BD139" s="43">
        <v>0</v>
      </c>
      <c r="BE139" s="193"/>
      <c r="BF139" s="43">
        <v>0</v>
      </c>
      <c r="BG139" s="193"/>
      <c r="BH139" s="43">
        <v>0</v>
      </c>
      <c r="BI139" s="193"/>
      <c r="BJ139" s="43">
        <v>0</v>
      </c>
      <c r="BK139" s="193"/>
      <c r="BL139" s="43">
        <v>0</v>
      </c>
      <c r="BM139" s="193"/>
      <c r="BN139" s="43">
        <v>0</v>
      </c>
      <c r="BO139" s="193"/>
      <c r="BP139" s="43">
        <v>0</v>
      </c>
      <c r="BQ139" s="193"/>
      <c r="BR139" s="43">
        <v>0</v>
      </c>
      <c r="BS139" s="7"/>
      <c r="BT139" s="43">
        <v>0</v>
      </c>
      <c r="BU139" s="193"/>
      <c r="BV139" s="43">
        <v>0</v>
      </c>
      <c r="BW139" s="193"/>
      <c r="BX139" s="43">
        <v>0</v>
      </c>
      <c r="BY139" s="193"/>
      <c r="BZ139" s="43">
        <v>0</v>
      </c>
      <c r="CA139" s="193"/>
      <c r="CB139" s="43">
        <v>0</v>
      </c>
      <c r="CC139" s="193"/>
      <c r="CD139" s="43">
        <v>0</v>
      </c>
      <c r="CE139" s="193"/>
      <c r="CF139" s="43">
        <v>0</v>
      </c>
      <c r="CG139" s="193"/>
      <c r="CH139" s="43">
        <v>0</v>
      </c>
      <c r="CI139" s="193"/>
      <c r="CJ139" s="43">
        <v>0</v>
      </c>
      <c r="CK139" s="193"/>
      <c r="CL139" s="43">
        <v>0</v>
      </c>
      <c r="CM139" s="193"/>
      <c r="CN139" s="43">
        <v>0</v>
      </c>
      <c r="CO139" s="193"/>
      <c r="CP139" s="43">
        <v>0</v>
      </c>
      <c r="CQ139" s="193"/>
      <c r="CR139" s="43">
        <v>0</v>
      </c>
      <c r="CS139" s="193"/>
      <c r="CT139" s="43">
        <v>0</v>
      </c>
      <c r="CU139" s="193"/>
      <c r="CV139" s="43">
        <v>0</v>
      </c>
      <c r="CW139" s="193"/>
      <c r="CX139" s="43">
        <v>0</v>
      </c>
      <c r="CY139" s="193"/>
      <c r="CZ139" s="43">
        <v>0</v>
      </c>
      <c r="DA139" s="193"/>
      <c r="DB139" s="43">
        <v>0</v>
      </c>
      <c r="DC139" s="193"/>
      <c r="DD139" s="43">
        <v>0</v>
      </c>
      <c r="DE139" s="193"/>
      <c r="DF139" s="43">
        <v>0</v>
      </c>
      <c r="DG139" s="193"/>
      <c r="DH139" s="43">
        <v>0</v>
      </c>
      <c r="DI139" s="193"/>
      <c r="DJ139" s="43">
        <v>0</v>
      </c>
      <c r="DK139" s="193"/>
      <c r="DL139" s="43">
        <v>0</v>
      </c>
      <c r="DM139" s="193"/>
      <c r="DN139" s="43">
        <v>0</v>
      </c>
      <c r="DO139" s="193"/>
      <c r="DP139" s="43">
        <v>0</v>
      </c>
      <c r="DQ139" s="193"/>
      <c r="DR139" s="43">
        <v>0</v>
      </c>
      <c r="DS139" s="193"/>
      <c r="DT139" s="43">
        <v>0</v>
      </c>
      <c r="DU139" s="223"/>
      <c r="DV139" s="43">
        <v>0</v>
      </c>
      <c r="DW139" s="193"/>
      <c r="DX139" s="43">
        <v>0</v>
      </c>
      <c r="DY139" s="193"/>
      <c r="DZ139" s="43">
        <v>0</v>
      </c>
      <c r="EA139" s="193"/>
      <c r="EB139" s="43">
        <v>0</v>
      </c>
      <c r="EC139" s="193"/>
      <c r="ED139" s="43">
        <v>0</v>
      </c>
      <c r="EE139" s="193"/>
      <c r="EF139" s="43">
        <v>0</v>
      </c>
      <c r="EG139" s="43"/>
      <c r="EH139" s="43">
        <v>0</v>
      </c>
      <c r="EI139" s="91">
        <f t="shared" si="69"/>
        <v>0</v>
      </c>
      <c r="EJ139" s="91">
        <f t="shared" si="70"/>
        <v>0</v>
      </c>
      <c r="EK139" s="101"/>
    </row>
    <row r="140" spans="1:141" ht="30">
      <c r="A140" s="86"/>
      <c r="B140" s="82">
        <v>96</v>
      </c>
      <c r="C140" s="87" t="s">
        <v>441</v>
      </c>
      <c r="D140" s="88">
        <f t="shared" si="41"/>
        <v>10127</v>
      </c>
      <c r="E140" s="88">
        <v>10127</v>
      </c>
      <c r="F140" s="88">
        <v>9620</v>
      </c>
      <c r="G140" s="89">
        <v>3.24</v>
      </c>
      <c r="H140" s="90">
        <v>1</v>
      </c>
      <c r="I140" s="90"/>
      <c r="J140" s="88">
        <v>1.4</v>
      </c>
      <c r="K140" s="88">
        <v>1.68</v>
      </c>
      <c r="L140" s="88">
        <v>2.23</v>
      </c>
      <c r="M140" s="88">
        <v>2.39</v>
      </c>
      <c r="N140" s="88">
        <v>2.57</v>
      </c>
      <c r="O140" s="193"/>
      <c r="P140" s="43">
        <v>0</v>
      </c>
      <c r="Q140" s="193"/>
      <c r="R140" s="43">
        <v>0</v>
      </c>
      <c r="S140" s="214"/>
      <c r="T140" s="43">
        <v>0</v>
      </c>
      <c r="U140" s="193"/>
      <c r="V140" s="43">
        <v>0</v>
      </c>
      <c r="W140" s="193"/>
      <c r="X140" s="43">
        <v>0</v>
      </c>
      <c r="Y140" s="193"/>
      <c r="Z140" s="43">
        <v>0</v>
      </c>
      <c r="AA140" s="193"/>
      <c r="AB140" s="43">
        <v>0</v>
      </c>
      <c r="AC140" s="193"/>
      <c r="AD140" s="43">
        <v>0</v>
      </c>
      <c r="AE140" s="193"/>
      <c r="AF140" s="43">
        <v>0</v>
      </c>
      <c r="AG140" s="193"/>
      <c r="AH140" s="43">
        <v>0</v>
      </c>
      <c r="AI140" s="193"/>
      <c r="AJ140" s="43">
        <v>0</v>
      </c>
      <c r="AK140" s="193"/>
      <c r="AL140" s="43">
        <v>0</v>
      </c>
      <c r="AM140" s="97"/>
      <c r="AN140" s="43">
        <v>0</v>
      </c>
      <c r="AO140" s="193"/>
      <c r="AP140" s="43">
        <v>0</v>
      </c>
      <c r="AQ140" s="97"/>
      <c r="AR140" s="44">
        <v>0</v>
      </c>
      <c r="AS140" s="193"/>
      <c r="AT140" s="43">
        <v>0</v>
      </c>
      <c r="AU140" s="193"/>
      <c r="AV140" s="43">
        <v>0</v>
      </c>
      <c r="AW140" s="193"/>
      <c r="AX140" s="43">
        <v>0</v>
      </c>
      <c r="AY140" s="193"/>
      <c r="AZ140" s="43">
        <v>0</v>
      </c>
      <c r="BA140" s="193"/>
      <c r="BB140" s="43">
        <v>0</v>
      </c>
      <c r="BC140" s="193"/>
      <c r="BD140" s="43">
        <v>0</v>
      </c>
      <c r="BE140" s="193"/>
      <c r="BF140" s="43">
        <v>0</v>
      </c>
      <c r="BG140" s="193"/>
      <c r="BH140" s="43">
        <v>0</v>
      </c>
      <c r="BI140" s="193"/>
      <c r="BJ140" s="43">
        <v>0</v>
      </c>
      <c r="BK140" s="193"/>
      <c r="BL140" s="43">
        <v>0</v>
      </c>
      <c r="BM140" s="193"/>
      <c r="BN140" s="43">
        <v>0</v>
      </c>
      <c r="BO140" s="193"/>
      <c r="BP140" s="43">
        <v>0</v>
      </c>
      <c r="BQ140" s="193"/>
      <c r="BR140" s="43">
        <v>0</v>
      </c>
      <c r="BS140" s="7"/>
      <c r="BT140" s="43">
        <v>0</v>
      </c>
      <c r="BU140" s="193"/>
      <c r="BV140" s="43">
        <v>0</v>
      </c>
      <c r="BW140" s="193"/>
      <c r="BX140" s="43">
        <v>0</v>
      </c>
      <c r="BY140" s="193"/>
      <c r="BZ140" s="43">
        <v>0</v>
      </c>
      <c r="CA140" s="193"/>
      <c r="CB140" s="43">
        <v>0</v>
      </c>
      <c r="CC140" s="193"/>
      <c r="CD140" s="43">
        <v>0</v>
      </c>
      <c r="CE140" s="193"/>
      <c r="CF140" s="43">
        <v>0</v>
      </c>
      <c r="CG140" s="193"/>
      <c r="CH140" s="43">
        <v>0</v>
      </c>
      <c r="CI140" s="193"/>
      <c r="CJ140" s="43">
        <v>0</v>
      </c>
      <c r="CK140" s="193"/>
      <c r="CL140" s="43">
        <v>0</v>
      </c>
      <c r="CM140" s="193"/>
      <c r="CN140" s="43">
        <v>0</v>
      </c>
      <c r="CO140" s="193"/>
      <c r="CP140" s="43">
        <v>0</v>
      </c>
      <c r="CQ140" s="193"/>
      <c r="CR140" s="43">
        <v>0</v>
      </c>
      <c r="CS140" s="193"/>
      <c r="CT140" s="43">
        <v>0</v>
      </c>
      <c r="CU140" s="193"/>
      <c r="CV140" s="43">
        <v>0</v>
      </c>
      <c r="CW140" s="193"/>
      <c r="CX140" s="43">
        <v>0</v>
      </c>
      <c r="CY140" s="193"/>
      <c r="CZ140" s="43">
        <v>0</v>
      </c>
      <c r="DA140" s="193"/>
      <c r="DB140" s="43">
        <v>0</v>
      </c>
      <c r="DC140" s="193"/>
      <c r="DD140" s="43">
        <v>0</v>
      </c>
      <c r="DE140" s="193"/>
      <c r="DF140" s="43">
        <v>0</v>
      </c>
      <c r="DG140" s="193"/>
      <c r="DH140" s="43">
        <v>0</v>
      </c>
      <c r="DI140" s="193"/>
      <c r="DJ140" s="43">
        <v>0</v>
      </c>
      <c r="DK140" s="193"/>
      <c r="DL140" s="43">
        <v>0</v>
      </c>
      <c r="DM140" s="193"/>
      <c r="DN140" s="43">
        <v>0</v>
      </c>
      <c r="DO140" s="193"/>
      <c r="DP140" s="43">
        <v>0</v>
      </c>
      <c r="DQ140" s="193"/>
      <c r="DR140" s="43">
        <v>0</v>
      </c>
      <c r="DS140" s="193"/>
      <c r="DT140" s="43">
        <v>0</v>
      </c>
      <c r="DU140" s="224"/>
      <c r="DV140" s="43">
        <v>0</v>
      </c>
      <c r="DW140" s="193"/>
      <c r="DX140" s="43">
        <v>0</v>
      </c>
      <c r="DY140" s="193"/>
      <c r="DZ140" s="43">
        <v>0</v>
      </c>
      <c r="EA140" s="193"/>
      <c r="EB140" s="43">
        <v>0</v>
      </c>
      <c r="EC140" s="193"/>
      <c r="ED140" s="43">
        <v>0</v>
      </c>
      <c r="EE140" s="193"/>
      <c r="EF140" s="43">
        <v>0</v>
      </c>
      <c r="EG140" s="43"/>
      <c r="EH140" s="43">
        <v>0</v>
      </c>
      <c r="EI140" s="91">
        <f t="shared" si="69"/>
        <v>0</v>
      </c>
      <c r="EJ140" s="91">
        <f t="shared" si="70"/>
        <v>0</v>
      </c>
      <c r="EK140" s="101"/>
    </row>
    <row r="141" spans="1:141" ht="30">
      <c r="A141" s="86"/>
      <c r="B141" s="82">
        <v>97</v>
      </c>
      <c r="C141" s="92" t="s">
        <v>442</v>
      </c>
      <c r="D141" s="88">
        <f t="shared" si="41"/>
        <v>10127</v>
      </c>
      <c r="E141" s="88">
        <v>10127</v>
      </c>
      <c r="F141" s="88">
        <v>9620</v>
      </c>
      <c r="G141" s="89">
        <v>2.06</v>
      </c>
      <c r="H141" s="90">
        <v>1</v>
      </c>
      <c r="I141" s="90"/>
      <c r="J141" s="88">
        <v>1.4</v>
      </c>
      <c r="K141" s="88">
        <v>1.68</v>
      </c>
      <c r="L141" s="88">
        <v>2.23</v>
      </c>
      <c r="M141" s="88">
        <v>2.39</v>
      </c>
      <c r="N141" s="88">
        <v>2.57</v>
      </c>
      <c r="O141" s="193"/>
      <c r="P141" s="43">
        <v>0</v>
      </c>
      <c r="Q141" s="193"/>
      <c r="R141" s="43">
        <v>0</v>
      </c>
      <c r="S141" s="214"/>
      <c r="T141" s="43">
        <v>0</v>
      </c>
      <c r="U141" s="193"/>
      <c r="V141" s="43">
        <v>0</v>
      </c>
      <c r="W141" s="193"/>
      <c r="X141" s="43">
        <v>0</v>
      </c>
      <c r="Y141" s="193"/>
      <c r="Z141" s="43">
        <v>0</v>
      </c>
      <c r="AA141" s="193"/>
      <c r="AB141" s="43">
        <v>0</v>
      </c>
      <c r="AC141" s="193"/>
      <c r="AD141" s="43">
        <v>0</v>
      </c>
      <c r="AE141" s="193"/>
      <c r="AF141" s="43">
        <v>0</v>
      </c>
      <c r="AG141" s="193"/>
      <c r="AH141" s="43">
        <v>0</v>
      </c>
      <c r="AI141" s="193"/>
      <c r="AJ141" s="43">
        <v>0</v>
      </c>
      <c r="AK141" s="193"/>
      <c r="AL141" s="43">
        <v>0</v>
      </c>
      <c r="AM141" s="97"/>
      <c r="AN141" s="43">
        <v>0</v>
      </c>
      <c r="AO141" s="193"/>
      <c r="AP141" s="43">
        <v>0</v>
      </c>
      <c r="AQ141" s="97"/>
      <c r="AR141" s="44">
        <v>0</v>
      </c>
      <c r="AS141" s="193"/>
      <c r="AT141" s="43">
        <v>0</v>
      </c>
      <c r="AU141" s="193"/>
      <c r="AV141" s="43">
        <v>0</v>
      </c>
      <c r="AW141" s="193"/>
      <c r="AX141" s="43">
        <v>0</v>
      </c>
      <c r="AY141" s="193"/>
      <c r="AZ141" s="43">
        <v>0</v>
      </c>
      <c r="BA141" s="193"/>
      <c r="BB141" s="43">
        <v>0</v>
      </c>
      <c r="BC141" s="193"/>
      <c r="BD141" s="43">
        <v>0</v>
      </c>
      <c r="BE141" s="193"/>
      <c r="BF141" s="43">
        <v>0</v>
      </c>
      <c r="BG141" s="193"/>
      <c r="BH141" s="43">
        <v>0</v>
      </c>
      <c r="BI141" s="193"/>
      <c r="BJ141" s="43">
        <v>0</v>
      </c>
      <c r="BK141" s="193"/>
      <c r="BL141" s="43">
        <v>0</v>
      </c>
      <c r="BM141" s="193"/>
      <c r="BN141" s="43">
        <v>0</v>
      </c>
      <c r="BO141" s="193"/>
      <c r="BP141" s="43">
        <v>0</v>
      </c>
      <c r="BQ141" s="193"/>
      <c r="BR141" s="43">
        <v>0</v>
      </c>
      <c r="BS141" s="7"/>
      <c r="BT141" s="43">
        <v>0</v>
      </c>
      <c r="BU141" s="193"/>
      <c r="BV141" s="43">
        <v>0</v>
      </c>
      <c r="BW141" s="193"/>
      <c r="BX141" s="43">
        <v>0</v>
      </c>
      <c r="BY141" s="193"/>
      <c r="BZ141" s="43">
        <v>0</v>
      </c>
      <c r="CA141" s="193"/>
      <c r="CB141" s="43">
        <v>0</v>
      </c>
      <c r="CC141" s="193"/>
      <c r="CD141" s="43">
        <v>0</v>
      </c>
      <c r="CE141" s="193"/>
      <c r="CF141" s="43">
        <v>0</v>
      </c>
      <c r="CG141" s="193"/>
      <c r="CH141" s="43">
        <v>0</v>
      </c>
      <c r="CI141" s="193"/>
      <c r="CJ141" s="43">
        <v>0</v>
      </c>
      <c r="CK141" s="193"/>
      <c r="CL141" s="43">
        <v>0</v>
      </c>
      <c r="CM141" s="193"/>
      <c r="CN141" s="43">
        <v>0</v>
      </c>
      <c r="CO141" s="193"/>
      <c r="CP141" s="43">
        <v>0</v>
      </c>
      <c r="CQ141" s="193"/>
      <c r="CR141" s="43">
        <v>0</v>
      </c>
      <c r="CS141" s="193"/>
      <c r="CT141" s="43">
        <v>0</v>
      </c>
      <c r="CU141" s="193"/>
      <c r="CV141" s="43">
        <v>0</v>
      </c>
      <c r="CW141" s="193"/>
      <c r="CX141" s="43">
        <v>0</v>
      </c>
      <c r="CY141" s="193"/>
      <c r="CZ141" s="43">
        <v>0</v>
      </c>
      <c r="DA141" s="193"/>
      <c r="DB141" s="43">
        <v>0</v>
      </c>
      <c r="DC141" s="193"/>
      <c r="DD141" s="43">
        <v>0</v>
      </c>
      <c r="DE141" s="193"/>
      <c r="DF141" s="43">
        <v>0</v>
      </c>
      <c r="DG141" s="193"/>
      <c r="DH141" s="43">
        <v>0</v>
      </c>
      <c r="DI141" s="193"/>
      <c r="DJ141" s="43">
        <v>0</v>
      </c>
      <c r="DK141" s="193"/>
      <c r="DL141" s="43">
        <v>0</v>
      </c>
      <c r="DM141" s="193"/>
      <c r="DN141" s="43">
        <v>0</v>
      </c>
      <c r="DO141" s="193"/>
      <c r="DP141" s="43">
        <v>0</v>
      </c>
      <c r="DQ141" s="193"/>
      <c r="DR141" s="43">
        <v>0</v>
      </c>
      <c r="DS141" s="193"/>
      <c r="DT141" s="43">
        <v>0</v>
      </c>
      <c r="DU141" s="223"/>
      <c r="DV141" s="43">
        <v>0</v>
      </c>
      <c r="DW141" s="193"/>
      <c r="DX141" s="43">
        <v>0</v>
      </c>
      <c r="DY141" s="193"/>
      <c r="DZ141" s="43">
        <v>0</v>
      </c>
      <c r="EA141" s="193"/>
      <c r="EB141" s="43">
        <v>0</v>
      </c>
      <c r="EC141" s="193"/>
      <c r="ED141" s="43">
        <v>0</v>
      </c>
      <c r="EE141" s="193"/>
      <c r="EF141" s="43">
        <v>0</v>
      </c>
      <c r="EG141" s="43"/>
      <c r="EH141" s="43">
        <v>0</v>
      </c>
      <c r="EI141" s="91">
        <f t="shared" si="69"/>
        <v>0</v>
      </c>
      <c r="EJ141" s="91">
        <f t="shared" si="70"/>
        <v>0</v>
      </c>
      <c r="EK141" s="101"/>
    </row>
    <row r="142" spans="1:141" ht="30">
      <c r="A142" s="86"/>
      <c r="B142" s="82">
        <v>98</v>
      </c>
      <c r="C142" s="92" t="s">
        <v>443</v>
      </c>
      <c r="D142" s="88">
        <f t="shared" si="41"/>
        <v>10127</v>
      </c>
      <c r="E142" s="88">
        <v>10127</v>
      </c>
      <c r="F142" s="88">
        <v>9620</v>
      </c>
      <c r="G142" s="89">
        <v>2.17</v>
      </c>
      <c r="H142" s="90">
        <v>1</v>
      </c>
      <c r="I142" s="90"/>
      <c r="J142" s="88">
        <v>1.4</v>
      </c>
      <c r="K142" s="88">
        <v>1.68</v>
      </c>
      <c r="L142" s="88">
        <v>2.23</v>
      </c>
      <c r="M142" s="88">
        <v>2.39</v>
      </c>
      <c r="N142" s="88">
        <v>2.57</v>
      </c>
      <c r="O142" s="193"/>
      <c r="P142" s="43">
        <v>0</v>
      </c>
      <c r="Q142" s="193"/>
      <c r="R142" s="43">
        <v>0</v>
      </c>
      <c r="S142" s="214"/>
      <c r="T142" s="43">
        <v>0</v>
      </c>
      <c r="U142" s="193"/>
      <c r="V142" s="43">
        <v>0</v>
      </c>
      <c r="W142" s="193"/>
      <c r="X142" s="43">
        <v>0</v>
      </c>
      <c r="Y142" s="193"/>
      <c r="Z142" s="43">
        <v>0</v>
      </c>
      <c r="AA142" s="193"/>
      <c r="AB142" s="43">
        <v>0</v>
      </c>
      <c r="AC142" s="193"/>
      <c r="AD142" s="43">
        <v>0</v>
      </c>
      <c r="AE142" s="193"/>
      <c r="AF142" s="43">
        <v>0</v>
      </c>
      <c r="AG142" s="193"/>
      <c r="AH142" s="43">
        <v>0</v>
      </c>
      <c r="AI142" s="193"/>
      <c r="AJ142" s="43">
        <v>0</v>
      </c>
      <c r="AK142" s="193"/>
      <c r="AL142" s="43">
        <v>0</v>
      </c>
      <c r="AM142" s="97"/>
      <c r="AN142" s="43">
        <v>0</v>
      </c>
      <c r="AO142" s="193"/>
      <c r="AP142" s="43">
        <v>0</v>
      </c>
      <c r="AQ142" s="97"/>
      <c r="AR142" s="44">
        <v>0</v>
      </c>
      <c r="AS142" s="193"/>
      <c r="AT142" s="43">
        <v>0</v>
      </c>
      <c r="AU142" s="193"/>
      <c r="AV142" s="43">
        <v>0</v>
      </c>
      <c r="AW142" s="193"/>
      <c r="AX142" s="43">
        <v>0</v>
      </c>
      <c r="AY142" s="193"/>
      <c r="AZ142" s="43">
        <v>0</v>
      </c>
      <c r="BA142" s="193"/>
      <c r="BB142" s="43">
        <v>0</v>
      </c>
      <c r="BC142" s="193"/>
      <c r="BD142" s="43">
        <v>0</v>
      </c>
      <c r="BE142" s="193"/>
      <c r="BF142" s="43">
        <v>0</v>
      </c>
      <c r="BG142" s="193"/>
      <c r="BH142" s="43">
        <v>0</v>
      </c>
      <c r="BI142" s="193"/>
      <c r="BJ142" s="43">
        <v>0</v>
      </c>
      <c r="BK142" s="193"/>
      <c r="BL142" s="43">
        <v>0</v>
      </c>
      <c r="BM142" s="193"/>
      <c r="BN142" s="43">
        <v>0</v>
      </c>
      <c r="BO142" s="193"/>
      <c r="BP142" s="43">
        <v>0</v>
      </c>
      <c r="BQ142" s="193"/>
      <c r="BR142" s="43">
        <v>0</v>
      </c>
      <c r="BS142" s="7"/>
      <c r="BT142" s="43">
        <v>0</v>
      </c>
      <c r="BU142" s="193"/>
      <c r="BV142" s="43">
        <v>0</v>
      </c>
      <c r="BW142" s="193"/>
      <c r="BX142" s="43">
        <v>0</v>
      </c>
      <c r="BY142" s="193"/>
      <c r="BZ142" s="43">
        <v>0</v>
      </c>
      <c r="CA142" s="193"/>
      <c r="CB142" s="43">
        <v>0</v>
      </c>
      <c r="CC142" s="193"/>
      <c r="CD142" s="43">
        <v>0</v>
      </c>
      <c r="CE142" s="193"/>
      <c r="CF142" s="43">
        <v>0</v>
      </c>
      <c r="CG142" s="193"/>
      <c r="CH142" s="43">
        <v>0</v>
      </c>
      <c r="CI142" s="193"/>
      <c r="CJ142" s="43">
        <v>0</v>
      </c>
      <c r="CK142" s="193"/>
      <c r="CL142" s="43">
        <v>0</v>
      </c>
      <c r="CM142" s="193"/>
      <c r="CN142" s="43">
        <v>0</v>
      </c>
      <c r="CO142" s="193"/>
      <c r="CP142" s="43">
        <v>0</v>
      </c>
      <c r="CQ142" s="193"/>
      <c r="CR142" s="43">
        <v>0</v>
      </c>
      <c r="CS142" s="193"/>
      <c r="CT142" s="43">
        <v>0</v>
      </c>
      <c r="CU142" s="193"/>
      <c r="CV142" s="43">
        <v>0</v>
      </c>
      <c r="CW142" s="193"/>
      <c r="CX142" s="43">
        <v>0</v>
      </c>
      <c r="CY142" s="193"/>
      <c r="CZ142" s="43">
        <v>0</v>
      </c>
      <c r="DA142" s="193"/>
      <c r="DB142" s="43">
        <v>0</v>
      </c>
      <c r="DC142" s="193"/>
      <c r="DD142" s="43">
        <v>0</v>
      </c>
      <c r="DE142" s="193"/>
      <c r="DF142" s="43">
        <v>0</v>
      </c>
      <c r="DG142" s="193"/>
      <c r="DH142" s="43">
        <v>0</v>
      </c>
      <c r="DI142" s="193"/>
      <c r="DJ142" s="43">
        <v>0</v>
      </c>
      <c r="DK142" s="193"/>
      <c r="DL142" s="43">
        <v>0</v>
      </c>
      <c r="DM142" s="193"/>
      <c r="DN142" s="43">
        <v>0</v>
      </c>
      <c r="DO142" s="193"/>
      <c r="DP142" s="43">
        <v>0</v>
      </c>
      <c r="DQ142" s="193"/>
      <c r="DR142" s="43">
        <v>0</v>
      </c>
      <c r="DS142" s="193"/>
      <c r="DT142" s="43">
        <v>0</v>
      </c>
      <c r="DU142" s="223"/>
      <c r="DV142" s="43">
        <v>0</v>
      </c>
      <c r="DW142" s="193"/>
      <c r="DX142" s="43">
        <v>0</v>
      </c>
      <c r="DY142" s="193"/>
      <c r="DZ142" s="43">
        <v>0</v>
      </c>
      <c r="EA142" s="193"/>
      <c r="EB142" s="43">
        <v>0</v>
      </c>
      <c r="EC142" s="193"/>
      <c r="ED142" s="43">
        <v>0</v>
      </c>
      <c r="EE142" s="193"/>
      <c r="EF142" s="43">
        <v>0</v>
      </c>
      <c r="EG142" s="43"/>
      <c r="EH142" s="43">
        <v>0</v>
      </c>
      <c r="EI142" s="91">
        <f t="shared" si="69"/>
        <v>0</v>
      </c>
      <c r="EJ142" s="91">
        <f t="shared" si="70"/>
        <v>0</v>
      </c>
      <c r="EK142" s="101"/>
    </row>
    <row r="143" spans="1:141" s="102" customFormat="1">
      <c r="A143" s="128">
        <v>33</v>
      </c>
      <c r="B143" s="128"/>
      <c r="C143" s="139" t="s">
        <v>74</v>
      </c>
      <c r="D143" s="140">
        <f t="shared" si="41"/>
        <v>10127</v>
      </c>
      <c r="E143" s="140">
        <v>10127</v>
      </c>
      <c r="F143" s="140">
        <v>9620</v>
      </c>
      <c r="G143" s="144"/>
      <c r="H143" s="142"/>
      <c r="I143" s="142"/>
      <c r="J143" s="141"/>
      <c r="K143" s="141"/>
      <c r="L143" s="141"/>
      <c r="M143" s="141"/>
      <c r="N143" s="140">
        <v>2.57</v>
      </c>
      <c r="O143" s="194">
        <v>0</v>
      </c>
      <c r="P143" s="194">
        <v>0</v>
      </c>
      <c r="Q143" s="194">
        <v>0</v>
      </c>
      <c r="R143" s="194">
        <v>0</v>
      </c>
      <c r="S143" s="194">
        <v>0</v>
      </c>
      <c r="T143" s="194">
        <v>0</v>
      </c>
      <c r="U143" s="194">
        <v>0</v>
      </c>
      <c r="V143" s="194">
        <v>0</v>
      </c>
      <c r="W143" s="194">
        <v>0</v>
      </c>
      <c r="X143" s="194">
        <v>0</v>
      </c>
      <c r="Y143" s="194">
        <v>0</v>
      </c>
      <c r="Z143" s="194">
        <v>0</v>
      </c>
      <c r="AA143" s="194">
        <v>0</v>
      </c>
      <c r="AB143" s="194">
        <v>0</v>
      </c>
      <c r="AC143" s="194">
        <v>0</v>
      </c>
      <c r="AD143" s="194">
        <v>0</v>
      </c>
      <c r="AE143" s="194">
        <v>0</v>
      </c>
      <c r="AF143" s="194">
        <v>0</v>
      </c>
      <c r="AG143" s="194">
        <v>0</v>
      </c>
      <c r="AH143" s="194">
        <v>0</v>
      </c>
      <c r="AI143" s="194">
        <v>0</v>
      </c>
      <c r="AJ143" s="194">
        <v>0</v>
      </c>
      <c r="AK143" s="194">
        <v>1</v>
      </c>
      <c r="AL143" s="194">
        <v>18428.690279999999</v>
      </c>
      <c r="AM143" s="194">
        <v>0</v>
      </c>
      <c r="AN143" s="194">
        <v>0</v>
      </c>
      <c r="AO143" s="194">
        <v>0</v>
      </c>
      <c r="AP143" s="194">
        <v>0</v>
      </c>
      <c r="AQ143" s="143">
        <v>0</v>
      </c>
      <c r="AR143" s="143">
        <v>0</v>
      </c>
      <c r="AS143" s="194">
        <v>0</v>
      </c>
      <c r="AT143" s="194">
        <v>0</v>
      </c>
      <c r="AU143" s="194">
        <v>0</v>
      </c>
      <c r="AV143" s="194">
        <v>0</v>
      </c>
      <c r="AW143" s="194">
        <v>0</v>
      </c>
      <c r="AX143" s="194">
        <v>0</v>
      </c>
      <c r="AY143" s="194">
        <v>0</v>
      </c>
      <c r="AZ143" s="194">
        <v>0</v>
      </c>
      <c r="BA143" s="194">
        <v>12</v>
      </c>
      <c r="BB143" s="194">
        <v>149088.94</v>
      </c>
      <c r="BC143" s="194">
        <v>0</v>
      </c>
      <c r="BD143" s="194">
        <v>0</v>
      </c>
      <c r="BE143" s="194">
        <v>0</v>
      </c>
      <c r="BF143" s="194">
        <v>0</v>
      </c>
      <c r="BG143" s="194">
        <v>0</v>
      </c>
      <c r="BH143" s="194">
        <v>0</v>
      </c>
      <c r="BI143" s="194">
        <v>0</v>
      </c>
      <c r="BJ143" s="194">
        <v>0</v>
      </c>
      <c r="BK143" s="194">
        <v>0</v>
      </c>
      <c r="BL143" s="194">
        <v>0</v>
      </c>
      <c r="BM143" s="194">
        <v>0</v>
      </c>
      <c r="BN143" s="194">
        <v>0</v>
      </c>
      <c r="BO143" s="194">
        <v>0</v>
      </c>
      <c r="BP143" s="194">
        <v>0</v>
      </c>
      <c r="BQ143" s="194">
        <v>0</v>
      </c>
      <c r="BR143" s="194">
        <v>0</v>
      </c>
      <c r="BS143" s="194">
        <v>0</v>
      </c>
      <c r="BT143" s="194">
        <v>0</v>
      </c>
      <c r="BU143" s="194">
        <v>0</v>
      </c>
      <c r="BV143" s="194">
        <v>0</v>
      </c>
      <c r="BW143" s="194">
        <v>0</v>
      </c>
      <c r="BX143" s="194">
        <v>0</v>
      </c>
      <c r="BY143" s="194">
        <v>0</v>
      </c>
      <c r="BZ143" s="194">
        <v>0</v>
      </c>
      <c r="CA143" s="194">
        <v>0</v>
      </c>
      <c r="CB143" s="194">
        <v>0</v>
      </c>
      <c r="CC143" s="194">
        <v>0</v>
      </c>
      <c r="CD143" s="194">
        <v>0</v>
      </c>
      <c r="CE143" s="194">
        <v>0</v>
      </c>
      <c r="CF143" s="194">
        <v>0</v>
      </c>
      <c r="CG143" s="194">
        <v>0</v>
      </c>
      <c r="CH143" s="194">
        <v>0</v>
      </c>
      <c r="CI143" s="194">
        <v>0</v>
      </c>
      <c r="CJ143" s="194">
        <v>0</v>
      </c>
      <c r="CK143" s="194">
        <v>0</v>
      </c>
      <c r="CL143" s="194">
        <v>0</v>
      </c>
      <c r="CM143" s="194">
        <v>5</v>
      </c>
      <c r="CN143" s="194">
        <v>76259.883700000006</v>
      </c>
      <c r="CO143" s="194">
        <v>0</v>
      </c>
      <c r="CP143" s="194">
        <v>0</v>
      </c>
      <c r="CQ143" s="194">
        <v>0</v>
      </c>
      <c r="CR143" s="194">
        <v>0</v>
      </c>
      <c r="CS143" s="194">
        <v>0</v>
      </c>
      <c r="CT143" s="194">
        <v>0</v>
      </c>
      <c r="CU143" s="194">
        <v>0</v>
      </c>
      <c r="CV143" s="194">
        <v>0</v>
      </c>
      <c r="CW143" s="194">
        <v>0</v>
      </c>
      <c r="CX143" s="194">
        <v>0</v>
      </c>
      <c r="CY143" s="194">
        <v>0</v>
      </c>
      <c r="CZ143" s="194">
        <v>0</v>
      </c>
      <c r="DA143" s="194">
        <v>0</v>
      </c>
      <c r="DB143" s="194">
        <v>0</v>
      </c>
      <c r="DC143" s="194">
        <v>0</v>
      </c>
      <c r="DD143" s="194">
        <v>0</v>
      </c>
      <c r="DE143" s="194">
        <v>0</v>
      </c>
      <c r="DF143" s="194">
        <v>0</v>
      </c>
      <c r="DG143" s="194">
        <v>0</v>
      </c>
      <c r="DH143" s="194">
        <v>0</v>
      </c>
      <c r="DI143" s="194">
        <v>0</v>
      </c>
      <c r="DJ143" s="194">
        <v>0</v>
      </c>
      <c r="DK143" s="194">
        <v>0</v>
      </c>
      <c r="DL143" s="194">
        <v>0</v>
      </c>
      <c r="DM143" s="194">
        <v>0</v>
      </c>
      <c r="DN143" s="194">
        <v>0</v>
      </c>
      <c r="DO143" s="194">
        <v>0</v>
      </c>
      <c r="DP143" s="194">
        <v>0</v>
      </c>
      <c r="DQ143" s="194">
        <v>0</v>
      </c>
      <c r="DR143" s="194">
        <v>0</v>
      </c>
      <c r="DS143" s="194">
        <v>0</v>
      </c>
      <c r="DT143" s="194">
        <v>0</v>
      </c>
      <c r="DU143" s="6">
        <v>3</v>
      </c>
      <c r="DV143" s="194">
        <v>49826.226450000002</v>
      </c>
      <c r="DW143" s="194">
        <v>0</v>
      </c>
      <c r="DX143" s="194">
        <v>0</v>
      </c>
      <c r="DY143" s="194">
        <v>0</v>
      </c>
      <c r="DZ143" s="194">
        <v>0</v>
      </c>
      <c r="EA143" s="194">
        <v>0</v>
      </c>
      <c r="EB143" s="194">
        <v>0</v>
      </c>
      <c r="EC143" s="194">
        <v>0</v>
      </c>
      <c r="ED143" s="194">
        <v>0</v>
      </c>
      <c r="EE143" s="194">
        <v>0</v>
      </c>
      <c r="EF143" s="194">
        <v>0</v>
      </c>
      <c r="EG143" s="194">
        <v>0</v>
      </c>
      <c r="EH143" s="194">
        <v>0</v>
      </c>
      <c r="EI143" s="143">
        <f t="shared" ref="EI143:EJ143" si="71">EI144</f>
        <v>21</v>
      </c>
      <c r="EJ143" s="143">
        <f t="shared" si="71"/>
        <v>293603.74043000001</v>
      </c>
      <c r="EK143" s="101"/>
    </row>
    <row r="144" spans="1:141">
      <c r="A144" s="86"/>
      <c r="B144" s="82">
        <v>99</v>
      </c>
      <c r="C144" s="92" t="s">
        <v>444</v>
      </c>
      <c r="D144" s="88">
        <f t="shared" si="41"/>
        <v>10127</v>
      </c>
      <c r="E144" s="88">
        <v>10127</v>
      </c>
      <c r="F144" s="88">
        <v>9620</v>
      </c>
      <c r="G144" s="89">
        <v>1.1000000000000001</v>
      </c>
      <c r="H144" s="90">
        <v>1</v>
      </c>
      <c r="I144" s="90"/>
      <c r="J144" s="88">
        <v>1.4</v>
      </c>
      <c r="K144" s="88">
        <v>1.68</v>
      </c>
      <c r="L144" s="88">
        <v>2.23</v>
      </c>
      <c r="M144" s="88">
        <v>2.39</v>
      </c>
      <c r="N144" s="88">
        <v>2.57</v>
      </c>
      <c r="O144" s="7">
        <v>0</v>
      </c>
      <c r="P144" s="43">
        <v>0</v>
      </c>
      <c r="Q144" s="7"/>
      <c r="R144" s="43">
        <v>0</v>
      </c>
      <c r="S144" s="214"/>
      <c r="T144" s="43">
        <v>0</v>
      </c>
      <c r="U144" s="7">
        <v>0</v>
      </c>
      <c r="V144" s="43">
        <v>0</v>
      </c>
      <c r="W144" s="7">
        <v>0</v>
      </c>
      <c r="X144" s="43">
        <v>0</v>
      </c>
      <c r="Y144" s="7">
        <v>0</v>
      </c>
      <c r="Z144" s="43">
        <v>0</v>
      </c>
      <c r="AA144" s="7">
        <v>0</v>
      </c>
      <c r="AB144" s="43">
        <v>0</v>
      </c>
      <c r="AC144" s="7"/>
      <c r="AD144" s="43">
        <v>0</v>
      </c>
      <c r="AE144" s="7"/>
      <c r="AF144" s="43">
        <v>0</v>
      </c>
      <c r="AG144" s="7">
        <v>0</v>
      </c>
      <c r="AH144" s="43">
        <v>0</v>
      </c>
      <c r="AI144" s="7">
        <v>0</v>
      </c>
      <c r="AJ144" s="43">
        <v>0</v>
      </c>
      <c r="AK144" s="7">
        <v>1</v>
      </c>
      <c r="AL144" s="43">
        <v>18428.690279999999</v>
      </c>
      <c r="AM144" s="44"/>
      <c r="AN144" s="43">
        <v>0</v>
      </c>
      <c r="AO144" s="7">
        <v>0</v>
      </c>
      <c r="AP144" s="43">
        <v>0</v>
      </c>
      <c r="AQ144" s="44"/>
      <c r="AR144" s="44">
        <v>0</v>
      </c>
      <c r="AS144" s="7"/>
      <c r="AT144" s="43">
        <v>0</v>
      </c>
      <c r="AU144" s="7">
        <v>0</v>
      </c>
      <c r="AV144" s="43">
        <v>0</v>
      </c>
      <c r="AW144" s="7">
        <v>0</v>
      </c>
      <c r="AX144" s="43">
        <v>0</v>
      </c>
      <c r="AY144" s="7">
        <v>0</v>
      </c>
      <c r="AZ144" s="43">
        <v>0</v>
      </c>
      <c r="BA144" s="7">
        <v>12</v>
      </c>
      <c r="BB144" s="43">
        <v>149088.94</v>
      </c>
      <c r="BC144" s="7"/>
      <c r="BD144" s="43">
        <v>0</v>
      </c>
      <c r="BE144" s="7"/>
      <c r="BF144" s="43">
        <v>0</v>
      </c>
      <c r="BG144" s="7"/>
      <c r="BH144" s="43">
        <v>0</v>
      </c>
      <c r="BI144" s="7"/>
      <c r="BJ144" s="43">
        <v>0</v>
      </c>
      <c r="BK144" s="7"/>
      <c r="BL144" s="43">
        <v>0</v>
      </c>
      <c r="BM144" s="7"/>
      <c r="BN144" s="43">
        <v>0</v>
      </c>
      <c r="BO144" s="7"/>
      <c r="BP144" s="43">
        <v>0</v>
      </c>
      <c r="BQ144" s="7"/>
      <c r="BR144" s="43">
        <v>0</v>
      </c>
      <c r="BS144" s="7"/>
      <c r="BT144" s="43">
        <v>0</v>
      </c>
      <c r="BU144" s="7"/>
      <c r="BV144" s="43">
        <v>0</v>
      </c>
      <c r="BW144" s="7"/>
      <c r="BX144" s="43">
        <v>0</v>
      </c>
      <c r="BY144" s="7">
        <v>0</v>
      </c>
      <c r="BZ144" s="43">
        <v>0</v>
      </c>
      <c r="CA144" s="7">
        <v>0</v>
      </c>
      <c r="CB144" s="43">
        <v>0</v>
      </c>
      <c r="CC144" s="7">
        <v>0</v>
      </c>
      <c r="CD144" s="43">
        <v>0</v>
      </c>
      <c r="CE144" s="7">
        <v>0</v>
      </c>
      <c r="CF144" s="43">
        <v>0</v>
      </c>
      <c r="CG144" s="7">
        <v>0</v>
      </c>
      <c r="CH144" s="43">
        <v>0</v>
      </c>
      <c r="CI144" s="7">
        <v>0</v>
      </c>
      <c r="CJ144" s="43">
        <v>0</v>
      </c>
      <c r="CK144" s="7">
        <v>0</v>
      </c>
      <c r="CL144" s="43">
        <v>0</v>
      </c>
      <c r="CM144" s="7">
        <v>5</v>
      </c>
      <c r="CN144" s="43">
        <v>76259.883700000006</v>
      </c>
      <c r="CO144" s="7"/>
      <c r="CP144" s="43">
        <v>0</v>
      </c>
      <c r="CQ144" s="7"/>
      <c r="CR144" s="43">
        <v>0</v>
      </c>
      <c r="CS144" s="7"/>
      <c r="CT144" s="43">
        <v>0</v>
      </c>
      <c r="CU144" s="7"/>
      <c r="CV144" s="43">
        <v>0</v>
      </c>
      <c r="CW144" s="7"/>
      <c r="CX144" s="43">
        <v>0</v>
      </c>
      <c r="CY144" s="7"/>
      <c r="CZ144" s="43">
        <v>0</v>
      </c>
      <c r="DA144" s="7"/>
      <c r="DB144" s="43">
        <v>0</v>
      </c>
      <c r="DC144" s="7"/>
      <c r="DD144" s="43">
        <v>0</v>
      </c>
      <c r="DE144" s="7"/>
      <c r="DF144" s="43">
        <v>0</v>
      </c>
      <c r="DG144" s="7">
        <v>0</v>
      </c>
      <c r="DH144" s="43">
        <v>0</v>
      </c>
      <c r="DI144" s="7">
        <v>0</v>
      </c>
      <c r="DJ144" s="43">
        <v>0</v>
      </c>
      <c r="DK144" s="7">
        <v>0</v>
      </c>
      <c r="DL144" s="43">
        <v>0</v>
      </c>
      <c r="DM144" s="7"/>
      <c r="DN144" s="43">
        <v>0</v>
      </c>
      <c r="DO144" s="7"/>
      <c r="DP144" s="43">
        <v>0</v>
      </c>
      <c r="DQ144" s="7">
        <v>0</v>
      </c>
      <c r="DR144" s="43">
        <v>0</v>
      </c>
      <c r="DS144" s="7">
        <v>0</v>
      </c>
      <c r="DT144" s="43">
        <v>0</v>
      </c>
      <c r="DU144" s="44">
        <v>3</v>
      </c>
      <c r="DV144" s="43">
        <v>49826.226450000002</v>
      </c>
      <c r="DW144" s="7"/>
      <c r="DX144" s="43">
        <v>0</v>
      </c>
      <c r="DY144" s="7">
        <v>0</v>
      </c>
      <c r="DZ144" s="43">
        <v>0</v>
      </c>
      <c r="EA144" s="7">
        <v>0</v>
      </c>
      <c r="EB144" s="43">
        <v>0</v>
      </c>
      <c r="EC144" s="7"/>
      <c r="ED144" s="43">
        <v>0</v>
      </c>
      <c r="EE144" s="7"/>
      <c r="EF144" s="43">
        <v>0</v>
      </c>
      <c r="EG144" s="43">
        <v>0</v>
      </c>
      <c r="EH144" s="43">
        <v>0</v>
      </c>
      <c r="EI144" s="91">
        <f>SUM(S144,Y144,U144,O144,Q144,CA144,CM144,DQ144,DS144,CC144,DU144,BY144,AY144,AA144,AC144,AE144,BW144,CI144,W144,EE144,DG144,CE144,EC144,CK144,DK144,DI144,DO144,AG144,AI144,AW144,AK144,AU144,AM144,AO144,CO144,DY144,EA144,AQ144,DW144,BI144,BA144,BC144,CQ144,CS144,CU144,CW144,CY144,BK144,BE144,BM144,BG144,BO144,DA144,DC144,DE144,AS144,BQ144,CG144,,BU144,DM144,BS144,EG144)</f>
        <v>21</v>
      </c>
      <c r="EJ144" s="91">
        <f>SUM(T144,Z144,V144,P144,R144,CB144,CN144,DR144,DT144,CD144,DV144,BZ144,AZ144,AB144,AD144,AF144,BX144,CJ144,X144,EF144,DH144,CF144,ED144,CL144,DL144,DJ144,DP144,AH144,AJ144,AX144,AL144,AV144,AN144,AP144,CP144,DZ144,EB144,AR144,DX144,BJ144,BB144,BD144,CR144,CT144,CV144,CX144,CZ144,BL144,BF144,BN144,BH144,BP144,DB144,DD144,DF144,AT144,BR144,CH144,,BV144,DN144,BT144,EH144)</f>
        <v>293603.74043000001</v>
      </c>
      <c r="EK144" s="101"/>
    </row>
    <row r="145" spans="1:141" s="102" customFormat="1">
      <c r="A145" s="128">
        <v>34</v>
      </c>
      <c r="B145" s="128"/>
      <c r="C145" s="139" t="s">
        <v>75</v>
      </c>
      <c r="D145" s="140">
        <f t="shared" si="41"/>
        <v>10127</v>
      </c>
      <c r="E145" s="140">
        <v>10127</v>
      </c>
      <c r="F145" s="140">
        <v>9620</v>
      </c>
      <c r="G145" s="144"/>
      <c r="H145" s="142"/>
      <c r="I145" s="142"/>
      <c r="J145" s="141"/>
      <c r="K145" s="141"/>
      <c r="L145" s="141"/>
      <c r="M145" s="141"/>
      <c r="N145" s="140">
        <v>2.57</v>
      </c>
      <c r="O145" s="194">
        <v>0</v>
      </c>
      <c r="P145" s="194">
        <v>0</v>
      </c>
      <c r="Q145" s="194">
        <v>0</v>
      </c>
      <c r="R145" s="194">
        <v>0</v>
      </c>
      <c r="S145" s="194">
        <v>0</v>
      </c>
      <c r="T145" s="194">
        <v>0</v>
      </c>
      <c r="U145" s="194">
        <v>0</v>
      </c>
      <c r="V145" s="194">
        <v>0</v>
      </c>
      <c r="W145" s="194">
        <v>0</v>
      </c>
      <c r="X145" s="194">
        <v>0</v>
      </c>
      <c r="Y145" s="194">
        <v>0</v>
      </c>
      <c r="Z145" s="194">
        <v>0</v>
      </c>
      <c r="AA145" s="194">
        <v>0</v>
      </c>
      <c r="AB145" s="194">
        <v>0</v>
      </c>
      <c r="AC145" s="194">
        <v>0</v>
      </c>
      <c r="AD145" s="194">
        <v>0</v>
      </c>
      <c r="AE145" s="194">
        <v>0</v>
      </c>
      <c r="AF145" s="194">
        <v>0</v>
      </c>
      <c r="AG145" s="194">
        <v>0</v>
      </c>
      <c r="AH145" s="194">
        <v>0</v>
      </c>
      <c r="AI145" s="194">
        <v>0</v>
      </c>
      <c r="AJ145" s="194">
        <v>0</v>
      </c>
      <c r="AK145" s="194">
        <v>1</v>
      </c>
      <c r="AL145" s="194">
        <v>14742.952223999999</v>
      </c>
      <c r="AM145" s="194">
        <v>0</v>
      </c>
      <c r="AN145" s="194">
        <v>0</v>
      </c>
      <c r="AO145" s="194">
        <v>0</v>
      </c>
      <c r="AP145" s="194">
        <v>0</v>
      </c>
      <c r="AQ145" s="143">
        <v>0</v>
      </c>
      <c r="AR145" s="143">
        <v>0</v>
      </c>
      <c r="AS145" s="194">
        <v>0</v>
      </c>
      <c r="AT145" s="194">
        <v>0</v>
      </c>
      <c r="AU145" s="194">
        <v>0</v>
      </c>
      <c r="AV145" s="194">
        <v>0</v>
      </c>
      <c r="AW145" s="194">
        <v>0</v>
      </c>
      <c r="AX145" s="194">
        <v>0</v>
      </c>
      <c r="AY145" s="194">
        <v>0</v>
      </c>
      <c r="AZ145" s="194">
        <v>0</v>
      </c>
      <c r="BA145" s="194">
        <v>0</v>
      </c>
      <c r="BB145" s="194">
        <v>0</v>
      </c>
      <c r="BC145" s="194">
        <v>0</v>
      </c>
      <c r="BD145" s="194">
        <v>0</v>
      </c>
      <c r="BE145" s="194">
        <v>0</v>
      </c>
      <c r="BF145" s="194">
        <v>0</v>
      </c>
      <c r="BG145" s="194">
        <v>0</v>
      </c>
      <c r="BH145" s="194">
        <v>0</v>
      </c>
      <c r="BI145" s="194">
        <v>0</v>
      </c>
      <c r="BJ145" s="194">
        <v>0</v>
      </c>
      <c r="BK145" s="194">
        <v>0</v>
      </c>
      <c r="BL145" s="194">
        <v>0</v>
      </c>
      <c r="BM145" s="194">
        <v>0</v>
      </c>
      <c r="BN145" s="194">
        <v>0</v>
      </c>
      <c r="BO145" s="194">
        <v>0</v>
      </c>
      <c r="BP145" s="194">
        <v>0</v>
      </c>
      <c r="BQ145" s="194">
        <v>0</v>
      </c>
      <c r="BR145" s="194">
        <v>0</v>
      </c>
      <c r="BS145" s="194">
        <v>20</v>
      </c>
      <c r="BT145" s="194">
        <v>391833.26</v>
      </c>
      <c r="BU145" s="194">
        <v>0</v>
      </c>
      <c r="BV145" s="194">
        <v>0</v>
      </c>
      <c r="BW145" s="194">
        <v>0</v>
      </c>
      <c r="BX145" s="194">
        <v>0</v>
      </c>
      <c r="BY145" s="194">
        <v>0</v>
      </c>
      <c r="BZ145" s="194">
        <v>0</v>
      </c>
      <c r="CA145" s="194">
        <v>0</v>
      </c>
      <c r="CB145" s="194">
        <v>0</v>
      </c>
      <c r="CC145" s="194">
        <v>0</v>
      </c>
      <c r="CD145" s="194">
        <v>0</v>
      </c>
      <c r="CE145" s="194">
        <v>0</v>
      </c>
      <c r="CF145" s="194">
        <v>0</v>
      </c>
      <c r="CG145" s="194">
        <v>0</v>
      </c>
      <c r="CH145" s="194">
        <v>0</v>
      </c>
      <c r="CI145" s="194">
        <v>0</v>
      </c>
      <c r="CJ145" s="194">
        <v>0</v>
      </c>
      <c r="CK145" s="194">
        <v>0</v>
      </c>
      <c r="CL145" s="194">
        <v>0</v>
      </c>
      <c r="CM145" s="194">
        <v>0</v>
      </c>
      <c r="CN145" s="194">
        <v>0</v>
      </c>
      <c r="CO145" s="194">
        <v>0</v>
      </c>
      <c r="CP145" s="194">
        <v>0</v>
      </c>
      <c r="CQ145" s="194">
        <v>0</v>
      </c>
      <c r="CR145" s="194">
        <v>0</v>
      </c>
      <c r="CS145" s="194">
        <v>0</v>
      </c>
      <c r="CT145" s="194">
        <v>0</v>
      </c>
      <c r="CU145" s="194">
        <v>0</v>
      </c>
      <c r="CV145" s="194">
        <v>0</v>
      </c>
      <c r="CW145" s="194">
        <v>0</v>
      </c>
      <c r="CX145" s="194">
        <v>0</v>
      </c>
      <c r="CY145" s="194">
        <v>0</v>
      </c>
      <c r="CZ145" s="194">
        <v>0</v>
      </c>
      <c r="DA145" s="194">
        <v>0</v>
      </c>
      <c r="DB145" s="194">
        <v>0</v>
      </c>
      <c r="DC145" s="194">
        <v>0</v>
      </c>
      <c r="DD145" s="194">
        <v>0</v>
      </c>
      <c r="DE145" s="194">
        <v>0</v>
      </c>
      <c r="DF145" s="194">
        <v>0</v>
      </c>
      <c r="DG145" s="194">
        <v>0</v>
      </c>
      <c r="DH145" s="194">
        <v>0</v>
      </c>
      <c r="DI145" s="194">
        <v>0</v>
      </c>
      <c r="DJ145" s="194">
        <v>0</v>
      </c>
      <c r="DK145" s="194">
        <v>0</v>
      </c>
      <c r="DL145" s="194">
        <v>0</v>
      </c>
      <c r="DM145" s="194">
        <v>0</v>
      </c>
      <c r="DN145" s="194">
        <v>0</v>
      </c>
      <c r="DO145" s="194">
        <v>0</v>
      </c>
      <c r="DP145" s="194">
        <v>0</v>
      </c>
      <c r="DQ145" s="194">
        <v>0</v>
      </c>
      <c r="DR145" s="194">
        <v>0</v>
      </c>
      <c r="DS145" s="194">
        <v>0</v>
      </c>
      <c r="DT145" s="194">
        <v>0</v>
      </c>
      <c r="DU145" s="6">
        <v>0</v>
      </c>
      <c r="DV145" s="194">
        <v>0</v>
      </c>
      <c r="DW145" s="194">
        <v>0</v>
      </c>
      <c r="DX145" s="194">
        <v>0</v>
      </c>
      <c r="DY145" s="194">
        <v>0</v>
      </c>
      <c r="DZ145" s="194">
        <v>0</v>
      </c>
      <c r="EA145" s="194">
        <v>1</v>
      </c>
      <c r="EB145" s="194">
        <v>32584.376586666665</v>
      </c>
      <c r="EC145" s="194">
        <v>0</v>
      </c>
      <c r="ED145" s="194">
        <v>0</v>
      </c>
      <c r="EE145" s="194">
        <v>0</v>
      </c>
      <c r="EF145" s="194">
        <v>0</v>
      </c>
      <c r="EG145" s="194">
        <v>0</v>
      </c>
      <c r="EH145" s="194">
        <v>0</v>
      </c>
      <c r="EI145" s="143">
        <f t="shared" ref="EI145:EJ145" si="72">SUM(EI146:EI148)</f>
        <v>22</v>
      </c>
      <c r="EJ145" s="143">
        <f t="shared" si="72"/>
        <v>439160.5888106667</v>
      </c>
      <c r="EK145" s="101"/>
    </row>
    <row r="146" spans="1:141" ht="45">
      <c r="A146" s="86"/>
      <c r="B146" s="82">
        <v>100</v>
      </c>
      <c r="C146" s="87" t="s">
        <v>76</v>
      </c>
      <c r="D146" s="88">
        <f t="shared" ref="D146:D158" si="73">D145</f>
        <v>10127</v>
      </c>
      <c r="E146" s="88">
        <v>10127</v>
      </c>
      <c r="F146" s="88">
        <v>9620</v>
      </c>
      <c r="G146" s="89">
        <v>0.88</v>
      </c>
      <c r="H146" s="90">
        <v>1</v>
      </c>
      <c r="I146" s="90"/>
      <c r="J146" s="88">
        <v>1.4</v>
      </c>
      <c r="K146" s="88">
        <v>1.68</v>
      </c>
      <c r="L146" s="88">
        <v>2.23</v>
      </c>
      <c r="M146" s="88">
        <v>2.39</v>
      </c>
      <c r="N146" s="88">
        <v>2.57</v>
      </c>
      <c r="O146" s="7">
        <v>0</v>
      </c>
      <c r="P146" s="43">
        <v>0</v>
      </c>
      <c r="Q146" s="7"/>
      <c r="R146" s="43">
        <v>0</v>
      </c>
      <c r="S146" s="214"/>
      <c r="T146" s="43">
        <v>0</v>
      </c>
      <c r="U146" s="7">
        <v>0</v>
      </c>
      <c r="V146" s="43">
        <v>0</v>
      </c>
      <c r="W146" s="7">
        <v>0</v>
      </c>
      <c r="X146" s="43">
        <v>0</v>
      </c>
      <c r="Y146" s="7">
        <v>0</v>
      </c>
      <c r="Z146" s="43">
        <v>0</v>
      </c>
      <c r="AA146" s="7">
        <v>0</v>
      </c>
      <c r="AB146" s="43">
        <v>0</v>
      </c>
      <c r="AC146" s="7"/>
      <c r="AD146" s="43">
        <v>0</v>
      </c>
      <c r="AE146" s="7"/>
      <c r="AF146" s="43">
        <v>0</v>
      </c>
      <c r="AG146" s="7">
        <v>0</v>
      </c>
      <c r="AH146" s="43">
        <v>0</v>
      </c>
      <c r="AI146" s="7">
        <v>0</v>
      </c>
      <c r="AJ146" s="43">
        <v>0</v>
      </c>
      <c r="AK146" s="7">
        <v>1</v>
      </c>
      <c r="AL146" s="43">
        <v>14742.952223999999</v>
      </c>
      <c r="AM146" s="44"/>
      <c r="AN146" s="43">
        <v>0</v>
      </c>
      <c r="AO146" s="7">
        <v>0</v>
      </c>
      <c r="AP146" s="43">
        <v>0</v>
      </c>
      <c r="AQ146" s="44"/>
      <c r="AR146" s="44">
        <v>0</v>
      </c>
      <c r="AS146" s="7"/>
      <c r="AT146" s="43">
        <v>0</v>
      </c>
      <c r="AU146" s="7">
        <v>0</v>
      </c>
      <c r="AV146" s="43">
        <v>0</v>
      </c>
      <c r="AW146" s="7">
        <v>0</v>
      </c>
      <c r="AX146" s="43">
        <v>0</v>
      </c>
      <c r="AY146" s="7">
        <v>0</v>
      </c>
      <c r="AZ146" s="43">
        <v>0</v>
      </c>
      <c r="BA146" s="7"/>
      <c r="BB146" s="43">
        <v>0</v>
      </c>
      <c r="BC146" s="7"/>
      <c r="BD146" s="43">
        <v>0</v>
      </c>
      <c r="BE146" s="7"/>
      <c r="BF146" s="43">
        <v>0</v>
      </c>
      <c r="BG146" s="7"/>
      <c r="BH146" s="43">
        <v>0</v>
      </c>
      <c r="BI146" s="7"/>
      <c r="BJ146" s="43">
        <v>0</v>
      </c>
      <c r="BK146" s="7"/>
      <c r="BL146" s="43">
        <v>0</v>
      </c>
      <c r="BM146" s="7"/>
      <c r="BN146" s="43">
        <v>0</v>
      </c>
      <c r="BO146" s="7"/>
      <c r="BP146" s="43">
        <v>0</v>
      </c>
      <c r="BQ146" s="7"/>
      <c r="BR146" s="43">
        <v>0</v>
      </c>
      <c r="BS146" s="7"/>
      <c r="BT146" s="43">
        <v>0</v>
      </c>
      <c r="BU146" s="7"/>
      <c r="BV146" s="43">
        <v>0</v>
      </c>
      <c r="BW146" s="7"/>
      <c r="BX146" s="43">
        <v>0</v>
      </c>
      <c r="BY146" s="7"/>
      <c r="BZ146" s="43">
        <v>0</v>
      </c>
      <c r="CA146" s="7">
        <v>0</v>
      </c>
      <c r="CB146" s="43">
        <v>0</v>
      </c>
      <c r="CC146" s="7">
        <v>0</v>
      </c>
      <c r="CD146" s="43">
        <v>0</v>
      </c>
      <c r="CE146" s="7"/>
      <c r="CF146" s="43">
        <v>0</v>
      </c>
      <c r="CG146" s="7"/>
      <c r="CH146" s="43">
        <v>0</v>
      </c>
      <c r="CI146" s="7">
        <v>0</v>
      </c>
      <c r="CJ146" s="43">
        <v>0</v>
      </c>
      <c r="CK146" s="7">
        <v>0</v>
      </c>
      <c r="CL146" s="43">
        <v>0</v>
      </c>
      <c r="CM146" s="7">
        <v>0</v>
      </c>
      <c r="CN146" s="43">
        <v>0</v>
      </c>
      <c r="CO146" s="7"/>
      <c r="CP146" s="43">
        <v>0</v>
      </c>
      <c r="CQ146" s="7"/>
      <c r="CR146" s="43">
        <v>0</v>
      </c>
      <c r="CS146" s="7"/>
      <c r="CT146" s="43">
        <v>0</v>
      </c>
      <c r="CU146" s="7"/>
      <c r="CV146" s="43">
        <v>0</v>
      </c>
      <c r="CW146" s="7"/>
      <c r="CX146" s="43">
        <v>0</v>
      </c>
      <c r="CY146" s="7"/>
      <c r="CZ146" s="43">
        <v>0</v>
      </c>
      <c r="DA146" s="7"/>
      <c r="DB146" s="43">
        <v>0</v>
      </c>
      <c r="DC146" s="7"/>
      <c r="DD146" s="43">
        <v>0</v>
      </c>
      <c r="DE146" s="7"/>
      <c r="DF146" s="43">
        <v>0</v>
      </c>
      <c r="DG146" s="7">
        <v>0</v>
      </c>
      <c r="DH146" s="43">
        <v>0</v>
      </c>
      <c r="DI146" s="7">
        <v>0</v>
      </c>
      <c r="DJ146" s="43">
        <v>0</v>
      </c>
      <c r="DK146" s="7">
        <v>0</v>
      </c>
      <c r="DL146" s="43">
        <v>0</v>
      </c>
      <c r="DM146" s="7"/>
      <c r="DN146" s="43">
        <v>0</v>
      </c>
      <c r="DO146" s="7"/>
      <c r="DP146" s="43">
        <v>0</v>
      </c>
      <c r="DQ146" s="7">
        <v>0</v>
      </c>
      <c r="DR146" s="43">
        <v>0</v>
      </c>
      <c r="DS146" s="7">
        <v>0</v>
      </c>
      <c r="DT146" s="43">
        <v>0</v>
      </c>
      <c r="DU146" s="44"/>
      <c r="DV146" s="43">
        <v>0</v>
      </c>
      <c r="DW146" s="7"/>
      <c r="DX146" s="43">
        <v>0</v>
      </c>
      <c r="DY146" s="7">
        <v>0</v>
      </c>
      <c r="DZ146" s="43">
        <v>0</v>
      </c>
      <c r="EA146" s="7">
        <v>1</v>
      </c>
      <c r="EB146" s="43">
        <v>32584.376586666665</v>
      </c>
      <c r="EC146" s="7"/>
      <c r="ED146" s="43">
        <v>0</v>
      </c>
      <c r="EE146" s="7">
        <v>0</v>
      </c>
      <c r="EF146" s="43">
        <v>0</v>
      </c>
      <c r="EG146" s="43">
        <v>0</v>
      </c>
      <c r="EH146" s="43">
        <v>0</v>
      </c>
      <c r="EI146" s="91">
        <f t="shared" ref="EI146:EI148" si="74">SUM(S146,Y146,U146,O146,Q146,CA146,CM146,DQ146,DS146,CC146,DU146,BY146,AY146,AA146,AC146,AE146,BW146,CI146,W146,EE146,DG146,CE146,EC146,CK146,DK146,DI146,DO146,AG146,AI146,AW146,AK146,AU146,AM146,AO146,CO146,DY146,EA146,AQ146,DW146,BI146,BA146,BC146,CQ146,CS146,CU146,CW146,CY146,BK146,BE146,BM146,BG146,BO146,DA146,DC146,DE146,AS146,BQ146,CG146,,BU146,DM146,BS146,EG146)</f>
        <v>2</v>
      </c>
      <c r="EJ146" s="91">
        <f t="shared" ref="EJ146:EJ148" si="75">SUM(T146,Z146,V146,P146,R146,CB146,CN146,DR146,DT146,CD146,DV146,BZ146,AZ146,AB146,AD146,AF146,BX146,CJ146,X146,EF146,DH146,CF146,ED146,CL146,DL146,DJ146,DP146,AH146,AJ146,AX146,AL146,AV146,AN146,AP146,CP146,DZ146,EB146,AR146,DX146,BJ146,BB146,BD146,CR146,CT146,CV146,CX146,CZ146,BL146,BF146,BN146,BH146,BP146,DB146,DD146,DF146,AT146,BR146,CH146,,BV146,DN146,BT146,EH146)</f>
        <v>47327.328810666666</v>
      </c>
      <c r="EK146" s="101"/>
    </row>
    <row r="147" spans="1:141" ht="30">
      <c r="A147" s="86"/>
      <c r="B147" s="82">
        <v>101</v>
      </c>
      <c r="C147" s="87" t="s">
        <v>445</v>
      </c>
      <c r="D147" s="88">
        <f t="shared" si="73"/>
        <v>10127</v>
      </c>
      <c r="E147" s="88">
        <v>10127</v>
      </c>
      <c r="F147" s="88">
        <v>9620</v>
      </c>
      <c r="G147" s="89">
        <v>0.92</v>
      </c>
      <c r="H147" s="90">
        <v>1</v>
      </c>
      <c r="I147" s="90"/>
      <c r="J147" s="88">
        <v>1.4</v>
      </c>
      <c r="K147" s="88">
        <v>1.68</v>
      </c>
      <c r="L147" s="88">
        <v>2.23</v>
      </c>
      <c r="M147" s="88">
        <v>2.39</v>
      </c>
      <c r="N147" s="88">
        <v>2.57</v>
      </c>
      <c r="O147" s="7"/>
      <c r="P147" s="43">
        <v>0</v>
      </c>
      <c r="Q147" s="7"/>
      <c r="R147" s="43">
        <v>0</v>
      </c>
      <c r="S147" s="214"/>
      <c r="T147" s="43">
        <v>0</v>
      </c>
      <c r="U147" s="7"/>
      <c r="V147" s="43">
        <v>0</v>
      </c>
      <c r="W147" s="7"/>
      <c r="X147" s="43">
        <v>0</v>
      </c>
      <c r="Y147" s="7"/>
      <c r="Z147" s="43">
        <v>0</v>
      </c>
      <c r="AA147" s="7"/>
      <c r="AB147" s="43">
        <v>0</v>
      </c>
      <c r="AC147" s="7"/>
      <c r="AD147" s="43">
        <v>0</v>
      </c>
      <c r="AE147" s="7"/>
      <c r="AF147" s="43">
        <v>0</v>
      </c>
      <c r="AG147" s="7"/>
      <c r="AH147" s="43">
        <v>0</v>
      </c>
      <c r="AI147" s="7"/>
      <c r="AJ147" s="43">
        <v>0</v>
      </c>
      <c r="AK147" s="7"/>
      <c r="AL147" s="43">
        <v>0</v>
      </c>
      <c r="AM147" s="44"/>
      <c r="AN147" s="43">
        <v>0</v>
      </c>
      <c r="AO147" s="7"/>
      <c r="AP147" s="43">
        <v>0</v>
      </c>
      <c r="AQ147" s="44"/>
      <c r="AR147" s="44">
        <v>0</v>
      </c>
      <c r="AS147" s="7"/>
      <c r="AT147" s="43">
        <v>0</v>
      </c>
      <c r="AU147" s="7"/>
      <c r="AV147" s="43">
        <v>0</v>
      </c>
      <c r="AW147" s="7"/>
      <c r="AX147" s="43">
        <v>0</v>
      </c>
      <c r="AY147" s="7"/>
      <c r="AZ147" s="43">
        <v>0</v>
      </c>
      <c r="BA147" s="7"/>
      <c r="BB147" s="43">
        <v>0</v>
      </c>
      <c r="BC147" s="7"/>
      <c r="BD147" s="43">
        <v>0</v>
      </c>
      <c r="BE147" s="7"/>
      <c r="BF147" s="43">
        <v>0</v>
      </c>
      <c r="BG147" s="7"/>
      <c r="BH147" s="43">
        <v>0</v>
      </c>
      <c r="BI147" s="7"/>
      <c r="BJ147" s="43">
        <v>0</v>
      </c>
      <c r="BK147" s="7"/>
      <c r="BL147" s="43">
        <v>0</v>
      </c>
      <c r="BM147" s="7"/>
      <c r="BN147" s="43">
        <v>0</v>
      </c>
      <c r="BO147" s="7"/>
      <c r="BP147" s="43">
        <v>0</v>
      </c>
      <c r="BQ147" s="7"/>
      <c r="BR147" s="43">
        <v>0</v>
      </c>
      <c r="BS147" s="7"/>
      <c r="BT147" s="43">
        <v>0</v>
      </c>
      <c r="BU147" s="7"/>
      <c r="BV147" s="43">
        <v>0</v>
      </c>
      <c r="BW147" s="7"/>
      <c r="BX147" s="43">
        <v>0</v>
      </c>
      <c r="BY147" s="7"/>
      <c r="BZ147" s="43">
        <v>0</v>
      </c>
      <c r="CA147" s="7"/>
      <c r="CB147" s="43">
        <v>0</v>
      </c>
      <c r="CC147" s="7"/>
      <c r="CD147" s="43">
        <v>0</v>
      </c>
      <c r="CE147" s="7"/>
      <c r="CF147" s="43">
        <v>0</v>
      </c>
      <c r="CG147" s="7"/>
      <c r="CH147" s="43">
        <v>0</v>
      </c>
      <c r="CI147" s="7"/>
      <c r="CJ147" s="43">
        <v>0</v>
      </c>
      <c r="CK147" s="7"/>
      <c r="CL147" s="43">
        <v>0</v>
      </c>
      <c r="CM147" s="7"/>
      <c r="CN147" s="43">
        <v>0</v>
      </c>
      <c r="CO147" s="7"/>
      <c r="CP147" s="43">
        <v>0</v>
      </c>
      <c r="CQ147" s="7"/>
      <c r="CR147" s="43">
        <v>0</v>
      </c>
      <c r="CS147" s="7"/>
      <c r="CT147" s="43">
        <v>0</v>
      </c>
      <c r="CU147" s="7"/>
      <c r="CV147" s="43">
        <v>0</v>
      </c>
      <c r="CW147" s="7"/>
      <c r="CX147" s="43">
        <v>0</v>
      </c>
      <c r="CY147" s="7"/>
      <c r="CZ147" s="43">
        <v>0</v>
      </c>
      <c r="DA147" s="7"/>
      <c r="DB147" s="43">
        <v>0</v>
      </c>
      <c r="DC147" s="7"/>
      <c r="DD147" s="43">
        <v>0</v>
      </c>
      <c r="DE147" s="7"/>
      <c r="DF147" s="43">
        <v>0</v>
      </c>
      <c r="DG147" s="7"/>
      <c r="DH147" s="43">
        <v>0</v>
      </c>
      <c r="DI147" s="7"/>
      <c r="DJ147" s="43">
        <v>0</v>
      </c>
      <c r="DK147" s="7"/>
      <c r="DL147" s="43">
        <v>0</v>
      </c>
      <c r="DM147" s="7"/>
      <c r="DN147" s="43">
        <v>0</v>
      </c>
      <c r="DO147" s="7"/>
      <c r="DP147" s="43">
        <v>0</v>
      </c>
      <c r="DQ147" s="7"/>
      <c r="DR147" s="43">
        <v>0</v>
      </c>
      <c r="DS147" s="7"/>
      <c r="DT147" s="43">
        <v>0</v>
      </c>
      <c r="DU147" s="44"/>
      <c r="DV147" s="43">
        <v>0</v>
      </c>
      <c r="DW147" s="7"/>
      <c r="DX147" s="43">
        <v>0</v>
      </c>
      <c r="DY147" s="7"/>
      <c r="DZ147" s="43">
        <v>0</v>
      </c>
      <c r="EA147" s="7"/>
      <c r="EB147" s="43">
        <v>0</v>
      </c>
      <c r="EC147" s="7"/>
      <c r="ED147" s="43">
        <v>0</v>
      </c>
      <c r="EE147" s="7"/>
      <c r="EF147" s="43">
        <v>0</v>
      </c>
      <c r="EG147" s="43"/>
      <c r="EH147" s="43">
        <v>0</v>
      </c>
      <c r="EI147" s="91">
        <f t="shared" si="74"/>
        <v>0</v>
      </c>
      <c r="EJ147" s="91">
        <f t="shared" si="75"/>
        <v>0</v>
      </c>
      <c r="EK147" s="101"/>
    </row>
    <row r="148" spans="1:141" ht="30">
      <c r="A148" s="86"/>
      <c r="B148" s="82">
        <v>102</v>
      </c>
      <c r="C148" s="87" t="s">
        <v>446</v>
      </c>
      <c r="D148" s="88">
        <f t="shared" si="73"/>
        <v>10127</v>
      </c>
      <c r="E148" s="88">
        <v>10127</v>
      </c>
      <c r="F148" s="88">
        <v>9620</v>
      </c>
      <c r="G148" s="89">
        <v>1.56</v>
      </c>
      <c r="H148" s="90">
        <v>1</v>
      </c>
      <c r="I148" s="90"/>
      <c r="J148" s="88">
        <v>1.4</v>
      </c>
      <c r="K148" s="88">
        <v>1.68</v>
      </c>
      <c r="L148" s="88">
        <v>2.23</v>
      </c>
      <c r="M148" s="88">
        <v>2.39</v>
      </c>
      <c r="N148" s="88">
        <v>2.57</v>
      </c>
      <c r="O148" s="7"/>
      <c r="P148" s="43">
        <v>0</v>
      </c>
      <c r="Q148" s="7"/>
      <c r="R148" s="43">
        <v>0</v>
      </c>
      <c r="S148" s="214"/>
      <c r="T148" s="43">
        <v>0</v>
      </c>
      <c r="U148" s="7"/>
      <c r="V148" s="43">
        <v>0</v>
      </c>
      <c r="W148" s="7"/>
      <c r="X148" s="43">
        <v>0</v>
      </c>
      <c r="Y148" s="7"/>
      <c r="Z148" s="43">
        <v>0</v>
      </c>
      <c r="AA148" s="7"/>
      <c r="AB148" s="43">
        <v>0</v>
      </c>
      <c r="AC148" s="7"/>
      <c r="AD148" s="43">
        <v>0</v>
      </c>
      <c r="AE148" s="7"/>
      <c r="AF148" s="43">
        <v>0</v>
      </c>
      <c r="AG148" s="7"/>
      <c r="AH148" s="43">
        <v>0</v>
      </c>
      <c r="AI148" s="7"/>
      <c r="AJ148" s="43">
        <v>0</v>
      </c>
      <c r="AK148" s="7"/>
      <c r="AL148" s="43">
        <v>0</v>
      </c>
      <c r="AM148" s="44"/>
      <c r="AN148" s="43">
        <v>0</v>
      </c>
      <c r="AO148" s="7"/>
      <c r="AP148" s="43">
        <v>0</v>
      </c>
      <c r="AQ148" s="44"/>
      <c r="AR148" s="44">
        <v>0</v>
      </c>
      <c r="AS148" s="7"/>
      <c r="AT148" s="43">
        <v>0</v>
      </c>
      <c r="AU148" s="7"/>
      <c r="AV148" s="43">
        <v>0</v>
      </c>
      <c r="AW148" s="7"/>
      <c r="AX148" s="43">
        <v>0</v>
      </c>
      <c r="AY148" s="7"/>
      <c r="AZ148" s="43">
        <v>0</v>
      </c>
      <c r="BA148" s="7"/>
      <c r="BB148" s="43">
        <v>0</v>
      </c>
      <c r="BC148" s="7"/>
      <c r="BD148" s="43">
        <v>0</v>
      </c>
      <c r="BE148" s="7"/>
      <c r="BF148" s="43">
        <v>0</v>
      </c>
      <c r="BG148" s="7"/>
      <c r="BH148" s="43">
        <v>0</v>
      </c>
      <c r="BI148" s="7"/>
      <c r="BJ148" s="43">
        <v>0</v>
      </c>
      <c r="BK148" s="7"/>
      <c r="BL148" s="43">
        <v>0</v>
      </c>
      <c r="BM148" s="7"/>
      <c r="BN148" s="43">
        <v>0</v>
      </c>
      <c r="BO148" s="7"/>
      <c r="BP148" s="43">
        <v>0</v>
      </c>
      <c r="BQ148" s="7"/>
      <c r="BR148" s="43">
        <v>0</v>
      </c>
      <c r="BS148" s="7">
        <v>20</v>
      </c>
      <c r="BT148" s="43">
        <v>391833.26</v>
      </c>
      <c r="BU148" s="7"/>
      <c r="BV148" s="43">
        <v>0</v>
      </c>
      <c r="BW148" s="7"/>
      <c r="BX148" s="43">
        <v>0</v>
      </c>
      <c r="BY148" s="7"/>
      <c r="BZ148" s="43">
        <v>0</v>
      </c>
      <c r="CA148" s="7"/>
      <c r="CB148" s="43">
        <v>0</v>
      </c>
      <c r="CC148" s="7"/>
      <c r="CD148" s="43">
        <v>0</v>
      </c>
      <c r="CE148" s="7"/>
      <c r="CF148" s="43">
        <v>0</v>
      </c>
      <c r="CG148" s="7"/>
      <c r="CH148" s="43">
        <v>0</v>
      </c>
      <c r="CI148" s="7"/>
      <c r="CJ148" s="43">
        <v>0</v>
      </c>
      <c r="CK148" s="7"/>
      <c r="CL148" s="43">
        <v>0</v>
      </c>
      <c r="CM148" s="7"/>
      <c r="CN148" s="43">
        <v>0</v>
      </c>
      <c r="CO148" s="7"/>
      <c r="CP148" s="43">
        <v>0</v>
      </c>
      <c r="CQ148" s="7"/>
      <c r="CR148" s="43">
        <v>0</v>
      </c>
      <c r="CS148" s="7"/>
      <c r="CT148" s="43">
        <v>0</v>
      </c>
      <c r="CU148" s="7"/>
      <c r="CV148" s="43">
        <v>0</v>
      </c>
      <c r="CW148" s="7"/>
      <c r="CX148" s="43">
        <v>0</v>
      </c>
      <c r="CY148" s="7"/>
      <c r="CZ148" s="43">
        <v>0</v>
      </c>
      <c r="DA148" s="7"/>
      <c r="DB148" s="43">
        <v>0</v>
      </c>
      <c r="DC148" s="7"/>
      <c r="DD148" s="43">
        <v>0</v>
      </c>
      <c r="DE148" s="7"/>
      <c r="DF148" s="43">
        <v>0</v>
      </c>
      <c r="DG148" s="7"/>
      <c r="DH148" s="43">
        <v>0</v>
      </c>
      <c r="DI148" s="7"/>
      <c r="DJ148" s="43">
        <v>0</v>
      </c>
      <c r="DK148" s="7"/>
      <c r="DL148" s="43">
        <v>0</v>
      </c>
      <c r="DM148" s="7"/>
      <c r="DN148" s="43">
        <v>0</v>
      </c>
      <c r="DO148" s="7"/>
      <c r="DP148" s="43">
        <v>0</v>
      </c>
      <c r="DQ148" s="7"/>
      <c r="DR148" s="43">
        <v>0</v>
      </c>
      <c r="DS148" s="7"/>
      <c r="DT148" s="43">
        <v>0</v>
      </c>
      <c r="DU148" s="44"/>
      <c r="DV148" s="43">
        <v>0</v>
      </c>
      <c r="DW148" s="7"/>
      <c r="DX148" s="43">
        <v>0</v>
      </c>
      <c r="DY148" s="7"/>
      <c r="DZ148" s="43">
        <v>0</v>
      </c>
      <c r="EA148" s="7"/>
      <c r="EB148" s="43">
        <v>0</v>
      </c>
      <c r="EC148" s="7"/>
      <c r="ED148" s="43">
        <v>0</v>
      </c>
      <c r="EE148" s="7"/>
      <c r="EF148" s="43">
        <v>0</v>
      </c>
      <c r="EG148" s="43"/>
      <c r="EH148" s="43">
        <v>0</v>
      </c>
      <c r="EI148" s="91">
        <f t="shared" si="74"/>
        <v>20</v>
      </c>
      <c r="EJ148" s="91">
        <f t="shared" si="75"/>
        <v>391833.26</v>
      </c>
      <c r="EK148" s="101"/>
    </row>
    <row r="149" spans="1:141" s="102" customFormat="1">
      <c r="A149" s="128">
        <v>35</v>
      </c>
      <c r="B149" s="128"/>
      <c r="C149" s="139" t="s">
        <v>78</v>
      </c>
      <c r="D149" s="140">
        <f t="shared" si="73"/>
        <v>10127</v>
      </c>
      <c r="E149" s="140">
        <v>10127</v>
      </c>
      <c r="F149" s="140">
        <v>9620</v>
      </c>
      <c r="G149" s="144">
        <v>1.4</v>
      </c>
      <c r="H149" s="142">
        <v>1</v>
      </c>
      <c r="I149" s="142"/>
      <c r="J149" s="141">
        <v>1.4</v>
      </c>
      <c r="K149" s="141">
        <v>1.68</v>
      </c>
      <c r="L149" s="141">
        <v>2.23</v>
      </c>
      <c r="M149" s="141">
        <v>2.39</v>
      </c>
      <c r="N149" s="140">
        <v>2.57</v>
      </c>
      <c r="O149" s="36">
        <v>0</v>
      </c>
      <c r="P149" s="36">
        <v>0</v>
      </c>
      <c r="Q149" s="36">
        <v>0</v>
      </c>
      <c r="R149" s="36">
        <v>0</v>
      </c>
      <c r="S149" s="36">
        <v>0</v>
      </c>
      <c r="T149" s="36">
        <v>0</v>
      </c>
      <c r="U149" s="36">
        <v>0</v>
      </c>
      <c r="V149" s="36">
        <v>0</v>
      </c>
      <c r="W149" s="36">
        <v>29</v>
      </c>
      <c r="X149" s="36">
        <v>473266.22616000002</v>
      </c>
      <c r="Y149" s="36">
        <v>0</v>
      </c>
      <c r="Z149" s="36">
        <v>0</v>
      </c>
      <c r="AA149" s="36">
        <v>0</v>
      </c>
      <c r="AB149" s="36">
        <v>0</v>
      </c>
      <c r="AC149" s="36">
        <v>0</v>
      </c>
      <c r="AD149" s="36">
        <v>0</v>
      </c>
      <c r="AE149" s="36">
        <v>0</v>
      </c>
      <c r="AF149" s="36">
        <v>0</v>
      </c>
      <c r="AG149" s="36">
        <v>234</v>
      </c>
      <c r="AH149" s="36">
        <v>4233907.8250560006</v>
      </c>
      <c r="AI149" s="36">
        <v>45</v>
      </c>
      <c r="AJ149" s="36">
        <v>814213.0432800001</v>
      </c>
      <c r="AK149" s="36">
        <v>185</v>
      </c>
      <c r="AL149" s="36">
        <v>3352848.8961240002</v>
      </c>
      <c r="AM149" s="36">
        <v>0</v>
      </c>
      <c r="AN149" s="36">
        <v>0</v>
      </c>
      <c r="AO149" s="36">
        <v>25</v>
      </c>
      <c r="AP149" s="36">
        <v>452340.57960000006</v>
      </c>
      <c r="AQ149" s="135">
        <v>0</v>
      </c>
      <c r="AR149" s="135">
        <v>0</v>
      </c>
      <c r="AS149" s="36">
        <v>15</v>
      </c>
      <c r="AT149" s="36">
        <v>226170.28979999997</v>
      </c>
      <c r="AU149" s="36">
        <v>0</v>
      </c>
      <c r="AV149" s="36">
        <v>0</v>
      </c>
      <c r="AW149" s="36">
        <v>81</v>
      </c>
      <c r="AX149" s="36">
        <v>1465583.4779040001</v>
      </c>
      <c r="AY149" s="36">
        <v>81</v>
      </c>
      <c r="AZ149" s="36">
        <v>1432468.64124</v>
      </c>
      <c r="BA149" s="36">
        <v>0</v>
      </c>
      <c r="BB149" s="36">
        <v>0</v>
      </c>
      <c r="BC149" s="36">
        <v>4</v>
      </c>
      <c r="BD149" s="36">
        <v>90131.040999999997</v>
      </c>
      <c r="BE149" s="36">
        <v>0</v>
      </c>
      <c r="BF149" s="36">
        <v>0</v>
      </c>
      <c r="BG149" s="36">
        <v>0</v>
      </c>
      <c r="BH149" s="36">
        <v>0</v>
      </c>
      <c r="BI149" s="36">
        <v>278</v>
      </c>
      <c r="BJ149" s="36">
        <v>3536870.3097000006</v>
      </c>
      <c r="BK149" s="36">
        <v>189</v>
      </c>
      <c r="BL149" s="36">
        <v>2609458.8064999999</v>
      </c>
      <c r="BM149" s="36">
        <v>0</v>
      </c>
      <c r="BN149" s="36">
        <v>0</v>
      </c>
      <c r="BO149" s="36">
        <v>20</v>
      </c>
      <c r="BP149" s="36">
        <v>271269.18</v>
      </c>
      <c r="BQ149" s="36">
        <v>0</v>
      </c>
      <c r="BR149" s="36">
        <v>0</v>
      </c>
      <c r="BS149" s="36">
        <v>0</v>
      </c>
      <c r="BT149" s="36">
        <v>0</v>
      </c>
      <c r="BU149" s="36">
        <v>0</v>
      </c>
      <c r="BV149" s="36">
        <v>0</v>
      </c>
      <c r="BW149" s="36">
        <v>0</v>
      </c>
      <c r="BX149" s="36">
        <v>0</v>
      </c>
      <c r="BY149" s="36">
        <v>140</v>
      </c>
      <c r="BZ149" s="36">
        <v>1898884.2599999998</v>
      </c>
      <c r="CA149" s="36">
        <v>34</v>
      </c>
      <c r="CB149" s="36">
        <v>461157.60600000003</v>
      </c>
      <c r="CC149" s="36">
        <v>0</v>
      </c>
      <c r="CD149" s="36">
        <v>0</v>
      </c>
      <c r="CE149" s="36">
        <v>171</v>
      </c>
      <c r="CF149" s="36">
        <v>3145261.6868400006</v>
      </c>
      <c r="CG149" s="36">
        <v>9</v>
      </c>
      <c r="CH149" s="36">
        <v>161230.30560000002</v>
      </c>
      <c r="CI149" s="36">
        <v>0</v>
      </c>
      <c r="CJ149" s="36">
        <v>0</v>
      </c>
      <c r="CK149" s="36">
        <v>124</v>
      </c>
      <c r="CL149" s="36">
        <v>2383324.2342000003</v>
      </c>
      <c r="CM149" s="36">
        <v>46</v>
      </c>
      <c r="CN149" s="36">
        <v>688834.73131199996</v>
      </c>
      <c r="CO149" s="36">
        <v>14</v>
      </c>
      <c r="CP149" s="36">
        <v>251574.42360959999</v>
      </c>
      <c r="CQ149" s="36">
        <v>150</v>
      </c>
      <c r="CR149" s="36">
        <v>2239309.7999999998</v>
      </c>
      <c r="CS149" s="36">
        <v>78</v>
      </c>
      <c r="CT149" s="36">
        <v>1169002.6530000002</v>
      </c>
      <c r="CU149" s="36">
        <v>40</v>
      </c>
      <c r="CV149" s="36">
        <v>597149.28</v>
      </c>
      <c r="CW149" s="36">
        <v>370</v>
      </c>
      <c r="CX149" s="36">
        <v>4891025.4120000005</v>
      </c>
      <c r="CY149" s="36">
        <v>145</v>
      </c>
      <c r="CZ149" s="36">
        <v>2164666.1399999997</v>
      </c>
      <c r="DA149" s="36">
        <v>2</v>
      </c>
      <c r="DB149" s="36">
        <v>29857.463999999996</v>
      </c>
      <c r="DC149" s="36">
        <v>2</v>
      </c>
      <c r="DD149" s="36">
        <v>29857.463999999996</v>
      </c>
      <c r="DE149" s="36">
        <v>40</v>
      </c>
      <c r="DF149" s="36">
        <v>597149.28</v>
      </c>
      <c r="DG149" s="36">
        <v>36</v>
      </c>
      <c r="DH149" s="36">
        <v>705885.45431040018</v>
      </c>
      <c r="DI149" s="36">
        <v>86</v>
      </c>
      <c r="DJ149" s="36">
        <v>1681541.3160000001</v>
      </c>
      <c r="DK149" s="36">
        <v>10</v>
      </c>
      <c r="DL149" s="36">
        <v>200950.68999999994</v>
      </c>
      <c r="DM149" s="36">
        <v>46</v>
      </c>
      <c r="DN149" s="36">
        <v>901964.74717440014</v>
      </c>
      <c r="DO149" s="36">
        <v>32</v>
      </c>
      <c r="DP149" s="36">
        <v>627453.73716480006</v>
      </c>
      <c r="DQ149" s="36">
        <v>16</v>
      </c>
      <c r="DR149" s="36">
        <v>260908.24031999998</v>
      </c>
      <c r="DS149" s="36">
        <v>53</v>
      </c>
      <c r="DT149" s="36">
        <v>864258.54606000008</v>
      </c>
      <c r="DU149" s="6">
        <v>40</v>
      </c>
      <c r="DV149" s="36">
        <v>652270.60080000013</v>
      </c>
      <c r="DW149" s="36">
        <v>50</v>
      </c>
      <c r="DX149" s="36">
        <v>977640.30000000016</v>
      </c>
      <c r="DY149" s="36">
        <v>0</v>
      </c>
      <c r="DZ149" s="36">
        <v>0</v>
      </c>
      <c r="EA149" s="36">
        <v>7</v>
      </c>
      <c r="EB149" s="36">
        <v>279929.41704000003</v>
      </c>
      <c r="EC149" s="36">
        <v>37</v>
      </c>
      <c r="ED149" s="36">
        <v>971591.75568000006</v>
      </c>
      <c r="EE149" s="36">
        <v>1</v>
      </c>
      <c r="EF149" s="36">
        <v>26565.477119999996</v>
      </c>
      <c r="EG149" s="36">
        <v>8</v>
      </c>
      <c r="EH149" s="36">
        <v>156863.43429120001</v>
      </c>
      <c r="EI149" s="135">
        <f t="shared" ref="EI149:EJ149" si="76">SUM(EI150:EI153)</f>
        <v>2973</v>
      </c>
      <c r="EJ149" s="135">
        <f t="shared" si="76"/>
        <v>47974636.77288641</v>
      </c>
      <c r="EK149" s="101"/>
    </row>
    <row r="150" spans="1:141">
      <c r="A150" s="86"/>
      <c r="B150" s="82">
        <v>103</v>
      </c>
      <c r="C150" s="92" t="s">
        <v>447</v>
      </c>
      <c r="D150" s="88">
        <f t="shared" si="73"/>
        <v>10127</v>
      </c>
      <c r="E150" s="88">
        <v>10127</v>
      </c>
      <c r="F150" s="88">
        <v>9620</v>
      </c>
      <c r="G150" s="89">
        <v>1.08</v>
      </c>
      <c r="H150" s="90">
        <v>1</v>
      </c>
      <c r="I150" s="90"/>
      <c r="J150" s="88">
        <v>1.4</v>
      </c>
      <c r="K150" s="88">
        <v>1.68</v>
      </c>
      <c r="L150" s="88">
        <v>2.23</v>
      </c>
      <c r="M150" s="88">
        <v>2.39</v>
      </c>
      <c r="N150" s="88">
        <v>2.57</v>
      </c>
      <c r="O150" s="7"/>
      <c r="P150" s="43">
        <v>0</v>
      </c>
      <c r="Q150" s="7"/>
      <c r="R150" s="43">
        <v>0</v>
      </c>
      <c r="S150" s="85"/>
      <c r="T150" s="43">
        <v>0</v>
      </c>
      <c r="U150" s="7">
        <v>0</v>
      </c>
      <c r="V150" s="43">
        <v>0</v>
      </c>
      <c r="W150" s="7">
        <v>29</v>
      </c>
      <c r="X150" s="43">
        <v>473266.22616000002</v>
      </c>
      <c r="Y150" s="7">
        <v>0</v>
      </c>
      <c r="Z150" s="43">
        <v>0</v>
      </c>
      <c r="AA150" s="7">
        <v>0</v>
      </c>
      <c r="AB150" s="43">
        <v>0</v>
      </c>
      <c r="AC150" s="7"/>
      <c r="AD150" s="43">
        <v>0</v>
      </c>
      <c r="AE150" s="7"/>
      <c r="AF150" s="43">
        <v>0</v>
      </c>
      <c r="AG150" s="7">
        <v>234</v>
      </c>
      <c r="AH150" s="43">
        <v>4233907.8250560006</v>
      </c>
      <c r="AI150" s="7">
        <v>45</v>
      </c>
      <c r="AJ150" s="43">
        <v>814213.0432800001</v>
      </c>
      <c r="AK150" s="7">
        <v>184</v>
      </c>
      <c r="AL150" s="43">
        <v>3329226.665856</v>
      </c>
      <c r="AM150" s="44"/>
      <c r="AN150" s="43">
        <v>0</v>
      </c>
      <c r="AO150" s="7">
        <v>25</v>
      </c>
      <c r="AP150" s="43">
        <v>452340.57960000006</v>
      </c>
      <c r="AQ150" s="44"/>
      <c r="AR150" s="44">
        <v>0</v>
      </c>
      <c r="AS150" s="7">
        <v>15</v>
      </c>
      <c r="AT150" s="43">
        <v>226170.28979999997</v>
      </c>
      <c r="AU150" s="7">
        <v>0</v>
      </c>
      <c r="AV150" s="43">
        <v>0</v>
      </c>
      <c r="AW150" s="7">
        <v>81</v>
      </c>
      <c r="AX150" s="43">
        <v>1465583.4779040001</v>
      </c>
      <c r="AY150" s="7">
        <v>81</v>
      </c>
      <c r="AZ150" s="43">
        <v>1432468.64124</v>
      </c>
      <c r="BA150" s="7"/>
      <c r="BB150" s="43">
        <v>0</v>
      </c>
      <c r="BC150" s="7"/>
      <c r="BD150" s="43">
        <v>0</v>
      </c>
      <c r="BE150" s="7"/>
      <c r="BF150" s="43">
        <v>0</v>
      </c>
      <c r="BG150" s="7"/>
      <c r="BH150" s="43">
        <v>0</v>
      </c>
      <c r="BI150" s="7">
        <v>277</v>
      </c>
      <c r="BJ150" s="43">
        <v>3520278.5436000004</v>
      </c>
      <c r="BK150" s="7">
        <v>185</v>
      </c>
      <c r="BL150" s="43">
        <v>2509239.915</v>
      </c>
      <c r="BM150" s="7"/>
      <c r="BN150" s="43">
        <v>0</v>
      </c>
      <c r="BO150" s="7">
        <v>20</v>
      </c>
      <c r="BP150" s="43">
        <v>271269.18</v>
      </c>
      <c r="BQ150" s="7"/>
      <c r="BR150" s="43">
        <v>0</v>
      </c>
      <c r="BS150" s="7"/>
      <c r="BT150" s="43">
        <v>0</v>
      </c>
      <c r="BU150" s="7"/>
      <c r="BV150" s="43">
        <v>0</v>
      </c>
      <c r="BW150" s="7"/>
      <c r="BX150" s="43">
        <v>0</v>
      </c>
      <c r="BY150" s="7">
        <v>140</v>
      </c>
      <c r="BZ150" s="43">
        <v>1898884.2599999998</v>
      </c>
      <c r="CA150" s="7">
        <v>34</v>
      </c>
      <c r="CB150" s="43">
        <v>461157.60600000003</v>
      </c>
      <c r="CC150" s="7">
        <v>0</v>
      </c>
      <c r="CD150" s="43">
        <v>0</v>
      </c>
      <c r="CE150" s="7">
        <v>169</v>
      </c>
      <c r="CF150" s="43">
        <v>3097405.6495200004</v>
      </c>
      <c r="CG150" s="7">
        <v>9</v>
      </c>
      <c r="CH150" s="43">
        <v>161230.30560000002</v>
      </c>
      <c r="CI150" s="7">
        <v>0</v>
      </c>
      <c r="CJ150" s="43">
        <v>0</v>
      </c>
      <c r="CK150" s="7">
        <v>118</v>
      </c>
      <c r="CL150" s="43">
        <v>2234958.3547200002</v>
      </c>
      <c r="CM150" s="7">
        <v>46</v>
      </c>
      <c r="CN150" s="43">
        <v>688834.73131199996</v>
      </c>
      <c r="CO150" s="7">
        <v>14</v>
      </c>
      <c r="CP150" s="43">
        <v>251574.42360959999</v>
      </c>
      <c r="CQ150" s="7">
        <v>150</v>
      </c>
      <c r="CR150" s="43">
        <v>2239309.7999999998</v>
      </c>
      <c r="CS150" s="7">
        <v>77</v>
      </c>
      <c r="CT150" s="43">
        <v>1149512.3640000001</v>
      </c>
      <c r="CU150" s="7">
        <v>40</v>
      </c>
      <c r="CV150" s="43">
        <v>597149.28</v>
      </c>
      <c r="CW150" s="7">
        <v>370</v>
      </c>
      <c r="CX150" s="43">
        <v>4891025.4120000005</v>
      </c>
      <c r="CY150" s="7">
        <v>145</v>
      </c>
      <c r="CZ150" s="43">
        <v>2164666.1399999997</v>
      </c>
      <c r="DA150" s="7">
        <v>2</v>
      </c>
      <c r="DB150" s="43">
        <v>29857.463999999996</v>
      </c>
      <c r="DC150" s="7">
        <v>2</v>
      </c>
      <c r="DD150" s="43">
        <v>29857.463999999996</v>
      </c>
      <c r="DE150" s="7">
        <v>40</v>
      </c>
      <c r="DF150" s="43">
        <v>597149.28</v>
      </c>
      <c r="DG150" s="7">
        <v>36</v>
      </c>
      <c r="DH150" s="43">
        <v>705885.45431040018</v>
      </c>
      <c r="DI150" s="7">
        <v>86</v>
      </c>
      <c r="DJ150" s="43">
        <v>1681541.3160000001</v>
      </c>
      <c r="DK150" s="7">
        <v>10</v>
      </c>
      <c r="DL150" s="43">
        <v>200950.68999999994</v>
      </c>
      <c r="DM150" s="7">
        <v>46</v>
      </c>
      <c r="DN150" s="43">
        <v>901964.74717440014</v>
      </c>
      <c r="DO150" s="7">
        <v>32</v>
      </c>
      <c r="DP150" s="43">
        <v>627453.73716480006</v>
      </c>
      <c r="DQ150" s="7">
        <v>16</v>
      </c>
      <c r="DR150" s="43">
        <v>260908.24031999998</v>
      </c>
      <c r="DS150" s="7">
        <v>53</v>
      </c>
      <c r="DT150" s="43">
        <v>864258.54606000008</v>
      </c>
      <c r="DU150" s="44">
        <v>40</v>
      </c>
      <c r="DV150" s="43">
        <v>652270.60080000013</v>
      </c>
      <c r="DW150" s="7">
        <v>50</v>
      </c>
      <c r="DX150" s="43">
        <v>977640.30000000016</v>
      </c>
      <c r="DY150" s="7">
        <v>0</v>
      </c>
      <c r="DZ150" s="43">
        <v>0</v>
      </c>
      <c r="EA150" s="7">
        <v>7</v>
      </c>
      <c r="EB150" s="43">
        <v>279929.41704000003</v>
      </c>
      <c r="EC150" s="7">
        <v>37</v>
      </c>
      <c r="ED150" s="43">
        <v>971591.75568000006</v>
      </c>
      <c r="EE150" s="7">
        <v>1</v>
      </c>
      <c r="EF150" s="43">
        <v>26565.477119999996</v>
      </c>
      <c r="EG150" s="43">
        <v>8</v>
      </c>
      <c r="EH150" s="43">
        <v>156863.43429120001</v>
      </c>
      <c r="EI150" s="91">
        <f t="shared" ref="EI150:EI153" si="77">SUM(S150,Y150,U150,O150,Q150,CA150,CM150,DQ150,DS150,CC150,DU150,BY150,AY150,AA150,AC150,AE150,BW150,CI150,W150,EE150,DG150,CE150,EC150,CK150,DK150,DI150,DO150,AG150,AI150,AW150,AK150,AU150,AM150,AO150,CO150,DY150,EA150,AQ150,DW150,BI150,BA150,BC150,CQ150,CS150,CU150,CW150,CY150,BK150,BE150,BM150,BG150,BO150,DA150,DC150,DE150,AS150,BQ150,CG150,,BU150,DM150,BS150,EG150)</f>
        <v>2954</v>
      </c>
      <c r="EJ150" s="91">
        <f t="shared" ref="EJ150:EJ153" si="78">SUM(T150,Z150,V150,P150,R150,CB150,CN150,DR150,DT150,CD150,DV150,BZ150,AZ150,AB150,AD150,AF150,BX150,CJ150,X150,EF150,DH150,CF150,ED150,CL150,DL150,DJ150,DP150,AH150,AJ150,AX150,AL150,AV150,AN150,AP150,CP150,DZ150,EB150,AR150,DX150,BJ150,BB150,BD150,CR150,CT150,CV150,CX150,CZ150,BL150,BF150,BN150,BH150,BP150,DB150,DD150,DF150,AT150,BR150,CH150,,BV150,DN150,BT150,EH150)</f>
        <v>47528360.63821841</v>
      </c>
      <c r="EK150" s="101"/>
    </row>
    <row r="151" spans="1:141" ht="75">
      <c r="A151" s="86"/>
      <c r="B151" s="82">
        <v>104</v>
      </c>
      <c r="C151" s="92" t="s">
        <v>448</v>
      </c>
      <c r="D151" s="88">
        <f t="shared" si="73"/>
        <v>10127</v>
      </c>
      <c r="E151" s="88">
        <v>10127</v>
      </c>
      <c r="F151" s="88">
        <v>9620</v>
      </c>
      <c r="G151" s="89">
        <v>1.41</v>
      </c>
      <c r="H151" s="90">
        <v>1</v>
      </c>
      <c r="I151" s="90"/>
      <c r="J151" s="88">
        <v>1.4</v>
      </c>
      <c r="K151" s="88">
        <v>1.68</v>
      </c>
      <c r="L151" s="88">
        <v>2.23</v>
      </c>
      <c r="M151" s="88">
        <v>2.39</v>
      </c>
      <c r="N151" s="88">
        <v>2.57</v>
      </c>
      <c r="O151" s="7"/>
      <c r="P151" s="43">
        <v>0</v>
      </c>
      <c r="Q151" s="7"/>
      <c r="R151" s="43">
        <v>0</v>
      </c>
      <c r="S151" s="214"/>
      <c r="T151" s="43">
        <v>0</v>
      </c>
      <c r="U151" s="7">
        <v>0</v>
      </c>
      <c r="V151" s="43">
        <v>0</v>
      </c>
      <c r="W151" s="7">
        <v>0</v>
      </c>
      <c r="X151" s="43">
        <v>0</v>
      </c>
      <c r="Y151" s="7">
        <v>0</v>
      </c>
      <c r="Z151" s="43">
        <v>0</v>
      </c>
      <c r="AA151" s="7">
        <v>0</v>
      </c>
      <c r="AB151" s="43">
        <v>0</v>
      </c>
      <c r="AC151" s="7"/>
      <c r="AD151" s="43">
        <v>0</v>
      </c>
      <c r="AE151" s="7"/>
      <c r="AF151" s="43">
        <v>0</v>
      </c>
      <c r="AG151" s="7">
        <v>0</v>
      </c>
      <c r="AH151" s="43">
        <v>0</v>
      </c>
      <c r="AI151" s="7"/>
      <c r="AJ151" s="43">
        <v>0</v>
      </c>
      <c r="AK151" s="7">
        <v>1</v>
      </c>
      <c r="AL151" s="43">
        <v>23622.230267999996</v>
      </c>
      <c r="AM151" s="44"/>
      <c r="AN151" s="43">
        <v>0</v>
      </c>
      <c r="AO151" s="7"/>
      <c r="AP151" s="43">
        <v>0</v>
      </c>
      <c r="AQ151" s="44"/>
      <c r="AR151" s="44">
        <v>0</v>
      </c>
      <c r="AS151" s="7"/>
      <c r="AT151" s="43">
        <v>0</v>
      </c>
      <c r="AU151" s="7"/>
      <c r="AV151" s="43">
        <v>0</v>
      </c>
      <c r="AW151" s="7">
        <v>0</v>
      </c>
      <c r="AX151" s="43">
        <v>0</v>
      </c>
      <c r="AY151" s="7"/>
      <c r="AZ151" s="43">
        <v>0</v>
      </c>
      <c r="BA151" s="7"/>
      <c r="BB151" s="43">
        <v>0</v>
      </c>
      <c r="BC151" s="7">
        <v>2</v>
      </c>
      <c r="BD151" s="43">
        <v>31850.818999999996</v>
      </c>
      <c r="BE151" s="7"/>
      <c r="BF151" s="43">
        <v>0</v>
      </c>
      <c r="BG151" s="7"/>
      <c r="BH151" s="43">
        <v>0</v>
      </c>
      <c r="BI151" s="7">
        <v>1</v>
      </c>
      <c r="BJ151" s="43">
        <v>16591.766099999997</v>
      </c>
      <c r="BK151" s="7">
        <v>2</v>
      </c>
      <c r="BL151" s="43">
        <v>35415.698499999999</v>
      </c>
      <c r="BM151" s="7"/>
      <c r="BN151" s="43">
        <v>0</v>
      </c>
      <c r="BO151" s="7"/>
      <c r="BP151" s="43">
        <v>0</v>
      </c>
      <c r="BQ151" s="7"/>
      <c r="BR151" s="43">
        <v>0</v>
      </c>
      <c r="BS151" s="7"/>
      <c r="BT151" s="43">
        <v>0</v>
      </c>
      <c r="BU151" s="7"/>
      <c r="BV151" s="43">
        <v>0</v>
      </c>
      <c r="BW151" s="7"/>
      <c r="BX151" s="43">
        <v>0</v>
      </c>
      <c r="BY151" s="7">
        <v>0</v>
      </c>
      <c r="BZ151" s="43">
        <v>0</v>
      </c>
      <c r="CA151" s="7">
        <v>0</v>
      </c>
      <c r="CB151" s="43">
        <v>0</v>
      </c>
      <c r="CC151" s="7">
        <v>0</v>
      </c>
      <c r="CD151" s="43">
        <v>0</v>
      </c>
      <c r="CE151" s="7">
        <v>2</v>
      </c>
      <c r="CF151" s="43">
        <v>47856.037320000003</v>
      </c>
      <c r="CG151" s="7">
        <v>0</v>
      </c>
      <c r="CH151" s="43">
        <v>0</v>
      </c>
      <c r="CI151" s="7"/>
      <c r="CJ151" s="43">
        <v>0</v>
      </c>
      <c r="CK151" s="7">
        <v>6</v>
      </c>
      <c r="CL151" s="43">
        <v>148365.87948</v>
      </c>
      <c r="CM151" s="7">
        <v>0</v>
      </c>
      <c r="CN151" s="43">
        <v>0</v>
      </c>
      <c r="CO151" s="7"/>
      <c r="CP151" s="43">
        <v>0</v>
      </c>
      <c r="CQ151" s="7"/>
      <c r="CR151" s="43">
        <v>0</v>
      </c>
      <c r="CS151" s="7">
        <v>1</v>
      </c>
      <c r="CT151" s="43">
        <v>19490.288999999997</v>
      </c>
      <c r="CU151" s="7"/>
      <c r="CV151" s="43">
        <v>0</v>
      </c>
      <c r="CW151" s="7"/>
      <c r="CX151" s="43">
        <v>0</v>
      </c>
      <c r="CY151" s="7"/>
      <c r="CZ151" s="43">
        <v>0</v>
      </c>
      <c r="DA151" s="7"/>
      <c r="DB151" s="43">
        <v>0</v>
      </c>
      <c r="DC151" s="7"/>
      <c r="DD151" s="43">
        <v>0</v>
      </c>
      <c r="DE151" s="7"/>
      <c r="DF151" s="43">
        <v>0</v>
      </c>
      <c r="DG151" s="7">
        <v>0</v>
      </c>
      <c r="DH151" s="43">
        <v>0</v>
      </c>
      <c r="DI151" s="7"/>
      <c r="DJ151" s="43">
        <v>0</v>
      </c>
      <c r="DK151" s="7"/>
      <c r="DL151" s="43">
        <v>0</v>
      </c>
      <c r="DM151" s="7"/>
      <c r="DN151" s="43">
        <v>0</v>
      </c>
      <c r="DO151" s="7"/>
      <c r="DP151" s="43">
        <v>0</v>
      </c>
      <c r="DQ151" s="7">
        <v>0</v>
      </c>
      <c r="DR151" s="43">
        <v>0</v>
      </c>
      <c r="DS151" s="7"/>
      <c r="DT151" s="43">
        <v>0</v>
      </c>
      <c r="DU151" s="44"/>
      <c r="DV151" s="43">
        <v>0</v>
      </c>
      <c r="DW151" s="7"/>
      <c r="DX151" s="43">
        <v>0</v>
      </c>
      <c r="DY151" s="7">
        <v>0</v>
      </c>
      <c r="DZ151" s="43">
        <v>0</v>
      </c>
      <c r="EA151" s="7">
        <v>0</v>
      </c>
      <c r="EB151" s="43">
        <v>0</v>
      </c>
      <c r="EC151" s="7"/>
      <c r="ED151" s="43">
        <v>0</v>
      </c>
      <c r="EE151" s="7">
        <v>0</v>
      </c>
      <c r="EF151" s="43">
        <v>0</v>
      </c>
      <c r="EG151" s="43"/>
      <c r="EH151" s="43">
        <v>0</v>
      </c>
      <c r="EI151" s="91">
        <f t="shared" si="77"/>
        <v>15</v>
      </c>
      <c r="EJ151" s="91">
        <f t="shared" si="78"/>
        <v>323192.71966800001</v>
      </c>
      <c r="EK151" s="101"/>
    </row>
    <row r="152" spans="1:141">
      <c r="A152" s="86"/>
      <c r="B152" s="82">
        <v>105</v>
      </c>
      <c r="C152" s="92" t="s">
        <v>81</v>
      </c>
      <c r="D152" s="88">
        <f t="shared" si="73"/>
        <v>10127</v>
      </c>
      <c r="E152" s="88">
        <v>10127</v>
      </c>
      <c r="F152" s="88">
        <v>9620</v>
      </c>
      <c r="G152" s="89">
        <v>2.58</v>
      </c>
      <c r="H152" s="90">
        <v>1</v>
      </c>
      <c r="I152" s="90"/>
      <c r="J152" s="88">
        <v>1.4</v>
      </c>
      <c r="K152" s="88">
        <v>1.68</v>
      </c>
      <c r="L152" s="88">
        <v>2.23</v>
      </c>
      <c r="M152" s="88">
        <v>2.39</v>
      </c>
      <c r="N152" s="88">
        <v>2.57</v>
      </c>
      <c r="O152" s="193"/>
      <c r="P152" s="43">
        <v>0</v>
      </c>
      <c r="Q152" s="193"/>
      <c r="R152" s="43">
        <v>0</v>
      </c>
      <c r="S152" s="214"/>
      <c r="T152" s="43">
        <v>0</v>
      </c>
      <c r="U152" s="193"/>
      <c r="V152" s="43">
        <v>0</v>
      </c>
      <c r="W152" s="193"/>
      <c r="X152" s="43">
        <v>0</v>
      </c>
      <c r="Y152" s="193"/>
      <c r="Z152" s="43">
        <v>0</v>
      </c>
      <c r="AA152" s="193"/>
      <c r="AB152" s="43">
        <v>0</v>
      </c>
      <c r="AC152" s="193"/>
      <c r="AD152" s="43">
        <v>0</v>
      </c>
      <c r="AE152" s="193"/>
      <c r="AF152" s="43">
        <v>0</v>
      </c>
      <c r="AG152" s="193"/>
      <c r="AH152" s="43">
        <v>0</v>
      </c>
      <c r="AI152" s="193"/>
      <c r="AJ152" s="43">
        <v>0</v>
      </c>
      <c r="AK152" s="193"/>
      <c r="AL152" s="43">
        <v>0</v>
      </c>
      <c r="AM152" s="97"/>
      <c r="AN152" s="43">
        <v>0</v>
      </c>
      <c r="AO152" s="193"/>
      <c r="AP152" s="43">
        <v>0</v>
      </c>
      <c r="AQ152" s="97"/>
      <c r="AR152" s="44">
        <v>0</v>
      </c>
      <c r="AS152" s="193"/>
      <c r="AT152" s="43">
        <v>0</v>
      </c>
      <c r="AU152" s="193"/>
      <c r="AV152" s="43">
        <v>0</v>
      </c>
      <c r="AW152" s="193"/>
      <c r="AX152" s="43">
        <v>0</v>
      </c>
      <c r="AY152" s="193"/>
      <c r="AZ152" s="43">
        <v>0</v>
      </c>
      <c r="BA152" s="193"/>
      <c r="BB152" s="43">
        <v>0</v>
      </c>
      <c r="BC152" s="193">
        <v>2</v>
      </c>
      <c r="BD152" s="43">
        <v>58280.222000000002</v>
      </c>
      <c r="BE152" s="193"/>
      <c r="BF152" s="43">
        <v>0</v>
      </c>
      <c r="BG152" s="193"/>
      <c r="BH152" s="43">
        <v>0</v>
      </c>
      <c r="BI152" s="193"/>
      <c r="BJ152" s="43">
        <v>0</v>
      </c>
      <c r="BK152" s="193">
        <v>2</v>
      </c>
      <c r="BL152" s="43">
        <v>64803.192999999999</v>
      </c>
      <c r="BM152" s="193"/>
      <c r="BN152" s="43">
        <v>0</v>
      </c>
      <c r="BO152" s="193"/>
      <c r="BP152" s="43">
        <v>0</v>
      </c>
      <c r="BQ152" s="193"/>
      <c r="BR152" s="43">
        <v>0</v>
      </c>
      <c r="BS152" s="7"/>
      <c r="BT152" s="43">
        <v>0</v>
      </c>
      <c r="BU152" s="7"/>
      <c r="BV152" s="43">
        <v>0</v>
      </c>
      <c r="BW152" s="193"/>
      <c r="BX152" s="43">
        <v>0</v>
      </c>
      <c r="BY152" s="193"/>
      <c r="BZ152" s="43">
        <v>0</v>
      </c>
      <c r="CA152" s="193"/>
      <c r="CB152" s="43">
        <v>0</v>
      </c>
      <c r="CC152" s="193"/>
      <c r="CD152" s="43">
        <v>0</v>
      </c>
      <c r="CE152" s="193"/>
      <c r="CF152" s="43">
        <v>0</v>
      </c>
      <c r="CG152" s="193"/>
      <c r="CH152" s="43">
        <v>0</v>
      </c>
      <c r="CI152" s="193"/>
      <c r="CJ152" s="43">
        <v>0</v>
      </c>
      <c r="CK152" s="193"/>
      <c r="CL152" s="43">
        <v>0</v>
      </c>
      <c r="CM152" s="193"/>
      <c r="CN152" s="43">
        <v>0</v>
      </c>
      <c r="CO152" s="193"/>
      <c r="CP152" s="43">
        <v>0</v>
      </c>
      <c r="CQ152" s="193"/>
      <c r="CR152" s="43">
        <v>0</v>
      </c>
      <c r="CS152" s="193"/>
      <c r="CT152" s="43">
        <v>0</v>
      </c>
      <c r="CU152" s="193"/>
      <c r="CV152" s="43">
        <v>0</v>
      </c>
      <c r="CW152" s="193"/>
      <c r="CX152" s="43">
        <v>0</v>
      </c>
      <c r="CY152" s="193"/>
      <c r="CZ152" s="43">
        <v>0</v>
      </c>
      <c r="DA152" s="193"/>
      <c r="DB152" s="43">
        <v>0</v>
      </c>
      <c r="DC152" s="193"/>
      <c r="DD152" s="43">
        <v>0</v>
      </c>
      <c r="DE152" s="193"/>
      <c r="DF152" s="43">
        <v>0</v>
      </c>
      <c r="DG152" s="193"/>
      <c r="DH152" s="43">
        <v>0</v>
      </c>
      <c r="DI152" s="193"/>
      <c r="DJ152" s="43">
        <v>0</v>
      </c>
      <c r="DK152" s="193"/>
      <c r="DL152" s="43">
        <v>0</v>
      </c>
      <c r="DM152" s="193"/>
      <c r="DN152" s="43">
        <v>0</v>
      </c>
      <c r="DO152" s="7"/>
      <c r="DP152" s="43">
        <v>0</v>
      </c>
      <c r="DQ152" s="193"/>
      <c r="DR152" s="43">
        <v>0</v>
      </c>
      <c r="DS152" s="193"/>
      <c r="DT152" s="43">
        <v>0</v>
      </c>
      <c r="DU152" s="223"/>
      <c r="DV152" s="43">
        <v>0</v>
      </c>
      <c r="DW152" s="193"/>
      <c r="DX152" s="43">
        <v>0</v>
      </c>
      <c r="DY152" s="193"/>
      <c r="DZ152" s="43">
        <v>0</v>
      </c>
      <c r="EA152" s="193"/>
      <c r="EB152" s="43">
        <v>0</v>
      </c>
      <c r="EC152" s="193"/>
      <c r="ED152" s="43">
        <v>0</v>
      </c>
      <c r="EE152" s="193"/>
      <c r="EF152" s="43">
        <v>0</v>
      </c>
      <c r="EG152" s="43"/>
      <c r="EH152" s="43">
        <v>0</v>
      </c>
      <c r="EI152" s="91">
        <f t="shared" si="77"/>
        <v>4</v>
      </c>
      <c r="EJ152" s="91">
        <f t="shared" si="78"/>
        <v>123083.41500000001</v>
      </c>
      <c r="EK152" s="101"/>
    </row>
    <row r="153" spans="1:141" ht="30">
      <c r="A153" s="86"/>
      <c r="B153" s="82">
        <v>106</v>
      </c>
      <c r="C153" s="92" t="s">
        <v>449</v>
      </c>
      <c r="D153" s="88">
        <f t="shared" si="73"/>
        <v>10127</v>
      </c>
      <c r="E153" s="88">
        <v>10127</v>
      </c>
      <c r="F153" s="88">
        <v>9620</v>
      </c>
      <c r="G153" s="89">
        <v>12.27</v>
      </c>
      <c r="H153" s="90">
        <v>1</v>
      </c>
      <c r="I153" s="90"/>
      <c r="J153" s="88">
        <v>1.4</v>
      </c>
      <c r="K153" s="88">
        <v>1.68</v>
      </c>
      <c r="L153" s="88">
        <v>2.23</v>
      </c>
      <c r="M153" s="88">
        <v>2.39</v>
      </c>
      <c r="N153" s="88">
        <v>2.57</v>
      </c>
      <c r="O153" s="193"/>
      <c r="P153" s="43">
        <v>0</v>
      </c>
      <c r="Q153" s="193"/>
      <c r="R153" s="43">
        <v>0</v>
      </c>
      <c r="S153" s="214"/>
      <c r="T153" s="43">
        <v>0</v>
      </c>
      <c r="U153" s="193"/>
      <c r="V153" s="43">
        <v>0</v>
      </c>
      <c r="W153" s="193"/>
      <c r="X153" s="43">
        <v>0</v>
      </c>
      <c r="Y153" s="193"/>
      <c r="Z153" s="43">
        <v>0</v>
      </c>
      <c r="AA153" s="193"/>
      <c r="AB153" s="43">
        <v>0</v>
      </c>
      <c r="AC153" s="193"/>
      <c r="AD153" s="43">
        <v>0</v>
      </c>
      <c r="AE153" s="193"/>
      <c r="AF153" s="43">
        <v>0</v>
      </c>
      <c r="AG153" s="193"/>
      <c r="AH153" s="43">
        <v>0</v>
      </c>
      <c r="AI153" s="193"/>
      <c r="AJ153" s="43">
        <v>0</v>
      </c>
      <c r="AK153" s="193"/>
      <c r="AL153" s="43">
        <v>0</v>
      </c>
      <c r="AM153" s="97"/>
      <c r="AN153" s="43">
        <v>0</v>
      </c>
      <c r="AO153" s="193"/>
      <c r="AP153" s="43">
        <v>0</v>
      </c>
      <c r="AQ153" s="97"/>
      <c r="AR153" s="44">
        <v>0</v>
      </c>
      <c r="AS153" s="193"/>
      <c r="AT153" s="43">
        <v>0</v>
      </c>
      <c r="AU153" s="193"/>
      <c r="AV153" s="43">
        <v>0</v>
      </c>
      <c r="AW153" s="193"/>
      <c r="AX153" s="43">
        <v>0</v>
      </c>
      <c r="AY153" s="193"/>
      <c r="AZ153" s="43">
        <v>0</v>
      </c>
      <c r="BA153" s="193"/>
      <c r="BB153" s="43">
        <v>0</v>
      </c>
      <c r="BC153" s="193"/>
      <c r="BD153" s="43">
        <v>0</v>
      </c>
      <c r="BE153" s="193"/>
      <c r="BF153" s="43">
        <v>0</v>
      </c>
      <c r="BG153" s="193"/>
      <c r="BH153" s="43">
        <v>0</v>
      </c>
      <c r="BI153" s="193"/>
      <c r="BJ153" s="43">
        <v>0</v>
      </c>
      <c r="BK153" s="193"/>
      <c r="BL153" s="43">
        <v>0</v>
      </c>
      <c r="BM153" s="193"/>
      <c r="BN153" s="43">
        <v>0</v>
      </c>
      <c r="BO153" s="193"/>
      <c r="BP153" s="43">
        <v>0</v>
      </c>
      <c r="BQ153" s="193"/>
      <c r="BR153" s="43">
        <v>0</v>
      </c>
      <c r="BS153" s="193"/>
      <c r="BT153" s="43">
        <v>0</v>
      </c>
      <c r="BU153" s="193"/>
      <c r="BV153" s="43">
        <v>0</v>
      </c>
      <c r="BW153" s="193"/>
      <c r="BX153" s="43">
        <v>0</v>
      </c>
      <c r="BY153" s="193"/>
      <c r="BZ153" s="43">
        <v>0</v>
      </c>
      <c r="CA153" s="193"/>
      <c r="CB153" s="43">
        <v>0</v>
      </c>
      <c r="CC153" s="193"/>
      <c r="CD153" s="43">
        <v>0</v>
      </c>
      <c r="CE153" s="193"/>
      <c r="CF153" s="43">
        <v>0</v>
      </c>
      <c r="CG153" s="193"/>
      <c r="CH153" s="43">
        <v>0</v>
      </c>
      <c r="CI153" s="193"/>
      <c r="CJ153" s="43">
        <v>0</v>
      </c>
      <c r="CK153" s="193"/>
      <c r="CL153" s="43">
        <v>0</v>
      </c>
      <c r="CM153" s="193"/>
      <c r="CN153" s="43">
        <v>0</v>
      </c>
      <c r="CO153" s="193"/>
      <c r="CP153" s="43">
        <v>0</v>
      </c>
      <c r="CQ153" s="193"/>
      <c r="CR153" s="43">
        <v>0</v>
      </c>
      <c r="CS153" s="193"/>
      <c r="CT153" s="43">
        <v>0</v>
      </c>
      <c r="CU153" s="193"/>
      <c r="CV153" s="43">
        <v>0</v>
      </c>
      <c r="CW153" s="193"/>
      <c r="CX153" s="43">
        <v>0</v>
      </c>
      <c r="CY153" s="193"/>
      <c r="CZ153" s="43">
        <v>0</v>
      </c>
      <c r="DA153" s="193"/>
      <c r="DB153" s="43">
        <v>0</v>
      </c>
      <c r="DC153" s="193"/>
      <c r="DD153" s="43">
        <v>0</v>
      </c>
      <c r="DE153" s="193"/>
      <c r="DF153" s="43">
        <v>0</v>
      </c>
      <c r="DG153" s="193"/>
      <c r="DH153" s="43">
        <v>0</v>
      </c>
      <c r="DI153" s="193"/>
      <c r="DJ153" s="43">
        <v>0</v>
      </c>
      <c r="DK153" s="193"/>
      <c r="DL153" s="43">
        <v>0</v>
      </c>
      <c r="DM153" s="193"/>
      <c r="DN153" s="43">
        <v>0</v>
      </c>
      <c r="DO153" s="193"/>
      <c r="DP153" s="43">
        <v>0</v>
      </c>
      <c r="DQ153" s="193"/>
      <c r="DR153" s="43">
        <v>0</v>
      </c>
      <c r="DS153" s="193"/>
      <c r="DT153" s="43">
        <v>0</v>
      </c>
      <c r="DU153" s="223"/>
      <c r="DV153" s="43">
        <v>0</v>
      </c>
      <c r="DW153" s="193"/>
      <c r="DX153" s="43">
        <v>0</v>
      </c>
      <c r="DY153" s="193"/>
      <c r="DZ153" s="43">
        <v>0</v>
      </c>
      <c r="EA153" s="193"/>
      <c r="EB153" s="43">
        <v>0</v>
      </c>
      <c r="EC153" s="193"/>
      <c r="ED153" s="43">
        <v>0</v>
      </c>
      <c r="EE153" s="193"/>
      <c r="EF153" s="43">
        <v>0</v>
      </c>
      <c r="EG153" s="43"/>
      <c r="EH153" s="43">
        <v>0</v>
      </c>
      <c r="EI153" s="91">
        <f t="shared" si="77"/>
        <v>0</v>
      </c>
      <c r="EJ153" s="91">
        <f t="shared" si="78"/>
        <v>0</v>
      </c>
      <c r="EK153" s="101"/>
    </row>
    <row r="154" spans="1:141" s="102" customFormat="1">
      <c r="A154" s="128">
        <v>36</v>
      </c>
      <c r="B154" s="128"/>
      <c r="C154" s="139" t="s">
        <v>82</v>
      </c>
      <c r="D154" s="140">
        <f t="shared" si="73"/>
        <v>10127</v>
      </c>
      <c r="E154" s="140">
        <v>10127</v>
      </c>
      <c r="F154" s="140">
        <v>9620</v>
      </c>
      <c r="G154" s="141"/>
      <c r="H154" s="142"/>
      <c r="I154" s="142"/>
      <c r="J154" s="141"/>
      <c r="K154" s="141"/>
      <c r="L154" s="141"/>
      <c r="M154" s="141"/>
      <c r="N154" s="140">
        <v>2.57</v>
      </c>
      <c r="O154" s="194">
        <v>0</v>
      </c>
      <c r="P154" s="194">
        <v>0</v>
      </c>
      <c r="Q154" s="194">
        <v>0</v>
      </c>
      <c r="R154" s="194">
        <v>0</v>
      </c>
      <c r="S154" s="194">
        <v>0</v>
      </c>
      <c r="T154" s="194">
        <v>0</v>
      </c>
      <c r="U154" s="194">
        <v>0</v>
      </c>
      <c r="V154" s="194">
        <v>0</v>
      </c>
      <c r="W154" s="194">
        <v>0</v>
      </c>
      <c r="X154" s="194">
        <v>0</v>
      </c>
      <c r="Y154" s="194">
        <v>0</v>
      </c>
      <c r="Z154" s="194">
        <v>0</v>
      </c>
      <c r="AA154" s="194">
        <v>0</v>
      </c>
      <c r="AB154" s="194">
        <v>0</v>
      </c>
      <c r="AC154" s="194">
        <v>0</v>
      </c>
      <c r="AD154" s="194">
        <v>0</v>
      </c>
      <c r="AE154" s="194">
        <v>0</v>
      </c>
      <c r="AF154" s="194">
        <v>0</v>
      </c>
      <c r="AG154" s="194">
        <v>0</v>
      </c>
      <c r="AH154" s="194">
        <v>0</v>
      </c>
      <c r="AI154" s="194">
        <v>0</v>
      </c>
      <c r="AJ154" s="194">
        <v>0</v>
      </c>
      <c r="AK154" s="194">
        <v>0</v>
      </c>
      <c r="AL154" s="194">
        <v>0</v>
      </c>
      <c r="AM154" s="194">
        <v>0</v>
      </c>
      <c r="AN154" s="194">
        <v>0</v>
      </c>
      <c r="AO154" s="194">
        <v>0</v>
      </c>
      <c r="AP154" s="194">
        <v>0</v>
      </c>
      <c r="AQ154" s="143">
        <v>0</v>
      </c>
      <c r="AR154" s="143">
        <v>0</v>
      </c>
      <c r="AS154" s="194">
        <v>0</v>
      </c>
      <c r="AT154" s="194">
        <v>0</v>
      </c>
      <c r="AU154" s="194">
        <v>0</v>
      </c>
      <c r="AV154" s="194">
        <v>0</v>
      </c>
      <c r="AW154" s="194">
        <v>0</v>
      </c>
      <c r="AX154" s="194">
        <v>0</v>
      </c>
      <c r="AY154" s="194">
        <v>0</v>
      </c>
      <c r="AZ154" s="194">
        <v>0</v>
      </c>
      <c r="BA154" s="194">
        <v>0</v>
      </c>
      <c r="BB154" s="194">
        <v>0</v>
      </c>
      <c r="BC154" s="194">
        <v>0</v>
      </c>
      <c r="BD154" s="194">
        <v>0</v>
      </c>
      <c r="BE154" s="194">
        <v>0</v>
      </c>
      <c r="BF154" s="194">
        <v>0</v>
      </c>
      <c r="BG154" s="194">
        <v>0</v>
      </c>
      <c r="BH154" s="194">
        <v>0</v>
      </c>
      <c r="BI154" s="194">
        <v>0</v>
      </c>
      <c r="BJ154" s="194">
        <v>0</v>
      </c>
      <c r="BK154" s="194">
        <v>0</v>
      </c>
      <c r="BL154" s="194">
        <v>0</v>
      </c>
      <c r="BM154" s="194">
        <v>0</v>
      </c>
      <c r="BN154" s="194">
        <v>0</v>
      </c>
      <c r="BO154" s="194">
        <v>0</v>
      </c>
      <c r="BP154" s="194">
        <v>0</v>
      </c>
      <c r="BQ154" s="194">
        <v>0</v>
      </c>
      <c r="BR154" s="194">
        <v>0</v>
      </c>
      <c r="BS154" s="194">
        <v>0</v>
      </c>
      <c r="BT154" s="194">
        <v>0</v>
      </c>
      <c r="BU154" s="194">
        <v>0</v>
      </c>
      <c r="BV154" s="194">
        <v>0</v>
      </c>
      <c r="BW154" s="194">
        <v>0</v>
      </c>
      <c r="BX154" s="194">
        <v>0</v>
      </c>
      <c r="BY154" s="194">
        <v>0</v>
      </c>
      <c r="BZ154" s="194">
        <v>0</v>
      </c>
      <c r="CA154" s="194">
        <v>0</v>
      </c>
      <c r="CB154" s="194">
        <v>0</v>
      </c>
      <c r="CC154" s="194">
        <v>0</v>
      </c>
      <c r="CD154" s="194">
        <v>0</v>
      </c>
      <c r="CE154" s="194">
        <v>0</v>
      </c>
      <c r="CF154" s="194">
        <v>0</v>
      </c>
      <c r="CG154" s="194">
        <v>0</v>
      </c>
      <c r="CH154" s="194">
        <v>0</v>
      </c>
      <c r="CI154" s="194">
        <v>0</v>
      </c>
      <c r="CJ154" s="194">
        <v>0</v>
      </c>
      <c r="CK154" s="194">
        <v>0</v>
      </c>
      <c r="CL154" s="194">
        <v>0</v>
      </c>
      <c r="CM154" s="194">
        <v>0</v>
      </c>
      <c r="CN154" s="194">
        <v>0</v>
      </c>
      <c r="CO154" s="194">
        <v>0</v>
      </c>
      <c r="CP154" s="194">
        <v>0</v>
      </c>
      <c r="CQ154" s="194">
        <v>0</v>
      </c>
      <c r="CR154" s="194">
        <v>0</v>
      </c>
      <c r="CS154" s="194">
        <v>0</v>
      </c>
      <c r="CT154" s="194">
        <v>0</v>
      </c>
      <c r="CU154" s="194">
        <v>0</v>
      </c>
      <c r="CV154" s="194">
        <v>0</v>
      </c>
      <c r="CW154" s="194">
        <v>0</v>
      </c>
      <c r="CX154" s="194">
        <v>0</v>
      </c>
      <c r="CY154" s="194">
        <v>0</v>
      </c>
      <c r="CZ154" s="194">
        <v>0</v>
      </c>
      <c r="DA154" s="194">
        <v>0</v>
      </c>
      <c r="DB154" s="194">
        <v>0</v>
      </c>
      <c r="DC154" s="194">
        <v>0</v>
      </c>
      <c r="DD154" s="194">
        <v>0</v>
      </c>
      <c r="DE154" s="194">
        <v>0</v>
      </c>
      <c r="DF154" s="194">
        <v>0</v>
      </c>
      <c r="DG154" s="194">
        <v>0</v>
      </c>
      <c r="DH154" s="194">
        <v>0</v>
      </c>
      <c r="DI154" s="194">
        <v>0</v>
      </c>
      <c r="DJ154" s="194">
        <v>0</v>
      </c>
      <c r="DK154" s="194">
        <v>0</v>
      </c>
      <c r="DL154" s="194">
        <v>0</v>
      </c>
      <c r="DM154" s="194">
        <v>0</v>
      </c>
      <c r="DN154" s="194">
        <v>0</v>
      </c>
      <c r="DO154" s="194">
        <v>0</v>
      </c>
      <c r="DP154" s="194">
        <v>0</v>
      </c>
      <c r="DQ154" s="194">
        <v>0</v>
      </c>
      <c r="DR154" s="194">
        <v>0</v>
      </c>
      <c r="DS154" s="194">
        <v>0</v>
      </c>
      <c r="DT154" s="194">
        <v>0</v>
      </c>
      <c r="DU154" s="6">
        <v>0</v>
      </c>
      <c r="DV154" s="194">
        <v>0</v>
      </c>
      <c r="DW154" s="194">
        <v>0</v>
      </c>
      <c r="DX154" s="194">
        <v>0</v>
      </c>
      <c r="DY154" s="194">
        <v>0</v>
      </c>
      <c r="DZ154" s="194">
        <v>0</v>
      </c>
      <c r="EA154" s="194">
        <v>0</v>
      </c>
      <c r="EB154" s="194">
        <v>0</v>
      </c>
      <c r="EC154" s="194">
        <v>0</v>
      </c>
      <c r="ED154" s="194">
        <v>0</v>
      </c>
      <c r="EE154" s="194">
        <v>0</v>
      </c>
      <c r="EF154" s="194">
        <v>0</v>
      </c>
      <c r="EG154" s="194">
        <v>0</v>
      </c>
      <c r="EH154" s="194">
        <v>0</v>
      </c>
      <c r="EI154" s="143">
        <f t="shared" ref="EI154:EJ154" si="79">SUM(EI155:EI158)</f>
        <v>0</v>
      </c>
      <c r="EJ154" s="143">
        <f t="shared" si="79"/>
        <v>0</v>
      </c>
      <c r="EK154" s="101"/>
    </row>
    <row r="155" spans="1:141" ht="45">
      <c r="A155" s="86"/>
      <c r="B155" s="82">
        <v>107</v>
      </c>
      <c r="C155" s="87" t="s">
        <v>83</v>
      </c>
      <c r="D155" s="88">
        <f t="shared" si="73"/>
        <v>10127</v>
      </c>
      <c r="E155" s="88">
        <v>10127</v>
      </c>
      <c r="F155" s="88">
        <v>9620</v>
      </c>
      <c r="G155" s="89">
        <v>0.56000000000000005</v>
      </c>
      <c r="H155" s="90">
        <v>1</v>
      </c>
      <c r="I155" s="90"/>
      <c r="J155" s="88">
        <v>1.4</v>
      </c>
      <c r="K155" s="88">
        <v>1.68</v>
      </c>
      <c r="L155" s="88">
        <v>2.23</v>
      </c>
      <c r="M155" s="88">
        <v>2.39</v>
      </c>
      <c r="N155" s="88">
        <v>2.57</v>
      </c>
      <c r="O155" s="7">
        <v>0</v>
      </c>
      <c r="P155" s="43">
        <v>0</v>
      </c>
      <c r="Q155" s="7"/>
      <c r="R155" s="43">
        <v>0</v>
      </c>
      <c r="S155" s="214"/>
      <c r="T155" s="43">
        <v>0</v>
      </c>
      <c r="U155" s="7">
        <v>0</v>
      </c>
      <c r="V155" s="43">
        <v>0</v>
      </c>
      <c r="W155" s="7">
        <v>0</v>
      </c>
      <c r="X155" s="43">
        <v>0</v>
      </c>
      <c r="Y155" s="7">
        <v>0</v>
      </c>
      <c r="Z155" s="43">
        <v>0</v>
      </c>
      <c r="AA155" s="7">
        <v>0</v>
      </c>
      <c r="AB155" s="43">
        <v>0</v>
      </c>
      <c r="AC155" s="7"/>
      <c r="AD155" s="43">
        <v>0</v>
      </c>
      <c r="AE155" s="7"/>
      <c r="AF155" s="43">
        <v>0</v>
      </c>
      <c r="AG155" s="7">
        <v>0</v>
      </c>
      <c r="AH155" s="43">
        <v>0</v>
      </c>
      <c r="AI155" s="7">
        <v>0</v>
      </c>
      <c r="AJ155" s="43">
        <v>0</v>
      </c>
      <c r="AK155" s="7">
        <v>0</v>
      </c>
      <c r="AL155" s="43">
        <v>0</v>
      </c>
      <c r="AM155" s="44"/>
      <c r="AN155" s="43">
        <v>0</v>
      </c>
      <c r="AO155" s="7">
        <v>0</v>
      </c>
      <c r="AP155" s="43">
        <v>0</v>
      </c>
      <c r="AQ155" s="44"/>
      <c r="AR155" s="44">
        <v>0</v>
      </c>
      <c r="AS155" s="7"/>
      <c r="AT155" s="43">
        <v>0</v>
      </c>
      <c r="AU155" s="7"/>
      <c r="AV155" s="43">
        <v>0</v>
      </c>
      <c r="AW155" s="7">
        <v>0</v>
      </c>
      <c r="AX155" s="43">
        <v>0</v>
      </c>
      <c r="AY155" s="7">
        <v>0</v>
      </c>
      <c r="AZ155" s="43">
        <v>0</v>
      </c>
      <c r="BA155" s="7"/>
      <c r="BB155" s="43">
        <v>0</v>
      </c>
      <c r="BC155" s="7"/>
      <c r="BD155" s="43">
        <v>0</v>
      </c>
      <c r="BE155" s="7"/>
      <c r="BF155" s="43">
        <v>0</v>
      </c>
      <c r="BG155" s="7"/>
      <c r="BH155" s="43">
        <v>0</v>
      </c>
      <c r="BI155" s="7"/>
      <c r="BJ155" s="43">
        <v>0</v>
      </c>
      <c r="BK155" s="7"/>
      <c r="BL155" s="43">
        <v>0</v>
      </c>
      <c r="BM155" s="7"/>
      <c r="BN155" s="43">
        <v>0</v>
      </c>
      <c r="BO155" s="7"/>
      <c r="BP155" s="43">
        <v>0</v>
      </c>
      <c r="BQ155" s="7"/>
      <c r="BR155" s="43">
        <v>0</v>
      </c>
      <c r="BS155" s="7"/>
      <c r="BT155" s="43">
        <v>0</v>
      </c>
      <c r="BU155" s="7"/>
      <c r="BV155" s="43">
        <v>0</v>
      </c>
      <c r="BW155" s="7"/>
      <c r="BX155" s="43">
        <v>0</v>
      </c>
      <c r="BY155" s="7">
        <v>0</v>
      </c>
      <c r="BZ155" s="43">
        <v>0</v>
      </c>
      <c r="CA155" s="7">
        <v>0</v>
      </c>
      <c r="CB155" s="43">
        <v>0</v>
      </c>
      <c r="CC155" s="7">
        <v>0</v>
      </c>
      <c r="CD155" s="43">
        <v>0</v>
      </c>
      <c r="CE155" s="7">
        <v>0</v>
      </c>
      <c r="CF155" s="43">
        <v>0</v>
      </c>
      <c r="CG155" s="7">
        <v>0</v>
      </c>
      <c r="CH155" s="43">
        <v>0</v>
      </c>
      <c r="CI155" s="7">
        <v>0</v>
      </c>
      <c r="CJ155" s="43">
        <v>0</v>
      </c>
      <c r="CK155" s="7"/>
      <c r="CL155" s="43">
        <v>0</v>
      </c>
      <c r="CM155" s="7"/>
      <c r="CN155" s="43">
        <v>0</v>
      </c>
      <c r="CO155" s="7"/>
      <c r="CP155" s="43">
        <v>0</v>
      </c>
      <c r="CQ155" s="7"/>
      <c r="CR155" s="43">
        <v>0</v>
      </c>
      <c r="CS155" s="7"/>
      <c r="CT155" s="43">
        <v>0</v>
      </c>
      <c r="CU155" s="7"/>
      <c r="CV155" s="43">
        <v>0</v>
      </c>
      <c r="CW155" s="7"/>
      <c r="CX155" s="43">
        <v>0</v>
      </c>
      <c r="CY155" s="7"/>
      <c r="CZ155" s="43">
        <v>0</v>
      </c>
      <c r="DA155" s="7"/>
      <c r="DB155" s="43">
        <v>0</v>
      </c>
      <c r="DC155" s="7"/>
      <c r="DD155" s="43">
        <v>0</v>
      </c>
      <c r="DE155" s="7"/>
      <c r="DF155" s="43">
        <v>0</v>
      </c>
      <c r="DG155" s="7">
        <v>0</v>
      </c>
      <c r="DH155" s="43">
        <v>0</v>
      </c>
      <c r="DI155" s="7">
        <v>0</v>
      </c>
      <c r="DJ155" s="43">
        <v>0</v>
      </c>
      <c r="DK155" s="7">
        <v>0</v>
      </c>
      <c r="DL155" s="43">
        <v>0</v>
      </c>
      <c r="DM155" s="7">
        <v>0</v>
      </c>
      <c r="DN155" s="43">
        <v>0</v>
      </c>
      <c r="DO155" s="7"/>
      <c r="DP155" s="43">
        <v>0</v>
      </c>
      <c r="DQ155" s="7">
        <v>0</v>
      </c>
      <c r="DR155" s="43">
        <v>0</v>
      </c>
      <c r="DS155" s="7">
        <v>0</v>
      </c>
      <c r="DT155" s="43">
        <v>0</v>
      </c>
      <c r="DU155" s="44"/>
      <c r="DV155" s="43">
        <v>0</v>
      </c>
      <c r="DW155" s="7"/>
      <c r="DX155" s="43">
        <v>0</v>
      </c>
      <c r="DY155" s="7"/>
      <c r="DZ155" s="43">
        <v>0</v>
      </c>
      <c r="EA155" s="7">
        <v>0</v>
      </c>
      <c r="EB155" s="43">
        <v>0</v>
      </c>
      <c r="EC155" s="7"/>
      <c r="ED155" s="43">
        <v>0</v>
      </c>
      <c r="EE155" s="7">
        <v>0</v>
      </c>
      <c r="EF155" s="43">
        <v>0</v>
      </c>
      <c r="EG155" s="43">
        <v>0</v>
      </c>
      <c r="EH155" s="43">
        <v>0</v>
      </c>
      <c r="EI155" s="91">
        <f t="shared" ref="EI155:EI158" si="80">SUM(S155,Y155,U155,O155,Q155,CA155,CM155,DQ155,DS155,CC155,DU155,BY155,AY155,AA155,AC155,AE155,BW155,CI155,W155,EE155,DG155,CE155,EC155,CK155,DK155,DI155,DO155,AG155,AI155,AW155,AK155,AU155,AM155,AO155,CO155,DY155,EA155,AQ155,DW155,BI155,BA155,BC155,CQ155,CS155,CU155,CW155,CY155,BK155,BE155,BM155,BG155,BO155,DA155,DC155,DE155,AS155,BQ155,CG155,,BU155,DM155,BS155,EG155)</f>
        <v>0</v>
      </c>
      <c r="EJ155" s="91">
        <f t="shared" ref="EJ155:EJ158" si="81">SUM(T155,Z155,V155,P155,R155,CB155,CN155,DR155,DT155,CD155,DV155,BZ155,AZ155,AB155,AD155,AF155,BX155,CJ155,X155,EF155,DH155,CF155,ED155,CL155,DL155,DJ155,DP155,AH155,AJ155,AX155,AL155,AV155,AN155,AP155,CP155,DZ155,EB155,AR155,DX155,BJ155,BB155,BD155,CR155,CT155,CV155,CX155,CZ155,BL155,BF155,BN155,BH155,BP155,DB155,DD155,DF155,AT155,BR155,CH155,,BV155,DN155,BT155,EH155)</f>
        <v>0</v>
      </c>
      <c r="EK155" s="101"/>
    </row>
    <row r="156" spans="1:141" ht="60">
      <c r="A156" s="86"/>
      <c r="B156" s="82">
        <v>108</v>
      </c>
      <c r="C156" s="92" t="s">
        <v>450</v>
      </c>
      <c r="D156" s="88">
        <f t="shared" si="73"/>
        <v>10127</v>
      </c>
      <c r="E156" s="88">
        <v>10127</v>
      </c>
      <c r="F156" s="88">
        <v>9620</v>
      </c>
      <c r="G156" s="89">
        <v>0.46</v>
      </c>
      <c r="H156" s="90">
        <v>1</v>
      </c>
      <c r="I156" s="90"/>
      <c r="J156" s="88">
        <v>1.4</v>
      </c>
      <c r="K156" s="88">
        <v>1.68</v>
      </c>
      <c r="L156" s="88">
        <v>2.23</v>
      </c>
      <c r="M156" s="88">
        <v>2.39</v>
      </c>
      <c r="N156" s="88">
        <v>2.57</v>
      </c>
      <c r="O156" s="7">
        <v>0</v>
      </c>
      <c r="P156" s="43">
        <v>0</v>
      </c>
      <c r="Q156" s="7"/>
      <c r="R156" s="43">
        <v>0</v>
      </c>
      <c r="S156" s="214"/>
      <c r="T156" s="43">
        <v>0</v>
      </c>
      <c r="U156" s="7">
        <v>0</v>
      </c>
      <c r="V156" s="43">
        <v>0</v>
      </c>
      <c r="W156" s="7">
        <v>0</v>
      </c>
      <c r="X156" s="43">
        <v>0</v>
      </c>
      <c r="Y156" s="7">
        <v>0</v>
      </c>
      <c r="Z156" s="43">
        <v>0</v>
      </c>
      <c r="AA156" s="7">
        <v>0</v>
      </c>
      <c r="AB156" s="43">
        <v>0</v>
      </c>
      <c r="AC156" s="7"/>
      <c r="AD156" s="43">
        <v>0</v>
      </c>
      <c r="AE156" s="7"/>
      <c r="AF156" s="43">
        <v>0</v>
      </c>
      <c r="AG156" s="7">
        <v>0</v>
      </c>
      <c r="AH156" s="43">
        <v>0</v>
      </c>
      <c r="AI156" s="7">
        <v>0</v>
      </c>
      <c r="AJ156" s="43">
        <v>0</v>
      </c>
      <c r="AK156" s="7">
        <v>0</v>
      </c>
      <c r="AL156" s="43">
        <v>0</v>
      </c>
      <c r="AM156" s="44"/>
      <c r="AN156" s="43">
        <v>0</v>
      </c>
      <c r="AO156" s="7">
        <v>0</v>
      </c>
      <c r="AP156" s="43">
        <v>0</v>
      </c>
      <c r="AQ156" s="44"/>
      <c r="AR156" s="44">
        <v>0</v>
      </c>
      <c r="AS156" s="7"/>
      <c r="AT156" s="43">
        <v>0</v>
      </c>
      <c r="AU156" s="7"/>
      <c r="AV156" s="43">
        <v>0</v>
      </c>
      <c r="AW156" s="7">
        <v>0</v>
      </c>
      <c r="AX156" s="43">
        <v>0</v>
      </c>
      <c r="AY156" s="7">
        <v>0</v>
      </c>
      <c r="AZ156" s="43">
        <v>0</v>
      </c>
      <c r="BA156" s="7"/>
      <c r="BB156" s="43">
        <v>0</v>
      </c>
      <c r="BC156" s="7"/>
      <c r="BD156" s="43">
        <v>0</v>
      </c>
      <c r="BE156" s="7"/>
      <c r="BF156" s="43">
        <v>0</v>
      </c>
      <c r="BG156" s="7"/>
      <c r="BH156" s="43">
        <v>0</v>
      </c>
      <c r="BI156" s="7"/>
      <c r="BJ156" s="43">
        <v>0</v>
      </c>
      <c r="BK156" s="7"/>
      <c r="BL156" s="43">
        <v>0</v>
      </c>
      <c r="BM156" s="7"/>
      <c r="BN156" s="43">
        <v>0</v>
      </c>
      <c r="BO156" s="7"/>
      <c r="BP156" s="43">
        <v>0</v>
      </c>
      <c r="BQ156" s="7"/>
      <c r="BR156" s="43">
        <v>0</v>
      </c>
      <c r="BS156" s="7"/>
      <c r="BT156" s="43">
        <v>0</v>
      </c>
      <c r="BU156" s="7"/>
      <c r="BV156" s="43">
        <v>0</v>
      </c>
      <c r="BW156" s="7"/>
      <c r="BX156" s="43">
        <v>0</v>
      </c>
      <c r="BY156" s="7">
        <v>0</v>
      </c>
      <c r="BZ156" s="43">
        <v>0</v>
      </c>
      <c r="CA156" s="7">
        <v>0</v>
      </c>
      <c r="CB156" s="43">
        <v>0</v>
      </c>
      <c r="CC156" s="7">
        <v>0</v>
      </c>
      <c r="CD156" s="43">
        <v>0</v>
      </c>
      <c r="CE156" s="7">
        <v>0</v>
      </c>
      <c r="CF156" s="43">
        <v>0</v>
      </c>
      <c r="CG156" s="7">
        <v>0</v>
      </c>
      <c r="CH156" s="43">
        <v>0</v>
      </c>
      <c r="CI156" s="7">
        <v>0</v>
      </c>
      <c r="CJ156" s="43">
        <v>0</v>
      </c>
      <c r="CK156" s="7">
        <v>0</v>
      </c>
      <c r="CL156" s="43">
        <v>0</v>
      </c>
      <c r="CM156" s="7">
        <v>0</v>
      </c>
      <c r="CN156" s="43">
        <v>0</v>
      </c>
      <c r="CO156" s="7"/>
      <c r="CP156" s="43">
        <v>0</v>
      </c>
      <c r="CQ156" s="7"/>
      <c r="CR156" s="43">
        <v>0</v>
      </c>
      <c r="CS156" s="7"/>
      <c r="CT156" s="43">
        <v>0</v>
      </c>
      <c r="CU156" s="7"/>
      <c r="CV156" s="43">
        <v>0</v>
      </c>
      <c r="CW156" s="7"/>
      <c r="CX156" s="43">
        <v>0</v>
      </c>
      <c r="CY156" s="7"/>
      <c r="CZ156" s="43">
        <v>0</v>
      </c>
      <c r="DA156" s="7"/>
      <c r="DB156" s="43">
        <v>0</v>
      </c>
      <c r="DC156" s="7"/>
      <c r="DD156" s="43">
        <v>0</v>
      </c>
      <c r="DE156" s="7"/>
      <c r="DF156" s="43">
        <v>0</v>
      </c>
      <c r="DG156" s="7">
        <v>0</v>
      </c>
      <c r="DH156" s="43">
        <v>0</v>
      </c>
      <c r="DI156" s="7"/>
      <c r="DJ156" s="43">
        <v>0</v>
      </c>
      <c r="DK156" s="7">
        <v>0</v>
      </c>
      <c r="DL156" s="43">
        <v>0</v>
      </c>
      <c r="DM156" s="7"/>
      <c r="DN156" s="43">
        <v>0</v>
      </c>
      <c r="DO156" s="7"/>
      <c r="DP156" s="43">
        <v>0</v>
      </c>
      <c r="DQ156" s="7"/>
      <c r="DR156" s="43">
        <v>0</v>
      </c>
      <c r="DS156" s="7"/>
      <c r="DT156" s="43">
        <v>0</v>
      </c>
      <c r="DU156" s="44"/>
      <c r="DV156" s="43">
        <v>0</v>
      </c>
      <c r="DW156" s="7"/>
      <c r="DX156" s="43">
        <v>0</v>
      </c>
      <c r="DY156" s="7">
        <v>0</v>
      </c>
      <c r="DZ156" s="43">
        <v>0</v>
      </c>
      <c r="EA156" s="7"/>
      <c r="EB156" s="43">
        <v>0</v>
      </c>
      <c r="EC156" s="7"/>
      <c r="ED156" s="43">
        <v>0</v>
      </c>
      <c r="EE156" s="7">
        <v>0</v>
      </c>
      <c r="EF156" s="43">
        <v>0</v>
      </c>
      <c r="EG156" s="43">
        <v>0</v>
      </c>
      <c r="EH156" s="43">
        <v>0</v>
      </c>
      <c r="EI156" s="91">
        <f t="shared" si="80"/>
        <v>0</v>
      </c>
      <c r="EJ156" s="91">
        <f t="shared" si="81"/>
        <v>0</v>
      </c>
      <c r="EK156" s="101"/>
    </row>
    <row r="157" spans="1:141" ht="30">
      <c r="A157" s="86"/>
      <c r="B157" s="82">
        <v>109</v>
      </c>
      <c r="C157" s="92" t="s">
        <v>451</v>
      </c>
      <c r="D157" s="88">
        <f t="shared" si="73"/>
        <v>10127</v>
      </c>
      <c r="E157" s="88">
        <v>10127</v>
      </c>
      <c r="F157" s="88">
        <v>9620</v>
      </c>
      <c r="G157" s="89">
        <v>9.74</v>
      </c>
      <c r="H157" s="90">
        <v>1</v>
      </c>
      <c r="I157" s="90"/>
      <c r="J157" s="88">
        <v>1.4</v>
      </c>
      <c r="K157" s="88">
        <v>1.68</v>
      </c>
      <c r="L157" s="88">
        <v>2.23</v>
      </c>
      <c r="M157" s="88">
        <v>2.39</v>
      </c>
      <c r="N157" s="88">
        <v>2.57</v>
      </c>
      <c r="O157" s="7"/>
      <c r="P157" s="43">
        <v>0</v>
      </c>
      <c r="Q157" s="7"/>
      <c r="R157" s="43">
        <v>0</v>
      </c>
      <c r="S157" s="214"/>
      <c r="T157" s="43">
        <v>0</v>
      </c>
      <c r="U157" s="7"/>
      <c r="V157" s="43">
        <v>0</v>
      </c>
      <c r="W157" s="7"/>
      <c r="X157" s="43">
        <v>0</v>
      </c>
      <c r="Y157" s="7"/>
      <c r="Z157" s="43">
        <v>0</v>
      </c>
      <c r="AA157" s="7"/>
      <c r="AB157" s="43">
        <v>0</v>
      </c>
      <c r="AC157" s="7"/>
      <c r="AD157" s="43">
        <v>0</v>
      </c>
      <c r="AE157" s="7"/>
      <c r="AF157" s="43">
        <v>0</v>
      </c>
      <c r="AG157" s="7"/>
      <c r="AH157" s="43">
        <v>0</v>
      </c>
      <c r="AI157" s="7"/>
      <c r="AJ157" s="43">
        <v>0</v>
      </c>
      <c r="AK157" s="7"/>
      <c r="AL157" s="43">
        <v>0</v>
      </c>
      <c r="AM157" s="44"/>
      <c r="AN157" s="43">
        <v>0</v>
      </c>
      <c r="AO157" s="7"/>
      <c r="AP157" s="43">
        <v>0</v>
      </c>
      <c r="AQ157" s="44"/>
      <c r="AR157" s="44">
        <v>0</v>
      </c>
      <c r="AS157" s="7"/>
      <c r="AT157" s="43">
        <v>0</v>
      </c>
      <c r="AU157" s="7"/>
      <c r="AV157" s="43">
        <v>0</v>
      </c>
      <c r="AW157" s="7"/>
      <c r="AX157" s="43">
        <v>0</v>
      </c>
      <c r="AY157" s="7"/>
      <c r="AZ157" s="43">
        <v>0</v>
      </c>
      <c r="BA157" s="7"/>
      <c r="BB157" s="43">
        <v>0</v>
      </c>
      <c r="BC157" s="7"/>
      <c r="BD157" s="43">
        <v>0</v>
      </c>
      <c r="BE157" s="7"/>
      <c r="BF157" s="43">
        <v>0</v>
      </c>
      <c r="BG157" s="7"/>
      <c r="BH157" s="43">
        <v>0</v>
      </c>
      <c r="BI157" s="7"/>
      <c r="BJ157" s="43">
        <v>0</v>
      </c>
      <c r="BK157" s="7"/>
      <c r="BL157" s="43">
        <v>0</v>
      </c>
      <c r="BM157" s="7"/>
      <c r="BN157" s="43">
        <v>0</v>
      </c>
      <c r="BO157" s="7"/>
      <c r="BP157" s="43">
        <v>0</v>
      </c>
      <c r="BQ157" s="7"/>
      <c r="BR157" s="43">
        <v>0</v>
      </c>
      <c r="BS157" s="7"/>
      <c r="BT157" s="43">
        <v>0</v>
      </c>
      <c r="BU157" s="7"/>
      <c r="BV157" s="43">
        <v>0</v>
      </c>
      <c r="BW157" s="7"/>
      <c r="BX157" s="43">
        <v>0</v>
      </c>
      <c r="BY157" s="7"/>
      <c r="BZ157" s="43">
        <v>0</v>
      </c>
      <c r="CA157" s="7"/>
      <c r="CB157" s="43">
        <v>0</v>
      </c>
      <c r="CC157" s="7"/>
      <c r="CD157" s="43">
        <v>0</v>
      </c>
      <c r="CE157" s="7"/>
      <c r="CF157" s="43">
        <v>0</v>
      </c>
      <c r="CG157" s="7"/>
      <c r="CH157" s="43">
        <v>0</v>
      </c>
      <c r="CI157" s="7"/>
      <c r="CJ157" s="43">
        <v>0</v>
      </c>
      <c r="CK157" s="7"/>
      <c r="CL157" s="43">
        <v>0</v>
      </c>
      <c r="CM157" s="7"/>
      <c r="CN157" s="43">
        <v>0</v>
      </c>
      <c r="CO157" s="7"/>
      <c r="CP157" s="43">
        <v>0</v>
      </c>
      <c r="CQ157" s="7"/>
      <c r="CR157" s="43">
        <v>0</v>
      </c>
      <c r="CS157" s="7"/>
      <c r="CT157" s="43">
        <v>0</v>
      </c>
      <c r="CU157" s="7"/>
      <c r="CV157" s="43">
        <v>0</v>
      </c>
      <c r="CW157" s="7"/>
      <c r="CX157" s="43">
        <v>0</v>
      </c>
      <c r="CY157" s="7"/>
      <c r="CZ157" s="43">
        <v>0</v>
      </c>
      <c r="DA157" s="7"/>
      <c r="DB157" s="43">
        <v>0</v>
      </c>
      <c r="DC157" s="7"/>
      <c r="DD157" s="43">
        <v>0</v>
      </c>
      <c r="DE157" s="7"/>
      <c r="DF157" s="43">
        <v>0</v>
      </c>
      <c r="DG157" s="7"/>
      <c r="DH157" s="43">
        <v>0</v>
      </c>
      <c r="DI157" s="7"/>
      <c r="DJ157" s="43">
        <v>0</v>
      </c>
      <c r="DK157" s="7"/>
      <c r="DL157" s="43">
        <v>0</v>
      </c>
      <c r="DM157" s="7"/>
      <c r="DN157" s="43">
        <v>0</v>
      </c>
      <c r="DO157" s="7"/>
      <c r="DP157" s="43">
        <v>0</v>
      </c>
      <c r="DQ157" s="7"/>
      <c r="DR157" s="43">
        <v>0</v>
      </c>
      <c r="DS157" s="7"/>
      <c r="DT157" s="43">
        <v>0</v>
      </c>
      <c r="DU157" s="44"/>
      <c r="DV157" s="43">
        <v>0</v>
      </c>
      <c r="DW157" s="7"/>
      <c r="DX157" s="43">
        <v>0</v>
      </c>
      <c r="DY157" s="7"/>
      <c r="DZ157" s="43">
        <v>0</v>
      </c>
      <c r="EA157" s="7"/>
      <c r="EB157" s="43">
        <v>0</v>
      </c>
      <c r="EC157" s="7"/>
      <c r="ED157" s="43">
        <v>0</v>
      </c>
      <c r="EE157" s="7"/>
      <c r="EF157" s="43">
        <v>0</v>
      </c>
      <c r="EG157" s="43"/>
      <c r="EH157" s="43">
        <v>0</v>
      </c>
      <c r="EI157" s="91">
        <f t="shared" si="80"/>
        <v>0</v>
      </c>
      <c r="EJ157" s="91">
        <f t="shared" si="81"/>
        <v>0</v>
      </c>
      <c r="EK157" s="101"/>
    </row>
    <row r="158" spans="1:141" ht="30">
      <c r="A158" s="86"/>
      <c r="B158" s="98">
        <v>110</v>
      </c>
      <c r="C158" s="1" t="s">
        <v>452</v>
      </c>
      <c r="D158" s="99">
        <f t="shared" si="73"/>
        <v>10127</v>
      </c>
      <c r="E158" s="99">
        <v>10127</v>
      </c>
      <c r="F158" s="88">
        <v>9620</v>
      </c>
      <c r="G158" s="89">
        <v>7.4</v>
      </c>
      <c r="H158" s="90">
        <v>1</v>
      </c>
      <c r="I158" s="210"/>
      <c r="J158" s="99">
        <v>1.4</v>
      </c>
      <c r="K158" s="99">
        <v>1.68</v>
      </c>
      <c r="L158" s="99">
        <v>2.23</v>
      </c>
      <c r="M158" s="99">
        <v>2.39</v>
      </c>
      <c r="N158" s="100">
        <v>2.57</v>
      </c>
      <c r="O158" s="7"/>
      <c r="P158" s="43">
        <v>0</v>
      </c>
      <c r="Q158" s="7"/>
      <c r="R158" s="43">
        <v>0</v>
      </c>
      <c r="S158" s="214"/>
      <c r="T158" s="43">
        <v>0</v>
      </c>
      <c r="U158" s="7"/>
      <c r="V158" s="43">
        <v>0</v>
      </c>
      <c r="W158" s="7"/>
      <c r="X158" s="43">
        <v>0</v>
      </c>
      <c r="Y158" s="7"/>
      <c r="Z158" s="43">
        <v>0</v>
      </c>
      <c r="AA158" s="7"/>
      <c r="AB158" s="43">
        <v>0</v>
      </c>
      <c r="AC158" s="7"/>
      <c r="AD158" s="43">
        <v>0</v>
      </c>
      <c r="AE158" s="7"/>
      <c r="AF158" s="43">
        <v>0</v>
      </c>
      <c r="AG158" s="7"/>
      <c r="AH158" s="43">
        <v>0</v>
      </c>
      <c r="AI158" s="7"/>
      <c r="AJ158" s="43">
        <v>0</v>
      </c>
      <c r="AK158" s="7"/>
      <c r="AL158" s="43">
        <v>0</v>
      </c>
      <c r="AM158" s="44"/>
      <c r="AN158" s="43">
        <v>0</v>
      </c>
      <c r="AO158" s="7"/>
      <c r="AP158" s="43">
        <v>0</v>
      </c>
      <c r="AQ158" s="44"/>
      <c r="AR158" s="44">
        <v>0</v>
      </c>
      <c r="AS158" s="7"/>
      <c r="AT158" s="43">
        <v>0</v>
      </c>
      <c r="AU158" s="7"/>
      <c r="AV158" s="43">
        <v>0</v>
      </c>
      <c r="AW158" s="7"/>
      <c r="AX158" s="43">
        <v>0</v>
      </c>
      <c r="AY158" s="7"/>
      <c r="AZ158" s="43">
        <v>0</v>
      </c>
      <c r="BA158" s="7"/>
      <c r="BB158" s="43">
        <v>0</v>
      </c>
      <c r="BC158" s="7"/>
      <c r="BD158" s="43">
        <v>0</v>
      </c>
      <c r="BE158" s="7"/>
      <c r="BF158" s="43">
        <v>0</v>
      </c>
      <c r="BG158" s="7"/>
      <c r="BH158" s="43">
        <v>0</v>
      </c>
      <c r="BI158" s="7"/>
      <c r="BJ158" s="43">
        <v>0</v>
      </c>
      <c r="BK158" s="7"/>
      <c r="BL158" s="43">
        <v>0</v>
      </c>
      <c r="BM158" s="7"/>
      <c r="BN158" s="43">
        <v>0</v>
      </c>
      <c r="BO158" s="7"/>
      <c r="BP158" s="43">
        <v>0</v>
      </c>
      <c r="BQ158" s="7"/>
      <c r="BR158" s="43">
        <v>0</v>
      </c>
      <c r="BS158" s="7"/>
      <c r="BT158" s="43">
        <v>0</v>
      </c>
      <c r="BU158" s="7"/>
      <c r="BV158" s="43">
        <v>0</v>
      </c>
      <c r="BW158" s="7"/>
      <c r="BX158" s="43">
        <v>0</v>
      </c>
      <c r="BY158" s="7"/>
      <c r="BZ158" s="43">
        <v>0</v>
      </c>
      <c r="CA158" s="7"/>
      <c r="CB158" s="43">
        <v>0</v>
      </c>
      <c r="CC158" s="7"/>
      <c r="CD158" s="43">
        <v>0</v>
      </c>
      <c r="CE158" s="7"/>
      <c r="CF158" s="43">
        <v>0</v>
      </c>
      <c r="CG158" s="7"/>
      <c r="CH158" s="43">
        <v>0</v>
      </c>
      <c r="CI158" s="7"/>
      <c r="CJ158" s="43">
        <v>0</v>
      </c>
      <c r="CK158" s="7"/>
      <c r="CL158" s="43">
        <v>0</v>
      </c>
      <c r="CM158" s="7"/>
      <c r="CN158" s="43">
        <v>0</v>
      </c>
      <c r="CO158" s="7"/>
      <c r="CP158" s="43">
        <v>0</v>
      </c>
      <c r="CQ158" s="7"/>
      <c r="CR158" s="43">
        <v>0</v>
      </c>
      <c r="CS158" s="7"/>
      <c r="CT158" s="43">
        <v>0</v>
      </c>
      <c r="CU158" s="7"/>
      <c r="CV158" s="43">
        <v>0</v>
      </c>
      <c r="CW158" s="7"/>
      <c r="CX158" s="43">
        <v>0</v>
      </c>
      <c r="CY158" s="7"/>
      <c r="CZ158" s="43">
        <v>0</v>
      </c>
      <c r="DA158" s="7"/>
      <c r="DB158" s="43">
        <v>0</v>
      </c>
      <c r="DC158" s="7"/>
      <c r="DD158" s="43">
        <v>0</v>
      </c>
      <c r="DE158" s="7"/>
      <c r="DF158" s="43">
        <v>0</v>
      </c>
      <c r="DG158" s="7"/>
      <c r="DH158" s="43">
        <v>0</v>
      </c>
      <c r="DI158" s="7"/>
      <c r="DJ158" s="43">
        <v>0</v>
      </c>
      <c r="DK158" s="7"/>
      <c r="DL158" s="43">
        <v>0</v>
      </c>
      <c r="DM158" s="7"/>
      <c r="DN158" s="43">
        <v>0</v>
      </c>
      <c r="DO158" s="7"/>
      <c r="DP158" s="43">
        <v>0</v>
      </c>
      <c r="DQ158" s="7"/>
      <c r="DR158" s="43">
        <v>0</v>
      </c>
      <c r="DS158" s="7"/>
      <c r="DT158" s="43">
        <v>0</v>
      </c>
      <c r="DU158" s="44"/>
      <c r="DV158" s="43">
        <v>0</v>
      </c>
      <c r="DW158" s="7"/>
      <c r="DX158" s="43">
        <v>0</v>
      </c>
      <c r="DY158" s="7"/>
      <c r="DZ158" s="43">
        <v>0</v>
      </c>
      <c r="EA158" s="7"/>
      <c r="EB158" s="43">
        <v>0</v>
      </c>
      <c r="EC158" s="7"/>
      <c r="ED158" s="43">
        <v>0</v>
      </c>
      <c r="EE158" s="7"/>
      <c r="EF158" s="43">
        <v>0</v>
      </c>
      <c r="EG158" s="43"/>
      <c r="EH158" s="43">
        <v>0</v>
      </c>
      <c r="EI158" s="91">
        <f t="shared" si="80"/>
        <v>0</v>
      </c>
      <c r="EJ158" s="91">
        <f t="shared" si="81"/>
        <v>0</v>
      </c>
      <c r="EK158" s="101"/>
    </row>
    <row r="159" spans="1:141" ht="24" customHeight="1">
      <c r="A159" s="259"/>
      <c r="B159" s="259"/>
      <c r="C159" s="217" t="s">
        <v>707</v>
      </c>
      <c r="D159" s="154"/>
      <c r="E159" s="154"/>
      <c r="F159" s="154"/>
      <c r="G159" s="154"/>
      <c r="H159" s="154"/>
      <c r="I159" s="154"/>
      <c r="J159" s="154"/>
      <c r="K159" s="154"/>
      <c r="L159" s="154"/>
      <c r="M159" s="154"/>
      <c r="N159" s="154"/>
      <c r="O159" s="218">
        <v>694</v>
      </c>
      <c r="P159" s="219">
        <v>36906955.569423333</v>
      </c>
      <c r="Q159" s="218">
        <v>2000</v>
      </c>
      <c r="R159" s="218">
        <v>39566828.458733328</v>
      </c>
      <c r="S159" s="220">
        <v>477</v>
      </c>
      <c r="T159" s="218">
        <v>3978612.0647</v>
      </c>
      <c r="U159" s="218">
        <v>2632</v>
      </c>
      <c r="V159" s="218">
        <v>106673935.38438</v>
      </c>
      <c r="W159" s="218">
        <v>220</v>
      </c>
      <c r="X159" s="218">
        <v>3047973.5146466671</v>
      </c>
      <c r="Y159" s="218">
        <v>797</v>
      </c>
      <c r="Z159" s="218">
        <v>10621129.318799999</v>
      </c>
      <c r="AA159" s="218">
        <v>390</v>
      </c>
      <c r="AB159" s="218">
        <v>4461418.3832399994</v>
      </c>
      <c r="AC159" s="218">
        <v>480</v>
      </c>
      <c r="AD159" s="218">
        <v>5443444.1970999995</v>
      </c>
      <c r="AE159" s="218">
        <v>438</v>
      </c>
      <c r="AF159" s="218">
        <v>4923531.7531399997</v>
      </c>
      <c r="AG159" s="218">
        <v>1770</v>
      </c>
      <c r="AH159" s="218">
        <v>26237428.95228</v>
      </c>
      <c r="AI159" s="218">
        <v>1240</v>
      </c>
      <c r="AJ159" s="218">
        <v>18314432.400263999</v>
      </c>
      <c r="AK159" s="218">
        <v>1750</v>
      </c>
      <c r="AL159" s="218">
        <v>25762973.944344003</v>
      </c>
      <c r="AM159" s="218">
        <v>600</v>
      </c>
      <c r="AN159" s="218">
        <v>10524792.552455999</v>
      </c>
      <c r="AO159" s="218">
        <v>700</v>
      </c>
      <c r="AP159" s="218">
        <v>10817641.194360003</v>
      </c>
      <c r="AQ159" s="154">
        <v>360</v>
      </c>
      <c r="AR159" s="154">
        <v>5005902.4142399998</v>
      </c>
      <c r="AS159" s="218">
        <v>150</v>
      </c>
      <c r="AT159" s="218">
        <v>1784511.5087799998</v>
      </c>
      <c r="AU159" s="218">
        <v>841</v>
      </c>
      <c r="AV159" s="218">
        <v>13872280.375043999</v>
      </c>
      <c r="AW159" s="218">
        <v>800</v>
      </c>
      <c r="AX159" s="218">
        <v>11946817.307879999</v>
      </c>
      <c r="AY159" s="218">
        <v>1378</v>
      </c>
      <c r="AZ159" s="218">
        <v>20867242.946549997</v>
      </c>
      <c r="BA159" s="218">
        <v>999</v>
      </c>
      <c r="BB159" s="218">
        <v>8230951.895833333</v>
      </c>
      <c r="BC159" s="218">
        <v>1300</v>
      </c>
      <c r="BD159" s="218">
        <v>12543123.593</v>
      </c>
      <c r="BE159" s="218">
        <v>748</v>
      </c>
      <c r="BF159" s="218">
        <v>5973496.8626666665</v>
      </c>
      <c r="BG159" s="218">
        <v>215</v>
      </c>
      <c r="BH159" s="218">
        <v>2215397.821</v>
      </c>
      <c r="BI159" s="218">
        <v>4000</v>
      </c>
      <c r="BJ159" s="218">
        <v>44385680.77579999</v>
      </c>
      <c r="BK159" s="218">
        <v>1838</v>
      </c>
      <c r="BL159" s="218">
        <v>20579911.693249997</v>
      </c>
      <c r="BM159" s="218">
        <v>900</v>
      </c>
      <c r="BN159" s="218">
        <v>8518636.3353000004</v>
      </c>
      <c r="BO159" s="218">
        <v>1225</v>
      </c>
      <c r="BP159" s="218">
        <v>13820285.607916666</v>
      </c>
      <c r="BQ159" s="218">
        <v>200</v>
      </c>
      <c r="BR159" s="218">
        <v>2436399.1166666667</v>
      </c>
      <c r="BS159" s="218">
        <v>20</v>
      </c>
      <c r="BT159" s="218">
        <v>391833.26</v>
      </c>
      <c r="BU159" s="218">
        <v>70</v>
      </c>
      <c r="BV159" s="218">
        <v>799992.9058333335</v>
      </c>
      <c r="BW159" s="218">
        <v>480</v>
      </c>
      <c r="BX159" s="218">
        <v>4560970.5959999999</v>
      </c>
      <c r="BY159" s="218">
        <v>2225</v>
      </c>
      <c r="BZ159" s="218">
        <v>28397487.580583327</v>
      </c>
      <c r="CA159" s="218">
        <v>694</v>
      </c>
      <c r="CB159" s="218">
        <v>7764577.9271666659</v>
      </c>
      <c r="CC159" s="218">
        <v>790</v>
      </c>
      <c r="CD159" s="219">
        <v>8926388.660583334</v>
      </c>
      <c r="CE159" s="218">
        <v>1623</v>
      </c>
      <c r="CF159" s="218">
        <v>24474120.532679997</v>
      </c>
      <c r="CG159" s="218">
        <v>330</v>
      </c>
      <c r="CH159" s="218">
        <v>4883022.3623999991</v>
      </c>
      <c r="CI159" s="218">
        <v>240</v>
      </c>
      <c r="CJ159" s="218">
        <v>3999794.344</v>
      </c>
      <c r="CK159" s="218">
        <v>1200</v>
      </c>
      <c r="CL159" s="218">
        <v>18891220.493599996</v>
      </c>
      <c r="CM159" s="218">
        <v>910</v>
      </c>
      <c r="CN159" s="218">
        <v>11224345.645967999</v>
      </c>
      <c r="CO159" s="218">
        <v>185</v>
      </c>
      <c r="CP159" s="219">
        <v>2674642.1028600005</v>
      </c>
      <c r="CQ159" s="218">
        <v>2003</v>
      </c>
      <c r="CR159" s="218">
        <v>24535923.957999997</v>
      </c>
      <c r="CS159" s="218">
        <v>1800</v>
      </c>
      <c r="CT159" s="218">
        <v>20744855.403999999</v>
      </c>
      <c r="CU159" s="218">
        <v>1250</v>
      </c>
      <c r="CV159" s="218">
        <v>15205051.770999996</v>
      </c>
      <c r="CW159" s="218">
        <v>3120</v>
      </c>
      <c r="CX159" s="218">
        <v>33219560.63486667</v>
      </c>
      <c r="CY159" s="218">
        <v>900</v>
      </c>
      <c r="CZ159" s="218">
        <v>10664229.120999999</v>
      </c>
      <c r="DA159" s="218">
        <v>300</v>
      </c>
      <c r="DB159" s="218">
        <v>3701634.3909999998</v>
      </c>
      <c r="DC159" s="218">
        <v>209</v>
      </c>
      <c r="DD159" s="218">
        <v>2406013.9740000004</v>
      </c>
      <c r="DE159" s="218">
        <v>2400</v>
      </c>
      <c r="DF159" s="218">
        <v>39608275.888999991</v>
      </c>
      <c r="DG159" s="218">
        <v>400</v>
      </c>
      <c r="DH159" s="218">
        <v>7373489.1861904012</v>
      </c>
      <c r="DI159" s="218">
        <v>2210</v>
      </c>
      <c r="DJ159" s="218">
        <v>36838029.637500003</v>
      </c>
      <c r="DK159" s="218">
        <v>990</v>
      </c>
      <c r="DL159" s="218">
        <v>16438808.749999991</v>
      </c>
      <c r="DM159" s="218">
        <v>550</v>
      </c>
      <c r="DN159" s="218">
        <v>10315223.243852802</v>
      </c>
      <c r="DO159" s="218">
        <v>800</v>
      </c>
      <c r="DP159" s="218">
        <v>12964653.9112272</v>
      </c>
      <c r="DQ159" s="218">
        <v>400</v>
      </c>
      <c r="DR159" s="218">
        <v>5441174.9169050008</v>
      </c>
      <c r="DS159" s="218">
        <v>500</v>
      </c>
      <c r="DT159" s="218">
        <v>7134209.696250001</v>
      </c>
      <c r="DU159" s="154">
        <v>1959</v>
      </c>
      <c r="DV159" s="218">
        <v>29440505.346524995</v>
      </c>
      <c r="DW159" s="218">
        <v>875</v>
      </c>
      <c r="DX159" s="218">
        <v>14455317.058000002</v>
      </c>
      <c r="DY159" s="218">
        <v>25</v>
      </c>
      <c r="DZ159" s="218">
        <v>748348.78767999995</v>
      </c>
      <c r="EA159" s="218">
        <v>190</v>
      </c>
      <c r="EB159" s="218">
        <v>6549459.6939199995</v>
      </c>
      <c r="EC159" s="218">
        <v>350</v>
      </c>
      <c r="ED159" s="218">
        <v>8526228.2523599993</v>
      </c>
      <c r="EE159" s="218">
        <v>75</v>
      </c>
      <c r="EF159" s="218">
        <v>1845808.7065599998</v>
      </c>
      <c r="EG159" s="218">
        <v>465</v>
      </c>
      <c r="EH159" s="218">
        <v>7382022.2665280001</v>
      </c>
      <c r="EI159" s="154">
        <f t="shared" ref="EI159:EJ159" si="82">EI14+EI15+EI22+EI24+EI26+EI28+EI30+EI32+EI36+EI39+EI41+EI44+EI54+EI57+EI60+EI64+EI67+EI69+EI74+EI86+EI93+EI100+EI103+EI105+EI107+EI111+EI113+EI115+EI117+EI122+EI129+EI135+EI143+EI145+EI149+EI154</f>
        <v>59680</v>
      </c>
      <c r="EJ159" s="154">
        <f t="shared" si="82"/>
        <v>911988956.94983435</v>
      </c>
      <c r="EK159" s="101"/>
    </row>
    <row r="160" spans="1:141" ht="24" customHeight="1">
      <c r="A160" s="244"/>
      <c r="B160" s="244"/>
      <c r="C160" s="245" t="s">
        <v>702</v>
      </c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  <c r="O160" s="247">
        <v>694</v>
      </c>
      <c r="P160" s="248">
        <v>36906955.569423333</v>
      </c>
      <c r="Q160" s="247">
        <v>2000</v>
      </c>
      <c r="R160" s="247">
        <v>39566828.458733328</v>
      </c>
      <c r="S160" s="249">
        <v>477</v>
      </c>
      <c r="T160" s="247">
        <v>3978612.0647</v>
      </c>
      <c r="U160" s="247">
        <v>2632</v>
      </c>
      <c r="V160" s="247">
        <v>106673935.38438</v>
      </c>
      <c r="W160" s="247">
        <v>220</v>
      </c>
      <c r="X160" s="247">
        <v>3047973.5146466671</v>
      </c>
      <c r="Y160" s="247">
        <v>797</v>
      </c>
      <c r="Z160" s="247">
        <v>10621129.318799999</v>
      </c>
      <c r="AA160" s="247">
        <v>390</v>
      </c>
      <c r="AB160" s="247">
        <v>4461418.3832399994</v>
      </c>
      <c r="AC160" s="247">
        <v>480</v>
      </c>
      <c r="AD160" s="247">
        <v>5443444.1970999995</v>
      </c>
      <c r="AE160" s="247">
        <v>438</v>
      </c>
      <c r="AF160" s="247">
        <v>4923531.7531399997</v>
      </c>
      <c r="AG160" s="247">
        <v>1770</v>
      </c>
      <c r="AH160" s="247">
        <v>26237428.95228</v>
      </c>
      <c r="AI160" s="247">
        <v>1240</v>
      </c>
      <c r="AJ160" s="247">
        <v>18314432.400263999</v>
      </c>
      <c r="AK160" s="247">
        <v>1750</v>
      </c>
      <c r="AL160" s="247">
        <v>25762973.944344003</v>
      </c>
      <c r="AM160" s="247">
        <v>600</v>
      </c>
      <c r="AN160" s="247">
        <v>10524792.552455999</v>
      </c>
      <c r="AO160" s="247">
        <v>700</v>
      </c>
      <c r="AP160" s="247">
        <v>10817641.194360003</v>
      </c>
      <c r="AQ160" s="247">
        <v>360</v>
      </c>
      <c r="AR160" s="247">
        <v>5005902.4142399998</v>
      </c>
      <c r="AS160" s="247">
        <v>150</v>
      </c>
      <c r="AT160" s="247">
        <v>1784511.5087799998</v>
      </c>
      <c r="AU160" s="247">
        <v>841</v>
      </c>
      <c r="AV160" s="247">
        <v>13872280.375043999</v>
      </c>
      <c r="AW160" s="247">
        <v>800</v>
      </c>
      <c r="AX160" s="247">
        <v>11946817.307879999</v>
      </c>
      <c r="AY160" s="247">
        <v>1378</v>
      </c>
      <c r="AZ160" s="247">
        <v>20867242.946549997</v>
      </c>
      <c r="BA160" s="247">
        <v>999</v>
      </c>
      <c r="BB160" s="247">
        <v>8230951.895833333</v>
      </c>
      <c r="BC160" s="247">
        <v>1300</v>
      </c>
      <c r="BD160" s="247">
        <v>12543123.593</v>
      </c>
      <c r="BE160" s="247">
        <v>748</v>
      </c>
      <c r="BF160" s="247">
        <v>5973496.8626666665</v>
      </c>
      <c r="BG160" s="247">
        <v>215</v>
      </c>
      <c r="BH160" s="247">
        <v>2215397.821</v>
      </c>
      <c r="BI160" s="247">
        <v>4000</v>
      </c>
      <c r="BJ160" s="247">
        <v>44385680.77579999</v>
      </c>
      <c r="BK160" s="247">
        <v>1838</v>
      </c>
      <c r="BL160" s="247">
        <v>20579911.693249997</v>
      </c>
      <c r="BM160" s="247">
        <v>900</v>
      </c>
      <c r="BN160" s="247">
        <v>8518636.3353000004</v>
      </c>
      <c r="BO160" s="247">
        <v>1225</v>
      </c>
      <c r="BP160" s="247">
        <v>13820285.607916666</v>
      </c>
      <c r="BQ160" s="247">
        <v>200</v>
      </c>
      <c r="BR160" s="247">
        <v>2436399.1166666667</v>
      </c>
      <c r="BS160" s="247">
        <v>20</v>
      </c>
      <c r="BT160" s="247">
        <v>391833.26</v>
      </c>
      <c r="BU160" s="247">
        <v>70</v>
      </c>
      <c r="BV160" s="247">
        <v>799992.9058333335</v>
      </c>
      <c r="BW160" s="247">
        <v>480</v>
      </c>
      <c r="BX160" s="247">
        <v>4560970.5959999999</v>
      </c>
      <c r="BY160" s="247">
        <v>2225</v>
      </c>
      <c r="BZ160" s="247">
        <v>28397487.580583327</v>
      </c>
      <c r="CA160" s="247">
        <v>694</v>
      </c>
      <c r="CB160" s="247">
        <v>7764577.9271666659</v>
      </c>
      <c r="CC160" s="247">
        <v>790</v>
      </c>
      <c r="CD160" s="248">
        <v>8926388.660583334</v>
      </c>
      <c r="CE160" s="247">
        <v>1623</v>
      </c>
      <c r="CF160" s="247">
        <v>24474120.532679997</v>
      </c>
      <c r="CG160" s="247">
        <v>330</v>
      </c>
      <c r="CH160" s="247">
        <v>4883022.3623999991</v>
      </c>
      <c r="CI160" s="247">
        <v>240</v>
      </c>
      <c r="CJ160" s="247">
        <v>3999794.344</v>
      </c>
      <c r="CK160" s="247">
        <v>1200</v>
      </c>
      <c r="CL160" s="247">
        <v>18891220.493599996</v>
      </c>
      <c r="CM160" s="247">
        <v>910</v>
      </c>
      <c r="CN160" s="247">
        <v>11224345.645967999</v>
      </c>
      <c r="CO160" s="247">
        <v>185</v>
      </c>
      <c r="CP160" s="248">
        <v>2674642.1028600005</v>
      </c>
      <c r="CQ160" s="247">
        <v>2003</v>
      </c>
      <c r="CR160" s="247">
        <v>24535923.957999997</v>
      </c>
      <c r="CS160" s="247">
        <v>1800</v>
      </c>
      <c r="CT160" s="247">
        <v>20744855.403999999</v>
      </c>
      <c r="CU160" s="247">
        <v>1250</v>
      </c>
      <c r="CV160" s="247">
        <v>15205051.770999996</v>
      </c>
      <c r="CW160" s="247">
        <v>3120</v>
      </c>
      <c r="CX160" s="247">
        <v>33219560.63486667</v>
      </c>
      <c r="CY160" s="247">
        <v>900</v>
      </c>
      <c r="CZ160" s="247">
        <v>10664229.120999999</v>
      </c>
      <c r="DA160" s="247">
        <v>300</v>
      </c>
      <c r="DB160" s="247">
        <v>3701634.3909999998</v>
      </c>
      <c r="DC160" s="247">
        <v>209</v>
      </c>
      <c r="DD160" s="247">
        <v>2406013.9740000004</v>
      </c>
      <c r="DE160" s="247">
        <v>2400</v>
      </c>
      <c r="DF160" s="247">
        <v>39608275.888999991</v>
      </c>
      <c r="DG160" s="247">
        <v>400</v>
      </c>
      <c r="DH160" s="247">
        <v>7373489.1861904012</v>
      </c>
      <c r="DI160" s="247">
        <v>2210</v>
      </c>
      <c r="DJ160" s="247">
        <v>36838029.637500003</v>
      </c>
      <c r="DK160" s="247">
        <v>1300</v>
      </c>
      <c r="DL160" s="247">
        <v>21467233.025492795</v>
      </c>
      <c r="DM160" s="247">
        <v>550</v>
      </c>
      <c r="DN160" s="247">
        <v>10315223.243852802</v>
      </c>
      <c r="DO160" s="247">
        <v>800</v>
      </c>
      <c r="DP160" s="247">
        <v>12964653.9112272</v>
      </c>
      <c r="DQ160" s="247">
        <v>400</v>
      </c>
      <c r="DR160" s="247">
        <v>5441174.9169050008</v>
      </c>
      <c r="DS160" s="247">
        <v>500</v>
      </c>
      <c r="DT160" s="247">
        <v>7134209.696250001</v>
      </c>
      <c r="DU160" s="246">
        <v>1959</v>
      </c>
      <c r="DV160" s="247">
        <v>29440505.346524995</v>
      </c>
      <c r="DW160" s="247">
        <v>875</v>
      </c>
      <c r="DX160" s="247">
        <v>14455317.058000002</v>
      </c>
      <c r="DY160" s="247">
        <v>25</v>
      </c>
      <c r="DZ160" s="247">
        <v>748348.78767999995</v>
      </c>
      <c r="EA160" s="247">
        <v>190</v>
      </c>
      <c r="EB160" s="247">
        <v>6549459.6939199995</v>
      </c>
      <c r="EC160" s="247">
        <v>350</v>
      </c>
      <c r="ED160" s="247">
        <v>8526228.2523599993</v>
      </c>
      <c r="EE160" s="247">
        <v>75</v>
      </c>
      <c r="EF160" s="247">
        <v>1845808.7065599998</v>
      </c>
      <c r="EG160" s="247"/>
      <c r="EH160" s="247">
        <v>0</v>
      </c>
      <c r="EI160" s="246">
        <v>59525</v>
      </c>
      <c r="EJ160" s="246">
        <v>909635358.95879912</v>
      </c>
      <c r="EK160" s="101"/>
    </row>
    <row r="161" spans="1:155" ht="24" customHeight="1">
      <c r="A161" s="244"/>
      <c r="B161" s="244"/>
      <c r="C161" s="245" t="s">
        <v>696</v>
      </c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  <c r="O161" s="247">
        <v>694</v>
      </c>
      <c r="P161" s="248">
        <v>36906955.569423333</v>
      </c>
      <c r="Q161" s="247">
        <v>2000</v>
      </c>
      <c r="R161" s="247">
        <v>39566828.458733328</v>
      </c>
      <c r="S161" s="249">
        <v>477</v>
      </c>
      <c r="T161" s="247">
        <v>3978612.0647</v>
      </c>
      <c r="U161" s="247">
        <v>2632</v>
      </c>
      <c r="V161" s="247">
        <v>106673935.38438</v>
      </c>
      <c r="W161" s="247">
        <v>220</v>
      </c>
      <c r="X161" s="247">
        <v>3047973.5146466671</v>
      </c>
      <c r="Y161" s="247">
        <v>797</v>
      </c>
      <c r="Z161" s="247">
        <v>10621129.318799999</v>
      </c>
      <c r="AA161" s="247">
        <v>390</v>
      </c>
      <c r="AB161" s="247">
        <v>4461418.3832399994</v>
      </c>
      <c r="AC161" s="247">
        <v>480</v>
      </c>
      <c r="AD161" s="247">
        <v>5443444.1970999995</v>
      </c>
      <c r="AE161" s="247">
        <v>438</v>
      </c>
      <c r="AF161" s="247">
        <v>4923531.7531399997</v>
      </c>
      <c r="AG161" s="247">
        <v>1770</v>
      </c>
      <c r="AH161" s="247">
        <v>26237428.95228</v>
      </c>
      <c r="AI161" s="247">
        <v>1240</v>
      </c>
      <c r="AJ161" s="247">
        <v>18314432.400263999</v>
      </c>
      <c r="AK161" s="247">
        <v>1750</v>
      </c>
      <c r="AL161" s="247">
        <v>25762973.944344003</v>
      </c>
      <c r="AM161" s="247">
        <v>600</v>
      </c>
      <c r="AN161" s="247">
        <v>10524792.552455999</v>
      </c>
      <c r="AO161" s="247">
        <v>700</v>
      </c>
      <c r="AP161" s="247">
        <v>10817641.194360003</v>
      </c>
      <c r="AQ161" s="247">
        <v>360</v>
      </c>
      <c r="AR161" s="247">
        <v>5005902.4142399998</v>
      </c>
      <c r="AS161" s="247">
        <v>150</v>
      </c>
      <c r="AT161" s="247">
        <v>1784511.5087799998</v>
      </c>
      <c r="AU161" s="247">
        <v>841</v>
      </c>
      <c r="AV161" s="247">
        <v>13872280.375043999</v>
      </c>
      <c r="AW161" s="247">
        <v>800</v>
      </c>
      <c r="AX161" s="247">
        <v>11946817.307879999</v>
      </c>
      <c r="AY161" s="247">
        <v>1378</v>
      </c>
      <c r="AZ161" s="247">
        <v>20867242.946549997</v>
      </c>
      <c r="BA161" s="247">
        <v>999</v>
      </c>
      <c r="BB161" s="247">
        <v>8230951.895833333</v>
      </c>
      <c r="BC161" s="247">
        <v>1300</v>
      </c>
      <c r="BD161" s="247">
        <v>12543123.593</v>
      </c>
      <c r="BE161" s="247">
        <v>748</v>
      </c>
      <c r="BF161" s="247">
        <v>5973496.8626666665</v>
      </c>
      <c r="BG161" s="247">
        <v>215</v>
      </c>
      <c r="BH161" s="247">
        <v>2215397.821</v>
      </c>
      <c r="BI161" s="247">
        <v>4000</v>
      </c>
      <c r="BJ161" s="247">
        <v>44385680.77579999</v>
      </c>
      <c r="BK161" s="247">
        <v>1838</v>
      </c>
      <c r="BL161" s="247">
        <v>20579911.693249997</v>
      </c>
      <c r="BM161" s="247">
        <v>900</v>
      </c>
      <c r="BN161" s="247">
        <v>8518636.3353000004</v>
      </c>
      <c r="BO161" s="247">
        <v>1225</v>
      </c>
      <c r="BP161" s="247">
        <v>13820285.607916666</v>
      </c>
      <c r="BQ161" s="247">
        <v>200</v>
      </c>
      <c r="BR161" s="247">
        <v>2436399.1166666667</v>
      </c>
      <c r="BS161" s="247">
        <v>20</v>
      </c>
      <c r="BT161" s="247">
        <v>391833.26</v>
      </c>
      <c r="BU161" s="247">
        <v>70</v>
      </c>
      <c r="BV161" s="247">
        <v>799992.9058333335</v>
      </c>
      <c r="BW161" s="247">
        <v>480</v>
      </c>
      <c r="BX161" s="247">
        <v>4560970.5959999999</v>
      </c>
      <c r="BY161" s="247">
        <v>2225</v>
      </c>
      <c r="BZ161" s="247">
        <v>28397487.580583327</v>
      </c>
      <c r="CA161" s="247">
        <v>694</v>
      </c>
      <c r="CB161" s="247">
        <v>7764577.9271666659</v>
      </c>
      <c r="CC161" s="247">
        <v>790</v>
      </c>
      <c r="CD161" s="248">
        <v>8926388.660583334</v>
      </c>
      <c r="CE161" s="247">
        <v>1623</v>
      </c>
      <c r="CF161" s="247">
        <v>24474120.532679997</v>
      </c>
      <c r="CG161" s="247">
        <v>330</v>
      </c>
      <c r="CH161" s="247">
        <v>4883022.3623999991</v>
      </c>
      <c r="CI161" s="247">
        <v>240</v>
      </c>
      <c r="CJ161" s="247">
        <v>3999794.344</v>
      </c>
      <c r="CK161" s="247">
        <v>1200</v>
      </c>
      <c r="CL161" s="247">
        <v>18891220.493599996</v>
      </c>
      <c r="CM161" s="247">
        <v>910</v>
      </c>
      <c r="CN161" s="247">
        <v>11224345.645967999</v>
      </c>
      <c r="CO161" s="247">
        <v>185</v>
      </c>
      <c r="CP161" s="248">
        <v>2674642.1028600005</v>
      </c>
      <c r="CQ161" s="247">
        <v>2003</v>
      </c>
      <c r="CR161" s="247">
        <v>24535923.957999997</v>
      </c>
      <c r="CS161" s="247">
        <v>1800</v>
      </c>
      <c r="CT161" s="247">
        <v>20744855.403999999</v>
      </c>
      <c r="CU161" s="247">
        <v>1250</v>
      </c>
      <c r="CV161" s="247">
        <v>15205051.770999996</v>
      </c>
      <c r="CW161" s="247">
        <v>3120</v>
      </c>
      <c r="CX161" s="247">
        <v>33219560.63486667</v>
      </c>
      <c r="CY161" s="247">
        <v>900</v>
      </c>
      <c r="CZ161" s="247">
        <v>10664229.120999999</v>
      </c>
      <c r="DA161" s="247">
        <v>300</v>
      </c>
      <c r="DB161" s="247">
        <v>3701634.3909999998</v>
      </c>
      <c r="DC161" s="247">
        <v>209</v>
      </c>
      <c r="DD161" s="247">
        <v>2406013.9740000004</v>
      </c>
      <c r="DE161" s="247">
        <v>2400</v>
      </c>
      <c r="DF161" s="247">
        <v>39608275.888999991</v>
      </c>
      <c r="DG161" s="247">
        <v>400</v>
      </c>
      <c r="DH161" s="247">
        <v>7373489.1861904012</v>
      </c>
      <c r="DI161" s="247">
        <v>2210</v>
      </c>
      <c r="DJ161" s="247">
        <v>36838029.637500003</v>
      </c>
      <c r="DK161" s="247">
        <v>1300</v>
      </c>
      <c r="DL161" s="247">
        <v>21467233.025492795</v>
      </c>
      <c r="DM161" s="247">
        <v>550</v>
      </c>
      <c r="DN161" s="247">
        <v>10315223.243852802</v>
      </c>
      <c r="DO161" s="247">
        <v>800</v>
      </c>
      <c r="DP161" s="247">
        <v>12964653.9112272</v>
      </c>
      <c r="DQ161" s="247">
        <v>320</v>
      </c>
      <c r="DR161" s="247">
        <v>4428645.6000150004</v>
      </c>
      <c r="DS161" s="247">
        <v>500</v>
      </c>
      <c r="DT161" s="247">
        <v>7134209.696250001</v>
      </c>
      <c r="DU161" s="246">
        <v>1959</v>
      </c>
      <c r="DV161" s="247">
        <v>29440505.346524995</v>
      </c>
      <c r="DW161" s="247">
        <v>875</v>
      </c>
      <c r="DX161" s="247">
        <v>14455317.058000002</v>
      </c>
      <c r="DY161" s="247">
        <v>25</v>
      </c>
      <c r="DZ161" s="247">
        <v>748348.78767999995</v>
      </c>
      <c r="EA161" s="247">
        <v>190</v>
      </c>
      <c r="EB161" s="247">
        <v>6549459.6939199995</v>
      </c>
      <c r="EC161" s="247">
        <v>350</v>
      </c>
      <c r="ED161" s="247">
        <v>8526228.2523599993</v>
      </c>
      <c r="EE161" s="247">
        <v>75</v>
      </c>
      <c r="EF161" s="247">
        <v>1845808.7065599998</v>
      </c>
      <c r="EG161" s="247"/>
      <c r="EH161" s="247">
        <v>0</v>
      </c>
      <c r="EI161" s="246">
        <v>59445</v>
      </c>
      <c r="EJ161" s="246">
        <v>908622829.64190912</v>
      </c>
      <c r="EK161" s="101"/>
    </row>
    <row r="162" spans="1:155" ht="24" customHeight="1">
      <c r="A162" s="244"/>
      <c r="B162" s="244"/>
      <c r="C162" s="245" t="s">
        <v>690</v>
      </c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  <c r="O162" s="247">
        <v>694</v>
      </c>
      <c r="P162" s="248">
        <v>36906955.569423333</v>
      </c>
      <c r="Q162" s="247">
        <v>2000</v>
      </c>
      <c r="R162" s="247">
        <v>39566828.458733328</v>
      </c>
      <c r="S162" s="249">
        <v>477</v>
      </c>
      <c r="T162" s="247">
        <v>3978612.0647</v>
      </c>
      <c r="U162" s="247">
        <v>2632</v>
      </c>
      <c r="V162" s="247">
        <v>106673935.38438</v>
      </c>
      <c r="W162" s="247">
        <v>220</v>
      </c>
      <c r="X162" s="247">
        <v>3047973.5146466671</v>
      </c>
      <c r="Y162" s="247">
        <v>797</v>
      </c>
      <c r="Z162" s="247">
        <v>10621129.318799999</v>
      </c>
      <c r="AA162" s="247">
        <v>390</v>
      </c>
      <c r="AB162" s="247">
        <v>4461418.3832399994</v>
      </c>
      <c r="AC162" s="247">
        <v>480</v>
      </c>
      <c r="AD162" s="247">
        <v>5443444.1970999995</v>
      </c>
      <c r="AE162" s="247">
        <v>438</v>
      </c>
      <c r="AF162" s="247">
        <v>4923531.7531399997</v>
      </c>
      <c r="AG162" s="247">
        <v>1770</v>
      </c>
      <c r="AH162" s="247">
        <v>26237428.95228</v>
      </c>
      <c r="AI162" s="247">
        <v>1240</v>
      </c>
      <c r="AJ162" s="247">
        <v>18314432.400263999</v>
      </c>
      <c r="AK162" s="247">
        <v>1750</v>
      </c>
      <c r="AL162" s="247">
        <v>25762973.944344003</v>
      </c>
      <c r="AM162" s="247">
        <v>600</v>
      </c>
      <c r="AN162" s="247">
        <v>10524792.552455999</v>
      </c>
      <c r="AO162" s="247">
        <v>700</v>
      </c>
      <c r="AP162" s="247">
        <v>10817641.194360003</v>
      </c>
      <c r="AQ162" s="247">
        <v>360</v>
      </c>
      <c r="AR162" s="247">
        <v>5005902.4142399998</v>
      </c>
      <c r="AS162" s="247">
        <v>150</v>
      </c>
      <c r="AT162" s="247">
        <v>1784511.5087799998</v>
      </c>
      <c r="AU162" s="247">
        <v>841</v>
      </c>
      <c r="AV162" s="247">
        <v>13872280.375043999</v>
      </c>
      <c r="AW162" s="247">
        <v>800</v>
      </c>
      <c r="AX162" s="247">
        <v>11946817.307879999</v>
      </c>
      <c r="AY162" s="247">
        <v>1378</v>
      </c>
      <c r="AZ162" s="247">
        <v>20867242.946549997</v>
      </c>
      <c r="BA162" s="247">
        <v>999</v>
      </c>
      <c r="BB162" s="247">
        <v>8230951.895833333</v>
      </c>
      <c r="BC162" s="247">
        <v>1300</v>
      </c>
      <c r="BD162" s="247">
        <v>12543123.593</v>
      </c>
      <c r="BE162" s="247">
        <v>748</v>
      </c>
      <c r="BF162" s="247">
        <v>5973496.8626666665</v>
      </c>
      <c r="BG162" s="247">
        <v>215</v>
      </c>
      <c r="BH162" s="247">
        <v>2215397.821</v>
      </c>
      <c r="BI162" s="247">
        <v>4000</v>
      </c>
      <c r="BJ162" s="247">
        <v>44385680.77579999</v>
      </c>
      <c r="BK162" s="247">
        <v>1838</v>
      </c>
      <c r="BL162" s="247">
        <v>20579911.693249997</v>
      </c>
      <c r="BM162" s="247">
        <v>900</v>
      </c>
      <c r="BN162" s="247">
        <v>8518636.3353000004</v>
      </c>
      <c r="BO162" s="247">
        <v>1225</v>
      </c>
      <c r="BP162" s="247">
        <v>13820285.607916666</v>
      </c>
      <c r="BQ162" s="247">
        <v>200</v>
      </c>
      <c r="BR162" s="247">
        <v>2436399.1166666667</v>
      </c>
      <c r="BS162" s="247">
        <v>20</v>
      </c>
      <c r="BT162" s="247">
        <v>391833.26</v>
      </c>
      <c r="BU162" s="247">
        <v>70</v>
      </c>
      <c r="BV162" s="247">
        <v>799992.9058333335</v>
      </c>
      <c r="BW162" s="247">
        <v>480</v>
      </c>
      <c r="BX162" s="247">
        <v>4560970.5959999999</v>
      </c>
      <c r="BY162" s="247">
        <v>2225</v>
      </c>
      <c r="BZ162" s="247">
        <v>28397487.580583327</v>
      </c>
      <c r="CA162" s="247">
        <v>694</v>
      </c>
      <c r="CB162" s="247">
        <v>7764577.9271666659</v>
      </c>
      <c r="CC162" s="247">
        <v>790</v>
      </c>
      <c r="CD162" s="248">
        <v>8926388.660583334</v>
      </c>
      <c r="CE162" s="247">
        <v>1623</v>
      </c>
      <c r="CF162" s="247">
        <v>24474120.532679997</v>
      </c>
      <c r="CG162" s="247">
        <v>330</v>
      </c>
      <c r="CH162" s="247">
        <v>4883022.3623999991</v>
      </c>
      <c r="CI162" s="247">
        <v>240</v>
      </c>
      <c r="CJ162" s="247">
        <v>3999794.344</v>
      </c>
      <c r="CK162" s="247">
        <v>1200</v>
      </c>
      <c r="CL162" s="247">
        <v>18891220.493599996</v>
      </c>
      <c r="CM162" s="247">
        <v>910</v>
      </c>
      <c r="CN162" s="247">
        <v>11224345.645967999</v>
      </c>
      <c r="CO162" s="247">
        <v>185</v>
      </c>
      <c r="CP162" s="248">
        <v>2674642.1028600005</v>
      </c>
      <c r="CQ162" s="247">
        <v>2003</v>
      </c>
      <c r="CR162" s="247">
        <v>24535923.957999997</v>
      </c>
      <c r="CS162" s="247">
        <v>1800</v>
      </c>
      <c r="CT162" s="247">
        <v>20744855.403999999</v>
      </c>
      <c r="CU162" s="247">
        <v>1250</v>
      </c>
      <c r="CV162" s="247">
        <v>15205051.770999996</v>
      </c>
      <c r="CW162" s="247">
        <v>3120</v>
      </c>
      <c r="CX162" s="247">
        <v>33219560.63486667</v>
      </c>
      <c r="CY162" s="247">
        <v>900</v>
      </c>
      <c r="CZ162" s="247">
        <v>10664229.120999999</v>
      </c>
      <c r="DA162" s="247">
        <v>300</v>
      </c>
      <c r="DB162" s="247">
        <v>3701634.3909999998</v>
      </c>
      <c r="DC162" s="247">
        <v>209</v>
      </c>
      <c r="DD162" s="247">
        <v>2406013.9740000004</v>
      </c>
      <c r="DE162" s="247">
        <v>2400</v>
      </c>
      <c r="DF162" s="247">
        <v>39608275.888999991</v>
      </c>
      <c r="DG162" s="247">
        <v>400</v>
      </c>
      <c r="DH162" s="247">
        <v>7373489.1861904012</v>
      </c>
      <c r="DI162" s="247">
        <v>2210</v>
      </c>
      <c r="DJ162" s="247">
        <v>36838029.637500003</v>
      </c>
      <c r="DK162" s="247">
        <v>1300</v>
      </c>
      <c r="DL162" s="247">
        <v>21467233.025492795</v>
      </c>
      <c r="DM162" s="247">
        <v>550</v>
      </c>
      <c r="DN162" s="247">
        <v>10315223.243852802</v>
      </c>
      <c r="DO162" s="247">
        <v>800</v>
      </c>
      <c r="DP162" s="247">
        <v>12964653.9112272</v>
      </c>
      <c r="DQ162" s="247">
        <v>320</v>
      </c>
      <c r="DR162" s="247">
        <v>4428645.6000150004</v>
      </c>
      <c r="DS162" s="247">
        <v>500</v>
      </c>
      <c r="DT162" s="247">
        <v>7134209.696250001</v>
      </c>
      <c r="DU162" s="247">
        <v>1884</v>
      </c>
      <c r="DV162" s="247">
        <v>28533819.013699997</v>
      </c>
      <c r="DW162" s="247">
        <v>875</v>
      </c>
      <c r="DX162" s="247">
        <v>14455317.058000002</v>
      </c>
      <c r="DY162" s="247">
        <v>25</v>
      </c>
      <c r="DZ162" s="247">
        <v>748348.78767999995</v>
      </c>
      <c r="EA162" s="247">
        <v>190</v>
      </c>
      <c r="EB162" s="247">
        <v>6549459.6939199995</v>
      </c>
      <c r="EC162" s="247">
        <v>350</v>
      </c>
      <c r="ED162" s="247">
        <v>8526228.2523599993</v>
      </c>
      <c r="EE162" s="247">
        <v>75</v>
      </c>
      <c r="EF162" s="247">
        <v>1845808.7065599998</v>
      </c>
      <c r="EG162" s="247"/>
      <c r="EH162" s="247"/>
      <c r="EI162" s="246">
        <v>59370</v>
      </c>
      <c r="EJ162" s="246">
        <v>907716143.30908394</v>
      </c>
      <c r="EK162" s="101"/>
    </row>
    <row r="163" spans="1:155" ht="24" customHeight="1">
      <c r="A163" s="244"/>
      <c r="B163" s="244"/>
      <c r="C163" s="245" t="s">
        <v>659</v>
      </c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  <c r="O163" s="246">
        <v>675</v>
      </c>
      <c r="P163" s="246">
        <v>37458969.017470002</v>
      </c>
      <c r="Q163" s="246">
        <v>2000</v>
      </c>
      <c r="R163" s="246">
        <v>40843496.032733329</v>
      </c>
      <c r="S163" s="250">
        <v>477</v>
      </c>
      <c r="T163" s="246">
        <v>4079045.2157000001</v>
      </c>
      <c r="U163" s="246">
        <v>2632</v>
      </c>
      <c r="V163" s="246">
        <v>109429897.49327999</v>
      </c>
      <c r="W163" s="246">
        <v>220</v>
      </c>
      <c r="X163" s="246">
        <v>3126719.081546667</v>
      </c>
      <c r="Y163" s="246">
        <v>797</v>
      </c>
      <c r="Z163" s="246">
        <v>10893824.541599998</v>
      </c>
      <c r="AA163" s="246">
        <v>390</v>
      </c>
      <c r="AB163" s="246">
        <v>4575964.3456799993</v>
      </c>
      <c r="AC163" s="246">
        <v>480</v>
      </c>
      <c r="AD163" s="246">
        <v>5583203.462199999</v>
      </c>
      <c r="AE163" s="246">
        <v>438</v>
      </c>
      <c r="AF163" s="246">
        <v>5049942.3774800003</v>
      </c>
      <c r="AG163" s="246">
        <v>1770</v>
      </c>
      <c r="AH163" s="246">
        <v>26911069.326960001</v>
      </c>
      <c r="AI163" s="246">
        <v>1240</v>
      </c>
      <c r="AJ163" s="246">
        <v>18784651.533647999</v>
      </c>
      <c r="AK163" s="246">
        <v>1750</v>
      </c>
      <c r="AL163" s="246">
        <v>26424432.788208</v>
      </c>
      <c r="AM163" s="246">
        <v>600</v>
      </c>
      <c r="AN163" s="246">
        <v>10739167.995192003</v>
      </c>
      <c r="AO163" s="246">
        <v>700</v>
      </c>
      <c r="AP163" s="246">
        <v>11095381.81752</v>
      </c>
      <c r="AQ163" s="246">
        <v>360</v>
      </c>
      <c r="AR163" s="246">
        <v>5134427.8876799997</v>
      </c>
      <c r="AS163" s="246">
        <v>150</v>
      </c>
      <c r="AT163" s="246">
        <v>1830328.4599599999</v>
      </c>
      <c r="AU163" s="247">
        <v>841</v>
      </c>
      <c r="AV163" s="246">
        <v>14228448.205608001</v>
      </c>
      <c r="AW163" s="246">
        <v>800</v>
      </c>
      <c r="AX163" s="246">
        <v>12253549.28616</v>
      </c>
      <c r="AY163" s="246">
        <v>1378</v>
      </c>
      <c r="AZ163" s="246">
        <v>21300758.620049998</v>
      </c>
      <c r="BA163" s="246">
        <v>999</v>
      </c>
      <c r="BB163" s="246">
        <v>8437858.5958333332</v>
      </c>
      <c r="BC163" s="246">
        <v>1300</v>
      </c>
      <c r="BD163" s="246">
        <v>12858428.109799998</v>
      </c>
      <c r="BE163" s="246">
        <v>748</v>
      </c>
      <c r="BF163" s="246">
        <v>6123656.4722666675</v>
      </c>
      <c r="BG163" s="246">
        <v>215</v>
      </c>
      <c r="BH163" s="246">
        <v>2268235.3330000001</v>
      </c>
      <c r="BI163" s="247">
        <v>4000</v>
      </c>
      <c r="BJ163" s="246">
        <v>45456621.337400004</v>
      </c>
      <c r="BK163" s="247">
        <v>1838</v>
      </c>
      <c r="BL163" s="246">
        <v>21103325.666150004</v>
      </c>
      <c r="BM163" s="247">
        <v>900</v>
      </c>
      <c r="BN163" s="246">
        <v>8724174.5408999994</v>
      </c>
      <c r="BO163" s="246">
        <v>1225</v>
      </c>
      <c r="BP163" s="246">
        <v>14171780.342416666</v>
      </c>
      <c r="BQ163" s="246">
        <v>200</v>
      </c>
      <c r="BR163" s="246">
        <v>2498364.6566666663</v>
      </c>
      <c r="BS163" s="246">
        <v>20</v>
      </c>
      <c r="BT163" s="246">
        <v>401798.85200000007</v>
      </c>
      <c r="BU163" s="246">
        <v>70</v>
      </c>
      <c r="BV163" s="246">
        <v>820339.32283333328</v>
      </c>
      <c r="BW163" s="247">
        <v>480</v>
      </c>
      <c r="BX163" s="246">
        <v>4671017.9880000008</v>
      </c>
      <c r="BY163" s="246">
        <v>2225</v>
      </c>
      <c r="BZ163" s="246">
        <v>29119727.890283335</v>
      </c>
      <c r="CA163" s="246">
        <v>694</v>
      </c>
      <c r="CB163" s="246">
        <v>7962056.3537666649</v>
      </c>
      <c r="CC163" s="246">
        <v>790</v>
      </c>
      <c r="CD163" s="251">
        <v>9153415.7062833328</v>
      </c>
      <c r="CE163" s="247">
        <v>1623</v>
      </c>
      <c r="CF163" s="247">
        <v>25033768.397820003</v>
      </c>
      <c r="CG163" s="246">
        <v>330</v>
      </c>
      <c r="CH163" s="246">
        <v>5008392.9168000007</v>
      </c>
      <c r="CI163" s="246">
        <v>240</v>
      </c>
      <c r="CJ163" s="246">
        <v>4102488.2080000006</v>
      </c>
      <c r="CK163" s="247">
        <v>1200</v>
      </c>
      <c r="CL163" s="247">
        <v>19395854.223200001</v>
      </c>
      <c r="CM163" s="246">
        <v>910</v>
      </c>
      <c r="CN163" s="246">
        <v>11511644.293967998</v>
      </c>
      <c r="CO163" s="246">
        <v>185</v>
      </c>
      <c r="CP163" s="251">
        <v>2743102.3128600009</v>
      </c>
      <c r="CQ163" s="246">
        <v>2003</v>
      </c>
      <c r="CR163" s="246">
        <v>25165878.555999994</v>
      </c>
      <c r="CS163" s="246">
        <v>1800</v>
      </c>
      <c r="CT163" s="246">
        <v>21277475.127999999</v>
      </c>
      <c r="CU163" s="246">
        <v>1250</v>
      </c>
      <c r="CV163" s="246">
        <v>15595438.221999999</v>
      </c>
      <c r="CW163" s="247">
        <v>3120</v>
      </c>
      <c r="CX163" s="247">
        <v>33990136.550066665</v>
      </c>
      <c r="CY163" s="246">
        <v>900</v>
      </c>
      <c r="CZ163" s="246">
        <v>10938030.922</v>
      </c>
      <c r="DA163" s="246">
        <v>300</v>
      </c>
      <c r="DB163" s="246">
        <v>3796673.0619999995</v>
      </c>
      <c r="DC163" s="246">
        <v>209</v>
      </c>
      <c r="DD163" s="246">
        <v>2467787.8679999998</v>
      </c>
      <c r="DE163" s="246">
        <v>2400</v>
      </c>
      <c r="DF163" s="246">
        <v>40625209.897999994</v>
      </c>
      <c r="DG163" s="247">
        <v>400</v>
      </c>
      <c r="DH163" s="247">
        <v>7563748.0950304009</v>
      </c>
      <c r="DI163" s="246">
        <v>2210</v>
      </c>
      <c r="DJ163" s="246">
        <v>37791244.9005</v>
      </c>
      <c r="DK163" s="246">
        <v>1300</v>
      </c>
      <c r="DL163" s="246">
        <v>22021154.273372795</v>
      </c>
      <c r="DM163" s="246">
        <v>550</v>
      </c>
      <c r="DN163" s="246">
        <v>10553452.085612804</v>
      </c>
      <c r="DO163" s="246">
        <v>800</v>
      </c>
      <c r="DP163" s="246">
        <v>13299182.225347204</v>
      </c>
      <c r="DQ163" s="247">
        <v>320</v>
      </c>
      <c r="DR163" s="247">
        <v>4543150.8909150008</v>
      </c>
      <c r="DS163" s="246">
        <v>500</v>
      </c>
      <c r="DT163" s="246">
        <v>7318668.9712500004</v>
      </c>
      <c r="DU163" s="247">
        <v>1884</v>
      </c>
      <c r="DV163" s="247">
        <v>29581362.965700004</v>
      </c>
      <c r="DW163" s="246">
        <v>875</v>
      </c>
      <c r="DX163" s="246">
        <v>14829360.647920003</v>
      </c>
      <c r="DY163" s="246">
        <v>25</v>
      </c>
      <c r="DZ163" s="246">
        <v>767783.97357999999</v>
      </c>
      <c r="EA163" s="246">
        <v>190</v>
      </c>
      <c r="EB163" s="246">
        <v>6722314.3473199997</v>
      </c>
      <c r="EC163" s="247">
        <v>350</v>
      </c>
      <c r="ED163" s="247">
        <v>8750243.2617600001</v>
      </c>
      <c r="EE163" s="247">
        <v>75</v>
      </c>
      <c r="EF163" s="247">
        <v>1893745.75936</v>
      </c>
      <c r="EG163" s="247"/>
      <c r="EH163" s="247"/>
      <c r="EI163" s="246">
        <v>59351</v>
      </c>
      <c r="EJ163" s="246">
        <v>930801371.61265874</v>
      </c>
      <c r="EK163" s="101"/>
    </row>
    <row r="164" spans="1:155" ht="18.75" customHeight="1">
      <c r="A164" s="244"/>
      <c r="B164" s="244"/>
      <c r="C164" s="245" t="s">
        <v>654</v>
      </c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  <c r="O164" s="246">
        <v>675</v>
      </c>
      <c r="P164" s="246">
        <v>37458969.017470002</v>
      </c>
      <c r="Q164" s="246">
        <v>2000</v>
      </c>
      <c r="R164" s="246">
        <v>40843496.032733329</v>
      </c>
      <c r="S164" s="250">
        <v>477</v>
      </c>
      <c r="T164" s="246">
        <v>4079045.2157000001</v>
      </c>
      <c r="U164" s="246">
        <v>2632</v>
      </c>
      <c r="V164" s="246">
        <v>109429897.49327999</v>
      </c>
      <c r="W164" s="246">
        <v>220</v>
      </c>
      <c r="X164" s="246">
        <v>3126719.081546667</v>
      </c>
      <c r="Y164" s="246">
        <v>797</v>
      </c>
      <c r="Z164" s="246">
        <v>10893824.541599998</v>
      </c>
      <c r="AA164" s="246">
        <v>390</v>
      </c>
      <c r="AB164" s="246">
        <v>4575964.3456799993</v>
      </c>
      <c r="AC164" s="246">
        <v>480</v>
      </c>
      <c r="AD164" s="246">
        <v>5583203.462199999</v>
      </c>
      <c r="AE164" s="246">
        <v>438</v>
      </c>
      <c r="AF164" s="246">
        <v>5049942.3774800003</v>
      </c>
      <c r="AG164" s="246">
        <v>1770</v>
      </c>
      <c r="AH164" s="246">
        <v>26911069.326960001</v>
      </c>
      <c r="AI164" s="246">
        <v>1240</v>
      </c>
      <c r="AJ164" s="246">
        <v>18784651.533647999</v>
      </c>
      <c r="AK164" s="246">
        <v>1750</v>
      </c>
      <c r="AL164" s="246">
        <v>26424432.788208</v>
      </c>
      <c r="AM164" s="246">
        <v>600</v>
      </c>
      <c r="AN164" s="246">
        <v>10739167.995192003</v>
      </c>
      <c r="AO164" s="246">
        <v>700</v>
      </c>
      <c r="AP164" s="246">
        <v>11095381.81752</v>
      </c>
      <c r="AQ164" s="246">
        <v>360</v>
      </c>
      <c r="AR164" s="246">
        <v>5134427.8876799997</v>
      </c>
      <c r="AS164" s="246">
        <v>150</v>
      </c>
      <c r="AT164" s="246">
        <v>1830328.4599599999</v>
      </c>
      <c r="AU164" s="246">
        <v>848</v>
      </c>
      <c r="AV164" s="246">
        <v>14748764.391816001</v>
      </c>
      <c r="AW164" s="246">
        <v>800</v>
      </c>
      <c r="AX164" s="246">
        <v>12253549.28616</v>
      </c>
      <c r="AY164" s="246">
        <v>1378</v>
      </c>
      <c r="AZ164" s="246">
        <v>21300758.620049998</v>
      </c>
      <c r="BA164" s="246">
        <v>999</v>
      </c>
      <c r="BB164" s="246">
        <v>8437858.5958333332</v>
      </c>
      <c r="BC164" s="246">
        <v>1300</v>
      </c>
      <c r="BD164" s="246">
        <v>12858428.109799998</v>
      </c>
      <c r="BE164" s="246">
        <v>748</v>
      </c>
      <c r="BF164" s="246">
        <v>6123656.4722666675</v>
      </c>
      <c r="BG164" s="246">
        <v>215</v>
      </c>
      <c r="BH164" s="246">
        <v>2268235.3330000001</v>
      </c>
      <c r="BI164" s="246">
        <v>4000</v>
      </c>
      <c r="BJ164" s="246">
        <v>48576193.389966674</v>
      </c>
      <c r="BK164" s="247">
        <v>1838</v>
      </c>
      <c r="BL164" s="246">
        <v>21103325.666150004</v>
      </c>
      <c r="BM164" s="246">
        <v>900</v>
      </c>
      <c r="BN164" s="246">
        <v>9322892.4015499987</v>
      </c>
      <c r="BO164" s="246">
        <v>1225</v>
      </c>
      <c r="BP164" s="246">
        <v>14171780.342416666</v>
      </c>
      <c r="BQ164" s="246">
        <v>200</v>
      </c>
      <c r="BR164" s="246">
        <v>2498364.6566666663</v>
      </c>
      <c r="BS164" s="246">
        <v>20</v>
      </c>
      <c r="BT164" s="246">
        <v>401798.85200000007</v>
      </c>
      <c r="BU164" s="246">
        <v>70</v>
      </c>
      <c r="BV164" s="246">
        <v>820339.32283333328</v>
      </c>
      <c r="BW164" s="246">
        <v>480</v>
      </c>
      <c r="BX164" s="246">
        <v>4991578.0460000001</v>
      </c>
      <c r="BY164" s="246">
        <v>2225</v>
      </c>
      <c r="BZ164" s="246">
        <v>29119727.890283335</v>
      </c>
      <c r="CA164" s="246">
        <v>694</v>
      </c>
      <c r="CB164" s="246">
        <v>7962056.3537666649</v>
      </c>
      <c r="CC164" s="246">
        <v>790</v>
      </c>
      <c r="CD164" s="251">
        <v>9153415.7062833328</v>
      </c>
      <c r="CE164" s="246">
        <v>1623</v>
      </c>
      <c r="CF164" s="246">
        <v>22184396.385060001</v>
      </c>
      <c r="CG164" s="246">
        <v>330</v>
      </c>
      <c r="CH164" s="246">
        <v>5008392.9168000007</v>
      </c>
      <c r="CI164" s="246">
        <v>240</v>
      </c>
      <c r="CJ164" s="246">
        <v>4102488.2080000006</v>
      </c>
      <c r="CK164" s="246">
        <v>1200</v>
      </c>
      <c r="CL164" s="246">
        <v>18326791.391999997</v>
      </c>
      <c r="CM164" s="246">
        <v>910</v>
      </c>
      <c r="CN164" s="246">
        <v>11511644.293967998</v>
      </c>
      <c r="CO164" s="246">
        <v>185</v>
      </c>
      <c r="CP164" s="251">
        <v>2743102.3128600009</v>
      </c>
      <c r="CQ164" s="246">
        <v>2003</v>
      </c>
      <c r="CR164" s="246">
        <v>25165878.555999994</v>
      </c>
      <c r="CS164" s="246">
        <v>1800</v>
      </c>
      <c r="CT164" s="246">
        <v>21277475.127999999</v>
      </c>
      <c r="CU164" s="246">
        <v>1250</v>
      </c>
      <c r="CV164" s="246">
        <v>15595438.221999999</v>
      </c>
      <c r="CW164" s="246">
        <v>3120</v>
      </c>
      <c r="CX164" s="246">
        <v>38511466.034556665</v>
      </c>
      <c r="CY164" s="246">
        <v>900</v>
      </c>
      <c r="CZ164" s="246">
        <v>10938030.922</v>
      </c>
      <c r="DA164" s="246">
        <v>300</v>
      </c>
      <c r="DB164" s="246">
        <v>3796673.0619999995</v>
      </c>
      <c r="DC164" s="246">
        <v>209</v>
      </c>
      <c r="DD164" s="246">
        <v>2467787.8679999998</v>
      </c>
      <c r="DE164" s="246">
        <v>2400</v>
      </c>
      <c r="DF164" s="246">
        <v>40625209.897999994</v>
      </c>
      <c r="DG164" s="246">
        <v>400</v>
      </c>
      <c r="DH164" s="246">
        <v>7400229.7430880014</v>
      </c>
      <c r="DI164" s="246">
        <v>2210</v>
      </c>
      <c r="DJ164" s="246">
        <v>37791244.9005</v>
      </c>
      <c r="DK164" s="246">
        <v>1300</v>
      </c>
      <c r="DL164" s="246">
        <v>22021154.273372795</v>
      </c>
      <c r="DM164" s="246">
        <v>550</v>
      </c>
      <c r="DN164" s="246">
        <v>10553452.085612804</v>
      </c>
      <c r="DO164" s="246">
        <v>800</v>
      </c>
      <c r="DP164" s="246">
        <v>13299182.225347204</v>
      </c>
      <c r="DQ164" s="246">
        <v>290</v>
      </c>
      <c r="DR164" s="246">
        <v>3987241.83403</v>
      </c>
      <c r="DS164" s="246">
        <v>500</v>
      </c>
      <c r="DT164" s="246">
        <v>7318668.9712500004</v>
      </c>
      <c r="DU164" s="247">
        <v>1884</v>
      </c>
      <c r="DV164" s="246">
        <v>26821953.701724999</v>
      </c>
      <c r="DW164" s="246">
        <v>875</v>
      </c>
      <c r="DX164" s="246">
        <v>14829360.647920003</v>
      </c>
      <c r="DY164" s="246">
        <v>25</v>
      </c>
      <c r="DZ164" s="246">
        <v>767783.97357999999</v>
      </c>
      <c r="EA164" s="246">
        <v>190</v>
      </c>
      <c r="EB164" s="246">
        <v>6722314.3473199997</v>
      </c>
      <c r="EC164" s="246">
        <v>350</v>
      </c>
      <c r="ED164" s="246">
        <v>8377196.9881599983</v>
      </c>
      <c r="EE164" s="246">
        <v>75</v>
      </c>
      <c r="EF164" s="246">
        <v>1809960.6324799997</v>
      </c>
      <c r="EG164" s="246"/>
      <c r="EH164" s="246"/>
      <c r="EI164" s="246">
        <v>59328</v>
      </c>
      <c r="EJ164" s="246">
        <v>932027764.33733106</v>
      </c>
      <c r="EK164" s="101"/>
    </row>
    <row r="165" spans="1:155" ht="18.75" customHeight="1">
      <c r="A165" s="290"/>
      <c r="B165" s="290"/>
      <c r="C165" s="245" t="s">
        <v>600</v>
      </c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6">
        <v>675</v>
      </c>
      <c r="P165" s="246">
        <v>37458969.017470002</v>
      </c>
      <c r="Q165" s="246">
        <v>2000</v>
      </c>
      <c r="R165" s="246">
        <v>40843496.032733329</v>
      </c>
      <c r="S165" s="250">
        <v>477</v>
      </c>
      <c r="T165" s="246">
        <v>4079045.2157000001</v>
      </c>
      <c r="U165" s="246">
        <v>2632</v>
      </c>
      <c r="V165" s="246">
        <v>109429897.49327999</v>
      </c>
      <c r="W165" s="246">
        <v>220</v>
      </c>
      <c r="X165" s="246">
        <v>3126719.081546667</v>
      </c>
      <c r="Y165" s="246">
        <v>797</v>
      </c>
      <c r="Z165" s="246">
        <v>10893824.541599998</v>
      </c>
      <c r="AA165" s="246">
        <v>390</v>
      </c>
      <c r="AB165" s="246">
        <v>4575964.3456799993</v>
      </c>
      <c r="AC165" s="246">
        <v>480</v>
      </c>
      <c r="AD165" s="246">
        <v>5583203.462199999</v>
      </c>
      <c r="AE165" s="246">
        <v>438</v>
      </c>
      <c r="AF165" s="246">
        <v>5049942.3774800003</v>
      </c>
      <c r="AG165" s="246">
        <v>1770</v>
      </c>
      <c r="AH165" s="246">
        <v>26911069.326960001</v>
      </c>
      <c r="AI165" s="246">
        <v>1240</v>
      </c>
      <c r="AJ165" s="246">
        <v>18784651.533647999</v>
      </c>
      <c r="AK165" s="246">
        <v>1750</v>
      </c>
      <c r="AL165" s="246">
        <v>26424432.788208</v>
      </c>
      <c r="AM165" s="246">
        <v>600</v>
      </c>
      <c r="AN165" s="246">
        <v>10739167.995192003</v>
      </c>
      <c r="AO165" s="246">
        <v>700</v>
      </c>
      <c r="AP165" s="246">
        <v>11095381.81752</v>
      </c>
      <c r="AQ165" s="246">
        <v>360</v>
      </c>
      <c r="AR165" s="246">
        <v>5134427.8876799997</v>
      </c>
      <c r="AS165" s="246">
        <v>150</v>
      </c>
      <c r="AT165" s="246">
        <v>1830328.4599599999</v>
      </c>
      <c r="AU165" s="246">
        <v>848</v>
      </c>
      <c r="AV165" s="246">
        <v>14748764.391816001</v>
      </c>
      <c r="AW165" s="246">
        <v>800</v>
      </c>
      <c r="AX165" s="246">
        <v>12253549.28616</v>
      </c>
      <c r="AY165" s="246">
        <v>1378</v>
      </c>
      <c r="AZ165" s="246">
        <v>21300758.620049998</v>
      </c>
      <c r="BA165" s="246">
        <v>999</v>
      </c>
      <c r="BB165" s="246">
        <v>8437858.5958333332</v>
      </c>
      <c r="BC165" s="246">
        <v>1300</v>
      </c>
      <c r="BD165" s="246">
        <v>12858428.109799998</v>
      </c>
      <c r="BE165" s="246">
        <v>748</v>
      </c>
      <c r="BF165" s="246">
        <v>6123656.4722666675</v>
      </c>
      <c r="BG165" s="246">
        <v>215</v>
      </c>
      <c r="BH165" s="246">
        <v>2268235.3330000001</v>
      </c>
      <c r="BI165" s="246">
        <v>4000</v>
      </c>
      <c r="BJ165" s="246">
        <v>48576193.389966674</v>
      </c>
      <c r="BK165" s="246">
        <v>2000</v>
      </c>
      <c r="BL165" s="246">
        <v>23142068.495000005</v>
      </c>
      <c r="BM165" s="246">
        <v>900</v>
      </c>
      <c r="BN165" s="246">
        <v>9322892.4015499987</v>
      </c>
      <c r="BO165" s="246">
        <v>1225</v>
      </c>
      <c r="BP165" s="246">
        <v>14171780.342416666</v>
      </c>
      <c r="BQ165" s="246">
        <v>200</v>
      </c>
      <c r="BR165" s="246">
        <v>2498364.6566666663</v>
      </c>
      <c r="BS165" s="246">
        <v>20</v>
      </c>
      <c r="BT165" s="246">
        <v>401798.85200000007</v>
      </c>
      <c r="BU165" s="246">
        <v>70</v>
      </c>
      <c r="BV165" s="246">
        <v>820339.32283333328</v>
      </c>
      <c r="BW165" s="246">
        <v>480</v>
      </c>
      <c r="BX165" s="246">
        <v>4991578.0460000001</v>
      </c>
      <c r="BY165" s="246">
        <v>2225</v>
      </c>
      <c r="BZ165" s="246">
        <v>29119727.890283335</v>
      </c>
      <c r="CA165" s="246">
        <v>694</v>
      </c>
      <c r="CB165" s="246">
        <v>7962056.3537666649</v>
      </c>
      <c r="CC165" s="246">
        <v>790</v>
      </c>
      <c r="CD165" s="251">
        <v>9153415.7062833328</v>
      </c>
      <c r="CE165" s="246">
        <v>1623</v>
      </c>
      <c r="CF165" s="246">
        <v>22184396.385060001</v>
      </c>
      <c r="CG165" s="246">
        <v>330</v>
      </c>
      <c r="CH165" s="246">
        <v>5008392.9168000007</v>
      </c>
      <c r="CI165" s="246">
        <v>240</v>
      </c>
      <c r="CJ165" s="246">
        <v>4102488.2080000006</v>
      </c>
      <c r="CK165" s="246">
        <v>1200</v>
      </c>
      <c r="CL165" s="246">
        <v>18326791.391999997</v>
      </c>
      <c r="CM165" s="246">
        <v>910</v>
      </c>
      <c r="CN165" s="246">
        <v>11511644.293967998</v>
      </c>
      <c r="CO165" s="246">
        <v>185</v>
      </c>
      <c r="CP165" s="251">
        <v>2743102.3128600009</v>
      </c>
      <c r="CQ165" s="246">
        <v>2003</v>
      </c>
      <c r="CR165" s="246">
        <v>25165878.555999994</v>
      </c>
      <c r="CS165" s="246">
        <v>1800</v>
      </c>
      <c r="CT165" s="246">
        <v>21277475.127999999</v>
      </c>
      <c r="CU165" s="246">
        <v>1250</v>
      </c>
      <c r="CV165" s="246">
        <v>15595438.221999999</v>
      </c>
      <c r="CW165" s="246">
        <v>3120</v>
      </c>
      <c r="CX165" s="246">
        <v>38511466.034556665</v>
      </c>
      <c r="CY165" s="246">
        <v>900</v>
      </c>
      <c r="CZ165" s="246">
        <v>10938030.922</v>
      </c>
      <c r="DA165" s="246">
        <v>300</v>
      </c>
      <c r="DB165" s="246">
        <v>3796673.0619999995</v>
      </c>
      <c r="DC165" s="246">
        <v>209</v>
      </c>
      <c r="DD165" s="246">
        <v>2467787.8679999998</v>
      </c>
      <c r="DE165" s="246">
        <v>2400</v>
      </c>
      <c r="DF165" s="246">
        <v>40625209.897999994</v>
      </c>
      <c r="DG165" s="246">
        <v>400</v>
      </c>
      <c r="DH165" s="246">
        <v>7400229.7430880014</v>
      </c>
      <c r="DI165" s="246">
        <v>2210</v>
      </c>
      <c r="DJ165" s="246">
        <v>37791244.9005</v>
      </c>
      <c r="DK165" s="246">
        <v>1300</v>
      </c>
      <c r="DL165" s="246">
        <v>22021154.273372795</v>
      </c>
      <c r="DM165" s="246">
        <v>550</v>
      </c>
      <c r="DN165" s="246">
        <v>10553452.085612804</v>
      </c>
      <c r="DO165" s="246">
        <v>800</v>
      </c>
      <c r="DP165" s="246">
        <v>13299182.225347204</v>
      </c>
      <c r="DQ165" s="246">
        <v>290</v>
      </c>
      <c r="DR165" s="246">
        <v>3987241.83403</v>
      </c>
      <c r="DS165" s="246">
        <v>500</v>
      </c>
      <c r="DT165" s="246">
        <v>7318668.9712500004</v>
      </c>
      <c r="DU165" s="246">
        <v>1715</v>
      </c>
      <c r="DV165" s="246">
        <v>24822911.548435003</v>
      </c>
      <c r="DW165" s="246">
        <v>875</v>
      </c>
      <c r="DX165" s="246">
        <v>14829360.647920003</v>
      </c>
      <c r="DY165" s="246">
        <v>25</v>
      </c>
      <c r="DZ165" s="246">
        <v>767783.97357999999</v>
      </c>
      <c r="EA165" s="246">
        <v>190</v>
      </c>
      <c r="EB165" s="246">
        <v>6722314.3473199997</v>
      </c>
      <c r="EC165" s="246">
        <v>350</v>
      </c>
      <c r="ED165" s="246">
        <v>8377196.9881599983</v>
      </c>
      <c r="EE165" s="246">
        <v>75</v>
      </c>
      <c r="EF165" s="246">
        <v>1809960.6324799997</v>
      </c>
      <c r="EG165" s="246"/>
      <c r="EH165" s="246"/>
      <c r="EI165" s="246">
        <v>59321</v>
      </c>
      <c r="EJ165" s="246">
        <v>932067465.01289117</v>
      </c>
      <c r="EK165" s="101"/>
    </row>
    <row r="166" spans="1:155" ht="21.75" customHeight="1">
      <c r="A166" s="259"/>
      <c r="B166" s="259"/>
      <c r="C166" s="136" t="s">
        <v>599</v>
      </c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>
        <v>675</v>
      </c>
      <c r="P166" s="135">
        <v>37458969.017470002</v>
      </c>
      <c r="Q166" s="135">
        <v>2000</v>
      </c>
      <c r="R166" s="135">
        <v>40843496.032733329</v>
      </c>
      <c r="S166" s="137">
        <v>477</v>
      </c>
      <c r="T166" s="135">
        <v>4079045.2157000001</v>
      </c>
      <c r="U166" s="135">
        <v>2632</v>
      </c>
      <c r="V166" s="135">
        <v>109429897.49327999</v>
      </c>
      <c r="W166" s="135">
        <v>220</v>
      </c>
      <c r="X166" s="135">
        <v>3126719.081546667</v>
      </c>
      <c r="Y166" s="135">
        <v>797</v>
      </c>
      <c r="Z166" s="135">
        <v>10893824.541599998</v>
      </c>
      <c r="AA166" s="135">
        <v>390</v>
      </c>
      <c r="AB166" s="135">
        <v>4575964.3456799993</v>
      </c>
      <c r="AC166" s="135">
        <v>480</v>
      </c>
      <c r="AD166" s="135">
        <v>5583203.462199999</v>
      </c>
      <c r="AE166" s="135">
        <v>438</v>
      </c>
      <c r="AF166" s="135">
        <v>5049942.3774800003</v>
      </c>
      <c r="AG166" s="135">
        <v>1770</v>
      </c>
      <c r="AH166" s="135">
        <v>26911069.326960001</v>
      </c>
      <c r="AI166" s="135">
        <v>1240</v>
      </c>
      <c r="AJ166" s="135">
        <v>18784651.533647999</v>
      </c>
      <c r="AK166" s="135">
        <v>1750</v>
      </c>
      <c r="AL166" s="135">
        <v>26424432.788208</v>
      </c>
      <c r="AM166" s="135">
        <v>600</v>
      </c>
      <c r="AN166" s="135">
        <v>10739167.995192003</v>
      </c>
      <c r="AO166" s="135">
        <v>700</v>
      </c>
      <c r="AP166" s="135">
        <v>11095381.81752</v>
      </c>
      <c r="AQ166" s="135">
        <v>360</v>
      </c>
      <c r="AR166" s="135">
        <v>5134427.8876799997</v>
      </c>
      <c r="AS166" s="135">
        <v>150</v>
      </c>
      <c r="AT166" s="135">
        <v>1830328.4599599999</v>
      </c>
      <c r="AU166" s="135">
        <v>848</v>
      </c>
      <c r="AV166" s="135">
        <v>14748764.391816001</v>
      </c>
      <c r="AW166" s="135">
        <v>800</v>
      </c>
      <c r="AX166" s="135">
        <v>12253549.28616</v>
      </c>
      <c r="AY166" s="135">
        <v>800</v>
      </c>
      <c r="AZ166" s="135">
        <v>13064050.86987</v>
      </c>
      <c r="BA166" s="135">
        <v>999</v>
      </c>
      <c r="BB166" s="135">
        <v>8437858.5958333332</v>
      </c>
      <c r="BC166" s="135">
        <v>1300</v>
      </c>
      <c r="BD166" s="135">
        <v>12858428.109799998</v>
      </c>
      <c r="BE166" s="135">
        <v>748</v>
      </c>
      <c r="BF166" s="135">
        <v>6123656.4722666675</v>
      </c>
      <c r="BG166" s="135">
        <v>215</v>
      </c>
      <c r="BH166" s="135">
        <v>2268235.3330000001</v>
      </c>
      <c r="BI166" s="135">
        <v>4000</v>
      </c>
      <c r="BJ166" s="135">
        <v>48576193.389966674</v>
      </c>
      <c r="BK166" s="135">
        <v>2000</v>
      </c>
      <c r="BL166" s="135">
        <v>23142068.495000005</v>
      </c>
      <c r="BM166" s="135">
        <v>900</v>
      </c>
      <c r="BN166" s="135">
        <v>9322892.4015499987</v>
      </c>
      <c r="BO166" s="135">
        <v>1225</v>
      </c>
      <c r="BP166" s="135">
        <v>14171780.342416666</v>
      </c>
      <c r="BQ166" s="135">
        <v>200</v>
      </c>
      <c r="BR166" s="135">
        <v>2498364.6566666663</v>
      </c>
      <c r="BS166" s="135">
        <v>20</v>
      </c>
      <c r="BT166" s="135">
        <v>401798.85200000007</v>
      </c>
      <c r="BU166" s="135">
        <v>70</v>
      </c>
      <c r="BV166" s="135">
        <v>820339.32283333328</v>
      </c>
      <c r="BW166" s="135">
        <v>480</v>
      </c>
      <c r="BX166" s="135">
        <v>4991578.0460000001</v>
      </c>
      <c r="BY166" s="135">
        <v>2225</v>
      </c>
      <c r="BZ166" s="135">
        <v>29115993.221466664</v>
      </c>
      <c r="CA166" s="135">
        <v>694</v>
      </c>
      <c r="CB166" s="135">
        <v>7962056.3537666649</v>
      </c>
      <c r="CC166" s="135">
        <v>790</v>
      </c>
      <c r="CD166" s="138">
        <v>9153415.7062833328</v>
      </c>
      <c r="CE166" s="135">
        <v>1623</v>
      </c>
      <c r="CF166" s="135">
        <v>22184396.385060001</v>
      </c>
      <c r="CG166" s="135">
        <v>330</v>
      </c>
      <c r="CH166" s="135">
        <v>5008392.9168000007</v>
      </c>
      <c r="CI166" s="135">
        <v>240</v>
      </c>
      <c r="CJ166" s="135">
        <v>4102488.2080000006</v>
      </c>
      <c r="CK166" s="135">
        <v>1200</v>
      </c>
      <c r="CL166" s="135">
        <v>18326791.391999997</v>
      </c>
      <c r="CM166" s="135">
        <v>910</v>
      </c>
      <c r="CN166" s="135">
        <v>11511644.293967998</v>
      </c>
      <c r="CO166" s="135">
        <v>185</v>
      </c>
      <c r="CP166" s="138">
        <v>2743102.3128600009</v>
      </c>
      <c r="CQ166" s="135">
        <v>2003</v>
      </c>
      <c r="CR166" s="135">
        <v>25165878.555999994</v>
      </c>
      <c r="CS166" s="135">
        <v>1800</v>
      </c>
      <c r="CT166" s="135">
        <v>21277475.127999999</v>
      </c>
      <c r="CU166" s="135">
        <v>1250</v>
      </c>
      <c r="CV166" s="135">
        <v>15595438.221999999</v>
      </c>
      <c r="CW166" s="135">
        <v>3120</v>
      </c>
      <c r="CX166" s="135">
        <v>38511466.034556665</v>
      </c>
      <c r="CY166" s="135">
        <v>900</v>
      </c>
      <c r="CZ166" s="135">
        <v>10938030.922</v>
      </c>
      <c r="DA166" s="135">
        <v>300</v>
      </c>
      <c r="DB166" s="135">
        <v>3796673.0619999995</v>
      </c>
      <c r="DC166" s="135">
        <v>209</v>
      </c>
      <c r="DD166" s="135">
        <v>2467787.8679999998</v>
      </c>
      <c r="DE166" s="135">
        <v>2400</v>
      </c>
      <c r="DF166" s="135">
        <v>41253144.660000011</v>
      </c>
      <c r="DG166" s="135">
        <v>400</v>
      </c>
      <c r="DH166" s="135">
        <v>7400229.7430880014</v>
      </c>
      <c r="DI166" s="135">
        <v>2210</v>
      </c>
      <c r="DJ166" s="135">
        <v>37791244.9005</v>
      </c>
      <c r="DK166" s="135">
        <v>1300</v>
      </c>
      <c r="DL166" s="135">
        <v>22021154.273372795</v>
      </c>
      <c r="DM166" s="135">
        <v>550</v>
      </c>
      <c r="DN166" s="135">
        <v>10553452.085612804</v>
      </c>
      <c r="DO166" s="135">
        <v>800</v>
      </c>
      <c r="DP166" s="135">
        <v>13299182.225347204</v>
      </c>
      <c r="DQ166" s="135">
        <v>290</v>
      </c>
      <c r="DR166" s="135">
        <v>3987241.83403</v>
      </c>
      <c r="DS166" s="135">
        <v>500</v>
      </c>
      <c r="DT166" s="135">
        <v>7318668.9712500004</v>
      </c>
      <c r="DU166" s="135">
        <v>1715</v>
      </c>
      <c r="DV166" s="135">
        <v>24822911.548435003</v>
      </c>
      <c r="DW166" s="135">
        <v>875</v>
      </c>
      <c r="DX166" s="135">
        <v>14829360.647920003</v>
      </c>
      <c r="DY166" s="135">
        <v>25</v>
      </c>
      <c r="DZ166" s="135">
        <v>767783.97357999999</v>
      </c>
      <c r="EA166" s="135">
        <v>190</v>
      </c>
      <c r="EB166" s="135">
        <v>6722314.3473199997</v>
      </c>
      <c r="EC166" s="135">
        <v>350</v>
      </c>
      <c r="ED166" s="135">
        <v>8377196.9881599983</v>
      </c>
      <c r="EE166" s="135">
        <v>75</v>
      </c>
      <c r="EF166" s="135">
        <v>1809960.6324799997</v>
      </c>
      <c r="EG166" s="135"/>
      <c r="EH166" s="135"/>
      <c r="EI166" s="135">
        <v>58743</v>
      </c>
      <c r="EJ166" s="135">
        <v>924454957.35589445</v>
      </c>
      <c r="EK166" s="101"/>
    </row>
    <row r="167" spans="1:155" ht="23.25" customHeight="1">
      <c r="A167" s="199"/>
      <c r="B167" s="199"/>
      <c r="C167" s="199" t="s">
        <v>239</v>
      </c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200">
        <f>O$159-O$160</f>
        <v>0</v>
      </c>
      <c r="P167" s="200">
        <f t="shared" ref="P167:CA167" si="83">P$159-P$160</f>
        <v>0</v>
      </c>
      <c r="Q167" s="200">
        <f t="shared" si="83"/>
        <v>0</v>
      </c>
      <c r="R167" s="200">
        <f t="shared" si="83"/>
        <v>0</v>
      </c>
      <c r="S167" s="200">
        <f t="shared" si="83"/>
        <v>0</v>
      </c>
      <c r="T167" s="200">
        <f t="shared" si="83"/>
        <v>0</v>
      </c>
      <c r="U167" s="200">
        <f t="shared" si="83"/>
        <v>0</v>
      </c>
      <c r="V167" s="200">
        <f t="shared" si="83"/>
        <v>0</v>
      </c>
      <c r="W167" s="200">
        <f t="shared" si="83"/>
        <v>0</v>
      </c>
      <c r="X167" s="200">
        <f t="shared" si="83"/>
        <v>0</v>
      </c>
      <c r="Y167" s="200">
        <f t="shared" si="83"/>
        <v>0</v>
      </c>
      <c r="Z167" s="200">
        <f t="shared" si="83"/>
        <v>0</v>
      </c>
      <c r="AA167" s="200">
        <f t="shared" si="83"/>
        <v>0</v>
      </c>
      <c r="AB167" s="200">
        <f t="shared" si="83"/>
        <v>0</v>
      </c>
      <c r="AC167" s="200">
        <f t="shared" si="83"/>
        <v>0</v>
      </c>
      <c r="AD167" s="200">
        <f t="shared" si="83"/>
        <v>0</v>
      </c>
      <c r="AE167" s="200">
        <f t="shared" si="83"/>
        <v>0</v>
      </c>
      <c r="AF167" s="200">
        <f t="shared" si="83"/>
        <v>0</v>
      </c>
      <c r="AG167" s="200">
        <f t="shared" si="83"/>
        <v>0</v>
      </c>
      <c r="AH167" s="200">
        <f t="shared" si="83"/>
        <v>0</v>
      </c>
      <c r="AI167" s="200">
        <f t="shared" si="83"/>
        <v>0</v>
      </c>
      <c r="AJ167" s="200">
        <f t="shared" si="83"/>
        <v>0</v>
      </c>
      <c r="AK167" s="200">
        <f t="shared" si="83"/>
        <v>0</v>
      </c>
      <c r="AL167" s="200">
        <f t="shared" si="83"/>
        <v>0</v>
      </c>
      <c r="AM167" s="200">
        <f t="shared" si="83"/>
        <v>0</v>
      </c>
      <c r="AN167" s="200">
        <f t="shared" si="83"/>
        <v>0</v>
      </c>
      <c r="AO167" s="200">
        <f t="shared" si="83"/>
        <v>0</v>
      </c>
      <c r="AP167" s="200">
        <f t="shared" si="83"/>
        <v>0</v>
      </c>
      <c r="AQ167" s="200">
        <f t="shared" si="83"/>
        <v>0</v>
      </c>
      <c r="AR167" s="200">
        <f t="shared" si="83"/>
        <v>0</v>
      </c>
      <c r="AS167" s="200">
        <f t="shared" si="83"/>
        <v>0</v>
      </c>
      <c r="AT167" s="200">
        <f t="shared" si="83"/>
        <v>0</v>
      </c>
      <c r="AU167" s="200">
        <f t="shared" si="83"/>
        <v>0</v>
      </c>
      <c r="AV167" s="200">
        <f t="shared" si="83"/>
        <v>0</v>
      </c>
      <c r="AW167" s="200">
        <f t="shared" si="83"/>
        <v>0</v>
      </c>
      <c r="AX167" s="200">
        <f t="shared" si="83"/>
        <v>0</v>
      </c>
      <c r="AY167" s="200">
        <f t="shared" si="83"/>
        <v>0</v>
      </c>
      <c r="AZ167" s="200">
        <f t="shared" si="83"/>
        <v>0</v>
      </c>
      <c r="BA167" s="200">
        <f t="shared" si="83"/>
        <v>0</v>
      </c>
      <c r="BB167" s="200">
        <f t="shared" si="83"/>
        <v>0</v>
      </c>
      <c r="BC167" s="200">
        <f t="shared" si="83"/>
        <v>0</v>
      </c>
      <c r="BD167" s="200">
        <f t="shared" si="83"/>
        <v>0</v>
      </c>
      <c r="BE167" s="200">
        <f t="shared" si="83"/>
        <v>0</v>
      </c>
      <c r="BF167" s="200">
        <f t="shared" si="83"/>
        <v>0</v>
      </c>
      <c r="BG167" s="200">
        <f t="shared" si="83"/>
        <v>0</v>
      </c>
      <c r="BH167" s="200">
        <f t="shared" si="83"/>
        <v>0</v>
      </c>
      <c r="BI167" s="200">
        <f t="shared" si="83"/>
        <v>0</v>
      </c>
      <c r="BJ167" s="200">
        <f t="shared" si="83"/>
        <v>0</v>
      </c>
      <c r="BK167" s="200">
        <f t="shared" si="83"/>
        <v>0</v>
      </c>
      <c r="BL167" s="200">
        <f t="shared" si="83"/>
        <v>0</v>
      </c>
      <c r="BM167" s="200">
        <f t="shared" si="83"/>
        <v>0</v>
      </c>
      <c r="BN167" s="200">
        <f t="shared" si="83"/>
        <v>0</v>
      </c>
      <c r="BO167" s="200">
        <f t="shared" si="83"/>
        <v>0</v>
      </c>
      <c r="BP167" s="200">
        <f t="shared" si="83"/>
        <v>0</v>
      </c>
      <c r="BQ167" s="200">
        <f t="shared" si="83"/>
        <v>0</v>
      </c>
      <c r="BR167" s="200">
        <f t="shared" si="83"/>
        <v>0</v>
      </c>
      <c r="BS167" s="200">
        <f t="shared" si="83"/>
        <v>0</v>
      </c>
      <c r="BT167" s="200">
        <f t="shared" si="83"/>
        <v>0</v>
      </c>
      <c r="BU167" s="200">
        <f t="shared" si="83"/>
        <v>0</v>
      </c>
      <c r="BV167" s="200">
        <f t="shared" si="83"/>
        <v>0</v>
      </c>
      <c r="BW167" s="200">
        <f t="shared" si="83"/>
        <v>0</v>
      </c>
      <c r="BX167" s="200">
        <f t="shared" si="83"/>
        <v>0</v>
      </c>
      <c r="BY167" s="200">
        <f t="shared" si="83"/>
        <v>0</v>
      </c>
      <c r="BZ167" s="200">
        <f t="shared" si="83"/>
        <v>0</v>
      </c>
      <c r="CA167" s="200">
        <f t="shared" si="83"/>
        <v>0</v>
      </c>
      <c r="CB167" s="200">
        <f t="shared" ref="CB167:EJ167" si="84">CB$159-CB$160</f>
        <v>0</v>
      </c>
      <c r="CC167" s="200">
        <f t="shared" si="84"/>
        <v>0</v>
      </c>
      <c r="CD167" s="200">
        <f t="shared" si="84"/>
        <v>0</v>
      </c>
      <c r="CE167" s="200">
        <f t="shared" si="84"/>
        <v>0</v>
      </c>
      <c r="CF167" s="200">
        <f t="shared" si="84"/>
        <v>0</v>
      </c>
      <c r="CG167" s="200">
        <f t="shared" si="84"/>
        <v>0</v>
      </c>
      <c r="CH167" s="200">
        <f t="shared" si="84"/>
        <v>0</v>
      </c>
      <c r="CI167" s="200">
        <f t="shared" si="84"/>
        <v>0</v>
      </c>
      <c r="CJ167" s="200">
        <f t="shared" si="84"/>
        <v>0</v>
      </c>
      <c r="CK167" s="200">
        <f t="shared" si="84"/>
        <v>0</v>
      </c>
      <c r="CL167" s="200">
        <f t="shared" si="84"/>
        <v>0</v>
      </c>
      <c r="CM167" s="200">
        <f t="shared" si="84"/>
        <v>0</v>
      </c>
      <c r="CN167" s="200">
        <f t="shared" si="84"/>
        <v>0</v>
      </c>
      <c r="CO167" s="200">
        <f t="shared" si="84"/>
        <v>0</v>
      </c>
      <c r="CP167" s="200">
        <f t="shared" si="84"/>
        <v>0</v>
      </c>
      <c r="CQ167" s="200">
        <f t="shared" si="84"/>
        <v>0</v>
      </c>
      <c r="CR167" s="200">
        <f t="shared" si="84"/>
        <v>0</v>
      </c>
      <c r="CS167" s="200">
        <f t="shared" si="84"/>
        <v>0</v>
      </c>
      <c r="CT167" s="200">
        <f t="shared" si="84"/>
        <v>0</v>
      </c>
      <c r="CU167" s="200">
        <f t="shared" si="84"/>
        <v>0</v>
      </c>
      <c r="CV167" s="200">
        <f t="shared" si="84"/>
        <v>0</v>
      </c>
      <c r="CW167" s="200">
        <f t="shared" si="84"/>
        <v>0</v>
      </c>
      <c r="CX167" s="200">
        <f t="shared" si="84"/>
        <v>0</v>
      </c>
      <c r="CY167" s="200">
        <f t="shared" si="84"/>
        <v>0</v>
      </c>
      <c r="CZ167" s="200">
        <f t="shared" si="84"/>
        <v>0</v>
      </c>
      <c r="DA167" s="200">
        <f t="shared" si="84"/>
        <v>0</v>
      </c>
      <c r="DB167" s="200">
        <f t="shared" si="84"/>
        <v>0</v>
      </c>
      <c r="DC167" s="200">
        <f t="shared" si="84"/>
        <v>0</v>
      </c>
      <c r="DD167" s="200">
        <f t="shared" si="84"/>
        <v>0</v>
      </c>
      <c r="DE167" s="200">
        <f t="shared" si="84"/>
        <v>0</v>
      </c>
      <c r="DF167" s="200">
        <f t="shared" si="84"/>
        <v>0</v>
      </c>
      <c r="DG167" s="200">
        <f t="shared" si="84"/>
        <v>0</v>
      </c>
      <c r="DH167" s="200">
        <f t="shared" si="84"/>
        <v>0</v>
      </c>
      <c r="DI167" s="200">
        <f t="shared" si="84"/>
        <v>0</v>
      </c>
      <c r="DJ167" s="200">
        <f t="shared" si="84"/>
        <v>0</v>
      </c>
      <c r="DK167" s="200">
        <f t="shared" si="84"/>
        <v>-310</v>
      </c>
      <c r="DL167" s="200">
        <f t="shared" si="84"/>
        <v>-5028424.2754928041</v>
      </c>
      <c r="DM167" s="200">
        <f t="shared" si="84"/>
        <v>0</v>
      </c>
      <c r="DN167" s="200">
        <f t="shared" si="84"/>
        <v>0</v>
      </c>
      <c r="DO167" s="200">
        <f t="shared" si="84"/>
        <v>0</v>
      </c>
      <c r="DP167" s="200">
        <f t="shared" si="84"/>
        <v>0</v>
      </c>
      <c r="DQ167" s="200">
        <f t="shared" si="84"/>
        <v>0</v>
      </c>
      <c r="DR167" s="200">
        <f t="shared" si="84"/>
        <v>0</v>
      </c>
      <c r="DS167" s="200">
        <f t="shared" si="84"/>
        <v>0</v>
      </c>
      <c r="DT167" s="200">
        <f t="shared" si="84"/>
        <v>0</v>
      </c>
      <c r="DU167" s="200">
        <f t="shared" si="84"/>
        <v>0</v>
      </c>
      <c r="DV167" s="200">
        <f t="shared" si="84"/>
        <v>0</v>
      </c>
      <c r="DW167" s="200">
        <f t="shared" si="84"/>
        <v>0</v>
      </c>
      <c r="DX167" s="200">
        <f t="shared" si="84"/>
        <v>0</v>
      </c>
      <c r="DY167" s="200">
        <f t="shared" si="84"/>
        <v>0</v>
      </c>
      <c r="DZ167" s="200">
        <f t="shared" si="84"/>
        <v>0</v>
      </c>
      <c r="EA167" s="200">
        <f t="shared" si="84"/>
        <v>0</v>
      </c>
      <c r="EB167" s="200">
        <f t="shared" si="84"/>
        <v>0</v>
      </c>
      <c r="EC167" s="200">
        <f t="shared" si="84"/>
        <v>0</v>
      </c>
      <c r="ED167" s="200">
        <f t="shared" si="84"/>
        <v>0</v>
      </c>
      <c r="EE167" s="200">
        <f t="shared" si="84"/>
        <v>0</v>
      </c>
      <c r="EF167" s="200">
        <f t="shared" si="84"/>
        <v>0</v>
      </c>
      <c r="EG167" s="200">
        <f t="shared" si="84"/>
        <v>465</v>
      </c>
      <c r="EH167" s="200">
        <f t="shared" si="84"/>
        <v>7382022.2665280001</v>
      </c>
      <c r="EI167" s="200">
        <f t="shared" si="84"/>
        <v>155</v>
      </c>
      <c r="EJ167" s="200">
        <f t="shared" si="84"/>
        <v>2353597.991035223</v>
      </c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</row>
    <row r="168" spans="1:155"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>
        <v>1959</v>
      </c>
      <c r="DV168" s="27">
        <v>29440505.346524995</v>
      </c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04">
        <v>59680</v>
      </c>
      <c r="EJ168" s="204">
        <v>911988956.94983435</v>
      </c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</row>
  </sheetData>
  <autoFilter ref="A14:EY168"/>
  <mergeCells count="267">
    <mergeCell ref="A165:B165"/>
    <mergeCell ref="EC9:ED9"/>
    <mergeCell ref="EE9:EF9"/>
    <mergeCell ref="CI9:CJ9"/>
    <mergeCell ref="CK9:CL9"/>
    <mergeCell ref="CM9:CN9"/>
    <mergeCell ref="BU9:BV9"/>
    <mergeCell ref="BW9:BX9"/>
    <mergeCell ref="BY9:BZ9"/>
    <mergeCell ref="CA9:CB9"/>
    <mergeCell ref="CC9:CD9"/>
    <mergeCell ref="BK9:BL9"/>
    <mergeCell ref="BM9:BN9"/>
    <mergeCell ref="BO9:BP9"/>
    <mergeCell ref="BQ9:BR9"/>
    <mergeCell ref="BS9:BT9"/>
    <mergeCell ref="BA9:BB9"/>
    <mergeCell ref="BC9:BD9"/>
    <mergeCell ref="F6:F10"/>
    <mergeCell ref="I6:I10"/>
    <mergeCell ref="BE9:BF9"/>
    <mergeCell ref="BG9:BH9"/>
    <mergeCell ref="BI9:BJ9"/>
    <mergeCell ref="AQ9:AR9"/>
    <mergeCell ref="EI9:EJ9"/>
    <mergeCell ref="A159:B159"/>
    <mergeCell ref="DS9:DT9"/>
    <mergeCell ref="DU9:DV9"/>
    <mergeCell ref="DW9:DX9"/>
    <mergeCell ref="DY9:DZ9"/>
    <mergeCell ref="EA9:EB9"/>
    <mergeCell ref="DI9:DJ9"/>
    <mergeCell ref="DK9:DL9"/>
    <mergeCell ref="DM9:DN9"/>
    <mergeCell ref="DO9:DP9"/>
    <mergeCell ref="DQ9:DR9"/>
    <mergeCell ref="CY9:CZ9"/>
    <mergeCell ref="DA9:DB9"/>
    <mergeCell ref="DC9:DD9"/>
    <mergeCell ref="DE9:DF9"/>
    <mergeCell ref="DG9:DH9"/>
    <mergeCell ref="CO9:CP9"/>
    <mergeCell ref="CQ9:CR9"/>
    <mergeCell ref="CS9:CT9"/>
    <mergeCell ref="CU9:CV9"/>
    <mergeCell ref="CW9:CX9"/>
    <mergeCell ref="CE9:CF9"/>
    <mergeCell ref="CG9:CH9"/>
    <mergeCell ref="AS9:AT9"/>
    <mergeCell ref="AU9:AV9"/>
    <mergeCell ref="AW9:AX9"/>
    <mergeCell ref="AY9:AZ9"/>
    <mergeCell ref="AG9:AH9"/>
    <mergeCell ref="AI9:AJ9"/>
    <mergeCell ref="AK9:AL9"/>
    <mergeCell ref="AM9:AN9"/>
    <mergeCell ref="AO9:AP9"/>
    <mergeCell ref="W9:X9"/>
    <mergeCell ref="Y9:Z9"/>
    <mergeCell ref="AA9:AB9"/>
    <mergeCell ref="AC9:AD9"/>
    <mergeCell ref="AE9:AF9"/>
    <mergeCell ref="N7:N8"/>
    <mergeCell ref="O9:P9"/>
    <mergeCell ref="Q9:R9"/>
    <mergeCell ref="S9:T9"/>
    <mergeCell ref="U9:V9"/>
    <mergeCell ref="Y7:Z7"/>
    <mergeCell ref="AA7:AB7"/>
    <mergeCell ref="AC7:AD7"/>
    <mergeCell ref="AE7:AF7"/>
    <mergeCell ref="S7:T7"/>
    <mergeCell ref="U7:V7"/>
    <mergeCell ref="W7:X7"/>
    <mergeCell ref="EE8:EF8"/>
    <mergeCell ref="Y1:AA2"/>
    <mergeCell ref="C3:X3"/>
    <mergeCell ref="A6:A10"/>
    <mergeCell ref="B6:B10"/>
    <mergeCell ref="C6:C10"/>
    <mergeCell ref="D6:D10"/>
    <mergeCell ref="E6:E10"/>
    <mergeCell ref="G6:G10"/>
    <mergeCell ref="H6:H10"/>
    <mergeCell ref="J6:N6"/>
    <mergeCell ref="CK8:CL8"/>
    <mergeCell ref="CM8:CN8"/>
    <mergeCell ref="CO8:CP8"/>
    <mergeCell ref="BW8:BX8"/>
    <mergeCell ref="BY8:BZ8"/>
    <mergeCell ref="CA8:CB8"/>
    <mergeCell ref="CC8:CD8"/>
    <mergeCell ref="CE8:CF8"/>
    <mergeCell ref="BM8:BN8"/>
    <mergeCell ref="BO8:BP8"/>
    <mergeCell ref="BQ8:BR8"/>
    <mergeCell ref="BS8:BT8"/>
    <mergeCell ref="BU8:BV8"/>
    <mergeCell ref="EI6:EJ8"/>
    <mergeCell ref="J7:M8"/>
    <mergeCell ref="DU8:DV8"/>
    <mergeCell ref="DW8:DX8"/>
    <mergeCell ref="DY8:DZ8"/>
    <mergeCell ref="EA8:EB8"/>
    <mergeCell ref="EC8:ED8"/>
    <mergeCell ref="DK8:DL8"/>
    <mergeCell ref="DM8:DN8"/>
    <mergeCell ref="DO8:DP8"/>
    <mergeCell ref="DQ8:DR8"/>
    <mergeCell ref="DS8:DT8"/>
    <mergeCell ref="DA8:DB8"/>
    <mergeCell ref="DC8:DD8"/>
    <mergeCell ref="DE8:DF8"/>
    <mergeCell ref="DG8:DH8"/>
    <mergeCell ref="DI8:DJ8"/>
    <mergeCell ref="CQ8:CR8"/>
    <mergeCell ref="CS8:CT8"/>
    <mergeCell ref="CU8:CV8"/>
    <mergeCell ref="CW8:CX8"/>
    <mergeCell ref="CY8:CZ8"/>
    <mergeCell ref="CG8:CH8"/>
    <mergeCell ref="CI8:CJ8"/>
    <mergeCell ref="BC8:BD8"/>
    <mergeCell ref="BE8:BF8"/>
    <mergeCell ref="BG8:BH8"/>
    <mergeCell ref="BI8:BJ8"/>
    <mergeCell ref="BK8:BL8"/>
    <mergeCell ref="AS8:AT8"/>
    <mergeCell ref="AU8:AV8"/>
    <mergeCell ref="AW8:AX8"/>
    <mergeCell ref="AY8:AZ8"/>
    <mergeCell ref="BA8:BB8"/>
    <mergeCell ref="EE7:EF7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DU7:DV7"/>
    <mergeCell ref="DW7:DX7"/>
    <mergeCell ref="DY7:DZ7"/>
    <mergeCell ref="EA7:EB7"/>
    <mergeCell ref="EC7:ED7"/>
    <mergeCell ref="DK7:DL7"/>
    <mergeCell ref="DM7:DN7"/>
    <mergeCell ref="DO7:DP7"/>
    <mergeCell ref="CM7:CN7"/>
    <mergeCell ref="CO7:CP7"/>
    <mergeCell ref="BW7:BX7"/>
    <mergeCell ref="BY7:BZ7"/>
    <mergeCell ref="CA7:CB7"/>
    <mergeCell ref="CC7:CD7"/>
    <mergeCell ref="CE7:CF7"/>
    <mergeCell ref="DQ7:DR7"/>
    <mergeCell ref="DS7:DT7"/>
    <mergeCell ref="DA7:DB7"/>
    <mergeCell ref="DC7:DD7"/>
    <mergeCell ref="DE7:DF7"/>
    <mergeCell ref="DG7:DH7"/>
    <mergeCell ref="DI7:DJ7"/>
    <mergeCell ref="CQ7:CR7"/>
    <mergeCell ref="CS7:CT7"/>
    <mergeCell ref="CU7:CV7"/>
    <mergeCell ref="CW7:CX7"/>
    <mergeCell ref="CY7:CZ7"/>
    <mergeCell ref="BU7:BV7"/>
    <mergeCell ref="BC7:BD7"/>
    <mergeCell ref="BE7:BF7"/>
    <mergeCell ref="BG7:BH7"/>
    <mergeCell ref="BI7:BJ7"/>
    <mergeCell ref="BK7:BL7"/>
    <mergeCell ref="CG7:CH7"/>
    <mergeCell ref="CI7:CJ7"/>
    <mergeCell ref="CK7:CL7"/>
    <mergeCell ref="EE6:EF6"/>
    <mergeCell ref="DU6:DV6"/>
    <mergeCell ref="DW6:DX6"/>
    <mergeCell ref="DY6:DZ6"/>
    <mergeCell ref="EA6:EB6"/>
    <mergeCell ref="EC6:ED6"/>
    <mergeCell ref="DK6:DL6"/>
    <mergeCell ref="DM6:DN6"/>
    <mergeCell ref="DO6:DP6"/>
    <mergeCell ref="DQ6:DR6"/>
    <mergeCell ref="DS6:DT6"/>
    <mergeCell ref="DA6:DB6"/>
    <mergeCell ref="DC6:DD6"/>
    <mergeCell ref="DE6:DF6"/>
    <mergeCell ref="DG6:DH6"/>
    <mergeCell ref="DI6:DJ6"/>
    <mergeCell ref="CQ6:CR6"/>
    <mergeCell ref="CS6:CT6"/>
    <mergeCell ref="AS7:AT7"/>
    <mergeCell ref="AU7:AV7"/>
    <mergeCell ref="AW7:AX7"/>
    <mergeCell ref="CU6:CV6"/>
    <mergeCell ref="CW6:CX6"/>
    <mergeCell ref="CY6:CZ6"/>
    <mergeCell ref="CG6:CH6"/>
    <mergeCell ref="CI6:CJ6"/>
    <mergeCell ref="CK6:CL6"/>
    <mergeCell ref="CM6:CN6"/>
    <mergeCell ref="CO6:CP6"/>
    <mergeCell ref="BW6:BX6"/>
    <mergeCell ref="BY6:BZ6"/>
    <mergeCell ref="CA6:CB6"/>
    <mergeCell ref="CC6:CD6"/>
    <mergeCell ref="CE6:CF6"/>
    <mergeCell ref="BM6:BN6"/>
    <mergeCell ref="AQ6:AR6"/>
    <mergeCell ref="AG7:AH7"/>
    <mergeCell ref="O7:P7"/>
    <mergeCell ref="Q7:R7"/>
    <mergeCell ref="BO6:BP6"/>
    <mergeCell ref="BQ6:BR6"/>
    <mergeCell ref="BS6:BT6"/>
    <mergeCell ref="BU6:BV6"/>
    <mergeCell ref="BC6:BD6"/>
    <mergeCell ref="BE6:BF6"/>
    <mergeCell ref="BG6:BH6"/>
    <mergeCell ref="BI6:BJ6"/>
    <mergeCell ref="BK6:BL6"/>
    <mergeCell ref="AY7:AZ7"/>
    <mergeCell ref="BA7:BB7"/>
    <mergeCell ref="AI7:AJ7"/>
    <mergeCell ref="AK7:AL7"/>
    <mergeCell ref="AM7:AN7"/>
    <mergeCell ref="AO7:AP7"/>
    <mergeCell ref="AQ7:AR7"/>
    <mergeCell ref="BM7:BN7"/>
    <mergeCell ref="BO7:BP7"/>
    <mergeCell ref="BQ7:BR7"/>
    <mergeCell ref="BS7:BT7"/>
    <mergeCell ref="EG6:EH6"/>
    <mergeCell ref="EG7:EH7"/>
    <mergeCell ref="EG8:EH8"/>
    <mergeCell ref="EG9:EH9"/>
    <mergeCell ref="A166:B166"/>
    <mergeCell ref="AS6:AT6"/>
    <mergeCell ref="AU6:AV6"/>
    <mergeCell ref="AW6:AX6"/>
    <mergeCell ref="AY6:AZ6"/>
    <mergeCell ref="BA6:BB6"/>
    <mergeCell ref="O6:P6"/>
    <mergeCell ref="Q6:R6"/>
    <mergeCell ref="S6:T6"/>
    <mergeCell ref="U6:V6"/>
    <mergeCell ref="W6:X6"/>
    <mergeCell ref="Y6:Z6"/>
    <mergeCell ref="AA6:AB6"/>
    <mergeCell ref="AC6:AD6"/>
    <mergeCell ref="AE6:AF6"/>
    <mergeCell ref="AG6:AH6"/>
    <mergeCell ref="AI6:AJ6"/>
    <mergeCell ref="AK6:AL6"/>
    <mergeCell ref="AM6:AN6"/>
    <mergeCell ref="AO6:AP6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2">
    <tabColor theme="9"/>
  </sheetPr>
  <dimension ref="A1:KT90"/>
  <sheetViews>
    <sheetView zoomScale="80" zoomScaleNormal="80" workbookViewId="0">
      <pane xSplit="5" ySplit="6" topLeftCell="KC67" activePane="bottomRight" state="frozen"/>
      <selection pane="topRight" activeCell="F1" sqref="F1"/>
      <selection pane="bottomLeft" activeCell="A7" sqref="A7"/>
      <selection pane="bottomRight" activeCell="KQ85" activeCellId="1" sqref="KQ83 KQ85"/>
    </sheetView>
  </sheetViews>
  <sheetFormatPr defaultColWidth="8.85546875" defaultRowHeight="12.75"/>
  <cols>
    <col min="1" max="1" width="5.28515625" style="11" customWidth="1"/>
    <col min="2" max="2" width="7" style="11" customWidth="1"/>
    <col min="3" max="3" width="28.7109375" style="11" customWidth="1"/>
    <col min="4" max="4" width="8.85546875" style="12"/>
    <col min="5" max="5" width="58.85546875" style="12" customWidth="1"/>
    <col min="6" max="6" width="8.85546875" style="12"/>
    <col min="7" max="7" width="8.42578125" style="10" customWidth="1"/>
    <col min="8" max="8" width="11.7109375" style="10" customWidth="1"/>
    <col min="9" max="9" width="8.42578125" style="10" customWidth="1"/>
    <col min="10" max="10" width="9.140625" style="10" customWidth="1"/>
    <col min="11" max="11" width="8.42578125" style="10" customWidth="1"/>
    <col min="12" max="12" width="12.7109375" style="10" customWidth="1"/>
    <col min="13" max="13" width="8.42578125" style="10" customWidth="1"/>
    <col min="14" max="14" width="11.7109375" style="10" customWidth="1"/>
    <col min="15" max="15" width="8.42578125" style="10" customWidth="1"/>
    <col min="16" max="16" width="12.7109375" style="10" customWidth="1"/>
    <col min="17" max="17" width="8.42578125" style="10" customWidth="1"/>
    <col min="18" max="18" width="11.42578125" style="10" customWidth="1"/>
    <col min="19" max="19" width="8.42578125" style="10" customWidth="1"/>
    <col min="20" max="20" width="14.5703125" style="10" customWidth="1"/>
    <col min="21" max="21" width="8.42578125" style="10" customWidth="1"/>
    <col min="22" max="22" width="10.7109375" style="10" customWidth="1"/>
    <col min="23" max="23" width="8.42578125" style="10" customWidth="1"/>
    <col min="24" max="24" width="12.7109375" style="10" customWidth="1"/>
    <col min="25" max="25" width="8.42578125" style="10" customWidth="1"/>
    <col min="26" max="26" width="10.140625" style="10" customWidth="1"/>
    <col min="27" max="27" width="8.42578125" style="10" customWidth="1"/>
    <col min="28" max="28" width="14.140625" style="10" customWidth="1"/>
    <col min="29" max="29" width="8.42578125" style="10" customWidth="1"/>
    <col min="30" max="30" width="13.42578125" style="10" customWidth="1"/>
    <col min="31" max="31" width="8.42578125" style="10" customWidth="1"/>
    <col min="32" max="32" width="14.28515625" style="10" customWidth="1"/>
    <col min="33" max="33" width="8.42578125" style="10" customWidth="1"/>
    <col min="34" max="34" width="11.7109375" style="10" customWidth="1"/>
    <col min="35" max="35" width="8.42578125" style="10" customWidth="1"/>
    <col min="36" max="36" width="13.140625" style="10" customWidth="1"/>
    <col min="37" max="37" width="8.42578125" style="10" customWidth="1"/>
    <col min="38" max="38" width="11.7109375" style="10" customWidth="1"/>
    <col min="39" max="39" width="8.42578125" style="10" customWidth="1"/>
    <col min="40" max="40" width="10.140625" style="10" customWidth="1"/>
    <col min="41" max="41" width="8.42578125" style="10" customWidth="1"/>
    <col min="42" max="42" width="7.7109375" style="10" customWidth="1"/>
    <col min="43" max="43" width="8.42578125" style="10" customWidth="1"/>
    <col min="44" max="44" width="10.140625" style="10" customWidth="1"/>
    <col min="45" max="45" width="8.42578125" style="10" customWidth="1"/>
    <col min="46" max="46" width="7.7109375" style="10" customWidth="1"/>
    <col min="47" max="47" width="8.42578125" style="10" customWidth="1"/>
    <col min="48" max="48" width="12.7109375" style="10" customWidth="1"/>
    <col min="49" max="49" width="8.42578125" style="10" customWidth="1"/>
    <col min="50" max="50" width="11.7109375" style="10" customWidth="1"/>
    <col min="51" max="51" width="8.42578125" style="10" customWidth="1"/>
    <col min="52" max="52" width="11.7109375" style="10" customWidth="1"/>
    <col min="53" max="53" width="8.42578125" style="10" customWidth="1"/>
    <col min="54" max="54" width="7.7109375" style="10" customWidth="1"/>
    <col min="55" max="55" width="8.42578125" style="10" customWidth="1"/>
    <col min="56" max="56" width="11.7109375" style="10" customWidth="1"/>
    <col min="57" max="57" width="8.42578125" style="10" customWidth="1"/>
    <col min="58" max="58" width="7.7109375" style="10" customWidth="1"/>
    <col min="59" max="59" width="8.42578125" style="10" customWidth="1"/>
    <col min="60" max="60" width="11.7109375" style="10" customWidth="1"/>
    <col min="61" max="61" width="8.42578125" style="10" customWidth="1"/>
    <col min="62" max="62" width="7.7109375" style="10" customWidth="1"/>
    <col min="63" max="63" width="8.42578125" style="10" customWidth="1"/>
    <col min="64" max="64" width="11.7109375" style="10" customWidth="1"/>
    <col min="65" max="65" width="8.42578125" style="10" customWidth="1"/>
    <col min="66" max="66" width="7.7109375" style="10" customWidth="1"/>
    <col min="67" max="67" width="8.42578125" style="10" customWidth="1"/>
    <col min="68" max="68" width="11.7109375" style="10" customWidth="1"/>
    <col min="69" max="69" width="8.42578125" style="10" customWidth="1"/>
    <col min="70" max="70" width="9.140625" style="10" customWidth="1"/>
    <col min="71" max="71" width="8.42578125" style="10" customWidth="1"/>
    <col min="72" max="72" width="12.7109375" style="10" customWidth="1"/>
    <col min="73" max="73" width="8.42578125" style="10" customWidth="1"/>
    <col min="74" max="74" width="10.140625" style="10" customWidth="1"/>
    <col min="75" max="75" width="8.42578125" style="10" customWidth="1"/>
    <col min="76" max="76" width="11.7109375" style="10" customWidth="1"/>
    <col min="77" max="77" width="8.42578125" style="10" customWidth="1"/>
    <col min="78" max="78" width="7.7109375" style="10" customWidth="1"/>
    <col min="79" max="79" width="8.42578125" style="10" customWidth="1"/>
    <col min="80" max="80" width="12.7109375" style="10" customWidth="1"/>
    <col min="81" max="81" width="8.42578125" style="10" customWidth="1"/>
    <col min="82" max="82" width="9.140625" style="10" customWidth="1"/>
    <col min="83" max="83" width="8.42578125" style="10" customWidth="1"/>
    <col min="84" max="84" width="11.7109375" style="10" customWidth="1"/>
    <col min="85" max="85" width="8.42578125" style="10" customWidth="1"/>
    <col min="86" max="86" width="7.7109375" style="10" customWidth="1"/>
    <col min="87" max="87" width="8.42578125" style="10" customWidth="1"/>
    <col min="88" max="88" width="11.7109375" style="10" customWidth="1"/>
    <col min="89" max="89" width="8.42578125" style="10" customWidth="1"/>
    <col min="90" max="90" width="7.7109375" style="10" customWidth="1"/>
    <col min="91" max="91" width="8.42578125" style="10" customWidth="1"/>
    <col min="92" max="92" width="11.7109375" style="10" customWidth="1"/>
    <col min="93" max="93" width="8.42578125" style="10" customWidth="1"/>
    <col min="94" max="94" width="7.7109375" style="10" customWidth="1"/>
    <col min="95" max="95" width="8.42578125" style="10" customWidth="1"/>
    <col min="96" max="96" width="12.7109375" style="10" customWidth="1"/>
    <col min="97" max="97" width="8.42578125" style="10" customWidth="1"/>
    <col min="98" max="98" width="9.140625" style="10" customWidth="1"/>
    <col min="99" max="99" width="8.42578125" style="10" customWidth="1"/>
    <col min="100" max="100" width="11.7109375" style="10" customWidth="1"/>
    <col min="101" max="101" width="8.42578125" style="10" customWidth="1"/>
    <col min="102" max="102" width="7.7109375" style="10" customWidth="1"/>
    <col min="103" max="103" width="8.42578125" style="10" customWidth="1"/>
    <col min="104" max="104" width="11.7109375" style="10" customWidth="1"/>
    <col min="105" max="105" width="8.42578125" style="10" customWidth="1"/>
    <col min="106" max="106" width="9.140625" style="10" customWidth="1"/>
    <col min="107" max="107" width="8.42578125" style="10" customWidth="1"/>
    <col min="108" max="108" width="11.7109375" style="10" customWidth="1"/>
    <col min="109" max="109" width="8.42578125" style="10" customWidth="1"/>
    <col min="110" max="110" width="11" style="10" customWidth="1"/>
    <col min="111" max="111" width="8.42578125" style="10" customWidth="1"/>
    <col min="112" max="112" width="11.7109375" style="10" customWidth="1"/>
    <col min="113" max="113" width="8.42578125" style="10" customWidth="1"/>
    <col min="114" max="114" width="7.7109375" style="10" customWidth="1"/>
    <col min="115" max="115" width="8.42578125" style="10" customWidth="1"/>
    <col min="116" max="116" width="11.7109375" style="10" customWidth="1"/>
    <col min="117" max="117" width="8.42578125" style="10" customWidth="1"/>
    <col min="118" max="118" width="9.140625" style="10" customWidth="1"/>
    <col min="119" max="119" width="8.42578125" style="10" customWidth="1"/>
    <col min="120" max="120" width="11.7109375" style="10" customWidth="1"/>
    <col min="121" max="121" width="8.42578125" style="10" customWidth="1"/>
    <col min="122" max="122" width="9.140625" style="10" customWidth="1"/>
    <col min="123" max="123" width="8.42578125" style="10" customWidth="1"/>
    <col min="124" max="124" width="11.7109375" style="10" customWidth="1"/>
    <col min="125" max="125" width="8.42578125" style="10" customWidth="1"/>
    <col min="126" max="126" width="7.7109375" style="10" customWidth="1"/>
    <col min="127" max="127" width="8.42578125" style="10" customWidth="1"/>
    <col min="128" max="128" width="12.7109375" style="10" customWidth="1"/>
    <col min="129" max="129" width="8.42578125" style="10" customWidth="1"/>
    <col min="130" max="130" width="7.7109375" style="10" customWidth="1"/>
    <col min="131" max="131" width="8.42578125" style="10" customWidth="1"/>
    <col min="132" max="132" width="10.140625" style="10" customWidth="1"/>
    <col min="133" max="133" width="8.42578125" style="10" customWidth="1"/>
    <col min="134" max="134" width="7.7109375" style="10" customWidth="1"/>
    <col min="135" max="135" width="8.42578125" style="10" customWidth="1"/>
    <col min="136" max="136" width="13.7109375" style="10" customWidth="1"/>
    <col min="137" max="137" width="8.42578125" style="10" customWidth="1"/>
    <col min="138" max="138" width="11" style="10" customWidth="1"/>
    <col min="139" max="139" width="8.42578125" style="10" customWidth="1"/>
    <col min="140" max="140" width="13.5703125" style="10" customWidth="1"/>
    <col min="141" max="141" width="8.42578125" style="10" customWidth="1"/>
    <col min="142" max="142" width="10.5703125" style="10" customWidth="1"/>
    <col min="143" max="143" width="8.42578125" style="10" bestFit="1" customWidth="1"/>
    <col min="144" max="144" width="12.7109375" style="10" customWidth="1"/>
    <col min="145" max="145" width="8.42578125" style="10" bestFit="1" customWidth="1"/>
    <col min="146" max="147" width="10.28515625" style="10" customWidth="1"/>
    <col min="148" max="148" width="15.7109375" style="10" customWidth="1"/>
    <col min="149" max="150" width="10.28515625" style="10" customWidth="1"/>
    <col min="151" max="151" width="8.42578125" style="10" customWidth="1"/>
    <col min="152" max="152" width="14.5703125" style="10" customWidth="1"/>
    <col min="153" max="153" width="8.42578125" style="10" customWidth="1"/>
    <col min="154" max="154" width="7.7109375" style="10" customWidth="1"/>
    <col min="155" max="155" width="8.42578125" style="10" customWidth="1"/>
    <col min="156" max="156" width="11.7109375" style="10" customWidth="1"/>
    <col min="157" max="157" width="8.42578125" style="10" customWidth="1"/>
    <col min="158" max="158" width="7.7109375" style="10" customWidth="1"/>
    <col min="159" max="159" width="8.42578125" style="10" customWidth="1"/>
    <col min="160" max="160" width="12.85546875" style="10" customWidth="1"/>
    <col min="161" max="161" width="8.42578125" style="10" customWidth="1"/>
    <col min="162" max="162" width="7.7109375" style="10" customWidth="1"/>
    <col min="163" max="163" width="8.42578125" style="10" customWidth="1"/>
    <col min="164" max="164" width="11.7109375" style="10" customWidth="1"/>
    <col min="165" max="165" width="8.42578125" style="10" customWidth="1"/>
    <col min="166" max="166" width="7.7109375" style="10" customWidth="1"/>
    <col min="167" max="167" width="8.42578125" style="10" customWidth="1"/>
    <col min="168" max="168" width="13.28515625" style="10" customWidth="1"/>
    <col min="169" max="169" width="8.42578125" style="10" customWidth="1"/>
    <col min="170" max="170" width="7.7109375" style="10" customWidth="1"/>
    <col min="171" max="171" width="8.42578125" style="10" customWidth="1"/>
    <col min="172" max="172" width="11.7109375" style="10" customWidth="1"/>
    <col min="173" max="173" width="8.42578125" style="10" customWidth="1"/>
    <col min="174" max="174" width="7.7109375" style="10" customWidth="1"/>
    <col min="175" max="175" width="8.42578125" style="10" customWidth="1"/>
    <col min="176" max="176" width="12.7109375" style="10" customWidth="1"/>
    <col min="177" max="177" width="8.42578125" style="10" customWidth="1"/>
    <col min="178" max="178" width="11.7109375" style="10" customWidth="1"/>
    <col min="179" max="179" width="8.42578125" style="10" customWidth="1"/>
    <col min="180" max="180" width="12.7109375" style="10" customWidth="1"/>
    <col min="181" max="181" width="8.42578125" style="10" customWidth="1"/>
    <col min="182" max="182" width="10.140625" style="10" customWidth="1"/>
    <col min="183" max="183" width="8.42578125" style="10" customWidth="1"/>
    <col min="184" max="184" width="11.7109375" style="10" customWidth="1"/>
    <col min="185" max="185" width="8.42578125" style="10" customWidth="1"/>
    <col min="186" max="186" width="11" style="10" customWidth="1"/>
    <col min="187" max="187" width="8.42578125" style="10" customWidth="1"/>
    <col min="188" max="188" width="11.7109375" style="10" customWidth="1"/>
    <col min="189" max="189" width="8.42578125" style="10" customWidth="1"/>
    <col min="190" max="190" width="9.140625" style="10" customWidth="1"/>
    <col min="191" max="191" width="8.42578125" style="10" customWidth="1"/>
    <col min="192" max="192" width="11.7109375" style="10" customWidth="1"/>
    <col min="193" max="193" width="8.42578125" style="10" customWidth="1"/>
    <col min="194" max="194" width="10.140625" style="10" customWidth="1"/>
    <col min="195" max="195" width="8.42578125" style="10" customWidth="1"/>
    <col min="196" max="196" width="10.140625" style="10" customWidth="1"/>
    <col min="197" max="197" width="8.42578125" style="10" customWidth="1"/>
    <col min="198" max="198" width="7.7109375" style="10" customWidth="1"/>
    <col min="199" max="199" width="8.42578125" style="10" customWidth="1"/>
    <col min="200" max="200" width="11.7109375" style="10" customWidth="1"/>
    <col min="201" max="201" width="8.42578125" style="10" customWidth="1"/>
    <col min="202" max="202" width="7.7109375" style="10" customWidth="1"/>
    <col min="203" max="203" width="8.42578125" style="10" customWidth="1"/>
    <col min="204" max="204" width="10.140625" style="10" customWidth="1"/>
    <col min="205" max="205" width="8.42578125" style="10" customWidth="1"/>
    <col min="206" max="206" width="7.7109375" style="10" customWidth="1"/>
    <col min="207" max="207" width="8.42578125" style="10" customWidth="1"/>
    <col min="208" max="208" width="10.140625" style="10" customWidth="1"/>
    <col min="209" max="209" width="8.42578125" style="10" customWidth="1"/>
    <col min="210" max="210" width="7.7109375" style="10" customWidth="1"/>
    <col min="211" max="211" width="8.42578125" style="10" customWidth="1"/>
    <col min="212" max="212" width="11.7109375" style="10" customWidth="1"/>
    <col min="213" max="213" width="8.42578125" style="10" customWidth="1"/>
    <col min="214" max="214" width="10.140625" style="10" customWidth="1"/>
    <col min="215" max="215" width="8.42578125" style="10" customWidth="1"/>
    <col min="216" max="216" width="11.7109375" style="10" customWidth="1"/>
    <col min="217" max="217" width="8.42578125" style="10" customWidth="1"/>
    <col min="218" max="218" width="9.140625" style="10" customWidth="1"/>
    <col min="219" max="219" width="8.42578125" style="10" customWidth="1"/>
    <col min="220" max="220" width="11.7109375" style="10" customWidth="1"/>
    <col min="221" max="221" width="8.42578125" style="10" customWidth="1"/>
    <col min="222" max="222" width="10.140625" style="10" customWidth="1"/>
    <col min="223" max="223" width="8.42578125" style="10" customWidth="1"/>
    <col min="224" max="224" width="10.140625" style="10" customWidth="1"/>
    <col min="225" max="225" width="8.42578125" style="10" customWidth="1"/>
    <col min="226" max="226" width="11.42578125" style="10" customWidth="1"/>
    <col min="227" max="227" width="8.42578125" style="10" customWidth="1"/>
    <col min="228" max="228" width="10.140625" style="10" customWidth="1"/>
    <col min="229" max="229" width="8.42578125" style="10" customWidth="1"/>
    <col min="230" max="230" width="7.7109375" style="10" customWidth="1"/>
    <col min="231" max="231" width="8.42578125" style="10" customWidth="1"/>
    <col min="232" max="232" width="12.7109375" style="10" customWidth="1"/>
    <col min="233" max="233" width="8.42578125" style="10" customWidth="1"/>
    <col min="234" max="234" width="10.140625" style="10" customWidth="1"/>
    <col min="235" max="235" width="8.42578125" style="10" customWidth="1"/>
    <col min="236" max="236" width="11.7109375" style="10" customWidth="1"/>
    <col min="237" max="237" width="8.42578125" style="10" customWidth="1"/>
    <col min="238" max="238" width="9.140625" style="10" customWidth="1"/>
    <col min="239" max="239" width="8.42578125" style="10" customWidth="1"/>
    <col min="240" max="240" width="12.7109375" style="10" customWidth="1"/>
    <col min="241" max="241" width="8.42578125" style="10" customWidth="1"/>
    <col min="242" max="242" width="9.140625" style="10" customWidth="1"/>
    <col min="243" max="243" width="8.42578125" style="10" customWidth="1"/>
    <col min="244" max="244" width="12.7109375" style="10" customWidth="1"/>
    <col min="245" max="245" width="8.42578125" style="10" customWidth="1"/>
    <col min="246" max="246" width="10.140625" style="10" customWidth="1"/>
    <col min="247" max="247" width="8.42578125" style="10" customWidth="1"/>
    <col min="248" max="248" width="12.7109375" style="10" customWidth="1"/>
    <col min="249" max="249" width="8.42578125" style="10" customWidth="1"/>
    <col min="250" max="250" width="9.140625" style="10" customWidth="1"/>
    <col min="251" max="251" width="8.42578125" style="10" customWidth="1"/>
    <col min="252" max="252" width="12.7109375" style="10" customWidth="1"/>
    <col min="253" max="253" width="8.42578125" style="10" customWidth="1"/>
    <col min="254" max="254" width="7.7109375" style="10" customWidth="1"/>
    <col min="255" max="255" width="8.42578125" style="10" customWidth="1"/>
    <col min="256" max="256" width="12.7109375" style="10" customWidth="1"/>
    <col min="257" max="257" width="8.42578125" style="10" customWidth="1"/>
    <col min="258" max="258" width="9.140625" style="10" customWidth="1"/>
    <col min="259" max="259" width="8.42578125" style="10" customWidth="1"/>
    <col min="260" max="260" width="12.7109375" style="10" customWidth="1"/>
    <col min="261" max="261" width="8.42578125" style="10" customWidth="1"/>
    <col min="262" max="262" width="9.140625" style="10" customWidth="1"/>
    <col min="263" max="263" width="8.42578125" style="10" customWidth="1"/>
    <col min="264" max="264" width="13" style="10" customWidth="1"/>
    <col min="265" max="265" width="8.42578125" style="10" customWidth="1"/>
    <col min="266" max="266" width="7.7109375" style="10" customWidth="1"/>
    <col min="267" max="267" width="8.42578125" style="10" customWidth="1"/>
    <col min="268" max="268" width="12.7109375" style="10" customWidth="1"/>
    <col min="269" max="269" width="8.42578125" style="10" customWidth="1"/>
    <col min="270" max="270" width="11.7109375" style="10" customWidth="1"/>
    <col min="271" max="271" width="8.42578125" style="10" customWidth="1"/>
    <col min="272" max="272" width="11.7109375" style="10" customWidth="1"/>
    <col min="273" max="273" width="8.42578125" style="10" customWidth="1"/>
    <col min="274" max="274" width="9.140625" style="10" customWidth="1"/>
    <col min="275" max="275" width="8.42578125" style="10" customWidth="1"/>
    <col min="276" max="276" width="11.7109375" style="10" customWidth="1"/>
    <col min="277" max="277" width="8.42578125" style="10" customWidth="1"/>
    <col min="278" max="278" width="10.140625" style="10" customWidth="1"/>
    <col min="279" max="279" width="8.42578125" style="10" customWidth="1"/>
    <col min="280" max="280" width="15.140625" style="10" customWidth="1"/>
    <col min="281" max="281" width="8.42578125" style="10" customWidth="1"/>
    <col min="282" max="282" width="7.7109375" style="10" customWidth="1"/>
    <col min="283" max="283" width="8.42578125" style="10" customWidth="1"/>
    <col min="284" max="284" width="11.7109375" style="10" customWidth="1"/>
    <col min="285" max="285" width="8.42578125" style="10" customWidth="1"/>
    <col min="286" max="291" width="7.7109375" style="10" customWidth="1"/>
    <col min="292" max="292" width="12.85546875" style="10" customWidth="1"/>
    <col min="293" max="295" width="7.7109375" style="10" customWidth="1"/>
    <col min="296" max="296" width="11.140625" style="10" customWidth="1"/>
    <col min="297" max="302" width="7.7109375" style="10" customWidth="1"/>
    <col min="303" max="303" width="8.42578125" style="10" customWidth="1"/>
    <col min="304" max="304" width="19.85546875" style="10" customWidth="1"/>
    <col min="305" max="305" width="8.42578125" style="10" customWidth="1"/>
    <col min="306" max="306" width="14.85546875" style="10" customWidth="1"/>
    <col min="307" max="16384" width="8.85546875" style="47"/>
  </cols>
  <sheetData>
    <row r="1" spans="1:306">
      <c r="C1" s="11" t="s">
        <v>703</v>
      </c>
      <c r="D1" s="13">
        <v>1</v>
      </c>
      <c r="E1" s="13">
        <v>2</v>
      </c>
      <c r="F1" s="13">
        <v>3</v>
      </c>
      <c r="G1" s="13">
        <v>4</v>
      </c>
      <c r="H1" s="13">
        <v>5</v>
      </c>
      <c r="I1" s="13">
        <v>6</v>
      </c>
      <c r="J1" s="13">
        <v>7</v>
      </c>
      <c r="K1" s="13">
        <v>8</v>
      </c>
      <c r="L1" s="13">
        <v>9</v>
      </c>
      <c r="M1" s="13">
        <v>10</v>
      </c>
      <c r="N1" s="13">
        <v>11</v>
      </c>
      <c r="O1" s="13">
        <v>12</v>
      </c>
      <c r="P1" s="13">
        <v>13</v>
      </c>
      <c r="Q1" s="13">
        <v>14</v>
      </c>
      <c r="R1" s="13">
        <v>15</v>
      </c>
      <c r="S1" s="13">
        <v>16</v>
      </c>
      <c r="T1" s="13">
        <v>17</v>
      </c>
      <c r="U1" s="13">
        <v>18</v>
      </c>
      <c r="V1" s="13">
        <v>19</v>
      </c>
      <c r="W1" s="13">
        <v>20</v>
      </c>
      <c r="X1" s="13">
        <v>21</v>
      </c>
      <c r="Y1" s="13">
        <v>22</v>
      </c>
      <c r="Z1" s="13">
        <v>23</v>
      </c>
      <c r="AA1" s="13">
        <v>24</v>
      </c>
      <c r="AB1" s="13">
        <v>25</v>
      </c>
      <c r="AC1" s="13">
        <v>26</v>
      </c>
      <c r="AD1" s="13">
        <v>27</v>
      </c>
      <c r="AE1" s="13">
        <v>28</v>
      </c>
      <c r="AF1" s="13">
        <v>29</v>
      </c>
      <c r="AG1" s="13">
        <v>30</v>
      </c>
      <c r="AH1" s="13">
        <v>31</v>
      </c>
      <c r="AI1" s="13">
        <v>32</v>
      </c>
      <c r="AJ1" s="13">
        <v>33</v>
      </c>
      <c r="AK1" s="13">
        <v>34</v>
      </c>
      <c r="AL1" s="13">
        <v>35</v>
      </c>
      <c r="AM1" s="13">
        <v>36</v>
      </c>
      <c r="AN1" s="13">
        <v>37</v>
      </c>
      <c r="AO1" s="13">
        <v>38</v>
      </c>
      <c r="AP1" s="13">
        <v>39</v>
      </c>
      <c r="AQ1" s="13">
        <v>40</v>
      </c>
      <c r="AR1" s="13">
        <v>41</v>
      </c>
      <c r="AS1" s="13">
        <v>42</v>
      </c>
      <c r="AT1" s="13">
        <v>43</v>
      </c>
      <c r="AU1" s="13">
        <v>44</v>
      </c>
      <c r="AV1" s="13">
        <v>45</v>
      </c>
      <c r="AW1" s="13">
        <v>46</v>
      </c>
      <c r="AX1" s="13">
        <v>47</v>
      </c>
      <c r="AY1" s="13">
        <v>48</v>
      </c>
      <c r="AZ1" s="13">
        <v>49</v>
      </c>
      <c r="BA1" s="13">
        <v>50</v>
      </c>
      <c r="BB1" s="13">
        <v>51</v>
      </c>
      <c r="BC1" s="13">
        <v>52</v>
      </c>
      <c r="BD1" s="13">
        <v>53</v>
      </c>
      <c r="BE1" s="13">
        <v>54</v>
      </c>
      <c r="BF1" s="13">
        <v>55</v>
      </c>
      <c r="BG1" s="13">
        <v>56</v>
      </c>
      <c r="BH1" s="13">
        <v>57</v>
      </c>
      <c r="BI1" s="13">
        <v>58</v>
      </c>
      <c r="BJ1" s="13">
        <v>59</v>
      </c>
      <c r="BK1" s="13">
        <v>60</v>
      </c>
      <c r="BL1" s="13">
        <v>61</v>
      </c>
      <c r="BM1" s="13">
        <v>62</v>
      </c>
      <c r="BN1" s="13">
        <v>63</v>
      </c>
      <c r="BO1" s="13">
        <v>64</v>
      </c>
      <c r="BP1" s="13">
        <v>65</v>
      </c>
      <c r="BQ1" s="13">
        <v>66</v>
      </c>
      <c r="BR1" s="13">
        <v>67</v>
      </c>
      <c r="BS1" s="13">
        <v>68</v>
      </c>
      <c r="BT1" s="13">
        <v>69</v>
      </c>
      <c r="BU1" s="13">
        <v>70</v>
      </c>
      <c r="BV1" s="13">
        <v>71</v>
      </c>
      <c r="BW1" s="13">
        <v>72</v>
      </c>
      <c r="BX1" s="13">
        <v>73</v>
      </c>
      <c r="BY1" s="13">
        <v>74</v>
      </c>
      <c r="BZ1" s="13">
        <v>75</v>
      </c>
      <c r="CA1" s="13">
        <v>76</v>
      </c>
      <c r="CB1" s="13">
        <v>77</v>
      </c>
      <c r="CC1" s="13">
        <v>78</v>
      </c>
      <c r="CD1" s="13">
        <v>79</v>
      </c>
      <c r="CE1" s="13">
        <v>80</v>
      </c>
      <c r="CF1" s="13">
        <v>81</v>
      </c>
      <c r="CG1" s="13">
        <v>82</v>
      </c>
      <c r="CH1" s="13">
        <v>83</v>
      </c>
      <c r="CI1" s="13">
        <v>84</v>
      </c>
      <c r="CJ1" s="13">
        <v>85</v>
      </c>
      <c r="CK1" s="13">
        <v>86</v>
      </c>
      <c r="CL1" s="13">
        <v>87</v>
      </c>
      <c r="CM1" s="13">
        <v>88</v>
      </c>
      <c r="CN1" s="13">
        <v>89</v>
      </c>
      <c r="CO1" s="13">
        <v>90</v>
      </c>
      <c r="CP1" s="13">
        <v>91</v>
      </c>
      <c r="CQ1" s="13">
        <v>92</v>
      </c>
      <c r="CR1" s="13">
        <v>93</v>
      </c>
      <c r="CS1" s="13">
        <v>94</v>
      </c>
      <c r="CT1" s="13">
        <v>95</v>
      </c>
      <c r="CU1" s="13">
        <v>96</v>
      </c>
      <c r="CV1" s="13">
        <v>97</v>
      </c>
      <c r="CW1" s="13">
        <v>98</v>
      </c>
      <c r="CX1" s="13">
        <v>99</v>
      </c>
      <c r="CY1" s="13">
        <v>100</v>
      </c>
      <c r="CZ1" s="13">
        <v>101</v>
      </c>
      <c r="DA1" s="13">
        <v>102</v>
      </c>
      <c r="DB1" s="13">
        <v>103</v>
      </c>
      <c r="DC1" s="13">
        <v>104</v>
      </c>
      <c r="DD1" s="13">
        <v>105</v>
      </c>
      <c r="DE1" s="13">
        <v>106</v>
      </c>
      <c r="DF1" s="13">
        <v>107</v>
      </c>
      <c r="DG1" s="13">
        <v>108</v>
      </c>
      <c r="DH1" s="13">
        <v>109</v>
      </c>
      <c r="DI1" s="13">
        <v>110</v>
      </c>
      <c r="DJ1" s="13">
        <v>111</v>
      </c>
      <c r="DK1" s="13">
        <v>112</v>
      </c>
      <c r="DL1" s="13">
        <v>113</v>
      </c>
      <c r="DM1" s="13">
        <v>114</v>
      </c>
      <c r="DN1" s="13">
        <v>115</v>
      </c>
      <c r="DO1" s="13">
        <v>116</v>
      </c>
      <c r="DP1" s="13">
        <v>117</v>
      </c>
      <c r="DQ1" s="13">
        <v>118</v>
      </c>
      <c r="DR1" s="13">
        <v>119</v>
      </c>
      <c r="DS1" s="13">
        <v>120</v>
      </c>
      <c r="DT1" s="13">
        <v>121</v>
      </c>
      <c r="DU1" s="13">
        <v>122</v>
      </c>
      <c r="DV1" s="13">
        <v>123</v>
      </c>
      <c r="DW1" s="13">
        <v>124</v>
      </c>
      <c r="DX1" s="13">
        <v>125</v>
      </c>
      <c r="DY1" s="13">
        <v>126</v>
      </c>
      <c r="DZ1" s="13">
        <v>127</v>
      </c>
      <c r="EA1" s="13">
        <v>128</v>
      </c>
      <c r="EB1" s="13">
        <v>129</v>
      </c>
      <c r="EC1" s="13">
        <v>130</v>
      </c>
      <c r="ED1" s="13">
        <v>131</v>
      </c>
      <c r="EE1" s="253">
        <v>132</v>
      </c>
      <c r="EF1" s="253">
        <v>133</v>
      </c>
      <c r="EG1" s="13">
        <v>134</v>
      </c>
      <c r="EH1" s="13">
        <v>135</v>
      </c>
      <c r="EI1" s="13">
        <v>136</v>
      </c>
      <c r="EJ1" s="13">
        <v>137</v>
      </c>
      <c r="EK1" s="13">
        <v>138</v>
      </c>
      <c r="EL1" s="13">
        <v>139</v>
      </c>
      <c r="EM1" s="33">
        <v>140</v>
      </c>
      <c r="EN1" s="33">
        <v>141</v>
      </c>
      <c r="EO1" s="33">
        <v>142</v>
      </c>
      <c r="EP1" s="33">
        <v>143</v>
      </c>
      <c r="EQ1" s="33">
        <v>144</v>
      </c>
      <c r="ER1" s="33">
        <v>145</v>
      </c>
      <c r="ES1" s="33">
        <v>146</v>
      </c>
      <c r="ET1" s="33">
        <v>147</v>
      </c>
      <c r="EU1" s="33">
        <v>148</v>
      </c>
      <c r="EV1" s="33">
        <v>149</v>
      </c>
      <c r="EW1" s="33">
        <v>150</v>
      </c>
      <c r="EX1" s="33">
        <v>151</v>
      </c>
      <c r="EY1" s="33">
        <v>152</v>
      </c>
      <c r="EZ1" s="33">
        <v>153</v>
      </c>
      <c r="FA1" s="33">
        <v>154</v>
      </c>
      <c r="FB1" s="33">
        <v>155</v>
      </c>
      <c r="FC1" s="33">
        <v>156</v>
      </c>
      <c r="FD1" s="33">
        <v>157</v>
      </c>
      <c r="FE1" s="33">
        <v>158</v>
      </c>
      <c r="FF1" s="33">
        <v>159</v>
      </c>
      <c r="FG1" s="33">
        <v>160</v>
      </c>
      <c r="FH1" s="33">
        <v>161</v>
      </c>
      <c r="FI1" s="33">
        <v>162</v>
      </c>
      <c r="FJ1" s="33">
        <v>163</v>
      </c>
      <c r="FK1" s="33">
        <v>164</v>
      </c>
      <c r="FL1" s="33">
        <v>165</v>
      </c>
      <c r="FM1" s="33">
        <v>166</v>
      </c>
      <c r="FN1" s="33">
        <v>167</v>
      </c>
      <c r="FO1" s="33">
        <v>168</v>
      </c>
      <c r="FP1" s="33">
        <v>169</v>
      </c>
      <c r="FQ1" s="33">
        <v>170</v>
      </c>
      <c r="FR1" s="33">
        <v>171</v>
      </c>
      <c r="FS1" s="33">
        <v>172</v>
      </c>
      <c r="FT1" s="33">
        <v>173</v>
      </c>
      <c r="FU1" s="33">
        <v>174</v>
      </c>
      <c r="FV1" s="33">
        <v>175</v>
      </c>
      <c r="FW1" s="33">
        <v>176</v>
      </c>
      <c r="FX1" s="33">
        <v>177</v>
      </c>
      <c r="FY1" s="33">
        <v>178</v>
      </c>
      <c r="FZ1" s="33">
        <v>179</v>
      </c>
      <c r="GA1" s="33">
        <v>180</v>
      </c>
      <c r="GB1" s="33">
        <v>181</v>
      </c>
      <c r="GC1" s="33">
        <v>182</v>
      </c>
      <c r="GD1" s="33">
        <v>183</v>
      </c>
      <c r="GE1" s="33">
        <v>184</v>
      </c>
      <c r="GF1" s="33">
        <v>185</v>
      </c>
      <c r="GG1" s="33">
        <v>186</v>
      </c>
      <c r="GH1" s="33">
        <v>187</v>
      </c>
      <c r="GI1" s="33">
        <v>188</v>
      </c>
      <c r="GJ1" s="33">
        <v>189</v>
      </c>
      <c r="GK1" s="33">
        <v>190</v>
      </c>
      <c r="GL1" s="33">
        <v>191</v>
      </c>
      <c r="GM1" s="33">
        <v>192</v>
      </c>
      <c r="GN1" s="33">
        <v>193</v>
      </c>
      <c r="GO1" s="33">
        <v>194</v>
      </c>
      <c r="GP1" s="33">
        <v>195</v>
      </c>
      <c r="GQ1" s="33">
        <v>196</v>
      </c>
      <c r="GR1" s="33">
        <v>197</v>
      </c>
      <c r="GS1" s="33">
        <v>198</v>
      </c>
      <c r="GT1" s="33">
        <v>199</v>
      </c>
      <c r="GU1" s="33">
        <v>200</v>
      </c>
      <c r="GV1" s="33">
        <v>201</v>
      </c>
      <c r="GW1" s="33">
        <v>202</v>
      </c>
      <c r="GX1" s="33">
        <v>203</v>
      </c>
      <c r="GY1" s="33">
        <v>204</v>
      </c>
      <c r="GZ1" s="33">
        <v>205</v>
      </c>
      <c r="HA1" s="33">
        <v>206</v>
      </c>
      <c r="HB1" s="33">
        <v>207</v>
      </c>
      <c r="HC1" s="33">
        <v>208</v>
      </c>
      <c r="HD1" s="33">
        <v>209</v>
      </c>
      <c r="HE1" s="33">
        <v>210</v>
      </c>
      <c r="HF1" s="33">
        <v>211</v>
      </c>
      <c r="HG1" s="33">
        <v>212</v>
      </c>
      <c r="HH1" s="33">
        <v>213</v>
      </c>
      <c r="HI1" s="33">
        <v>214</v>
      </c>
      <c r="HJ1" s="33">
        <v>215</v>
      </c>
      <c r="HK1" s="33">
        <v>216</v>
      </c>
      <c r="HL1" s="33">
        <v>217</v>
      </c>
      <c r="HM1" s="33">
        <v>218</v>
      </c>
      <c r="HN1" s="33">
        <v>219</v>
      </c>
      <c r="HO1" s="33">
        <v>220</v>
      </c>
      <c r="HP1" s="33">
        <v>221</v>
      </c>
      <c r="HQ1" s="33">
        <v>222</v>
      </c>
      <c r="HR1" s="33">
        <v>223</v>
      </c>
      <c r="HS1" s="33">
        <v>224</v>
      </c>
      <c r="HT1" s="33">
        <v>225</v>
      </c>
      <c r="HU1" s="33">
        <v>226</v>
      </c>
      <c r="HV1" s="33">
        <v>227</v>
      </c>
      <c r="HW1" s="33">
        <v>228</v>
      </c>
      <c r="HX1" s="33">
        <v>229</v>
      </c>
      <c r="HY1" s="33">
        <v>230</v>
      </c>
      <c r="HZ1" s="33">
        <v>231</v>
      </c>
      <c r="IA1" s="33">
        <v>232</v>
      </c>
      <c r="IB1" s="33">
        <v>233</v>
      </c>
      <c r="IC1" s="33">
        <v>234</v>
      </c>
      <c r="ID1" s="33">
        <v>235</v>
      </c>
      <c r="IE1" s="33">
        <v>236</v>
      </c>
      <c r="IF1" s="33">
        <v>237</v>
      </c>
      <c r="IG1" s="33">
        <v>238</v>
      </c>
      <c r="IH1" s="33">
        <v>239</v>
      </c>
      <c r="II1" s="33">
        <v>240</v>
      </c>
      <c r="IJ1" s="33">
        <v>241</v>
      </c>
      <c r="IK1" s="33">
        <v>242</v>
      </c>
      <c r="IL1" s="33">
        <v>243</v>
      </c>
      <c r="IM1" s="33">
        <v>244</v>
      </c>
      <c r="IN1" s="33">
        <v>245</v>
      </c>
      <c r="IO1" s="33">
        <v>246</v>
      </c>
      <c r="IP1" s="33">
        <v>247</v>
      </c>
      <c r="IQ1" s="33">
        <v>248</v>
      </c>
      <c r="IR1" s="33">
        <v>249</v>
      </c>
      <c r="IS1" s="33">
        <v>250</v>
      </c>
      <c r="IT1" s="33">
        <v>251</v>
      </c>
      <c r="IU1" s="33">
        <v>252</v>
      </c>
      <c r="IV1" s="33">
        <v>253</v>
      </c>
      <c r="IW1" s="33">
        <v>254</v>
      </c>
      <c r="IX1" s="33">
        <v>255</v>
      </c>
      <c r="IY1" s="33">
        <v>256</v>
      </c>
      <c r="IZ1" s="33">
        <v>257</v>
      </c>
      <c r="JA1" s="33">
        <v>258</v>
      </c>
      <c r="JB1" s="33">
        <v>259</v>
      </c>
      <c r="JC1" s="33">
        <v>260</v>
      </c>
      <c r="JD1" s="33">
        <v>261</v>
      </c>
      <c r="JE1" s="33">
        <v>262</v>
      </c>
      <c r="JF1" s="33">
        <v>263</v>
      </c>
      <c r="JG1" s="33">
        <v>264</v>
      </c>
      <c r="JH1" s="33">
        <v>265</v>
      </c>
      <c r="JI1" s="33">
        <v>266</v>
      </c>
      <c r="JJ1" s="33">
        <v>267</v>
      </c>
      <c r="JK1" s="33">
        <v>268</v>
      </c>
      <c r="JL1" s="33">
        <v>269</v>
      </c>
      <c r="JM1" s="33">
        <v>270</v>
      </c>
      <c r="JN1" s="33">
        <v>271</v>
      </c>
      <c r="JO1" s="33">
        <v>272</v>
      </c>
      <c r="JP1" s="33">
        <v>273</v>
      </c>
      <c r="JQ1" s="33">
        <v>274</v>
      </c>
      <c r="JR1" s="33">
        <v>275</v>
      </c>
      <c r="JS1" s="33">
        <v>276</v>
      </c>
      <c r="JT1" s="33">
        <v>277</v>
      </c>
      <c r="JU1" s="33">
        <v>278</v>
      </c>
      <c r="JV1" s="33">
        <v>279</v>
      </c>
      <c r="JW1" s="33">
        <v>280</v>
      </c>
      <c r="JX1" s="33">
        <v>281</v>
      </c>
      <c r="JY1" s="33">
        <v>282</v>
      </c>
      <c r="JZ1" s="33">
        <v>283</v>
      </c>
      <c r="KA1" s="33">
        <v>284</v>
      </c>
      <c r="KB1" s="33">
        <v>285</v>
      </c>
      <c r="KC1" s="33">
        <v>286</v>
      </c>
      <c r="KD1" s="33">
        <v>287</v>
      </c>
      <c r="KE1" s="33">
        <v>288</v>
      </c>
      <c r="KF1" s="33">
        <v>289</v>
      </c>
      <c r="KG1" s="33">
        <v>290</v>
      </c>
      <c r="KH1" s="33">
        <v>291</v>
      </c>
      <c r="KI1" s="33">
        <v>292</v>
      </c>
      <c r="KJ1" s="33">
        <v>293</v>
      </c>
      <c r="KK1" s="33">
        <v>294</v>
      </c>
      <c r="KL1" s="33">
        <v>295</v>
      </c>
      <c r="KM1" s="33"/>
      <c r="KN1" s="33"/>
      <c r="KO1" s="33"/>
      <c r="KP1" s="33"/>
      <c r="KQ1" s="33">
        <v>296</v>
      </c>
      <c r="KR1" s="33">
        <v>297</v>
      </c>
      <c r="KS1" s="33">
        <v>298</v>
      </c>
      <c r="KT1" s="33">
        <v>299</v>
      </c>
    </row>
    <row r="2" spans="1:306" s="107" customFormat="1" ht="53.25" customHeight="1">
      <c r="A2" s="291" t="s">
        <v>94</v>
      </c>
      <c r="B2" s="291" t="s">
        <v>95</v>
      </c>
      <c r="C2" s="291" t="s">
        <v>96</v>
      </c>
      <c r="D2" s="291" t="s">
        <v>97</v>
      </c>
      <c r="E2" s="291" t="s">
        <v>98</v>
      </c>
      <c r="F2" s="291" t="s">
        <v>99</v>
      </c>
      <c r="G2" s="292" t="s">
        <v>100</v>
      </c>
      <c r="H2" s="292"/>
      <c r="I2" s="292"/>
      <c r="J2" s="292"/>
      <c r="K2" s="292" t="s">
        <v>101</v>
      </c>
      <c r="L2" s="292"/>
      <c r="M2" s="292"/>
      <c r="N2" s="292"/>
      <c r="O2" s="292" t="s">
        <v>102</v>
      </c>
      <c r="P2" s="292"/>
      <c r="Q2" s="292"/>
      <c r="R2" s="292"/>
      <c r="S2" s="292" t="s">
        <v>103</v>
      </c>
      <c r="T2" s="292"/>
      <c r="U2" s="292"/>
      <c r="V2" s="292"/>
      <c r="W2" s="292" t="s">
        <v>104</v>
      </c>
      <c r="X2" s="292"/>
      <c r="Y2" s="292"/>
      <c r="Z2" s="292"/>
      <c r="AA2" s="292" t="s">
        <v>105</v>
      </c>
      <c r="AB2" s="292"/>
      <c r="AC2" s="292"/>
      <c r="AD2" s="292"/>
      <c r="AE2" s="291" t="s">
        <v>106</v>
      </c>
      <c r="AF2" s="291"/>
      <c r="AG2" s="291"/>
      <c r="AH2" s="291"/>
      <c r="AI2" s="291" t="s">
        <v>275</v>
      </c>
      <c r="AJ2" s="291"/>
      <c r="AK2" s="291"/>
      <c r="AL2" s="291"/>
      <c r="AM2" s="291" t="s">
        <v>107</v>
      </c>
      <c r="AN2" s="291"/>
      <c r="AO2" s="291"/>
      <c r="AP2" s="291"/>
      <c r="AQ2" s="291" t="s">
        <v>108</v>
      </c>
      <c r="AR2" s="291"/>
      <c r="AS2" s="291"/>
      <c r="AT2" s="291"/>
      <c r="AU2" s="291" t="s">
        <v>109</v>
      </c>
      <c r="AV2" s="291"/>
      <c r="AW2" s="291"/>
      <c r="AX2" s="291"/>
      <c r="AY2" s="291" t="s">
        <v>460</v>
      </c>
      <c r="AZ2" s="291"/>
      <c r="BA2" s="291"/>
      <c r="BB2" s="291"/>
      <c r="BC2" s="291" t="s">
        <v>110</v>
      </c>
      <c r="BD2" s="291"/>
      <c r="BE2" s="291"/>
      <c r="BF2" s="291"/>
      <c r="BG2" s="291" t="s">
        <v>111</v>
      </c>
      <c r="BH2" s="291" t="s">
        <v>111</v>
      </c>
      <c r="BI2" s="291" t="s">
        <v>111</v>
      </c>
      <c r="BJ2" s="291" t="e">
        <v>#N/A</v>
      </c>
      <c r="BK2" s="291" t="s">
        <v>112</v>
      </c>
      <c r="BL2" s="291" t="s">
        <v>112</v>
      </c>
      <c r="BM2" s="291" t="s">
        <v>112</v>
      </c>
      <c r="BN2" s="291" t="e">
        <v>#N/A</v>
      </c>
      <c r="BO2" s="291" t="s">
        <v>113</v>
      </c>
      <c r="BP2" s="291" t="s">
        <v>113</v>
      </c>
      <c r="BQ2" s="291" t="s">
        <v>113</v>
      </c>
      <c r="BR2" s="291" t="e">
        <v>#N/A</v>
      </c>
      <c r="BS2" s="291" t="s">
        <v>114</v>
      </c>
      <c r="BT2" s="291" t="s">
        <v>114</v>
      </c>
      <c r="BU2" s="291" t="s">
        <v>114</v>
      </c>
      <c r="BV2" s="291" t="e">
        <v>#N/A</v>
      </c>
      <c r="BW2" s="291" t="s">
        <v>276</v>
      </c>
      <c r="BX2" s="291" t="s">
        <v>276</v>
      </c>
      <c r="BY2" s="291" t="s">
        <v>276</v>
      </c>
      <c r="BZ2" s="291" t="e">
        <v>#N/A</v>
      </c>
      <c r="CA2" s="291" t="s">
        <v>115</v>
      </c>
      <c r="CB2" s="291" t="s">
        <v>115</v>
      </c>
      <c r="CC2" s="291" t="s">
        <v>115</v>
      </c>
      <c r="CD2" s="291" t="e">
        <v>#N/A</v>
      </c>
      <c r="CE2" s="291" t="s">
        <v>116</v>
      </c>
      <c r="CF2" s="291" t="s">
        <v>116</v>
      </c>
      <c r="CG2" s="291" t="s">
        <v>116</v>
      </c>
      <c r="CH2" s="291" t="e">
        <v>#N/A</v>
      </c>
      <c r="CI2" s="291" t="s">
        <v>117</v>
      </c>
      <c r="CJ2" s="291" t="s">
        <v>117</v>
      </c>
      <c r="CK2" s="291" t="s">
        <v>117</v>
      </c>
      <c r="CL2" s="291" t="e">
        <v>#N/A</v>
      </c>
      <c r="CM2" s="291" t="s">
        <v>118</v>
      </c>
      <c r="CN2" s="291" t="s">
        <v>118</v>
      </c>
      <c r="CO2" s="291" t="s">
        <v>118</v>
      </c>
      <c r="CP2" s="291" t="e">
        <v>#N/A</v>
      </c>
      <c r="CQ2" s="291" t="s">
        <v>119</v>
      </c>
      <c r="CR2" s="291" t="s">
        <v>119</v>
      </c>
      <c r="CS2" s="291" t="s">
        <v>119</v>
      </c>
      <c r="CT2" s="291" t="e">
        <v>#N/A</v>
      </c>
      <c r="CU2" s="293" t="s">
        <v>120</v>
      </c>
      <c r="CV2" s="293" t="s">
        <v>120</v>
      </c>
      <c r="CW2" s="293" t="s">
        <v>120</v>
      </c>
      <c r="CX2" s="293" t="e">
        <v>#N/A</v>
      </c>
      <c r="CY2" s="291" t="s">
        <v>461</v>
      </c>
      <c r="CZ2" s="291" t="s">
        <v>461</v>
      </c>
      <c r="DA2" s="291" t="s">
        <v>461</v>
      </c>
      <c r="DB2" s="291" t="e">
        <v>#N/A</v>
      </c>
      <c r="DC2" s="291" t="s">
        <v>462</v>
      </c>
      <c r="DD2" s="291" t="s">
        <v>462</v>
      </c>
      <c r="DE2" s="291" t="s">
        <v>462</v>
      </c>
      <c r="DF2" s="291" t="e">
        <v>#N/A</v>
      </c>
      <c r="DG2" s="291" t="s">
        <v>121</v>
      </c>
      <c r="DH2" s="291" t="s">
        <v>121</v>
      </c>
      <c r="DI2" s="291" t="s">
        <v>121</v>
      </c>
      <c r="DJ2" s="291" t="e">
        <v>#N/A</v>
      </c>
      <c r="DK2" s="291" t="s">
        <v>277</v>
      </c>
      <c r="DL2" s="291" t="s">
        <v>277</v>
      </c>
      <c r="DM2" s="291" t="s">
        <v>277</v>
      </c>
      <c r="DN2" s="291" t="e">
        <v>#N/A</v>
      </c>
      <c r="DO2" s="291" t="s">
        <v>314</v>
      </c>
      <c r="DP2" s="291" t="s">
        <v>314</v>
      </c>
      <c r="DQ2" s="291" t="s">
        <v>314</v>
      </c>
      <c r="DR2" s="291" t="e">
        <v>#N/A</v>
      </c>
      <c r="DS2" s="291" t="s">
        <v>463</v>
      </c>
      <c r="DT2" s="291" t="s">
        <v>463</v>
      </c>
      <c r="DU2" s="291" t="s">
        <v>463</v>
      </c>
      <c r="DV2" s="291" t="e">
        <v>#N/A</v>
      </c>
      <c r="DW2" s="291" t="s">
        <v>122</v>
      </c>
      <c r="DX2" s="291" t="s">
        <v>122</v>
      </c>
      <c r="DY2" s="291" t="s">
        <v>122</v>
      </c>
      <c r="DZ2" s="291" t="e">
        <v>#N/A</v>
      </c>
      <c r="EA2" s="291" t="s">
        <v>123</v>
      </c>
      <c r="EB2" s="291" t="s">
        <v>123</v>
      </c>
      <c r="EC2" s="291" t="s">
        <v>123</v>
      </c>
      <c r="ED2" s="291" t="e">
        <v>#N/A</v>
      </c>
      <c r="EE2" s="291" t="s">
        <v>124</v>
      </c>
      <c r="EF2" s="291" t="s">
        <v>124</v>
      </c>
      <c r="EG2" s="291" t="s">
        <v>124</v>
      </c>
      <c r="EH2" s="291" t="e">
        <v>#N/A</v>
      </c>
      <c r="EI2" s="291" t="s">
        <v>278</v>
      </c>
      <c r="EJ2" s="291" t="s">
        <v>278</v>
      </c>
      <c r="EK2" s="291" t="s">
        <v>278</v>
      </c>
      <c r="EL2" s="291" t="e">
        <v>#N/A</v>
      </c>
      <c r="EM2" s="291" t="s">
        <v>126</v>
      </c>
      <c r="EN2" s="291" t="s">
        <v>126</v>
      </c>
      <c r="EO2" s="291" t="s">
        <v>126</v>
      </c>
      <c r="EP2" s="291" t="e">
        <v>#N/A</v>
      </c>
      <c r="EQ2" s="291" t="s">
        <v>127</v>
      </c>
      <c r="ER2" s="291" t="s">
        <v>127</v>
      </c>
      <c r="ES2" s="291" t="s">
        <v>127</v>
      </c>
      <c r="ET2" s="291" t="e">
        <v>#N/A</v>
      </c>
      <c r="EU2" s="291" t="s">
        <v>128</v>
      </c>
      <c r="EV2" s="291" t="s">
        <v>128</v>
      </c>
      <c r="EW2" s="291" t="s">
        <v>128</v>
      </c>
      <c r="EX2" s="291" t="e">
        <v>#N/A</v>
      </c>
      <c r="EY2" s="291" t="s">
        <v>129</v>
      </c>
      <c r="EZ2" s="291" t="s">
        <v>129</v>
      </c>
      <c r="FA2" s="291" t="s">
        <v>129</v>
      </c>
      <c r="FB2" s="291" t="e">
        <v>#N/A</v>
      </c>
      <c r="FC2" s="291" t="s">
        <v>130</v>
      </c>
      <c r="FD2" s="291" t="s">
        <v>130</v>
      </c>
      <c r="FE2" s="291" t="s">
        <v>130</v>
      </c>
      <c r="FF2" s="291" t="e">
        <v>#N/A</v>
      </c>
      <c r="FG2" s="291" t="s">
        <v>125</v>
      </c>
      <c r="FH2" s="291" t="s">
        <v>125</v>
      </c>
      <c r="FI2" s="291" t="s">
        <v>125</v>
      </c>
      <c r="FJ2" s="291" t="e">
        <v>#N/A</v>
      </c>
      <c r="FK2" s="291" t="s">
        <v>131</v>
      </c>
      <c r="FL2" s="291" t="s">
        <v>131</v>
      </c>
      <c r="FM2" s="291" t="s">
        <v>131</v>
      </c>
      <c r="FN2" s="291" t="e">
        <v>#N/A</v>
      </c>
      <c r="FO2" s="291" t="s">
        <v>132</v>
      </c>
      <c r="FP2" s="291" t="s">
        <v>132</v>
      </c>
      <c r="FQ2" s="291" t="s">
        <v>132</v>
      </c>
      <c r="FR2" s="291" t="e">
        <v>#N/A</v>
      </c>
      <c r="FS2" s="291" t="s">
        <v>133</v>
      </c>
      <c r="FT2" s="291" t="s">
        <v>133</v>
      </c>
      <c r="FU2" s="291" t="s">
        <v>133</v>
      </c>
      <c r="FV2" s="291" t="e">
        <v>#N/A</v>
      </c>
      <c r="FW2" s="291" t="s">
        <v>134</v>
      </c>
      <c r="FX2" s="291" t="s">
        <v>134</v>
      </c>
      <c r="FY2" s="291" t="s">
        <v>134</v>
      </c>
      <c r="FZ2" s="291" t="e">
        <v>#N/A</v>
      </c>
      <c r="GA2" s="291" t="s">
        <v>135</v>
      </c>
      <c r="GB2" s="291" t="s">
        <v>135</v>
      </c>
      <c r="GC2" s="291" t="s">
        <v>135</v>
      </c>
      <c r="GD2" s="291" t="e">
        <v>#N/A</v>
      </c>
      <c r="GE2" s="291" t="s">
        <v>136</v>
      </c>
      <c r="GF2" s="291" t="s">
        <v>136</v>
      </c>
      <c r="GG2" s="291" t="s">
        <v>136</v>
      </c>
      <c r="GH2" s="291" t="e">
        <v>#N/A</v>
      </c>
      <c r="GI2" s="291" t="s">
        <v>137</v>
      </c>
      <c r="GJ2" s="291" t="s">
        <v>137</v>
      </c>
      <c r="GK2" s="291" t="s">
        <v>137</v>
      </c>
      <c r="GL2" s="291" t="e">
        <v>#N/A</v>
      </c>
      <c r="GM2" s="291" t="s">
        <v>138</v>
      </c>
      <c r="GN2" s="291" t="s">
        <v>138</v>
      </c>
      <c r="GO2" s="291" t="s">
        <v>138</v>
      </c>
      <c r="GP2" s="291" t="e">
        <v>#N/A</v>
      </c>
      <c r="GQ2" s="291" t="s">
        <v>139</v>
      </c>
      <c r="GR2" s="291" t="s">
        <v>139</v>
      </c>
      <c r="GS2" s="291" t="s">
        <v>139</v>
      </c>
      <c r="GT2" s="291" t="e">
        <v>#N/A</v>
      </c>
      <c r="GU2" s="291" t="s">
        <v>140</v>
      </c>
      <c r="GV2" s="291" t="s">
        <v>140</v>
      </c>
      <c r="GW2" s="291" t="s">
        <v>140</v>
      </c>
      <c r="GX2" s="291" t="e">
        <v>#N/A</v>
      </c>
      <c r="GY2" s="291" t="s">
        <v>464</v>
      </c>
      <c r="GZ2" s="291" t="s">
        <v>464</v>
      </c>
      <c r="HA2" s="291" t="s">
        <v>464</v>
      </c>
      <c r="HB2" s="291" t="e">
        <v>#N/A</v>
      </c>
      <c r="HC2" s="291" t="s">
        <v>141</v>
      </c>
      <c r="HD2" s="291" t="s">
        <v>141</v>
      </c>
      <c r="HE2" s="291" t="s">
        <v>141</v>
      </c>
      <c r="HF2" s="291" t="e">
        <v>#N/A</v>
      </c>
      <c r="HG2" s="291" t="s">
        <v>142</v>
      </c>
      <c r="HH2" s="291" t="s">
        <v>142</v>
      </c>
      <c r="HI2" s="291" t="s">
        <v>142</v>
      </c>
      <c r="HJ2" s="291" t="e">
        <v>#N/A</v>
      </c>
      <c r="HK2" s="291" t="s">
        <v>143</v>
      </c>
      <c r="HL2" s="291" t="s">
        <v>143</v>
      </c>
      <c r="HM2" s="291" t="s">
        <v>143</v>
      </c>
      <c r="HN2" s="291" t="e">
        <v>#N/A</v>
      </c>
      <c r="HO2" s="291" t="s">
        <v>144</v>
      </c>
      <c r="HP2" s="291" t="s">
        <v>144</v>
      </c>
      <c r="HQ2" s="291" t="s">
        <v>144</v>
      </c>
      <c r="HR2" s="291" t="e">
        <v>#N/A</v>
      </c>
      <c r="HS2" s="291" t="s">
        <v>145</v>
      </c>
      <c r="HT2" s="291" t="s">
        <v>145</v>
      </c>
      <c r="HU2" s="291" t="s">
        <v>145</v>
      </c>
      <c r="HV2" s="291" t="e">
        <v>#N/A</v>
      </c>
      <c r="HW2" s="291" t="s">
        <v>146</v>
      </c>
      <c r="HX2" s="291" t="s">
        <v>146</v>
      </c>
      <c r="HY2" s="291" t="s">
        <v>146</v>
      </c>
      <c r="HZ2" s="291" t="e">
        <v>#N/A</v>
      </c>
      <c r="IA2" s="291" t="s">
        <v>147</v>
      </c>
      <c r="IB2" s="291" t="s">
        <v>147</v>
      </c>
      <c r="IC2" s="291" t="s">
        <v>147</v>
      </c>
      <c r="ID2" s="291" t="e">
        <v>#N/A</v>
      </c>
      <c r="IE2" s="291" t="s">
        <v>148</v>
      </c>
      <c r="IF2" s="291" t="s">
        <v>148</v>
      </c>
      <c r="IG2" s="291" t="s">
        <v>148</v>
      </c>
      <c r="IH2" s="291" t="e">
        <v>#N/A</v>
      </c>
      <c r="II2" s="291" t="s">
        <v>149</v>
      </c>
      <c r="IJ2" s="291" t="s">
        <v>149</v>
      </c>
      <c r="IK2" s="291" t="s">
        <v>149</v>
      </c>
      <c r="IL2" s="291" t="e">
        <v>#N/A</v>
      </c>
      <c r="IM2" s="291" t="s">
        <v>150</v>
      </c>
      <c r="IN2" s="291" t="s">
        <v>150</v>
      </c>
      <c r="IO2" s="291" t="s">
        <v>150</v>
      </c>
      <c r="IP2" s="291" t="e">
        <v>#N/A</v>
      </c>
      <c r="IQ2" s="291" t="s">
        <v>151</v>
      </c>
      <c r="IR2" s="291" t="s">
        <v>151</v>
      </c>
      <c r="IS2" s="291" t="s">
        <v>151</v>
      </c>
      <c r="IT2" s="291" t="e">
        <v>#N/A</v>
      </c>
      <c r="IU2" s="291" t="s">
        <v>152</v>
      </c>
      <c r="IV2" s="291" t="s">
        <v>152</v>
      </c>
      <c r="IW2" s="291" t="s">
        <v>152</v>
      </c>
      <c r="IX2" s="291" t="e">
        <v>#N/A</v>
      </c>
      <c r="IY2" s="291" t="s">
        <v>153</v>
      </c>
      <c r="IZ2" s="291" t="s">
        <v>153</v>
      </c>
      <c r="JA2" s="291" t="s">
        <v>153</v>
      </c>
      <c r="JB2" s="291" t="e">
        <v>#N/A</v>
      </c>
      <c r="JC2" s="291" t="s">
        <v>154</v>
      </c>
      <c r="JD2" s="291" t="s">
        <v>154</v>
      </c>
      <c r="JE2" s="291" t="s">
        <v>154</v>
      </c>
      <c r="JF2" s="291" t="e">
        <v>#N/A</v>
      </c>
      <c r="JG2" s="291" t="s">
        <v>155</v>
      </c>
      <c r="JH2" s="291" t="s">
        <v>155</v>
      </c>
      <c r="JI2" s="291" t="s">
        <v>155</v>
      </c>
      <c r="JJ2" s="291" t="e">
        <v>#N/A</v>
      </c>
      <c r="JK2" s="291" t="s">
        <v>156</v>
      </c>
      <c r="JL2" s="291" t="s">
        <v>156</v>
      </c>
      <c r="JM2" s="291" t="s">
        <v>156</v>
      </c>
      <c r="JN2" s="291" t="e">
        <v>#N/A</v>
      </c>
      <c r="JO2" s="291" t="s">
        <v>157</v>
      </c>
      <c r="JP2" s="291" t="s">
        <v>157</v>
      </c>
      <c r="JQ2" s="291" t="s">
        <v>157</v>
      </c>
      <c r="JR2" s="291" t="e">
        <v>#N/A</v>
      </c>
      <c r="JS2" s="291" t="s">
        <v>158</v>
      </c>
      <c r="JT2" s="291" t="s">
        <v>158</v>
      </c>
      <c r="JU2" s="291" t="s">
        <v>158</v>
      </c>
      <c r="JV2" s="291" t="e">
        <v>#N/A</v>
      </c>
      <c r="JW2" s="291" t="s">
        <v>159</v>
      </c>
      <c r="JX2" s="291" t="s">
        <v>159</v>
      </c>
      <c r="JY2" s="291" t="s">
        <v>159</v>
      </c>
      <c r="JZ2" s="291"/>
      <c r="KA2" s="292" t="s">
        <v>608</v>
      </c>
      <c r="KB2" s="292"/>
      <c r="KC2" s="292"/>
      <c r="KD2" s="292"/>
      <c r="KE2" s="292" t="s">
        <v>561</v>
      </c>
      <c r="KF2" s="292" t="s">
        <v>561</v>
      </c>
      <c r="KG2" s="292" t="s">
        <v>561</v>
      </c>
      <c r="KH2" s="292" t="e">
        <v>#N/A</v>
      </c>
      <c r="KI2" s="292" t="s">
        <v>649</v>
      </c>
      <c r="KJ2" s="292" t="s">
        <v>649</v>
      </c>
      <c r="KK2" s="292" t="s">
        <v>649</v>
      </c>
      <c r="KL2" s="292" t="e">
        <v>#N/A</v>
      </c>
      <c r="KM2" s="372" t="s">
        <v>711</v>
      </c>
      <c r="KN2" s="372"/>
      <c r="KO2" s="372"/>
      <c r="KP2" s="372"/>
      <c r="KQ2" s="291" t="s">
        <v>160</v>
      </c>
      <c r="KR2" s="291"/>
      <c r="KS2" s="291"/>
      <c r="KT2" s="291"/>
    </row>
    <row r="3" spans="1:306" s="107" customFormat="1" ht="12.75" customHeight="1">
      <c r="A3" s="291"/>
      <c r="B3" s="291"/>
      <c r="C3" s="291"/>
      <c r="D3" s="291"/>
      <c r="E3" s="291"/>
      <c r="F3" s="291"/>
      <c r="G3" s="291">
        <v>152001</v>
      </c>
      <c r="H3" s="291"/>
      <c r="I3" s="291"/>
      <c r="J3" s="291"/>
      <c r="K3" s="291">
        <v>252001</v>
      </c>
      <c r="L3" s="291" t="s">
        <v>279</v>
      </c>
      <c r="M3" s="291" t="s">
        <v>161</v>
      </c>
      <c r="N3" s="291"/>
      <c r="O3" s="291">
        <v>252002</v>
      </c>
      <c r="P3" s="291" t="s">
        <v>280</v>
      </c>
      <c r="Q3" s="291" t="s">
        <v>240</v>
      </c>
      <c r="R3" s="291"/>
      <c r="S3" s="291">
        <v>301001</v>
      </c>
      <c r="T3" s="291" t="s">
        <v>281</v>
      </c>
      <c r="U3" s="291" t="s">
        <v>324</v>
      </c>
      <c r="V3" s="291"/>
      <c r="W3" s="291">
        <v>310001</v>
      </c>
      <c r="X3" s="291" t="s">
        <v>282</v>
      </c>
      <c r="Y3" s="291" t="s">
        <v>465</v>
      </c>
      <c r="Z3" s="291"/>
      <c r="AA3" s="291">
        <v>351001</v>
      </c>
      <c r="AB3" s="291" t="s">
        <v>283</v>
      </c>
      <c r="AC3" s="291" t="s">
        <v>163</v>
      </c>
      <c r="AD3" s="291"/>
      <c r="AE3" s="291">
        <v>352001</v>
      </c>
      <c r="AF3" s="291" t="s">
        <v>284</v>
      </c>
      <c r="AG3" s="291" t="s">
        <v>164</v>
      </c>
      <c r="AH3" s="291"/>
      <c r="AI3" s="291">
        <v>352002</v>
      </c>
      <c r="AJ3" s="291" t="s">
        <v>311</v>
      </c>
      <c r="AK3" s="291" t="s">
        <v>274</v>
      </c>
      <c r="AL3" s="291"/>
      <c r="AM3" s="291">
        <v>352005</v>
      </c>
      <c r="AN3" s="291" t="s">
        <v>285</v>
      </c>
      <c r="AO3" s="291" t="s">
        <v>466</v>
      </c>
      <c r="AP3" s="291"/>
      <c r="AQ3" s="291">
        <v>352006</v>
      </c>
      <c r="AR3" s="291" t="s">
        <v>286</v>
      </c>
      <c r="AS3" s="291" t="s">
        <v>467</v>
      </c>
      <c r="AT3" s="291"/>
      <c r="AU3" s="291">
        <v>352007</v>
      </c>
      <c r="AV3" s="291" t="s">
        <v>287</v>
      </c>
      <c r="AW3" s="291" t="s">
        <v>468</v>
      </c>
      <c r="AX3" s="291"/>
      <c r="AY3" s="291">
        <v>353001</v>
      </c>
      <c r="AZ3" s="291" t="s">
        <v>288</v>
      </c>
      <c r="BA3" s="291" t="s">
        <v>165</v>
      </c>
      <c r="BB3" s="291"/>
      <c r="BC3" s="291">
        <v>1340001</v>
      </c>
      <c r="BD3" s="291" t="s">
        <v>289</v>
      </c>
      <c r="BE3" s="291" t="s">
        <v>166</v>
      </c>
      <c r="BF3" s="291"/>
      <c r="BG3" s="291">
        <v>1340002</v>
      </c>
      <c r="BH3" s="291" t="s">
        <v>290</v>
      </c>
      <c r="BI3" s="291" t="s">
        <v>469</v>
      </c>
      <c r="BJ3" s="291"/>
      <c r="BK3" s="291">
        <v>1340003</v>
      </c>
      <c r="BL3" s="291" t="s">
        <v>291</v>
      </c>
      <c r="BM3" s="291" t="s">
        <v>320</v>
      </c>
      <c r="BN3" s="291"/>
      <c r="BO3" s="291">
        <v>1340004</v>
      </c>
      <c r="BP3" s="291" t="s">
        <v>292</v>
      </c>
      <c r="BQ3" s="291" t="s">
        <v>241</v>
      </c>
      <c r="BR3" s="291"/>
      <c r="BS3" s="291">
        <v>1340006</v>
      </c>
      <c r="BT3" s="291" t="s">
        <v>293</v>
      </c>
      <c r="BU3" s="291" t="s">
        <v>253</v>
      </c>
      <c r="BV3" s="291"/>
      <c r="BW3" s="291">
        <v>1340007</v>
      </c>
      <c r="BX3" s="291" t="s">
        <v>294</v>
      </c>
      <c r="BY3" s="291" t="s">
        <v>254</v>
      </c>
      <c r="BZ3" s="291"/>
      <c r="CA3" s="291">
        <v>1340010</v>
      </c>
      <c r="CB3" s="291" t="s">
        <v>295</v>
      </c>
      <c r="CC3" s="291" t="s">
        <v>255</v>
      </c>
      <c r="CD3" s="291"/>
      <c r="CE3" s="291">
        <v>1340011</v>
      </c>
      <c r="CF3" s="291" t="s">
        <v>296</v>
      </c>
      <c r="CG3" s="291" t="s">
        <v>242</v>
      </c>
      <c r="CH3" s="291"/>
      <c r="CI3" s="291">
        <v>1340012</v>
      </c>
      <c r="CJ3" s="291" t="s">
        <v>297</v>
      </c>
      <c r="CK3" s="291" t="s">
        <v>266</v>
      </c>
      <c r="CL3" s="291"/>
      <c r="CM3" s="291">
        <v>1340013</v>
      </c>
      <c r="CN3" s="291" t="s">
        <v>298</v>
      </c>
      <c r="CO3" s="291" t="s">
        <v>256</v>
      </c>
      <c r="CP3" s="291"/>
      <c r="CQ3" s="291">
        <v>1340014</v>
      </c>
      <c r="CR3" s="291" t="s">
        <v>299</v>
      </c>
      <c r="CS3" s="291" t="s">
        <v>257</v>
      </c>
      <c r="CT3" s="291"/>
      <c r="CU3" s="291">
        <v>1343001</v>
      </c>
      <c r="CV3" s="291" t="s">
        <v>300</v>
      </c>
      <c r="CW3" s="291" t="s">
        <v>243</v>
      </c>
      <c r="CX3" s="291"/>
      <c r="CY3" s="291">
        <v>1343002</v>
      </c>
      <c r="CZ3" s="291" t="s">
        <v>301</v>
      </c>
      <c r="DA3" s="291" t="s">
        <v>244</v>
      </c>
      <c r="DB3" s="291"/>
      <c r="DC3" s="291">
        <v>1343004</v>
      </c>
      <c r="DD3" s="291" t="s">
        <v>302</v>
      </c>
      <c r="DE3" s="291" t="s">
        <v>259</v>
      </c>
      <c r="DF3" s="291"/>
      <c r="DG3" s="291">
        <v>1343005</v>
      </c>
      <c r="DH3" s="291" t="s">
        <v>303</v>
      </c>
      <c r="DI3" s="291" t="s">
        <v>245</v>
      </c>
      <c r="DJ3" s="291"/>
      <c r="DK3" s="291">
        <v>1343008</v>
      </c>
      <c r="DL3" s="291" t="s">
        <v>304</v>
      </c>
      <c r="DM3" s="291" t="s">
        <v>258</v>
      </c>
      <c r="DN3" s="291"/>
      <c r="DO3" s="291">
        <v>1343171</v>
      </c>
      <c r="DP3" s="291" t="s">
        <v>470</v>
      </c>
      <c r="DQ3" s="291" t="s">
        <v>321</v>
      </c>
      <c r="DR3" s="291"/>
      <c r="DS3" s="291">
        <v>1343303</v>
      </c>
      <c r="DT3" s="291" t="s">
        <v>305</v>
      </c>
      <c r="DU3" s="291" t="s">
        <v>246</v>
      </c>
      <c r="DV3" s="291"/>
      <c r="DW3" s="291">
        <v>2101001</v>
      </c>
      <c r="DX3" s="291" t="s">
        <v>306</v>
      </c>
      <c r="DY3" s="291" t="s">
        <v>322</v>
      </c>
      <c r="DZ3" s="291"/>
      <c r="EA3" s="291">
        <v>2101003</v>
      </c>
      <c r="EB3" s="291" t="s">
        <v>307</v>
      </c>
      <c r="EC3" s="291" t="s">
        <v>268</v>
      </c>
      <c r="ED3" s="291"/>
      <c r="EE3" s="291">
        <v>2101006</v>
      </c>
      <c r="EF3" s="291" t="s">
        <v>308</v>
      </c>
      <c r="EG3" s="291" t="s">
        <v>270</v>
      </c>
      <c r="EH3" s="291"/>
      <c r="EI3" s="291">
        <v>2101007</v>
      </c>
      <c r="EJ3" s="291" t="s">
        <v>310</v>
      </c>
      <c r="EK3" s="291" t="s">
        <v>247</v>
      </c>
      <c r="EL3" s="291"/>
      <c r="EM3" s="291">
        <v>2101008</v>
      </c>
      <c r="EN3" s="291" t="s">
        <v>167</v>
      </c>
      <c r="EO3" s="291" t="s">
        <v>325</v>
      </c>
      <c r="EP3" s="291"/>
      <c r="EQ3" s="291">
        <v>2101011</v>
      </c>
      <c r="ER3" s="291" t="s">
        <v>169</v>
      </c>
      <c r="ES3" s="291" t="s">
        <v>168</v>
      </c>
      <c r="ET3" s="291"/>
      <c r="EU3" s="291">
        <v>2101015</v>
      </c>
      <c r="EV3" s="291" t="s">
        <v>171</v>
      </c>
      <c r="EW3" s="291" t="s">
        <v>170</v>
      </c>
      <c r="EX3" s="291"/>
      <c r="EY3" s="291">
        <v>2101016</v>
      </c>
      <c r="EZ3" s="291" t="s">
        <v>173</v>
      </c>
      <c r="FA3" s="291" t="s">
        <v>172</v>
      </c>
      <c r="FB3" s="291"/>
      <c r="FC3" s="291">
        <v>2107803</v>
      </c>
      <c r="FD3" s="291" t="s">
        <v>175</v>
      </c>
      <c r="FE3" s="291" t="s">
        <v>174</v>
      </c>
      <c r="FF3" s="291"/>
      <c r="FG3" s="291">
        <v>2141002</v>
      </c>
      <c r="FH3" s="291" t="s">
        <v>309</v>
      </c>
      <c r="FI3" s="291" t="s">
        <v>471</v>
      </c>
      <c r="FJ3" s="291"/>
      <c r="FK3" s="291">
        <v>2141005</v>
      </c>
      <c r="FL3" s="291" t="s">
        <v>177</v>
      </c>
      <c r="FM3" s="291" t="s">
        <v>176</v>
      </c>
      <c r="FN3" s="291"/>
      <c r="FO3" s="291">
        <v>2141010</v>
      </c>
      <c r="FP3" s="291" t="s">
        <v>178</v>
      </c>
      <c r="FQ3" s="291" t="s">
        <v>248</v>
      </c>
      <c r="FR3" s="291"/>
      <c r="FS3" s="291">
        <v>2144011</v>
      </c>
      <c r="FT3" s="291" t="s">
        <v>179</v>
      </c>
      <c r="FU3" s="291" t="s">
        <v>472</v>
      </c>
      <c r="FV3" s="291"/>
      <c r="FW3" s="291">
        <v>2148001</v>
      </c>
      <c r="FX3" s="291" t="s">
        <v>180</v>
      </c>
      <c r="FY3" s="291" t="s">
        <v>249</v>
      </c>
      <c r="FZ3" s="291"/>
      <c r="GA3" s="291">
        <v>2148002</v>
      </c>
      <c r="GB3" s="291" t="s">
        <v>181</v>
      </c>
      <c r="GC3" s="291" t="s">
        <v>318</v>
      </c>
      <c r="GD3" s="291"/>
      <c r="GE3" s="291">
        <v>2148004</v>
      </c>
      <c r="GF3" s="291" t="s">
        <v>182</v>
      </c>
      <c r="GG3" s="291" t="s">
        <v>319</v>
      </c>
      <c r="GH3" s="291"/>
      <c r="GI3" s="291">
        <v>2201001</v>
      </c>
      <c r="GJ3" s="291" t="s">
        <v>184</v>
      </c>
      <c r="GK3" s="291" t="s">
        <v>183</v>
      </c>
      <c r="GL3" s="291"/>
      <c r="GM3" s="291">
        <v>2201003</v>
      </c>
      <c r="GN3" s="291" t="s">
        <v>186</v>
      </c>
      <c r="GO3" s="291" t="s">
        <v>185</v>
      </c>
      <c r="GP3" s="291"/>
      <c r="GQ3" s="291">
        <v>2201017</v>
      </c>
      <c r="GR3" s="291" t="s">
        <v>188</v>
      </c>
      <c r="GS3" s="291" t="s">
        <v>187</v>
      </c>
      <c r="GT3" s="291"/>
      <c r="GU3" s="291">
        <v>2201024</v>
      </c>
      <c r="GV3" s="291" t="s">
        <v>190</v>
      </c>
      <c r="GW3" s="291" t="s">
        <v>189</v>
      </c>
      <c r="GX3" s="291"/>
      <c r="GY3" s="291">
        <v>2223001</v>
      </c>
      <c r="GZ3" s="291" t="s">
        <v>191</v>
      </c>
      <c r="HA3" s="291" t="s">
        <v>473</v>
      </c>
      <c r="HB3" s="291"/>
      <c r="HC3" s="291">
        <v>2241001</v>
      </c>
      <c r="HD3" s="291" t="s">
        <v>192</v>
      </c>
      <c r="HE3" s="291" t="s">
        <v>251</v>
      </c>
      <c r="HF3" s="291"/>
      <c r="HG3" s="291">
        <v>2241009</v>
      </c>
      <c r="HH3" s="291" t="s">
        <v>193</v>
      </c>
      <c r="HI3" s="291" t="s">
        <v>250</v>
      </c>
      <c r="HJ3" s="291"/>
      <c r="HK3" s="291">
        <v>3101009</v>
      </c>
      <c r="HL3" s="291" t="s">
        <v>195</v>
      </c>
      <c r="HM3" s="291" t="s">
        <v>194</v>
      </c>
      <c r="HN3" s="291"/>
      <c r="HO3" s="291">
        <v>3131001</v>
      </c>
      <c r="HP3" s="291" t="s">
        <v>197</v>
      </c>
      <c r="HQ3" s="291" t="s">
        <v>196</v>
      </c>
      <c r="HR3" s="291"/>
      <c r="HS3" s="291">
        <v>3141002</v>
      </c>
      <c r="HT3" s="291" t="s">
        <v>198</v>
      </c>
      <c r="HU3" s="291" t="s">
        <v>260</v>
      </c>
      <c r="HV3" s="291"/>
      <c r="HW3" s="291">
        <v>3141003</v>
      </c>
      <c r="HX3" s="291" t="s">
        <v>199</v>
      </c>
      <c r="HY3" s="291" t="s">
        <v>261</v>
      </c>
      <c r="HZ3" s="291"/>
      <c r="IA3" s="291">
        <v>3141004</v>
      </c>
      <c r="IB3" s="291" t="s">
        <v>200</v>
      </c>
      <c r="IC3" s="291" t="s">
        <v>262</v>
      </c>
      <c r="ID3" s="291"/>
      <c r="IE3" s="291">
        <v>3141007</v>
      </c>
      <c r="IF3" s="291" t="s">
        <v>201</v>
      </c>
      <c r="IG3" s="291" t="s">
        <v>263</v>
      </c>
      <c r="IH3" s="291"/>
      <c r="II3" s="291">
        <v>3148002</v>
      </c>
      <c r="IJ3" s="291" t="s">
        <v>202</v>
      </c>
      <c r="IK3" s="291" t="s">
        <v>267</v>
      </c>
      <c r="IL3" s="291"/>
      <c r="IM3" s="291">
        <v>3151001</v>
      </c>
      <c r="IN3" s="291" t="s">
        <v>204</v>
      </c>
      <c r="IO3" s="291" t="s">
        <v>203</v>
      </c>
      <c r="IP3" s="291"/>
      <c r="IQ3" s="291">
        <v>3241001</v>
      </c>
      <c r="IR3" s="291" t="s">
        <v>205</v>
      </c>
      <c r="IS3" s="291" t="s">
        <v>264</v>
      </c>
      <c r="IT3" s="291"/>
      <c r="IU3" s="291">
        <v>3241002</v>
      </c>
      <c r="IV3" s="291" t="s">
        <v>206</v>
      </c>
      <c r="IW3" s="291" t="s">
        <v>474</v>
      </c>
      <c r="IX3" s="291"/>
      <c r="IY3" s="291">
        <v>4147001</v>
      </c>
      <c r="IZ3" s="291" t="s">
        <v>208</v>
      </c>
      <c r="JA3" s="291" t="s">
        <v>207</v>
      </c>
      <c r="JB3" s="291"/>
      <c r="JC3" s="291">
        <v>4346001</v>
      </c>
      <c r="JD3" s="291" t="s">
        <v>209</v>
      </c>
      <c r="JE3" s="291" t="s">
        <v>252</v>
      </c>
      <c r="JF3" s="291"/>
      <c r="JG3" s="291">
        <v>4346004</v>
      </c>
      <c r="JH3" s="291" t="s">
        <v>210</v>
      </c>
      <c r="JI3" s="291" t="s">
        <v>265</v>
      </c>
      <c r="JJ3" s="291"/>
      <c r="JK3" s="291">
        <v>5155001</v>
      </c>
      <c r="JL3" s="291" t="s">
        <v>211</v>
      </c>
      <c r="JM3" s="291" t="s">
        <v>269</v>
      </c>
      <c r="JN3" s="291"/>
      <c r="JO3" s="291">
        <v>6341001</v>
      </c>
      <c r="JP3" s="291" t="s">
        <v>213</v>
      </c>
      <c r="JQ3" s="291" t="s">
        <v>212</v>
      </c>
      <c r="JR3" s="291"/>
      <c r="JS3" s="291">
        <v>6349008</v>
      </c>
      <c r="JT3" s="291" t="s">
        <v>215</v>
      </c>
      <c r="JU3" s="291" t="s">
        <v>214</v>
      </c>
      <c r="JV3" s="291"/>
      <c r="JW3" s="291">
        <v>8156001</v>
      </c>
      <c r="JX3" s="291" t="s">
        <v>216</v>
      </c>
      <c r="JY3" s="291" t="s">
        <v>475</v>
      </c>
      <c r="JZ3" s="291"/>
      <c r="KA3" s="291">
        <v>351002</v>
      </c>
      <c r="KB3" s="291" t="s">
        <v>651</v>
      </c>
      <c r="KC3" s="291" t="s">
        <v>521</v>
      </c>
      <c r="KD3" s="291"/>
      <c r="KE3" s="291">
        <v>2107176</v>
      </c>
      <c r="KF3" s="291" t="s">
        <v>652</v>
      </c>
      <c r="KG3" s="291" t="s">
        <v>341</v>
      </c>
      <c r="KH3" s="291"/>
      <c r="KI3" s="291">
        <v>2106183</v>
      </c>
      <c r="KJ3" s="291" t="s">
        <v>650</v>
      </c>
      <c r="KK3" s="291" t="s">
        <v>342</v>
      </c>
      <c r="KL3" s="291"/>
      <c r="KM3" s="373" t="s">
        <v>712</v>
      </c>
      <c r="KN3" s="373"/>
      <c r="KO3" s="373"/>
      <c r="KP3" s="373"/>
      <c r="KQ3" s="291"/>
      <c r="KR3" s="291"/>
      <c r="KS3" s="291"/>
      <c r="KT3" s="291"/>
    </row>
    <row r="4" spans="1:306" s="107" customFormat="1">
      <c r="A4" s="291"/>
      <c r="B4" s="291"/>
      <c r="C4" s="291"/>
      <c r="D4" s="291"/>
      <c r="E4" s="291"/>
      <c r="F4" s="291"/>
      <c r="G4" s="291" t="s">
        <v>476</v>
      </c>
      <c r="H4" s="291"/>
      <c r="I4" s="291"/>
      <c r="J4" s="291"/>
      <c r="K4" s="291" t="s">
        <v>477</v>
      </c>
      <c r="L4" s="291" t="s">
        <v>477</v>
      </c>
      <c r="M4" s="291" t="s">
        <v>477</v>
      </c>
      <c r="N4" s="291" t="e">
        <v>#N/A</v>
      </c>
      <c r="O4" s="291" t="s">
        <v>477</v>
      </c>
      <c r="P4" s="291" t="s">
        <v>477</v>
      </c>
      <c r="Q4" s="291" t="s">
        <v>477</v>
      </c>
      <c r="R4" s="291" t="e">
        <v>#N/A</v>
      </c>
      <c r="S4" s="291" t="s">
        <v>478</v>
      </c>
      <c r="T4" s="291" t="s">
        <v>478</v>
      </c>
      <c r="U4" s="291" t="s">
        <v>478</v>
      </c>
      <c r="V4" s="291" t="e">
        <v>#N/A</v>
      </c>
      <c r="W4" s="291" t="s">
        <v>479</v>
      </c>
      <c r="X4" s="291" t="s">
        <v>479</v>
      </c>
      <c r="Y4" s="291" t="s">
        <v>479</v>
      </c>
      <c r="Z4" s="291" t="e">
        <v>#N/A</v>
      </c>
      <c r="AA4" s="291" t="s">
        <v>479</v>
      </c>
      <c r="AB4" s="291" t="s">
        <v>479</v>
      </c>
      <c r="AC4" s="291" t="s">
        <v>479</v>
      </c>
      <c r="AD4" s="291" t="e">
        <v>#N/A</v>
      </c>
      <c r="AE4" s="291" t="s">
        <v>479</v>
      </c>
      <c r="AF4" s="291" t="s">
        <v>479</v>
      </c>
      <c r="AG4" s="291" t="s">
        <v>479</v>
      </c>
      <c r="AH4" s="291" t="e">
        <v>#N/A</v>
      </c>
      <c r="AI4" s="291" t="s">
        <v>478</v>
      </c>
      <c r="AJ4" s="291" t="s">
        <v>478</v>
      </c>
      <c r="AK4" s="291" t="s">
        <v>478</v>
      </c>
      <c r="AL4" s="291" t="e">
        <v>#N/A</v>
      </c>
      <c r="AM4" s="291" t="s">
        <v>480</v>
      </c>
      <c r="AN4" s="291" t="s">
        <v>480</v>
      </c>
      <c r="AO4" s="291" t="s">
        <v>480</v>
      </c>
      <c r="AP4" s="291" t="e">
        <v>#N/A</v>
      </c>
      <c r="AQ4" s="291" t="s">
        <v>476</v>
      </c>
      <c r="AR4" s="291" t="s">
        <v>476</v>
      </c>
      <c r="AS4" s="291" t="s">
        <v>476</v>
      </c>
      <c r="AT4" s="291" t="e">
        <v>#N/A</v>
      </c>
      <c r="AU4" s="291" t="s">
        <v>480</v>
      </c>
      <c r="AV4" s="291" t="s">
        <v>480</v>
      </c>
      <c r="AW4" s="291" t="s">
        <v>480</v>
      </c>
      <c r="AX4" s="291" t="e">
        <v>#N/A</v>
      </c>
      <c r="AY4" s="291" t="s">
        <v>480</v>
      </c>
      <c r="AZ4" s="291" t="s">
        <v>480</v>
      </c>
      <c r="BA4" s="291" t="s">
        <v>480</v>
      </c>
      <c r="BB4" s="291" t="e">
        <v>#N/A</v>
      </c>
      <c r="BC4" s="291" t="s">
        <v>481</v>
      </c>
      <c r="BD4" s="291" t="s">
        <v>481</v>
      </c>
      <c r="BE4" s="291" t="s">
        <v>481</v>
      </c>
      <c r="BF4" s="291" t="e">
        <v>#N/A</v>
      </c>
      <c r="BG4" s="291" t="s">
        <v>482</v>
      </c>
      <c r="BH4" s="291" t="s">
        <v>482</v>
      </c>
      <c r="BI4" s="291" t="s">
        <v>482</v>
      </c>
      <c r="BJ4" s="291" t="e">
        <v>#N/A</v>
      </c>
      <c r="BK4" s="291" t="s">
        <v>481</v>
      </c>
      <c r="BL4" s="291" t="s">
        <v>481</v>
      </c>
      <c r="BM4" s="291" t="s">
        <v>481</v>
      </c>
      <c r="BN4" s="291" t="e">
        <v>#N/A</v>
      </c>
      <c r="BO4" s="291" t="s">
        <v>483</v>
      </c>
      <c r="BP4" s="291" t="s">
        <v>483</v>
      </c>
      <c r="BQ4" s="291" t="s">
        <v>483</v>
      </c>
      <c r="BR4" s="291" t="e">
        <v>#N/A</v>
      </c>
      <c r="BS4" s="291" t="s">
        <v>484</v>
      </c>
      <c r="BT4" s="291" t="s">
        <v>484</v>
      </c>
      <c r="BU4" s="291" t="s">
        <v>484</v>
      </c>
      <c r="BV4" s="291" t="e">
        <v>#N/A</v>
      </c>
      <c r="BW4" s="291" t="s">
        <v>483</v>
      </c>
      <c r="BX4" s="291" t="s">
        <v>483</v>
      </c>
      <c r="BY4" s="291" t="s">
        <v>483</v>
      </c>
      <c r="BZ4" s="291" t="e">
        <v>#N/A</v>
      </c>
      <c r="CA4" s="291" t="s">
        <v>483</v>
      </c>
      <c r="CB4" s="291" t="s">
        <v>483</v>
      </c>
      <c r="CC4" s="291" t="s">
        <v>483</v>
      </c>
      <c r="CD4" s="291" t="e">
        <v>#N/A</v>
      </c>
      <c r="CE4" s="291" t="s">
        <v>484</v>
      </c>
      <c r="CF4" s="291" t="s">
        <v>484</v>
      </c>
      <c r="CG4" s="291" t="s">
        <v>484</v>
      </c>
      <c r="CH4" s="291" t="e">
        <v>#N/A</v>
      </c>
      <c r="CI4" s="291" t="s">
        <v>482</v>
      </c>
      <c r="CJ4" s="291" t="s">
        <v>482</v>
      </c>
      <c r="CK4" s="291" t="s">
        <v>482</v>
      </c>
      <c r="CL4" s="291" t="e">
        <v>#N/A</v>
      </c>
      <c r="CM4" s="291" t="s">
        <v>484</v>
      </c>
      <c r="CN4" s="291" t="s">
        <v>484</v>
      </c>
      <c r="CO4" s="291" t="s">
        <v>484</v>
      </c>
      <c r="CP4" s="291" t="e">
        <v>#N/A</v>
      </c>
      <c r="CQ4" s="291" t="s">
        <v>483</v>
      </c>
      <c r="CR4" s="291" t="s">
        <v>483</v>
      </c>
      <c r="CS4" s="291" t="s">
        <v>483</v>
      </c>
      <c r="CT4" s="291" t="e">
        <v>#N/A</v>
      </c>
      <c r="CU4" s="291" t="s">
        <v>485</v>
      </c>
      <c r="CV4" s="291" t="s">
        <v>485</v>
      </c>
      <c r="CW4" s="291" t="s">
        <v>485</v>
      </c>
      <c r="CX4" s="291" t="e">
        <v>#N/A</v>
      </c>
      <c r="CY4" s="291" t="s">
        <v>485</v>
      </c>
      <c r="CZ4" s="291" t="s">
        <v>485</v>
      </c>
      <c r="DA4" s="291" t="s">
        <v>485</v>
      </c>
      <c r="DB4" s="291" t="e">
        <v>#N/A</v>
      </c>
      <c r="DC4" s="291" t="s">
        <v>484</v>
      </c>
      <c r="DD4" s="291" t="s">
        <v>484</v>
      </c>
      <c r="DE4" s="291" t="s">
        <v>484</v>
      </c>
      <c r="DF4" s="291" t="e">
        <v>#N/A</v>
      </c>
      <c r="DG4" s="291" t="s">
        <v>483</v>
      </c>
      <c r="DH4" s="291" t="s">
        <v>483</v>
      </c>
      <c r="DI4" s="291" t="s">
        <v>483</v>
      </c>
      <c r="DJ4" s="291" t="e">
        <v>#N/A</v>
      </c>
      <c r="DK4" s="291" t="s">
        <v>484</v>
      </c>
      <c r="DL4" s="291" t="s">
        <v>484</v>
      </c>
      <c r="DM4" s="291" t="s">
        <v>484</v>
      </c>
      <c r="DN4" s="291" t="e">
        <v>#N/A</v>
      </c>
      <c r="DO4" s="291" t="s">
        <v>482</v>
      </c>
      <c r="DP4" s="291" t="s">
        <v>482</v>
      </c>
      <c r="DQ4" s="291" t="s">
        <v>482</v>
      </c>
      <c r="DR4" s="291" t="e">
        <v>#N/A</v>
      </c>
      <c r="DS4" s="291" t="s">
        <v>485</v>
      </c>
      <c r="DT4" s="291" t="s">
        <v>485</v>
      </c>
      <c r="DU4" s="291" t="s">
        <v>485</v>
      </c>
      <c r="DV4" s="291" t="e">
        <v>#N/A</v>
      </c>
      <c r="DW4" s="291" t="s">
        <v>478</v>
      </c>
      <c r="DX4" s="291" t="s">
        <v>478</v>
      </c>
      <c r="DY4" s="291" t="s">
        <v>478</v>
      </c>
      <c r="DZ4" s="291" t="e">
        <v>#N/A</v>
      </c>
      <c r="EA4" s="291" t="s">
        <v>478</v>
      </c>
      <c r="EB4" s="291" t="s">
        <v>478</v>
      </c>
      <c r="EC4" s="291" t="s">
        <v>478</v>
      </c>
      <c r="ED4" s="291" t="e">
        <v>#N/A</v>
      </c>
      <c r="EE4" s="291" t="s">
        <v>486</v>
      </c>
      <c r="EF4" s="291" t="s">
        <v>486</v>
      </c>
      <c r="EG4" s="291" t="s">
        <v>486</v>
      </c>
      <c r="EH4" s="291" t="e">
        <v>#N/A</v>
      </c>
      <c r="EI4" s="291" t="s">
        <v>478</v>
      </c>
      <c r="EJ4" s="291" t="s">
        <v>478</v>
      </c>
      <c r="EK4" s="291" t="s">
        <v>478</v>
      </c>
      <c r="EL4" s="291" t="e">
        <v>#N/A</v>
      </c>
      <c r="EM4" s="291" t="s">
        <v>478</v>
      </c>
      <c r="EN4" s="291" t="s">
        <v>478</v>
      </c>
      <c r="EO4" s="291" t="s">
        <v>478</v>
      </c>
      <c r="EP4" s="291" t="e">
        <v>#N/A</v>
      </c>
      <c r="EQ4" s="291" t="s">
        <v>478</v>
      </c>
      <c r="ER4" s="291" t="s">
        <v>478</v>
      </c>
      <c r="ES4" s="291" t="s">
        <v>478</v>
      </c>
      <c r="ET4" s="291" t="e">
        <v>#N/A</v>
      </c>
      <c r="EU4" s="291" t="s">
        <v>478</v>
      </c>
      <c r="EV4" s="291" t="s">
        <v>478</v>
      </c>
      <c r="EW4" s="291" t="s">
        <v>478</v>
      </c>
      <c r="EX4" s="291" t="e">
        <v>#N/A</v>
      </c>
      <c r="EY4" s="291" t="s">
        <v>478</v>
      </c>
      <c r="EZ4" s="291" t="s">
        <v>478</v>
      </c>
      <c r="FA4" s="291" t="s">
        <v>478</v>
      </c>
      <c r="FB4" s="291" t="e">
        <v>#N/A</v>
      </c>
      <c r="FC4" s="291" t="s">
        <v>478</v>
      </c>
      <c r="FD4" s="291" t="s">
        <v>478</v>
      </c>
      <c r="FE4" s="291" t="s">
        <v>478</v>
      </c>
      <c r="FF4" s="291" t="e">
        <v>#N/A</v>
      </c>
      <c r="FG4" s="291" t="s">
        <v>476</v>
      </c>
      <c r="FH4" s="291" t="s">
        <v>476</v>
      </c>
      <c r="FI4" s="291" t="s">
        <v>476</v>
      </c>
      <c r="FJ4" s="291" t="e">
        <v>#N/A</v>
      </c>
      <c r="FK4" s="291" t="s">
        <v>478</v>
      </c>
      <c r="FL4" s="291" t="s">
        <v>478</v>
      </c>
      <c r="FM4" s="291" t="s">
        <v>478</v>
      </c>
      <c r="FN4" s="291" t="e">
        <v>#N/A</v>
      </c>
      <c r="FO4" s="291" t="s">
        <v>479</v>
      </c>
      <c r="FP4" s="291" t="s">
        <v>479</v>
      </c>
      <c r="FQ4" s="291" t="s">
        <v>479</v>
      </c>
      <c r="FR4" s="291" t="e">
        <v>#N/A</v>
      </c>
      <c r="FS4" s="291" t="s">
        <v>476</v>
      </c>
      <c r="FT4" s="291" t="s">
        <v>476</v>
      </c>
      <c r="FU4" s="291" t="s">
        <v>476</v>
      </c>
      <c r="FV4" s="291" t="e">
        <v>#N/A</v>
      </c>
      <c r="FW4" s="291" t="s">
        <v>476</v>
      </c>
      <c r="FX4" s="291" t="s">
        <v>476</v>
      </c>
      <c r="FY4" s="291" t="s">
        <v>476</v>
      </c>
      <c r="FZ4" s="291" t="e">
        <v>#N/A</v>
      </c>
      <c r="GA4" s="291" t="s">
        <v>476</v>
      </c>
      <c r="GB4" s="291" t="s">
        <v>476</v>
      </c>
      <c r="GC4" s="291" t="s">
        <v>476</v>
      </c>
      <c r="GD4" s="291" t="e">
        <v>#N/A</v>
      </c>
      <c r="GE4" s="291" t="s">
        <v>476</v>
      </c>
      <c r="GF4" s="291" t="s">
        <v>476</v>
      </c>
      <c r="GG4" s="291" t="s">
        <v>476</v>
      </c>
      <c r="GH4" s="291" t="e">
        <v>#N/A</v>
      </c>
      <c r="GI4" s="291" t="s">
        <v>478</v>
      </c>
      <c r="GJ4" s="291" t="s">
        <v>478</v>
      </c>
      <c r="GK4" s="291" t="s">
        <v>478</v>
      </c>
      <c r="GL4" s="291" t="e">
        <v>#N/A</v>
      </c>
      <c r="GM4" s="291" t="s">
        <v>478</v>
      </c>
      <c r="GN4" s="291" t="s">
        <v>478</v>
      </c>
      <c r="GO4" s="291" t="s">
        <v>478</v>
      </c>
      <c r="GP4" s="291" t="e">
        <v>#N/A</v>
      </c>
      <c r="GQ4" s="291" t="s">
        <v>478</v>
      </c>
      <c r="GR4" s="291" t="s">
        <v>478</v>
      </c>
      <c r="GS4" s="291" t="s">
        <v>478</v>
      </c>
      <c r="GT4" s="291" t="e">
        <v>#N/A</v>
      </c>
      <c r="GU4" s="291" t="s">
        <v>478</v>
      </c>
      <c r="GV4" s="291" t="s">
        <v>478</v>
      </c>
      <c r="GW4" s="291" t="s">
        <v>478</v>
      </c>
      <c r="GX4" s="291" t="e">
        <v>#N/A</v>
      </c>
      <c r="GY4" s="291" t="s">
        <v>476</v>
      </c>
      <c r="GZ4" s="291" t="s">
        <v>476</v>
      </c>
      <c r="HA4" s="291" t="s">
        <v>476</v>
      </c>
      <c r="HB4" s="291" t="e">
        <v>#N/A</v>
      </c>
      <c r="HC4" s="291" t="s">
        <v>486</v>
      </c>
      <c r="HD4" s="291" t="s">
        <v>486</v>
      </c>
      <c r="HE4" s="291" t="s">
        <v>486</v>
      </c>
      <c r="HF4" s="291" t="e">
        <v>#N/A</v>
      </c>
      <c r="HG4" s="291" t="s">
        <v>486</v>
      </c>
      <c r="HH4" s="291" t="s">
        <v>486</v>
      </c>
      <c r="HI4" s="291" t="s">
        <v>486</v>
      </c>
      <c r="HJ4" s="291" t="e">
        <v>#N/A</v>
      </c>
      <c r="HK4" s="291" t="s">
        <v>478</v>
      </c>
      <c r="HL4" s="291" t="s">
        <v>478</v>
      </c>
      <c r="HM4" s="291" t="s">
        <v>478</v>
      </c>
      <c r="HN4" s="291" t="e">
        <v>#N/A</v>
      </c>
      <c r="HO4" s="291" t="s">
        <v>486</v>
      </c>
      <c r="HP4" s="291" t="s">
        <v>486</v>
      </c>
      <c r="HQ4" s="291" t="s">
        <v>486</v>
      </c>
      <c r="HR4" s="291" t="e">
        <v>#N/A</v>
      </c>
      <c r="HS4" s="291" t="s">
        <v>476</v>
      </c>
      <c r="HT4" s="291" t="s">
        <v>476</v>
      </c>
      <c r="HU4" s="291" t="s">
        <v>476</v>
      </c>
      <c r="HV4" s="291" t="e">
        <v>#N/A</v>
      </c>
      <c r="HW4" s="291" t="s">
        <v>476</v>
      </c>
      <c r="HX4" s="291" t="s">
        <v>476</v>
      </c>
      <c r="HY4" s="291" t="s">
        <v>476</v>
      </c>
      <c r="HZ4" s="291" t="e">
        <v>#N/A</v>
      </c>
      <c r="IA4" s="291" t="s">
        <v>476</v>
      </c>
      <c r="IB4" s="291" t="s">
        <v>476</v>
      </c>
      <c r="IC4" s="291" t="s">
        <v>476</v>
      </c>
      <c r="ID4" s="291" t="e">
        <v>#N/A</v>
      </c>
      <c r="IE4" s="291" t="s">
        <v>476</v>
      </c>
      <c r="IF4" s="291" t="s">
        <v>476</v>
      </c>
      <c r="IG4" s="291" t="s">
        <v>476</v>
      </c>
      <c r="IH4" s="291" t="e">
        <v>#N/A</v>
      </c>
      <c r="II4" s="291" t="s">
        <v>476</v>
      </c>
      <c r="IJ4" s="291" t="s">
        <v>476</v>
      </c>
      <c r="IK4" s="291" t="s">
        <v>476</v>
      </c>
      <c r="IL4" s="291" t="e">
        <v>#N/A</v>
      </c>
      <c r="IM4" s="291" t="s">
        <v>476</v>
      </c>
      <c r="IN4" s="291" t="s">
        <v>476</v>
      </c>
      <c r="IO4" s="291" t="s">
        <v>476</v>
      </c>
      <c r="IP4" s="291" t="e">
        <v>#N/A</v>
      </c>
      <c r="IQ4" s="291" t="s">
        <v>487</v>
      </c>
      <c r="IR4" s="291" t="s">
        <v>487</v>
      </c>
      <c r="IS4" s="291" t="s">
        <v>487</v>
      </c>
      <c r="IT4" s="291" t="e">
        <v>#N/A</v>
      </c>
      <c r="IU4" s="291" t="s">
        <v>487</v>
      </c>
      <c r="IV4" s="291" t="s">
        <v>487</v>
      </c>
      <c r="IW4" s="291" t="s">
        <v>487</v>
      </c>
      <c r="IX4" s="291" t="e">
        <v>#N/A</v>
      </c>
      <c r="IY4" s="291" t="s">
        <v>478</v>
      </c>
      <c r="IZ4" s="291" t="s">
        <v>478</v>
      </c>
      <c r="JA4" s="291" t="s">
        <v>478</v>
      </c>
      <c r="JB4" s="291" t="e">
        <v>#N/A</v>
      </c>
      <c r="JC4" s="291" t="s">
        <v>479</v>
      </c>
      <c r="JD4" s="291" t="s">
        <v>479</v>
      </c>
      <c r="JE4" s="291" t="s">
        <v>479</v>
      </c>
      <c r="JF4" s="291" t="e">
        <v>#N/A</v>
      </c>
      <c r="JG4" s="291" t="s">
        <v>476</v>
      </c>
      <c r="JH4" s="291" t="s">
        <v>476</v>
      </c>
      <c r="JI4" s="291" t="s">
        <v>476</v>
      </c>
      <c r="JJ4" s="291" t="e">
        <v>#N/A</v>
      </c>
      <c r="JK4" s="291" t="s">
        <v>476</v>
      </c>
      <c r="JL4" s="291" t="s">
        <v>476</v>
      </c>
      <c r="JM4" s="291" t="s">
        <v>476</v>
      </c>
      <c r="JN4" s="291" t="e">
        <v>#N/A</v>
      </c>
      <c r="JO4" s="291" t="s">
        <v>478</v>
      </c>
      <c r="JP4" s="291" t="s">
        <v>478</v>
      </c>
      <c r="JQ4" s="291" t="s">
        <v>478</v>
      </c>
      <c r="JR4" s="291" t="e">
        <v>#N/A</v>
      </c>
      <c r="JS4" s="291" t="s">
        <v>484</v>
      </c>
      <c r="JT4" s="291" t="s">
        <v>484</v>
      </c>
      <c r="JU4" s="291" t="s">
        <v>484</v>
      </c>
      <c r="JV4" s="291" t="e">
        <v>#N/A</v>
      </c>
      <c r="JW4" s="291" t="s">
        <v>486</v>
      </c>
      <c r="JX4" s="291" t="s">
        <v>486</v>
      </c>
      <c r="JY4" s="291" t="s">
        <v>486</v>
      </c>
      <c r="JZ4" s="291" t="e">
        <v>#N/A</v>
      </c>
      <c r="KA4" s="291" t="s">
        <v>479</v>
      </c>
      <c r="KB4" s="291" t="s">
        <v>479</v>
      </c>
      <c r="KC4" s="291" t="s">
        <v>479</v>
      </c>
      <c r="KD4" s="291" t="e">
        <v>#N/A</v>
      </c>
      <c r="KE4" s="291" t="s">
        <v>478</v>
      </c>
      <c r="KF4" s="291" t="s">
        <v>478</v>
      </c>
      <c r="KG4" s="291" t="s">
        <v>478</v>
      </c>
      <c r="KH4" s="291" t="e">
        <v>#N/A</v>
      </c>
      <c r="KI4" s="291" t="s">
        <v>486</v>
      </c>
      <c r="KJ4" s="291" t="s">
        <v>486</v>
      </c>
      <c r="KK4" s="291" t="s">
        <v>486</v>
      </c>
      <c r="KL4" s="291" t="e">
        <v>#N/A</v>
      </c>
      <c r="KM4" s="374" t="s">
        <v>483</v>
      </c>
      <c r="KN4" s="374"/>
      <c r="KO4" s="374"/>
      <c r="KP4" s="374"/>
      <c r="KQ4" s="291"/>
      <c r="KR4" s="291"/>
      <c r="KS4" s="291"/>
      <c r="KT4" s="291"/>
    </row>
    <row r="5" spans="1:306" s="52" customFormat="1" ht="15">
      <c r="A5" s="291"/>
      <c r="B5" s="291"/>
      <c r="C5" s="291"/>
      <c r="D5" s="291"/>
      <c r="E5" s="291"/>
      <c r="F5" s="291"/>
      <c r="G5" s="291" t="s">
        <v>91</v>
      </c>
      <c r="H5" s="291"/>
      <c r="I5" s="291" t="s">
        <v>217</v>
      </c>
      <c r="J5" s="291"/>
      <c r="K5" s="291" t="s">
        <v>91</v>
      </c>
      <c r="L5" s="291"/>
      <c r="M5" s="291" t="s">
        <v>217</v>
      </c>
      <c r="N5" s="291"/>
      <c r="O5" s="291" t="s">
        <v>91</v>
      </c>
      <c r="P5" s="291"/>
      <c r="Q5" s="291" t="s">
        <v>217</v>
      </c>
      <c r="R5" s="291"/>
      <c r="S5" s="291" t="s">
        <v>91</v>
      </c>
      <c r="T5" s="291"/>
      <c r="U5" s="291" t="s">
        <v>217</v>
      </c>
      <c r="V5" s="291"/>
      <c r="W5" s="291" t="s">
        <v>91</v>
      </c>
      <c r="X5" s="291"/>
      <c r="Y5" s="291" t="s">
        <v>217</v>
      </c>
      <c r="Z5" s="291"/>
      <c r="AA5" s="291" t="s">
        <v>91</v>
      </c>
      <c r="AB5" s="291"/>
      <c r="AC5" s="291" t="s">
        <v>217</v>
      </c>
      <c r="AD5" s="291"/>
      <c r="AE5" s="291" t="s">
        <v>91</v>
      </c>
      <c r="AF5" s="291"/>
      <c r="AG5" s="291" t="s">
        <v>217</v>
      </c>
      <c r="AH5" s="291"/>
      <c r="AI5" s="291" t="s">
        <v>91</v>
      </c>
      <c r="AJ5" s="291"/>
      <c r="AK5" s="291" t="s">
        <v>217</v>
      </c>
      <c r="AL5" s="291"/>
      <c r="AM5" s="291" t="s">
        <v>91</v>
      </c>
      <c r="AN5" s="291"/>
      <c r="AO5" s="291" t="s">
        <v>217</v>
      </c>
      <c r="AP5" s="291"/>
      <c r="AQ5" s="291" t="s">
        <v>91</v>
      </c>
      <c r="AR5" s="291"/>
      <c r="AS5" s="291" t="s">
        <v>217</v>
      </c>
      <c r="AT5" s="291"/>
      <c r="AU5" s="291" t="s">
        <v>91</v>
      </c>
      <c r="AV5" s="291"/>
      <c r="AW5" s="291" t="s">
        <v>217</v>
      </c>
      <c r="AX5" s="291"/>
      <c r="AY5" s="291" t="s">
        <v>91</v>
      </c>
      <c r="AZ5" s="291"/>
      <c r="BA5" s="291" t="s">
        <v>217</v>
      </c>
      <c r="BB5" s="291"/>
      <c r="BC5" s="291" t="s">
        <v>91</v>
      </c>
      <c r="BD5" s="291"/>
      <c r="BE5" s="291" t="s">
        <v>217</v>
      </c>
      <c r="BF5" s="291"/>
      <c r="BG5" s="291" t="s">
        <v>91</v>
      </c>
      <c r="BH5" s="291"/>
      <c r="BI5" s="291" t="s">
        <v>217</v>
      </c>
      <c r="BJ5" s="291"/>
      <c r="BK5" s="291" t="s">
        <v>91</v>
      </c>
      <c r="BL5" s="291"/>
      <c r="BM5" s="291" t="s">
        <v>217</v>
      </c>
      <c r="BN5" s="291"/>
      <c r="BO5" s="291" t="s">
        <v>91</v>
      </c>
      <c r="BP5" s="291"/>
      <c r="BQ5" s="291" t="s">
        <v>217</v>
      </c>
      <c r="BR5" s="291"/>
      <c r="BS5" s="291" t="s">
        <v>91</v>
      </c>
      <c r="BT5" s="291"/>
      <c r="BU5" s="291" t="s">
        <v>217</v>
      </c>
      <c r="BV5" s="291"/>
      <c r="BW5" s="291" t="s">
        <v>91</v>
      </c>
      <c r="BX5" s="291"/>
      <c r="BY5" s="291" t="s">
        <v>217</v>
      </c>
      <c r="BZ5" s="291"/>
      <c r="CA5" s="291" t="s">
        <v>91</v>
      </c>
      <c r="CB5" s="291"/>
      <c r="CC5" s="291" t="s">
        <v>217</v>
      </c>
      <c r="CD5" s="291"/>
      <c r="CE5" s="291" t="s">
        <v>91</v>
      </c>
      <c r="CF5" s="291"/>
      <c r="CG5" s="291" t="s">
        <v>217</v>
      </c>
      <c r="CH5" s="291"/>
      <c r="CI5" s="291" t="s">
        <v>91</v>
      </c>
      <c r="CJ5" s="291"/>
      <c r="CK5" s="291" t="s">
        <v>217</v>
      </c>
      <c r="CL5" s="291"/>
      <c r="CM5" s="291" t="s">
        <v>91</v>
      </c>
      <c r="CN5" s="291"/>
      <c r="CO5" s="291" t="s">
        <v>217</v>
      </c>
      <c r="CP5" s="291"/>
      <c r="CQ5" s="291" t="s">
        <v>91</v>
      </c>
      <c r="CR5" s="291"/>
      <c r="CS5" s="291" t="s">
        <v>217</v>
      </c>
      <c r="CT5" s="291"/>
      <c r="CU5" s="291" t="s">
        <v>91</v>
      </c>
      <c r="CV5" s="291"/>
      <c r="CW5" s="291" t="s">
        <v>217</v>
      </c>
      <c r="CX5" s="291"/>
      <c r="CY5" s="291" t="s">
        <v>91</v>
      </c>
      <c r="CZ5" s="291"/>
      <c r="DA5" s="291" t="s">
        <v>217</v>
      </c>
      <c r="DB5" s="291"/>
      <c r="DC5" s="291" t="s">
        <v>91</v>
      </c>
      <c r="DD5" s="291"/>
      <c r="DE5" s="291" t="s">
        <v>217</v>
      </c>
      <c r="DF5" s="291"/>
      <c r="DG5" s="291" t="s">
        <v>91</v>
      </c>
      <c r="DH5" s="291"/>
      <c r="DI5" s="291" t="s">
        <v>217</v>
      </c>
      <c r="DJ5" s="291"/>
      <c r="DK5" s="291" t="s">
        <v>91</v>
      </c>
      <c r="DL5" s="291"/>
      <c r="DM5" s="291" t="s">
        <v>217</v>
      </c>
      <c r="DN5" s="291"/>
      <c r="DO5" s="291" t="s">
        <v>91</v>
      </c>
      <c r="DP5" s="291"/>
      <c r="DQ5" s="291" t="s">
        <v>217</v>
      </c>
      <c r="DR5" s="291"/>
      <c r="DS5" s="291" t="s">
        <v>91</v>
      </c>
      <c r="DT5" s="291"/>
      <c r="DU5" s="291" t="s">
        <v>217</v>
      </c>
      <c r="DV5" s="291"/>
      <c r="DW5" s="291" t="s">
        <v>91</v>
      </c>
      <c r="DX5" s="291"/>
      <c r="DY5" s="291" t="s">
        <v>217</v>
      </c>
      <c r="DZ5" s="291"/>
      <c r="EA5" s="291" t="s">
        <v>91</v>
      </c>
      <c r="EB5" s="291"/>
      <c r="EC5" s="291" t="s">
        <v>217</v>
      </c>
      <c r="ED5" s="291"/>
      <c r="EE5" s="291" t="s">
        <v>91</v>
      </c>
      <c r="EF5" s="291"/>
      <c r="EG5" s="291" t="s">
        <v>217</v>
      </c>
      <c r="EH5" s="291"/>
      <c r="EI5" s="291" t="s">
        <v>91</v>
      </c>
      <c r="EJ5" s="291"/>
      <c r="EK5" s="291" t="s">
        <v>217</v>
      </c>
      <c r="EL5" s="291"/>
      <c r="EM5" s="291" t="s">
        <v>91</v>
      </c>
      <c r="EN5" s="291"/>
      <c r="EO5" s="291" t="s">
        <v>217</v>
      </c>
      <c r="EP5" s="291"/>
      <c r="EQ5" s="291" t="s">
        <v>91</v>
      </c>
      <c r="ER5" s="291"/>
      <c r="ES5" s="291" t="s">
        <v>217</v>
      </c>
      <c r="ET5" s="291"/>
      <c r="EU5" s="291" t="s">
        <v>91</v>
      </c>
      <c r="EV5" s="291"/>
      <c r="EW5" s="291" t="s">
        <v>217</v>
      </c>
      <c r="EX5" s="291"/>
      <c r="EY5" s="291" t="s">
        <v>91</v>
      </c>
      <c r="EZ5" s="291"/>
      <c r="FA5" s="291" t="s">
        <v>217</v>
      </c>
      <c r="FB5" s="291"/>
      <c r="FC5" s="291" t="s">
        <v>91</v>
      </c>
      <c r="FD5" s="291"/>
      <c r="FE5" s="291" t="s">
        <v>217</v>
      </c>
      <c r="FF5" s="291"/>
      <c r="FG5" s="291" t="s">
        <v>91</v>
      </c>
      <c r="FH5" s="291"/>
      <c r="FI5" s="291" t="s">
        <v>217</v>
      </c>
      <c r="FJ5" s="291"/>
      <c r="FK5" s="291" t="s">
        <v>91</v>
      </c>
      <c r="FL5" s="291"/>
      <c r="FM5" s="291" t="s">
        <v>217</v>
      </c>
      <c r="FN5" s="291"/>
      <c r="FO5" s="291" t="s">
        <v>91</v>
      </c>
      <c r="FP5" s="291"/>
      <c r="FQ5" s="291" t="s">
        <v>217</v>
      </c>
      <c r="FR5" s="291"/>
      <c r="FS5" s="291" t="s">
        <v>91</v>
      </c>
      <c r="FT5" s="291"/>
      <c r="FU5" s="291" t="s">
        <v>217</v>
      </c>
      <c r="FV5" s="291"/>
      <c r="FW5" s="291" t="s">
        <v>91</v>
      </c>
      <c r="FX5" s="291"/>
      <c r="FY5" s="291" t="s">
        <v>217</v>
      </c>
      <c r="FZ5" s="291"/>
      <c r="GA5" s="291" t="s">
        <v>91</v>
      </c>
      <c r="GB5" s="291"/>
      <c r="GC5" s="291" t="s">
        <v>217</v>
      </c>
      <c r="GD5" s="291"/>
      <c r="GE5" s="291" t="s">
        <v>91</v>
      </c>
      <c r="GF5" s="291"/>
      <c r="GG5" s="291" t="s">
        <v>217</v>
      </c>
      <c r="GH5" s="291"/>
      <c r="GI5" s="291" t="s">
        <v>91</v>
      </c>
      <c r="GJ5" s="291"/>
      <c r="GK5" s="291" t="s">
        <v>217</v>
      </c>
      <c r="GL5" s="291"/>
      <c r="GM5" s="291" t="s">
        <v>91</v>
      </c>
      <c r="GN5" s="291"/>
      <c r="GO5" s="291" t="s">
        <v>217</v>
      </c>
      <c r="GP5" s="291"/>
      <c r="GQ5" s="291" t="s">
        <v>91</v>
      </c>
      <c r="GR5" s="291"/>
      <c r="GS5" s="291" t="s">
        <v>217</v>
      </c>
      <c r="GT5" s="291"/>
      <c r="GU5" s="291" t="s">
        <v>91</v>
      </c>
      <c r="GV5" s="291"/>
      <c r="GW5" s="291" t="s">
        <v>217</v>
      </c>
      <c r="GX5" s="291"/>
      <c r="GY5" s="291" t="s">
        <v>91</v>
      </c>
      <c r="GZ5" s="291"/>
      <c r="HA5" s="291" t="s">
        <v>217</v>
      </c>
      <c r="HB5" s="291"/>
      <c r="HC5" s="291" t="s">
        <v>91</v>
      </c>
      <c r="HD5" s="291"/>
      <c r="HE5" s="291" t="s">
        <v>217</v>
      </c>
      <c r="HF5" s="291"/>
      <c r="HG5" s="291" t="s">
        <v>91</v>
      </c>
      <c r="HH5" s="291"/>
      <c r="HI5" s="291" t="s">
        <v>217</v>
      </c>
      <c r="HJ5" s="291"/>
      <c r="HK5" s="291" t="s">
        <v>91</v>
      </c>
      <c r="HL5" s="291"/>
      <c r="HM5" s="291" t="s">
        <v>217</v>
      </c>
      <c r="HN5" s="291"/>
      <c r="HO5" s="291" t="s">
        <v>91</v>
      </c>
      <c r="HP5" s="291"/>
      <c r="HQ5" s="291" t="s">
        <v>217</v>
      </c>
      <c r="HR5" s="291"/>
      <c r="HS5" s="291" t="s">
        <v>91</v>
      </c>
      <c r="HT5" s="291"/>
      <c r="HU5" s="291" t="s">
        <v>217</v>
      </c>
      <c r="HV5" s="291"/>
      <c r="HW5" s="291" t="s">
        <v>91</v>
      </c>
      <c r="HX5" s="291"/>
      <c r="HY5" s="291" t="s">
        <v>217</v>
      </c>
      <c r="HZ5" s="291"/>
      <c r="IA5" s="291" t="s">
        <v>91</v>
      </c>
      <c r="IB5" s="291"/>
      <c r="IC5" s="291" t="s">
        <v>217</v>
      </c>
      <c r="ID5" s="291"/>
      <c r="IE5" s="291" t="s">
        <v>91</v>
      </c>
      <c r="IF5" s="291"/>
      <c r="IG5" s="291" t="s">
        <v>217</v>
      </c>
      <c r="IH5" s="291"/>
      <c r="II5" s="291" t="s">
        <v>91</v>
      </c>
      <c r="IJ5" s="291"/>
      <c r="IK5" s="291" t="s">
        <v>217</v>
      </c>
      <c r="IL5" s="291"/>
      <c r="IM5" s="291" t="s">
        <v>91</v>
      </c>
      <c r="IN5" s="291"/>
      <c r="IO5" s="291" t="s">
        <v>217</v>
      </c>
      <c r="IP5" s="291"/>
      <c r="IQ5" s="291" t="s">
        <v>91</v>
      </c>
      <c r="IR5" s="291"/>
      <c r="IS5" s="291" t="s">
        <v>217</v>
      </c>
      <c r="IT5" s="291"/>
      <c r="IU5" s="291" t="s">
        <v>91</v>
      </c>
      <c r="IV5" s="291"/>
      <c r="IW5" s="291" t="s">
        <v>217</v>
      </c>
      <c r="IX5" s="291"/>
      <c r="IY5" s="291" t="s">
        <v>91</v>
      </c>
      <c r="IZ5" s="291"/>
      <c r="JA5" s="291" t="s">
        <v>217</v>
      </c>
      <c r="JB5" s="291"/>
      <c r="JC5" s="291" t="s">
        <v>91</v>
      </c>
      <c r="JD5" s="291"/>
      <c r="JE5" s="291" t="s">
        <v>217</v>
      </c>
      <c r="JF5" s="291"/>
      <c r="JG5" s="291" t="s">
        <v>91</v>
      </c>
      <c r="JH5" s="291"/>
      <c r="JI5" s="291" t="s">
        <v>217</v>
      </c>
      <c r="JJ5" s="291"/>
      <c r="JK5" s="291" t="s">
        <v>91</v>
      </c>
      <c r="JL5" s="291"/>
      <c r="JM5" s="291" t="s">
        <v>217</v>
      </c>
      <c r="JN5" s="291"/>
      <c r="JO5" s="291" t="s">
        <v>91</v>
      </c>
      <c r="JP5" s="291"/>
      <c r="JQ5" s="291" t="s">
        <v>217</v>
      </c>
      <c r="JR5" s="291"/>
      <c r="JS5" s="291" t="s">
        <v>91</v>
      </c>
      <c r="JT5" s="291"/>
      <c r="JU5" s="291" t="s">
        <v>217</v>
      </c>
      <c r="JV5" s="291"/>
      <c r="JW5" s="291" t="s">
        <v>91</v>
      </c>
      <c r="JX5" s="291"/>
      <c r="JY5" s="291" t="s">
        <v>217</v>
      </c>
      <c r="JZ5" s="291"/>
      <c r="KA5" s="291" t="s">
        <v>91</v>
      </c>
      <c r="KB5" s="291"/>
      <c r="KC5" s="291" t="s">
        <v>217</v>
      </c>
      <c r="KD5" s="291"/>
      <c r="KE5" s="291" t="s">
        <v>91</v>
      </c>
      <c r="KF5" s="291"/>
      <c r="KG5" s="291" t="s">
        <v>217</v>
      </c>
      <c r="KH5" s="291"/>
      <c r="KI5" s="291" t="s">
        <v>91</v>
      </c>
      <c r="KJ5" s="291"/>
      <c r="KK5" s="291" t="s">
        <v>217</v>
      </c>
      <c r="KL5" s="291"/>
      <c r="KM5" s="291" t="s">
        <v>91</v>
      </c>
      <c r="KN5" s="291"/>
      <c r="KO5" s="291" t="s">
        <v>217</v>
      </c>
      <c r="KP5" s="291"/>
      <c r="KQ5" s="291" t="s">
        <v>91</v>
      </c>
      <c r="KR5" s="291"/>
      <c r="KS5" s="291" t="s">
        <v>217</v>
      </c>
      <c r="KT5" s="291"/>
    </row>
    <row r="6" spans="1:306" s="52" customFormat="1" ht="25.5">
      <c r="A6" s="291"/>
      <c r="B6" s="291"/>
      <c r="C6" s="291"/>
      <c r="D6" s="291"/>
      <c r="E6" s="291"/>
      <c r="F6" s="291"/>
      <c r="G6" s="192" t="s">
        <v>312</v>
      </c>
      <c r="H6" s="67" t="s">
        <v>218</v>
      </c>
      <c r="I6" s="192" t="s">
        <v>312</v>
      </c>
      <c r="J6" s="67" t="s">
        <v>218</v>
      </c>
      <c r="K6" s="192" t="s">
        <v>312</v>
      </c>
      <c r="L6" s="67" t="s">
        <v>218</v>
      </c>
      <c r="M6" s="192" t="s">
        <v>312</v>
      </c>
      <c r="N6" s="67" t="s">
        <v>218</v>
      </c>
      <c r="O6" s="192" t="s">
        <v>312</v>
      </c>
      <c r="P6" s="67" t="s">
        <v>218</v>
      </c>
      <c r="Q6" s="192" t="s">
        <v>312</v>
      </c>
      <c r="R6" s="67" t="s">
        <v>218</v>
      </c>
      <c r="S6" s="192" t="s">
        <v>312</v>
      </c>
      <c r="T6" s="67" t="s">
        <v>218</v>
      </c>
      <c r="U6" s="192" t="s">
        <v>312</v>
      </c>
      <c r="V6" s="67" t="s">
        <v>218</v>
      </c>
      <c r="W6" s="192" t="s">
        <v>312</v>
      </c>
      <c r="X6" s="67" t="s">
        <v>218</v>
      </c>
      <c r="Y6" s="192" t="s">
        <v>312</v>
      </c>
      <c r="Z6" s="67" t="s">
        <v>218</v>
      </c>
      <c r="AA6" s="192" t="s">
        <v>312</v>
      </c>
      <c r="AB6" s="67" t="s">
        <v>218</v>
      </c>
      <c r="AC6" s="192" t="s">
        <v>312</v>
      </c>
      <c r="AD6" s="67" t="s">
        <v>218</v>
      </c>
      <c r="AE6" s="192" t="s">
        <v>312</v>
      </c>
      <c r="AF6" s="67" t="s">
        <v>218</v>
      </c>
      <c r="AG6" s="192" t="s">
        <v>312</v>
      </c>
      <c r="AH6" s="67" t="s">
        <v>218</v>
      </c>
      <c r="AI6" s="192" t="s">
        <v>312</v>
      </c>
      <c r="AJ6" s="67" t="s">
        <v>218</v>
      </c>
      <c r="AK6" s="192" t="s">
        <v>312</v>
      </c>
      <c r="AL6" s="67" t="s">
        <v>218</v>
      </c>
      <c r="AM6" s="192" t="s">
        <v>312</v>
      </c>
      <c r="AN6" s="67" t="s">
        <v>218</v>
      </c>
      <c r="AO6" s="192" t="s">
        <v>312</v>
      </c>
      <c r="AP6" s="67" t="s">
        <v>218</v>
      </c>
      <c r="AQ6" s="192" t="s">
        <v>312</v>
      </c>
      <c r="AR6" s="67" t="s">
        <v>218</v>
      </c>
      <c r="AS6" s="192" t="s">
        <v>312</v>
      </c>
      <c r="AT6" s="67" t="s">
        <v>218</v>
      </c>
      <c r="AU6" s="192" t="s">
        <v>312</v>
      </c>
      <c r="AV6" s="67" t="s">
        <v>218</v>
      </c>
      <c r="AW6" s="192" t="s">
        <v>312</v>
      </c>
      <c r="AX6" s="67" t="s">
        <v>218</v>
      </c>
      <c r="AY6" s="192" t="s">
        <v>312</v>
      </c>
      <c r="AZ6" s="67" t="s">
        <v>218</v>
      </c>
      <c r="BA6" s="192" t="s">
        <v>312</v>
      </c>
      <c r="BB6" s="67" t="s">
        <v>218</v>
      </c>
      <c r="BC6" s="192" t="s">
        <v>312</v>
      </c>
      <c r="BD6" s="67" t="s">
        <v>218</v>
      </c>
      <c r="BE6" s="192" t="s">
        <v>312</v>
      </c>
      <c r="BF6" s="67" t="s">
        <v>218</v>
      </c>
      <c r="BG6" s="192" t="s">
        <v>312</v>
      </c>
      <c r="BH6" s="67" t="s">
        <v>218</v>
      </c>
      <c r="BI6" s="192" t="s">
        <v>312</v>
      </c>
      <c r="BJ6" s="67" t="s">
        <v>218</v>
      </c>
      <c r="BK6" s="192" t="s">
        <v>312</v>
      </c>
      <c r="BL6" s="67" t="s">
        <v>218</v>
      </c>
      <c r="BM6" s="192" t="s">
        <v>312</v>
      </c>
      <c r="BN6" s="67" t="s">
        <v>218</v>
      </c>
      <c r="BO6" s="192" t="s">
        <v>312</v>
      </c>
      <c r="BP6" s="67" t="s">
        <v>218</v>
      </c>
      <c r="BQ6" s="192" t="s">
        <v>312</v>
      </c>
      <c r="BR6" s="67" t="s">
        <v>218</v>
      </c>
      <c r="BS6" s="192" t="s">
        <v>312</v>
      </c>
      <c r="BT6" s="67" t="s">
        <v>218</v>
      </c>
      <c r="BU6" s="192" t="s">
        <v>312</v>
      </c>
      <c r="BV6" s="67" t="s">
        <v>218</v>
      </c>
      <c r="BW6" s="192" t="s">
        <v>312</v>
      </c>
      <c r="BX6" s="67" t="s">
        <v>218</v>
      </c>
      <c r="BY6" s="192" t="s">
        <v>312</v>
      </c>
      <c r="BZ6" s="67" t="s">
        <v>218</v>
      </c>
      <c r="CA6" s="192" t="s">
        <v>312</v>
      </c>
      <c r="CB6" s="67" t="s">
        <v>218</v>
      </c>
      <c r="CC6" s="192" t="s">
        <v>312</v>
      </c>
      <c r="CD6" s="67" t="s">
        <v>218</v>
      </c>
      <c r="CE6" s="192" t="s">
        <v>312</v>
      </c>
      <c r="CF6" s="67" t="s">
        <v>218</v>
      </c>
      <c r="CG6" s="192" t="s">
        <v>312</v>
      </c>
      <c r="CH6" s="67" t="s">
        <v>218</v>
      </c>
      <c r="CI6" s="192" t="s">
        <v>312</v>
      </c>
      <c r="CJ6" s="67" t="s">
        <v>218</v>
      </c>
      <c r="CK6" s="192" t="s">
        <v>312</v>
      </c>
      <c r="CL6" s="67" t="s">
        <v>218</v>
      </c>
      <c r="CM6" s="192" t="s">
        <v>312</v>
      </c>
      <c r="CN6" s="67" t="s">
        <v>218</v>
      </c>
      <c r="CO6" s="192" t="s">
        <v>312</v>
      </c>
      <c r="CP6" s="67" t="s">
        <v>218</v>
      </c>
      <c r="CQ6" s="192" t="s">
        <v>312</v>
      </c>
      <c r="CR6" s="67" t="s">
        <v>218</v>
      </c>
      <c r="CS6" s="192" t="s">
        <v>312</v>
      </c>
      <c r="CT6" s="67" t="s">
        <v>218</v>
      </c>
      <c r="CU6" s="192" t="s">
        <v>312</v>
      </c>
      <c r="CV6" s="67" t="s">
        <v>218</v>
      </c>
      <c r="CW6" s="192" t="s">
        <v>312</v>
      </c>
      <c r="CX6" s="67" t="s">
        <v>218</v>
      </c>
      <c r="CY6" s="192" t="s">
        <v>312</v>
      </c>
      <c r="CZ6" s="67" t="s">
        <v>218</v>
      </c>
      <c r="DA6" s="192" t="s">
        <v>312</v>
      </c>
      <c r="DB6" s="67" t="s">
        <v>218</v>
      </c>
      <c r="DC6" s="192" t="s">
        <v>312</v>
      </c>
      <c r="DD6" s="67" t="s">
        <v>218</v>
      </c>
      <c r="DE6" s="192" t="s">
        <v>312</v>
      </c>
      <c r="DF6" s="67" t="s">
        <v>218</v>
      </c>
      <c r="DG6" s="192" t="s">
        <v>312</v>
      </c>
      <c r="DH6" s="67" t="s">
        <v>218</v>
      </c>
      <c r="DI6" s="192" t="s">
        <v>312</v>
      </c>
      <c r="DJ6" s="67" t="s">
        <v>218</v>
      </c>
      <c r="DK6" s="192" t="s">
        <v>312</v>
      </c>
      <c r="DL6" s="67" t="s">
        <v>218</v>
      </c>
      <c r="DM6" s="192" t="s">
        <v>312</v>
      </c>
      <c r="DN6" s="67" t="s">
        <v>218</v>
      </c>
      <c r="DO6" s="192" t="s">
        <v>312</v>
      </c>
      <c r="DP6" s="67" t="s">
        <v>218</v>
      </c>
      <c r="DQ6" s="192" t="s">
        <v>312</v>
      </c>
      <c r="DR6" s="67" t="s">
        <v>218</v>
      </c>
      <c r="DS6" s="192" t="s">
        <v>312</v>
      </c>
      <c r="DT6" s="67" t="s">
        <v>218</v>
      </c>
      <c r="DU6" s="192" t="s">
        <v>312</v>
      </c>
      <c r="DV6" s="67" t="s">
        <v>218</v>
      </c>
      <c r="DW6" s="192" t="s">
        <v>312</v>
      </c>
      <c r="DX6" s="67" t="s">
        <v>218</v>
      </c>
      <c r="DY6" s="192" t="s">
        <v>312</v>
      </c>
      <c r="DZ6" s="67" t="s">
        <v>218</v>
      </c>
      <c r="EA6" s="192" t="s">
        <v>312</v>
      </c>
      <c r="EB6" s="67" t="s">
        <v>218</v>
      </c>
      <c r="EC6" s="192" t="s">
        <v>312</v>
      </c>
      <c r="ED6" s="67" t="s">
        <v>218</v>
      </c>
      <c r="EE6" s="192" t="s">
        <v>312</v>
      </c>
      <c r="EF6" s="67" t="s">
        <v>218</v>
      </c>
      <c r="EG6" s="192" t="s">
        <v>312</v>
      </c>
      <c r="EH6" s="67" t="s">
        <v>218</v>
      </c>
      <c r="EI6" s="192" t="s">
        <v>312</v>
      </c>
      <c r="EJ6" s="67" t="s">
        <v>218</v>
      </c>
      <c r="EK6" s="192" t="s">
        <v>312</v>
      </c>
      <c r="EL6" s="67" t="s">
        <v>218</v>
      </c>
      <c r="EM6" s="192" t="s">
        <v>312</v>
      </c>
      <c r="EN6" s="67" t="s">
        <v>218</v>
      </c>
      <c r="EO6" s="192" t="s">
        <v>312</v>
      </c>
      <c r="EP6" s="67" t="s">
        <v>218</v>
      </c>
      <c r="EQ6" s="192" t="s">
        <v>312</v>
      </c>
      <c r="ER6" s="67" t="s">
        <v>218</v>
      </c>
      <c r="ES6" s="192" t="s">
        <v>312</v>
      </c>
      <c r="ET6" s="67" t="s">
        <v>218</v>
      </c>
      <c r="EU6" s="192" t="s">
        <v>312</v>
      </c>
      <c r="EV6" s="67" t="s">
        <v>218</v>
      </c>
      <c r="EW6" s="192" t="s">
        <v>312</v>
      </c>
      <c r="EX6" s="67" t="s">
        <v>218</v>
      </c>
      <c r="EY6" s="192" t="s">
        <v>312</v>
      </c>
      <c r="EZ6" s="67" t="s">
        <v>218</v>
      </c>
      <c r="FA6" s="192" t="s">
        <v>312</v>
      </c>
      <c r="FB6" s="67" t="s">
        <v>218</v>
      </c>
      <c r="FC6" s="192" t="s">
        <v>312</v>
      </c>
      <c r="FD6" s="67" t="s">
        <v>218</v>
      </c>
      <c r="FE6" s="192" t="s">
        <v>312</v>
      </c>
      <c r="FF6" s="67" t="s">
        <v>218</v>
      </c>
      <c r="FG6" s="192" t="s">
        <v>312</v>
      </c>
      <c r="FH6" s="67" t="s">
        <v>218</v>
      </c>
      <c r="FI6" s="192" t="s">
        <v>312</v>
      </c>
      <c r="FJ6" s="67" t="s">
        <v>218</v>
      </c>
      <c r="FK6" s="192" t="s">
        <v>312</v>
      </c>
      <c r="FL6" s="67" t="s">
        <v>218</v>
      </c>
      <c r="FM6" s="192" t="s">
        <v>312</v>
      </c>
      <c r="FN6" s="67" t="s">
        <v>218</v>
      </c>
      <c r="FO6" s="192" t="s">
        <v>312</v>
      </c>
      <c r="FP6" s="67" t="s">
        <v>218</v>
      </c>
      <c r="FQ6" s="192" t="s">
        <v>312</v>
      </c>
      <c r="FR6" s="67" t="s">
        <v>218</v>
      </c>
      <c r="FS6" s="192" t="s">
        <v>312</v>
      </c>
      <c r="FT6" s="67" t="s">
        <v>218</v>
      </c>
      <c r="FU6" s="192" t="s">
        <v>312</v>
      </c>
      <c r="FV6" s="67" t="s">
        <v>218</v>
      </c>
      <c r="FW6" s="192" t="s">
        <v>312</v>
      </c>
      <c r="FX6" s="67" t="s">
        <v>218</v>
      </c>
      <c r="FY6" s="192" t="s">
        <v>312</v>
      </c>
      <c r="FZ6" s="67" t="s">
        <v>218</v>
      </c>
      <c r="GA6" s="192" t="s">
        <v>312</v>
      </c>
      <c r="GB6" s="67" t="s">
        <v>218</v>
      </c>
      <c r="GC6" s="192" t="s">
        <v>312</v>
      </c>
      <c r="GD6" s="67" t="s">
        <v>218</v>
      </c>
      <c r="GE6" s="192" t="s">
        <v>312</v>
      </c>
      <c r="GF6" s="67" t="s">
        <v>218</v>
      </c>
      <c r="GG6" s="192" t="s">
        <v>312</v>
      </c>
      <c r="GH6" s="67" t="s">
        <v>218</v>
      </c>
      <c r="GI6" s="192" t="s">
        <v>312</v>
      </c>
      <c r="GJ6" s="67" t="s">
        <v>218</v>
      </c>
      <c r="GK6" s="192" t="s">
        <v>312</v>
      </c>
      <c r="GL6" s="67" t="s">
        <v>218</v>
      </c>
      <c r="GM6" s="192" t="s">
        <v>312</v>
      </c>
      <c r="GN6" s="67" t="s">
        <v>218</v>
      </c>
      <c r="GO6" s="192" t="s">
        <v>312</v>
      </c>
      <c r="GP6" s="67" t="s">
        <v>218</v>
      </c>
      <c r="GQ6" s="192" t="s">
        <v>312</v>
      </c>
      <c r="GR6" s="67" t="s">
        <v>218</v>
      </c>
      <c r="GS6" s="192" t="s">
        <v>312</v>
      </c>
      <c r="GT6" s="67" t="s">
        <v>218</v>
      </c>
      <c r="GU6" s="192" t="s">
        <v>312</v>
      </c>
      <c r="GV6" s="67" t="s">
        <v>218</v>
      </c>
      <c r="GW6" s="192" t="s">
        <v>312</v>
      </c>
      <c r="GX6" s="67" t="s">
        <v>218</v>
      </c>
      <c r="GY6" s="192" t="s">
        <v>312</v>
      </c>
      <c r="GZ6" s="67" t="s">
        <v>218</v>
      </c>
      <c r="HA6" s="192" t="s">
        <v>312</v>
      </c>
      <c r="HB6" s="67" t="s">
        <v>218</v>
      </c>
      <c r="HC6" s="192" t="s">
        <v>312</v>
      </c>
      <c r="HD6" s="67" t="s">
        <v>218</v>
      </c>
      <c r="HE6" s="192" t="s">
        <v>312</v>
      </c>
      <c r="HF6" s="67" t="s">
        <v>218</v>
      </c>
      <c r="HG6" s="192" t="s">
        <v>312</v>
      </c>
      <c r="HH6" s="67" t="s">
        <v>218</v>
      </c>
      <c r="HI6" s="192" t="s">
        <v>312</v>
      </c>
      <c r="HJ6" s="67" t="s">
        <v>218</v>
      </c>
      <c r="HK6" s="192" t="s">
        <v>312</v>
      </c>
      <c r="HL6" s="67" t="s">
        <v>218</v>
      </c>
      <c r="HM6" s="192" t="s">
        <v>312</v>
      </c>
      <c r="HN6" s="67" t="s">
        <v>218</v>
      </c>
      <c r="HO6" s="192" t="s">
        <v>312</v>
      </c>
      <c r="HP6" s="67" t="s">
        <v>218</v>
      </c>
      <c r="HQ6" s="192" t="s">
        <v>312</v>
      </c>
      <c r="HR6" s="67" t="s">
        <v>218</v>
      </c>
      <c r="HS6" s="192" t="s">
        <v>312</v>
      </c>
      <c r="HT6" s="67" t="s">
        <v>218</v>
      </c>
      <c r="HU6" s="192" t="s">
        <v>312</v>
      </c>
      <c r="HV6" s="67" t="s">
        <v>218</v>
      </c>
      <c r="HW6" s="192" t="s">
        <v>312</v>
      </c>
      <c r="HX6" s="67" t="s">
        <v>218</v>
      </c>
      <c r="HY6" s="192" t="s">
        <v>312</v>
      </c>
      <c r="HZ6" s="67" t="s">
        <v>218</v>
      </c>
      <c r="IA6" s="192" t="s">
        <v>312</v>
      </c>
      <c r="IB6" s="67" t="s">
        <v>218</v>
      </c>
      <c r="IC6" s="192" t="s">
        <v>312</v>
      </c>
      <c r="ID6" s="67" t="s">
        <v>218</v>
      </c>
      <c r="IE6" s="192" t="s">
        <v>312</v>
      </c>
      <c r="IF6" s="67" t="s">
        <v>218</v>
      </c>
      <c r="IG6" s="192" t="s">
        <v>312</v>
      </c>
      <c r="IH6" s="67" t="s">
        <v>218</v>
      </c>
      <c r="II6" s="192" t="s">
        <v>312</v>
      </c>
      <c r="IJ6" s="67" t="s">
        <v>218</v>
      </c>
      <c r="IK6" s="192" t="s">
        <v>312</v>
      </c>
      <c r="IL6" s="67" t="s">
        <v>218</v>
      </c>
      <c r="IM6" s="192" t="s">
        <v>312</v>
      </c>
      <c r="IN6" s="67" t="s">
        <v>218</v>
      </c>
      <c r="IO6" s="192" t="s">
        <v>312</v>
      </c>
      <c r="IP6" s="67" t="s">
        <v>218</v>
      </c>
      <c r="IQ6" s="192" t="s">
        <v>312</v>
      </c>
      <c r="IR6" s="67" t="s">
        <v>218</v>
      </c>
      <c r="IS6" s="192" t="s">
        <v>312</v>
      </c>
      <c r="IT6" s="67" t="s">
        <v>218</v>
      </c>
      <c r="IU6" s="192" t="s">
        <v>312</v>
      </c>
      <c r="IV6" s="67" t="s">
        <v>218</v>
      </c>
      <c r="IW6" s="192" t="s">
        <v>312</v>
      </c>
      <c r="IX6" s="67" t="s">
        <v>218</v>
      </c>
      <c r="IY6" s="192" t="s">
        <v>312</v>
      </c>
      <c r="IZ6" s="67" t="s">
        <v>218</v>
      </c>
      <c r="JA6" s="192" t="s">
        <v>312</v>
      </c>
      <c r="JB6" s="67" t="s">
        <v>218</v>
      </c>
      <c r="JC6" s="192" t="s">
        <v>312</v>
      </c>
      <c r="JD6" s="67" t="s">
        <v>218</v>
      </c>
      <c r="JE6" s="192" t="s">
        <v>312</v>
      </c>
      <c r="JF6" s="67" t="s">
        <v>218</v>
      </c>
      <c r="JG6" s="192" t="s">
        <v>312</v>
      </c>
      <c r="JH6" s="67" t="s">
        <v>218</v>
      </c>
      <c r="JI6" s="192" t="s">
        <v>312</v>
      </c>
      <c r="JJ6" s="67" t="s">
        <v>218</v>
      </c>
      <c r="JK6" s="192" t="s">
        <v>312</v>
      </c>
      <c r="JL6" s="67" t="s">
        <v>218</v>
      </c>
      <c r="JM6" s="192" t="s">
        <v>312</v>
      </c>
      <c r="JN6" s="67" t="s">
        <v>218</v>
      </c>
      <c r="JO6" s="192" t="s">
        <v>312</v>
      </c>
      <c r="JP6" s="67" t="s">
        <v>218</v>
      </c>
      <c r="JQ6" s="192" t="s">
        <v>312</v>
      </c>
      <c r="JR6" s="67" t="s">
        <v>218</v>
      </c>
      <c r="JS6" s="192" t="s">
        <v>312</v>
      </c>
      <c r="JT6" s="67" t="s">
        <v>218</v>
      </c>
      <c r="JU6" s="192" t="s">
        <v>312</v>
      </c>
      <c r="JV6" s="67" t="s">
        <v>218</v>
      </c>
      <c r="JW6" s="192" t="s">
        <v>312</v>
      </c>
      <c r="JX6" s="67" t="s">
        <v>218</v>
      </c>
      <c r="JY6" s="192" t="s">
        <v>312</v>
      </c>
      <c r="JZ6" s="67" t="s">
        <v>218</v>
      </c>
      <c r="KA6" s="192" t="s">
        <v>312</v>
      </c>
      <c r="KB6" s="67" t="s">
        <v>218</v>
      </c>
      <c r="KC6" s="192" t="s">
        <v>312</v>
      </c>
      <c r="KD6" s="67" t="s">
        <v>218</v>
      </c>
      <c r="KE6" s="192" t="s">
        <v>312</v>
      </c>
      <c r="KF6" s="67" t="s">
        <v>218</v>
      </c>
      <c r="KG6" s="192" t="s">
        <v>312</v>
      </c>
      <c r="KH6" s="67" t="s">
        <v>218</v>
      </c>
      <c r="KI6" s="192" t="s">
        <v>312</v>
      </c>
      <c r="KJ6" s="67" t="s">
        <v>218</v>
      </c>
      <c r="KK6" s="192" t="s">
        <v>312</v>
      </c>
      <c r="KL6" s="67" t="s">
        <v>218</v>
      </c>
      <c r="KM6" s="375" t="s">
        <v>312</v>
      </c>
      <c r="KN6" s="376" t="s">
        <v>218</v>
      </c>
      <c r="KO6" s="375" t="s">
        <v>312</v>
      </c>
      <c r="KP6" s="376" t="s">
        <v>218</v>
      </c>
      <c r="KQ6" s="192" t="s">
        <v>312</v>
      </c>
      <c r="KR6" s="67" t="s">
        <v>218</v>
      </c>
      <c r="KS6" s="192" t="s">
        <v>312</v>
      </c>
      <c r="KT6" s="67" t="s">
        <v>218</v>
      </c>
    </row>
    <row r="7" spans="1:306" s="52" customFormat="1" ht="26.25">
      <c r="A7" s="56">
        <v>3</v>
      </c>
      <c r="B7" s="56">
        <v>2</v>
      </c>
      <c r="C7" s="56" t="s">
        <v>47</v>
      </c>
      <c r="D7" s="56">
        <v>1</v>
      </c>
      <c r="E7" s="242" t="s">
        <v>358</v>
      </c>
      <c r="F7" s="242">
        <v>0.83</v>
      </c>
      <c r="G7" s="30"/>
      <c r="H7" s="31"/>
      <c r="I7" s="30"/>
      <c r="J7" s="31"/>
      <c r="K7" s="30"/>
      <c r="L7" s="31"/>
      <c r="M7" s="30"/>
      <c r="N7" s="31"/>
      <c r="O7" s="30">
        <v>633</v>
      </c>
      <c r="P7" s="31">
        <v>8695718.2300000004</v>
      </c>
      <c r="Q7" s="30">
        <v>12</v>
      </c>
      <c r="R7" s="31">
        <v>168044.75999999998</v>
      </c>
      <c r="S7" s="30">
        <v>5</v>
      </c>
      <c r="T7" s="31">
        <v>58840.200000000004</v>
      </c>
      <c r="U7" s="30"/>
      <c r="V7" s="31"/>
      <c r="W7" s="30"/>
      <c r="X7" s="31"/>
      <c r="Y7" s="30"/>
      <c r="Z7" s="31"/>
      <c r="AA7" s="30"/>
      <c r="AB7" s="31"/>
      <c r="AC7" s="30"/>
      <c r="AD7" s="31"/>
      <c r="AE7" s="30"/>
      <c r="AF7" s="31"/>
      <c r="AG7" s="30"/>
      <c r="AH7" s="31"/>
      <c r="AI7" s="30"/>
      <c r="AJ7" s="31"/>
      <c r="AK7" s="30"/>
      <c r="AL7" s="31"/>
      <c r="AM7" s="30"/>
      <c r="AN7" s="31"/>
      <c r="AO7" s="30"/>
      <c r="AP7" s="31"/>
      <c r="AQ7" s="30"/>
      <c r="AR7" s="31"/>
      <c r="AS7" s="30"/>
      <c r="AT7" s="31"/>
      <c r="AU7" s="30"/>
      <c r="AV7" s="31"/>
      <c r="AW7" s="30"/>
      <c r="AX7" s="31"/>
      <c r="AY7" s="30"/>
      <c r="AZ7" s="31"/>
      <c r="BA7" s="30"/>
      <c r="BB7" s="31"/>
      <c r="BC7" s="30"/>
      <c r="BD7" s="31"/>
      <c r="BE7" s="30"/>
      <c r="BF7" s="31"/>
      <c r="BG7" s="30"/>
      <c r="BH7" s="31"/>
      <c r="BI7" s="30"/>
      <c r="BJ7" s="31"/>
      <c r="BK7" s="30"/>
      <c r="BL7" s="31"/>
      <c r="BM7" s="30"/>
      <c r="BN7" s="31"/>
      <c r="BO7" s="30"/>
      <c r="BP7" s="31"/>
      <c r="BQ7" s="30"/>
      <c r="BR7" s="31"/>
      <c r="BS7" s="30"/>
      <c r="BT7" s="31"/>
      <c r="BU7" s="30"/>
      <c r="BV7" s="31"/>
      <c r="BW7" s="30">
        <v>110</v>
      </c>
      <c r="BX7" s="31">
        <v>1537206.5400000003</v>
      </c>
      <c r="BY7" s="30"/>
      <c r="BZ7" s="31"/>
      <c r="CA7" s="30"/>
      <c r="CB7" s="31"/>
      <c r="CC7" s="30"/>
      <c r="CD7" s="31"/>
      <c r="CE7" s="30">
        <v>7</v>
      </c>
      <c r="CF7" s="31">
        <v>75018.260000000009</v>
      </c>
      <c r="CG7" s="30"/>
      <c r="CH7" s="31"/>
      <c r="CI7" s="30"/>
      <c r="CJ7" s="31"/>
      <c r="CK7" s="30"/>
      <c r="CL7" s="31"/>
      <c r="CM7" s="30">
        <v>3</v>
      </c>
      <c r="CN7" s="31">
        <v>44266.62</v>
      </c>
      <c r="CO7" s="30"/>
      <c r="CP7" s="31"/>
      <c r="CQ7" s="30">
        <v>1</v>
      </c>
      <c r="CR7" s="31">
        <v>14121.65</v>
      </c>
      <c r="CS7" s="30"/>
      <c r="CT7" s="31"/>
      <c r="CU7" s="30"/>
      <c r="CV7" s="31"/>
      <c r="CW7" s="30"/>
      <c r="CX7" s="31"/>
      <c r="CY7" s="30"/>
      <c r="CZ7" s="31"/>
      <c r="DA7" s="30"/>
      <c r="DB7" s="31"/>
      <c r="DC7" s="30"/>
      <c r="DD7" s="31"/>
      <c r="DE7" s="30"/>
      <c r="DF7" s="31"/>
      <c r="DG7" s="30"/>
      <c r="DH7" s="31"/>
      <c r="DI7" s="30"/>
      <c r="DJ7" s="31"/>
      <c r="DK7" s="30"/>
      <c r="DL7" s="31"/>
      <c r="DM7" s="30"/>
      <c r="DN7" s="31"/>
      <c r="DO7" s="30"/>
      <c r="DP7" s="31"/>
      <c r="DQ7" s="30"/>
      <c r="DR7" s="31"/>
      <c r="DS7" s="30"/>
      <c r="DT7" s="31"/>
      <c r="DU7" s="30"/>
      <c r="DV7" s="31"/>
      <c r="DW7" s="30"/>
      <c r="DX7" s="31"/>
      <c r="DY7" s="30"/>
      <c r="DZ7" s="31"/>
      <c r="EA7" s="30"/>
      <c r="EB7" s="31"/>
      <c r="EC7" s="30"/>
      <c r="ED7" s="31"/>
      <c r="EE7" s="30">
        <v>1</v>
      </c>
      <c r="EF7" s="31">
        <v>11768.04</v>
      </c>
      <c r="EG7" s="30"/>
      <c r="EH7" s="31"/>
      <c r="EI7" s="30">
        <v>27</v>
      </c>
      <c r="EJ7" s="31">
        <v>308303.48000000004</v>
      </c>
      <c r="EK7" s="30"/>
      <c r="EL7" s="31"/>
      <c r="EM7" s="30">
        <v>38</v>
      </c>
      <c r="EN7" s="31">
        <v>442468.72000000003</v>
      </c>
      <c r="EO7" s="30"/>
      <c r="EP7" s="31"/>
      <c r="EQ7" s="30">
        <v>838</v>
      </c>
      <c r="ER7" s="31">
        <v>8544403.9800000023</v>
      </c>
      <c r="ES7" s="30"/>
      <c r="ET7" s="31"/>
      <c r="EU7" s="30"/>
      <c r="EV7" s="31"/>
      <c r="EW7" s="30"/>
      <c r="EX7" s="31"/>
      <c r="EY7" s="30"/>
      <c r="EZ7" s="31"/>
      <c r="FA7" s="30"/>
      <c r="FB7" s="31"/>
      <c r="FC7" s="30"/>
      <c r="FD7" s="31"/>
      <c r="FE7" s="30"/>
      <c r="FF7" s="31"/>
      <c r="FG7" s="30"/>
      <c r="FH7" s="31"/>
      <c r="FI7" s="30"/>
      <c r="FJ7" s="31"/>
      <c r="FK7" s="30"/>
      <c r="FL7" s="31"/>
      <c r="FM7" s="30"/>
      <c r="FN7" s="31"/>
      <c r="FO7" s="30"/>
      <c r="FP7" s="31"/>
      <c r="FQ7" s="30"/>
      <c r="FR7" s="31"/>
      <c r="FS7" s="30"/>
      <c r="FT7" s="31"/>
      <c r="FU7" s="30"/>
      <c r="FV7" s="31"/>
      <c r="FW7" s="30">
        <v>329</v>
      </c>
      <c r="FX7" s="31">
        <v>3781846.72</v>
      </c>
      <c r="FY7" s="30">
        <v>4</v>
      </c>
      <c r="FZ7" s="31">
        <v>46351.88</v>
      </c>
      <c r="GA7" s="30">
        <v>345</v>
      </c>
      <c r="GB7" s="31">
        <v>3999946.0400000005</v>
      </c>
      <c r="GC7" s="30">
        <v>2</v>
      </c>
      <c r="GD7" s="31">
        <v>23175.94</v>
      </c>
      <c r="GE7" s="30">
        <v>390</v>
      </c>
      <c r="GF7" s="31">
        <v>4521106.9400000013</v>
      </c>
      <c r="GG7" s="30">
        <v>3</v>
      </c>
      <c r="GH7" s="31">
        <v>34466.159999999996</v>
      </c>
      <c r="GI7" s="30"/>
      <c r="GJ7" s="31"/>
      <c r="GK7" s="30"/>
      <c r="GL7" s="31"/>
      <c r="GM7" s="30"/>
      <c r="GN7" s="31"/>
      <c r="GO7" s="30"/>
      <c r="GP7" s="31"/>
      <c r="GQ7" s="30"/>
      <c r="GR7" s="31"/>
      <c r="GS7" s="30"/>
      <c r="GT7" s="31"/>
      <c r="GU7" s="30"/>
      <c r="GV7" s="31"/>
      <c r="GW7" s="30"/>
      <c r="GX7" s="31"/>
      <c r="GY7" s="30"/>
      <c r="GZ7" s="31"/>
      <c r="HA7" s="30"/>
      <c r="HB7" s="31"/>
      <c r="HC7" s="30"/>
      <c r="HD7" s="31"/>
      <c r="HE7" s="30"/>
      <c r="HF7" s="31"/>
      <c r="HG7" s="30"/>
      <c r="HH7" s="31"/>
      <c r="HI7" s="30"/>
      <c r="HJ7" s="31"/>
      <c r="HK7" s="30"/>
      <c r="HL7" s="31"/>
      <c r="HM7" s="30"/>
      <c r="HN7" s="31"/>
      <c r="HO7" s="30"/>
      <c r="HP7" s="31"/>
      <c r="HQ7" s="30"/>
      <c r="HR7" s="31"/>
      <c r="HS7" s="30"/>
      <c r="HT7" s="31"/>
      <c r="HU7" s="30"/>
      <c r="HV7" s="31"/>
      <c r="HW7" s="30"/>
      <c r="HX7" s="31"/>
      <c r="HY7" s="30"/>
      <c r="HZ7" s="31"/>
      <c r="IA7" s="30"/>
      <c r="IB7" s="31"/>
      <c r="IC7" s="30"/>
      <c r="ID7" s="31"/>
      <c r="IE7" s="30"/>
      <c r="IF7" s="31"/>
      <c r="IG7" s="30"/>
      <c r="IH7" s="31"/>
      <c r="II7" s="30">
        <v>331</v>
      </c>
      <c r="IJ7" s="31">
        <v>4613103.5700000012</v>
      </c>
      <c r="IK7" s="30">
        <v>1</v>
      </c>
      <c r="IL7" s="31">
        <v>14262.86</v>
      </c>
      <c r="IM7" s="30"/>
      <c r="IN7" s="31"/>
      <c r="IO7" s="30"/>
      <c r="IP7" s="31"/>
      <c r="IQ7" s="30"/>
      <c r="IR7" s="31"/>
      <c r="IS7" s="30"/>
      <c r="IT7" s="31"/>
      <c r="IU7" s="30"/>
      <c r="IV7" s="31"/>
      <c r="IW7" s="30"/>
      <c r="IX7" s="31"/>
      <c r="IY7" s="30"/>
      <c r="IZ7" s="31"/>
      <c r="JA7" s="30"/>
      <c r="JB7" s="31"/>
      <c r="JC7" s="30"/>
      <c r="JD7" s="31"/>
      <c r="JE7" s="30"/>
      <c r="JF7" s="31"/>
      <c r="JG7" s="30"/>
      <c r="JH7" s="31"/>
      <c r="JI7" s="30"/>
      <c r="JJ7" s="31"/>
      <c r="JK7" s="30"/>
      <c r="JL7" s="31"/>
      <c r="JM7" s="30"/>
      <c r="JN7" s="31"/>
      <c r="JO7" s="30"/>
      <c r="JP7" s="31"/>
      <c r="JQ7" s="30"/>
      <c r="JR7" s="31"/>
      <c r="JS7" s="30"/>
      <c r="JT7" s="31"/>
      <c r="JU7" s="30"/>
      <c r="JV7" s="31"/>
      <c r="JW7" s="30"/>
      <c r="JX7" s="31"/>
      <c r="JY7" s="30"/>
      <c r="JZ7" s="31"/>
      <c r="KA7" s="30"/>
      <c r="KB7" s="31"/>
      <c r="KC7" s="30"/>
      <c r="KD7" s="31"/>
      <c r="KE7" s="30"/>
      <c r="KF7" s="31"/>
      <c r="KG7" s="30"/>
      <c r="KH7" s="31"/>
      <c r="KI7" s="30"/>
      <c r="KJ7" s="31"/>
      <c r="KK7" s="30"/>
      <c r="KL7" s="31"/>
      <c r="KM7" s="30"/>
      <c r="KN7" s="31"/>
      <c r="KO7" s="30"/>
      <c r="KP7" s="31"/>
      <c r="KQ7" s="32">
        <v>3058</v>
      </c>
      <c r="KR7" s="208">
        <v>36648118.99000001</v>
      </c>
      <c r="KS7" s="32">
        <v>22</v>
      </c>
      <c r="KT7" s="208">
        <v>286301.59999999998</v>
      </c>
    </row>
    <row r="8" spans="1:306" s="52" customFormat="1" ht="15">
      <c r="A8" s="29"/>
      <c r="B8" s="29"/>
      <c r="C8" s="56"/>
      <c r="D8" s="56">
        <v>2</v>
      </c>
      <c r="E8" s="242" t="s">
        <v>359</v>
      </c>
      <c r="F8" s="242">
        <v>0.66</v>
      </c>
      <c r="G8" s="30"/>
      <c r="H8" s="31"/>
      <c r="I8" s="30"/>
      <c r="J8" s="31"/>
      <c r="K8" s="30"/>
      <c r="L8" s="31"/>
      <c r="M8" s="30"/>
      <c r="N8" s="31"/>
      <c r="O8" s="30">
        <v>10</v>
      </c>
      <c r="P8" s="31">
        <v>110604.8</v>
      </c>
      <c r="Q8" s="30"/>
      <c r="R8" s="31"/>
      <c r="S8" s="30">
        <v>33</v>
      </c>
      <c r="T8" s="31">
        <v>308804.75999999989</v>
      </c>
      <c r="U8" s="30"/>
      <c r="V8" s="31"/>
      <c r="W8" s="30"/>
      <c r="X8" s="31"/>
      <c r="Y8" s="30"/>
      <c r="Z8" s="31"/>
      <c r="AA8" s="30"/>
      <c r="AB8" s="31"/>
      <c r="AC8" s="30"/>
      <c r="AD8" s="31"/>
      <c r="AE8" s="30"/>
      <c r="AF8" s="31"/>
      <c r="AG8" s="30"/>
      <c r="AH8" s="31"/>
      <c r="AI8" s="30"/>
      <c r="AJ8" s="31"/>
      <c r="AK8" s="30"/>
      <c r="AL8" s="31"/>
      <c r="AM8" s="30"/>
      <c r="AN8" s="31"/>
      <c r="AO8" s="30"/>
      <c r="AP8" s="31"/>
      <c r="AQ8" s="30"/>
      <c r="AR8" s="31"/>
      <c r="AS8" s="30"/>
      <c r="AT8" s="31"/>
      <c r="AU8" s="30"/>
      <c r="AV8" s="31"/>
      <c r="AW8" s="30"/>
      <c r="AX8" s="31"/>
      <c r="AY8" s="30"/>
      <c r="AZ8" s="31"/>
      <c r="BA8" s="30"/>
      <c r="BB8" s="31"/>
      <c r="BC8" s="30"/>
      <c r="BD8" s="31"/>
      <c r="BE8" s="30"/>
      <c r="BF8" s="31"/>
      <c r="BG8" s="30"/>
      <c r="BH8" s="31"/>
      <c r="BI8" s="30"/>
      <c r="BJ8" s="31"/>
      <c r="BK8" s="30"/>
      <c r="BL8" s="31"/>
      <c r="BM8" s="30"/>
      <c r="BN8" s="31"/>
      <c r="BO8" s="30">
        <v>5</v>
      </c>
      <c r="BP8" s="31">
        <v>40843.869999999995</v>
      </c>
      <c r="BQ8" s="30"/>
      <c r="BR8" s="31"/>
      <c r="BS8" s="30"/>
      <c r="BT8" s="31"/>
      <c r="BU8" s="30"/>
      <c r="BV8" s="31"/>
      <c r="BW8" s="30"/>
      <c r="BX8" s="31"/>
      <c r="BY8" s="30"/>
      <c r="BZ8" s="31"/>
      <c r="CA8" s="30">
        <v>2</v>
      </c>
      <c r="CB8" s="31">
        <v>22458.52</v>
      </c>
      <c r="CC8" s="30"/>
      <c r="CD8" s="31"/>
      <c r="CE8" s="30">
        <v>2</v>
      </c>
      <c r="CF8" s="31">
        <v>18246.599999999999</v>
      </c>
      <c r="CG8" s="30"/>
      <c r="CH8" s="31"/>
      <c r="CI8" s="30"/>
      <c r="CJ8" s="31"/>
      <c r="CK8" s="30"/>
      <c r="CL8" s="31"/>
      <c r="CM8" s="30">
        <v>11</v>
      </c>
      <c r="CN8" s="31">
        <v>129066.51999999999</v>
      </c>
      <c r="CO8" s="30"/>
      <c r="CP8" s="31"/>
      <c r="CQ8" s="30"/>
      <c r="CR8" s="31"/>
      <c r="CS8" s="30"/>
      <c r="CT8" s="31"/>
      <c r="CU8" s="30">
        <v>1</v>
      </c>
      <c r="CV8" s="31">
        <v>10293.49</v>
      </c>
      <c r="CW8" s="30"/>
      <c r="CX8" s="31"/>
      <c r="CY8" s="30"/>
      <c r="CZ8" s="31"/>
      <c r="DA8" s="30"/>
      <c r="DB8" s="31"/>
      <c r="DC8" s="30">
        <v>1</v>
      </c>
      <c r="DD8" s="31">
        <v>12352.19</v>
      </c>
      <c r="DE8" s="30"/>
      <c r="DF8" s="31"/>
      <c r="DG8" s="30"/>
      <c r="DH8" s="31"/>
      <c r="DI8" s="30"/>
      <c r="DJ8" s="31"/>
      <c r="DK8" s="30"/>
      <c r="DL8" s="31"/>
      <c r="DM8" s="30"/>
      <c r="DN8" s="31"/>
      <c r="DO8" s="30"/>
      <c r="DP8" s="31"/>
      <c r="DQ8" s="30"/>
      <c r="DR8" s="31"/>
      <c r="DS8" s="30">
        <v>96</v>
      </c>
      <c r="DT8" s="31">
        <v>697125.14000000013</v>
      </c>
      <c r="DU8" s="30"/>
      <c r="DV8" s="31"/>
      <c r="DW8" s="30"/>
      <c r="DX8" s="31"/>
      <c r="DY8" s="30"/>
      <c r="DZ8" s="31"/>
      <c r="EA8" s="30"/>
      <c r="EB8" s="31"/>
      <c r="EC8" s="30"/>
      <c r="ED8" s="31"/>
      <c r="EE8" s="30">
        <v>6</v>
      </c>
      <c r="EF8" s="31">
        <v>47256.5</v>
      </c>
      <c r="EG8" s="30"/>
      <c r="EH8" s="31"/>
      <c r="EI8" s="30"/>
      <c r="EJ8" s="31"/>
      <c r="EK8" s="30"/>
      <c r="EL8" s="31"/>
      <c r="EM8" s="30">
        <v>13</v>
      </c>
      <c r="EN8" s="31">
        <v>120712.68000000001</v>
      </c>
      <c r="EO8" s="30"/>
      <c r="EP8" s="31"/>
      <c r="EQ8" s="30"/>
      <c r="ER8" s="31"/>
      <c r="ES8" s="30"/>
      <c r="ET8" s="31"/>
      <c r="EU8" s="30"/>
      <c r="EV8" s="31"/>
      <c r="EW8" s="30"/>
      <c r="EX8" s="31"/>
      <c r="EY8" s="30"/>
      <c r="EZ8" s="31"/>
      <c r="FA8" s="30"/>
      <c r="FB8" s="31"/>
      <c r="FC8" s="30"/>
      <c r="FD8" s="31"/>
      <c r="FE8" s="30"/>
      <c r="FF8" s="31"/>
      <c r="FG8" s="30"/>
      <c r="FH8" s="31"/>
      <c r="FI8" s="30"/>
      <c r="FJ8" s="31"/>
      <c r="FK8" s="30"/>
      <c r="FL8" s="31"/>
      <c r="FM8" s="30"/>
      <c r="FN8" s="31"/>
      <c r="FO8" s="30"/>
      <c r="FP8" s="31"/>
      <c r="FQ8" s="30"/>
      <c r="FR8" s="31"/>
      <c r="FS8" s="30"/>
      <c r="FT8" s="31"/>
      <c r="FU8" s="30"/>
      <c r="FV8" s="31"/>
      <c r="FW8" s="30">
        <v>8</v>
      </c>
      <c r="FX8" s="31">
        <v>55287.199999999997</v>
      </c>
      <c r="FY8" s="30"/>
      <c r="FZ8" s="31"/>
      <c r="GA8" s="30">
        <v>17</v>
      </c>
      <c r="GB8" s="31">
        <v>159251.37</v>
      </c>
      <c r="GC8" s="30"/>
      <c r="GD8" s="31"/>
      <c r="GE8" s="30"/>
      <c r="GF8" s="31"/>
      <c r="GG8" s="30"/>
      <c r="GH8" s="31"/>
      <c r="GI8" s="30"/>
      <c r="GJ8" s="31"/>
      <c r="GK8" s="30"/>
      <c r="GL8" s="31"/>
      <c r="GM8" s="30"/>
      <c r="GN8" s="31"/>
      <c r="GO8" s="30"/>
      <c r="GP8" s="31"/>
      <c r="GQ8" s="30"/>
      <c r="GR8" s="31"/>
      <c r="GS8" s="30"/>
      <c r="GT8" s="31"/>
      <c r="GU8" s="30"/>
      <c r="GV8" s="31"/>
      <c r="GW8" s="30"/>
      <c r="GX8" s="31"/>
      <c r="GY8" s="30"/>
      <c r="GZ8" s="31"/>
      <c r="HA8" s="30"/>
      <c r="HB8" s="31"/>
      <c r="HC8" s="30"/>
      <c r="HD8" s="31"/>
      <c r="HE8" s="30"/>
      <c r="HF8" s="31"/>
      <c r="HG8" s="30"/>
      <c r="HH8" s="31"/>
      <c r="HI8" s="30"/>
      <c r="HJ8" s="31"/>
      <c r="HK8" s="30"/>
      <c r="HL8" s="31"/>
      <c r="HM8" s="30"/>
      <c r="HN8" s="31"/>
      <c r="HO8" s="30"/>
      <c r="HP8" s="31"/>
      <c r="HQ8" s="30"/>
      <c r="HR8" s="31"/>
      <c r="HS8" s="30"/>
      <c r="HT8" s="31"/>
      <c r="HU8" s="30"/>
      <c r="HV8" s="31"/>
      <c r="HW8" s="30"/>
      <c r="HX8" s="31"/>
      <c r="HY8" s="30"/>
      <c r="HZ8" s="31"/>
      <c r="IA8" s="30"/>
      <c r="IB8" s="31"/>
      <c r="IC8" s="30"/>
      <c r="ID8" s="31"/>
      <c r="IE8" s="30"/>
      <c r="IF8" s="31"/>
      <c r="IG8" s="30"/>
      <c r="IH8" s="31"/>
      <c r="II8" s="30"/>
      <c r="IJ8" s="31"/>
      <c r="IK8" s="30"/>
      <c r="IL8" s="31"/>
      <c r="IM8" s="30"/>
      <c r="IN8" s="31"/>
      <c r="IO8" s="30"/>
      <c r="IP8" s="31"/>
      <c r="IQ8" s="30"/>
      <c r="IR8" s="31"/>
      <c r="IS8" s="30"/>
      <c r="IT8" s="31"/>
      <c r="IU8" s="30"/>
      <c r="IV8" s="31"/>
      <c r="IW8" s="30"/>
      <c r="IX8" s="31"/>
      <c r="IY8" s="30"/>
      <c r="IZ8" s="31"/>
      <c r="JA8" s="30"/>
      <c r="JB8" s="31"/>
      <c r="JC8" s="30">
        <v>2</v>
      </c>
      <c r="JD8" s="31">
        <v>19838.36</v>
      </c>
      <c r="JE8" s="30">
        <v>1</v>
      </c>
      <c r="JF8" s="31">
        <v>10293.49</v>
      </c>
      <c r="JG8" s="30"/>
      <c r="JH8" s="31"/>
      <c r="JI8" s="30"/>
      <c r="JJ8" s="31"/>
      <c r="JK8" s="30"/>
      <c r="JL8" s="31"/>
      <c r="JM8" s="30"/>
      <c r="JN8" s="31"/>
      <c r="JO8" s="30"/>
      <c r="JP8" s="31"/>
      <c r="JQ8" s="30"/>
      <c r="JR8" s="31"/>
      <c r="JS8" s="30"/>
      <c r="JT8" s="31"/>
      <c r="JU8" s="30"/>
      <c r="JV8" s="31"/>
      <c r="JW8" s="30"/>
      <c r="JX8" s="31"/>
      <c r="JY8" s="30"/>
      <c r="JZ8" s="31"/>
      <c r="KA8" s="30"/>
      <c r="KB8" s="31"/>
      <c r="KC8" s="30"/>
      <c r="KD8" s="31"/>
      <c r="KE8" s="30"/>
      <c r="KF8" s="31"/>
      <c r="KG8" s="30"/>
      <c r="KH8" s="31"/>
      <c r="KI8" s="30"/>
      <c r="KJ8" s="31"/>
      <c r="KK8" s="30"/>
      <c r="KL8" s="31"/>
      <c r="KM8" s="30"/>
      <c r="KN8" s="31"/>
      <c r="KO8" s="30"/>
      <c r="KP8" s="31"/>
      <c r="KQ8" s="32">
        <v>207</v>
      </c>
      <c r="KR8" s="208">
        <v>1752141.9999999998</v>
      </c>
      <c r="KS8" s="32">
        <v>1</v>
      </c>
      <c r="KT8" s="208">
        <v>10293.49</v>
      </c>
    </row>
    <row r="9" spans="1:306" s="52" customFormat="1" ht="15">
      <c r="A9" s="29"/>
      <c r="B9" s="29"/>
      <c r="C9" s="56"/>
      <c r="D9" s="56">
        <v>3</v>
      </c>
      <c r="E9" s="242" t="s">
        <v>219</v>
      </c>
      <c r="F9" s="242">
        <v>0.71</v>
      </c>
      <c r="G9" s="30"/>
      <c r="H9" s="31"/>
      <c r="I9" s="30"/>
      <c r="J9" s="31"/>
      <c r="K9" s="30"/>
      <c r="L9" s="31"/>
      <c r="M9" s="30"/>
      <c r="N9" s="31"/>
      <c r="O9" s="30">
        <v>40</v>
      </c>
      <c r="P9" s="31">
        <v>475330.53999999992</v>
      </c>
      <c r="Q9" s="30"/>
      <c r="R9" s="31"/>
      <c r="S9" s="30">
        <v>78</v>
      </c>
      <c r="T9" s="31">
        <v>765023.52000000048</v>
      </c>
      <c r="U9" s="30">
        <v>3</v>
      </c>
      <c r="V9" s="31">
        <v>29191.199999999997</v>
      </c>
      <c r="W9" s="30"/>
      <c r="X9" s="31"/>
      <c r="Y9" s="30"/>
      <c r="Z9" s="31"/>
      <c r="AA9" s="30"/>
      <c r="AB9" s="31"/>
      <c r="AC9" s="30"/>
      <c r="AD9" s="31"/>
      <c r="AE9" s="30"/>
      <c r="AF9" s="31"/>
      <c r="AG9" s="30"/>
      <c r="AH9" s="31"/>
      <c r="AI9" s="30"/>
      <c r="AJ9" s="31"/>
      <c r="AK9" s="30"/>
      <c r="AL9" s="31"/>
      <c r="AM9" s="30"/>
      <c r="AN9" s="31"/>
      <c r="AO9" s="30"/>
      <c r="AP9" s="31"/>
      <c r="AQ9" s="30"/>
      <c r="AR9" s="31"/>
      <c r="AS9" s="30"/>
      <c r="AT9" s="31"/>
      <c r="AU9" s="30"/>
      <c r="AV9" s="31"/>
      <c r="AW9" s="30"/>
      <c r="AX9" s="31"/>
      <c r="AY9" s="30"/>
      <c r="AZ9" s="31"/>
      <c r="BA9" s="30"/>
      <c r="BB9" s="31"/>
      <c r="BC9" s="30"/>
      <c r="BD9" s="31"/>
      <c r="BE9" s="30"/>
      <c r="BF9" s="31"/>
      <c r="BG9" s="30"/>
      <c r="BH9" s="31"/>
      <c r="BI9" s="30"/>
      <c r="BJ9" s="31"/>
      <c r="BK9" s="30"/>
      <c r="BL9" s="31"/>
      <c r="BM9" s="30"/>
      <c r="BN9" s="31"/>
      <c r="BO9" s="30"/>
      <c r="BP9" s="31"/>
      <c r="BQ9" s="30"/>
      <c r="BR9" s="31"/>
      <c r="BS9" s="30"/>
      <c r="BT9" s="31"/>
      <c r="BU9" s="30"/>
      <c r="BV9" s="31"/>
      <c r="BW9" s="30"/>
      <c r="BX9" s="31"/>
      <c r="BY9" s="30"/>
      <c r="BZ9" s="31"/>
      <c r="CA9" s="30"/>
      <c r="CB9" s="31"/>
      <c r="CC9" s="30"/>
      <c r="CD9" s="31"/>
      <c r="CE9" s="30"/>
      <c r="CF9" s="31"/>
      <c r="CG9" s="30"/>
      <c r="CH9" s="31"/>
      <c r="CI9" s="30"/>
      <c r="CJ9" s="31"/>
      <c r="CK9" s="30"/>
      <c r="CL9" s="31"/>
      <c r="CM9" s="30"/>
      <c r="CN9" s="31"/>
      <c r="CO9" s="30"/>
      <c r="CP9" s="31"/>
      <c r="CQ9" s="30"/>
      <c r="CR9" s="31"/>
      <c r="CS9" s="30"/>
      <c r="CT9" s="31"/>
      <c r="CU9" s="30"/>
      <c r="CV9" s="31"/>
      <c r="CW9" s="30"/>
      <c r="CX9" s="31"/>
      <c r="CY9" s="30"/>
      <c r="CZ9" s="31"/>
      <c r="DA9" s="30"/>
      <c r="DB9" s="31"/>
      <c r="DC9" s="30"/>
      <c r="DD9" s="31"/>
      <c r="DE9" s="30"/>
      <c r="DF9" s="31"/>
      <c r="DG9" s="30"/>
      <c r="DH9" s="31"/>
      <c r="DI9" s="30"/>
      <c r="DJ9" s="31"/>
      <c r="DK9" s="30"/>
      <c r="DL9" s="31"/>
      <c r="DM9" s="30"/>
      <c r="DN9" s="31"/>
      <c r="DO9" s="30"/>
      <c r="DP9" s="31"/>
      <c r="DQ9" s="30"/>
      <c r="DR9" s="31"/>
      <c r="DS9" s="30">
        <v>16</v>
      </c>
      <c r="DT9" s="31">
        <v>171624.9</v>
      </c>
      <c r="DU9" s="30"/>
      <c r="DV9" s="31"/>
      <c r="DW9" s="30"/>
      <c r="DX9" s="31"/>
      <c r="DY9" s="30"/>
      <c r="DZ9" s="31"/>
      <c r="EA9" s="30"/>
      <c r="EB9" s="31"/>
      <c r="EC9" s="30"/>
      <c r="ED9" s="31"/>
      <c r="EE9" s="30">
        <v>18</v>
      </c>
      <c r="EF9" s="31">
        <v>166652.21999999997</v>
      </c>
      <c r="EG9" s="30"/>
      <c r="EH9" s="31"/>
      <c r="EI9" s="30"/>
      <c r="EJ9" s="31"/>
      <c r="EK9" s="30"/>
      <c r="EL9" s="31"/>
      <c r="EM9" s="30"/>
      <c r="EN9" s="31"/>
      <c r="EO9" s="30"/>
      <c r="EP9" s="31"/>
      <c r="EQ9" s="30"/>
      <c r="ER9" s="31"/>
      <c r="ES9" s="30"/>
      <c r="ET9" s="31"/>
      <c r="EU9" s="30"/>
      <c r="EV9" s="31"/>
      <c r="EW9" s="30"/>
      <c r="EX9" s="31"/>
      <c r="EY9" s="30"/>
      <c r="EZ9" s="31"/>
      <c r="FA9" s="30"/>
      <c r="FB9" s="31"/>
      <c r="FC9" s="30"/>
      <c r="FD9" s="31"/>
      <c r="FE9" s="30"/>
      <c r="FF9" s="31"/>
      <c r="FG9" s="30"/>
      <c r="FH9" s="31"/>
      <c r="FI9" s="30"/>
      <c r="FJ9" s="31"/>
      <c r="FK9" s="30"/>
      <c r="FL9" s="31"/>
      <c r="FM9" s="30"/>
      <c r="FN9" s="31"/>
      <c r="FO9" s="30"/>
      <c r="FP9" s="31"/>
      <c r="FQ9" s="30"/>
      <c r="FR9" s="31"/>
      <c r="FS9" s="30"/>
      <c r="FT9" s="31"/>
      <c r="FU9" s="30"/>
      <c r="FV9" s="31"/>
      <c r="FW9" s="30">
        <v>26</v>
      </c>
      <c r="FX9" s="31">
        <v>257727.59999999998</v>
      </c>
      <c r="FY9" s="30"/>
      <c r="FZ9" s="31"/>
      <c r="GA9" s="30"/>
      <c r="GB9" s="31"/>
      <c r="GC9" s="30"/>
      <c r="GD9" s="31"/>
      <c r="GE9" s="30"/>
      <c r="GF9" s="31"/>
      <c r="GG9" s="30"/>
      <c r="GH9" s="31"/>
      <c r="GI9" s="30"/>
      <c r="GJ9" s="31"/>
      <c r="GK9" s="30"/>
      <c r="GL9" s="31"/>
      <c r="GM9" s="30"/>
      <c r="GN9" s="31"/>
      <c r="GO9" s="30"/>
      <c r="GP9" s="31"/>
      <c r="GQ9" s="30"/>
      <c r="GR9" s="31"/>
      <c r="GS9" s="30"/>
      <c r="GT9" s="31"/>
      <c r="GU9" s="30"/>
      <c r="GV9" s="31"/>
      <c r="GW9" s="30"/>
      <c r="GX9" s="31"/>
      <c r="GY9" s="30"/>
      <c r="GZ9" s="31"/>
      <c r="HA9" s="30"/>
      <c r="HB9" s="31"/>
      <c r="HC9" s="30"/>
      <c r="HD9" s="31"/>
      <c r="HE9" s="30"/>
      <c r="HF9" s="31"/>
      <c r="HG9" s="30"/>
      <c r="HH9" s="31"/>
      <c r="HI9" s="30"/>
      <c r="HJ9" s="31"/>
      <c r="HK9" s="30"/>
      <c r="HL9" s="31"/>
      <c r="HM9" s="30"/>
      <c r="HN9" s="31"/>
      <c r="HO9" s="30"/>
      <c r="HP9" s="31"/>
      <c r="HQ9" s="30"/>
      <c r="HR9" s="31"/>
      <c r="HS9" s="30"/>
      <c r="HT9" s="31"/>
      <c r="HU9" s="30"/>
      <c r="HV9" s="31"/>
      <c r="HW9" s="30"/>
      <c r="HX9" s="31"/>
      <c r="HY9" s="30"/>
      <c r="HZ9" s="31"/>
      <c r="IA9" s="30"/>
      <c r="IB9" s="31"/>
      <c r="IC9" s="30"/>
      <c r="ID9" s="31"/>
      <c r="IE9" s="30"/>
      <c r="IF9" s="31"/>
      <c r="IG9" s="30"/>
      <c r="IH9" s="31"/>
      <c r="II9" s="30"/>
      <c r="IJ9" s="31"/>
      <c r="IK9" s="30"/>
      <c r="IL9" s="31"/>
      <c r="IM9" s="30"/>
      <c r="IN9" s="31"/>
      <c r="IO9" s="30"/>
      <c r="IP9" s="31"/>
      <c r="IQ9" s="30"/>
      <c r="IR9" s="31"/>
      <c r="IS9" s="30"/>
      <c r="IT9" s="31"/>
      <c r="IU9" s="30"/>
      <c r="IV9" s="31"/>
      <c r="IW9" s="30"/>
      <c r="IX9" s="31"/>
      <c r="IY9" s="30"/>
      <c r="IZ9" s="31"/>
      <c r="JA9" s="30"/>
      <c r="JB9" s="31"/>
      <c r="JC9" s="30">
        <v>17</v>
      </c>
      <c r="JD9" s="31">
        <v>185830.10999999996</v>
      </c>
      <c r="JE9" s="30">
        <v>1</v>
      </c>
      <c r="JF9" s="31">
        <v>11073.3</v>
      </c>
      <c r="JG9" s="30"/>
      <c r="JH9" s="31"/>
      <c r="JI9" s="30"/>
      <c r="JJ9" s="31"/>
      <c r="JK9" s="30"/>
      <c r="JL9" s="31"/>
      <c r="JM9" s="30"/>
      <c r="JN9" s="31"/>
      <c r="JO9" s="30"/>
      <c r="JP9" s="31"/>
      <c r="JQ9" s="30"/>
      <c r="JR9" s="31"/>
      <c r="JS9" s="30"/>
      <c r="JT9" s="31"/>
      <c r="JU9" s="30"/>
      <c r="JV9" s="31"/>
      <c r="JW9" s="30"/>
      <c r="JX9" s="31"/>
      <c r="JY9" s="30"/>
      <c r="JZ9" s="31"/>
      <c r="KA9" s="30"/>
      <c r="KB9" s="31"/>
      <c r="KC9" s="30"/>
      <c r="KD9" s="31"/>
      <c r="KE9" s="30"/>
      <c r="KF9" s="31"/>
      <c r="KG9" s="30"/>
      <c r="KH9" s="31"/>
      <c r="KI9" s="30"/>
      <c r="KJ9" s="31"/>
      <c r="KK9" s="30"/>
      <c r="KL9" s="31"/>
      <c r="KM9" s="30"/>
      <c r="KN9" s="31"/>
      <c r="KO9" s="30"/>
      <c r="KP9" s="31"/>
      <c r="KQ9" s="32">
        <v>195</v>
      </c>
      <c r="KR9" s="208">
        <v>2022188.8900000004</v>
      </c>
      <c r="KS9" s="32">
        <v>4</v>
      </c>
      <c r="KT9" s="208">
        <v>40264.5</v>
      </c>
    </row>
    <row r="10" spans="1:306" s="52" customFormat="1" ht="15">
      <c r="A10" s="29"/>
      <c r="B10" s="29"/>
      <c r="C10" s="56"/>
      <c r="D10" s="56">
        <v>4</v>
      </c>
      <c r="E10" s="242" t="s">
        <v>271</v>
      </c>
      <c r="F10" s="242">
        <v>1.06</v>
      </c>
      <c r="G10" s="30"/>
      <c r="H10" s="31"/>
      <c r="I10" s="30"/>
      <c r="J10" s="31"/>
      <c r="K10" s="30"/>
      <c r="L10" s="31"/>
      <c r="M10" s="30"/>
      <c r="N10" s="31"/>
      <c r="O10" s="30">
        <v>4</v>
      </c>
      <c r="P10" s="31">
        <v>51845.69</v>
      </c>
      <c r="Q10" s="30"/>
      <c r="R10" s="31"/>
      <c r="S10" s="30">
        <v>129</v>
      </c>
      <c r="T10" s="31">
        <v>1870227.5599999998</v>
      </c>
      <c r="U10" s="30">
        <v>2</v>
      </c>
      <c r="V10" s="31">
        <v>29305.14</v>
      </c>
      <c r="W10" s="30"/>
      <c r="X10" s="31"/>
      <c r="Y10" s="30"/>
      <c r="Z10" s="31"/>
      <c r="AA10" s="30"/>
      <c r="AB10" s="31"/>
      <c r="AC10" s="30"/>
      <c r="AD10" s="31"/>
      <c r="AE10" s="30"/>
      <c r="AF10" s="31"/>
      <c r="AG10" s="30"/>
      <c r="AH10" s="31"/>
      <c r="AI10" s="30"/>
      <c r="AJ10" s="31"/>
      <c r="AK10" s="30"/>
      <c r="AL10" s="31"/>
      <c r="AM10" s="30"/>
      <c r="AN10" s="31"/>
      <c r="AO10" s="30"/>
      <c r="AP10" s="31"/>
      <c r="AQ10" s="30"/>
      <c r="AR10" s="31"/>
      <c r="AS10" s="30"/>
      <c r="AT10" s="31"/>
      <c r="AU10" s="30"/>
      <c r="AV10" s="31"/>
      <c r="AW10" s="30"/>
      <c r="AX10" s="31"/>
      <c r="AY10" s="30"/>
      <c r="AZ10" s="31"/>
      <c r="BA10" s="30"/>
      <c r="BB10" s="31"/>
      <c r="BC10" s="30"/>
      <c r="BD10" s="31"/>
      <c r="BE10" s="30"/>
      <c r="BF10" s="31"/>
      <c r="BG10" s="30"/>
      <c r="BH10" s="31"/>
      <c r="BI10" s="30"/>
      <c r="BJ10" s="31"/>
      <c r="BK10" s="30"/>
      <c r="BL10" s="31"/>
      <c r="BM10" s="30"/>
      <c r="BN10" s="31"/>
      <c r="BO10" s="30"/>
      <c r="BP10" s="31"/>
      <c r="BQ10" s="30"/>
      <c r="BR10" s="31"/>
      <c r="BS10" s="30"/>
      <c r="BT10" s="31"/>
      <c r="BU10" s="30"/>
      <c r="BV10" s="31"/>
      <c r="BW10" s="30"/>
      <c r="BX10" s="31"/>
      <c r="BY10" s="30"/>
      <c r="BZ10" s="31"/>
      <c r="CA10" s="30"/>
      <c r="CB10" s="31"/>
      <c r="CC10" s="30"/>
      <c r="CD10" s="31"/>
      <c r="CE10" s="30"/>
      <c r="CF10" s="31"/>
      <c r="CG10" s="30"/>
      <c r="CH10" s="31"/>
      <c r="CI10" s="30"/>
      <c r="CJ10" s="31"/>
      <c r="CK10" s="30"/>
      <c r="CL10" s="31"/>
      <c r="CM10" s="30"/>
      <c r="CN10" s="31"/>
      <c r="CO10" s="30"/>
      <c r="CP10" s="31"/>
      <c r="CQ10" s="30"/>
      <c r="CR10" s="31"/>
      <c r="CS10" s="30"/>
      <c r="CT10" s="31"/>
      <c r="CU10" s="30"/>
      <c r="CV10" s="31"/>
      <c r="CW10" s="30"/>
      <c r="CX10" s="31"/>
      <c r="CY10" s="30"/>
      <c r="CZ10" s="31"/>
      <c r="DA10" s="30"/>
      <c r="DB10" s="31"/>
      <c r="DC10" s="30"/>
      <c r="DD10" s="31"/>
      <c r="DE10" s="30"/>
      <c r="DF10" s="31"/>
      <c r="DG10" s="30"/>
      <c r="DH10" s="31"/>
      <c r="DI10" s="30"/>
      <c r="DJ10" s="31"/>
      <c r="DK10" s="30"/>
      <c r="DL10" s="31"/>
      <c r="DM10" s="30"/>
      <c r="DN10" s="31"/>
      <c r="DO10" s="30"/>
      <c r="DP10" s="31"/>
      <c r="DQ10" s="30"/>
      <c r="DR10" s="31"/>
      <c r="DS10" s="30"/>
      <c r="DT10" s="31"/>
      <c r="DU10" s="30"/>
      <c r="DV10" s="31"/>
      <c r="DW10" s="30"/>
      <c r="DX10" s="31"/>
      <c r="DY10" s="30"/>
      <c r="DZ10" s="31"/>
      <c r="EA10" s="30"/>
      <c r="EB10" s="31"/>
      <c r="EC10" s="30"/>
      <c r="ED10" s="31"/>
      <c r="EE10" s="30"/>
      <c r="EF10" s="31"/>
      <c r="EG10" s="30"/>
      <c r="EH10" s="31"/>
      <c r="EI10" s="30"/>
      <c r="EJ10" s="31"/>
      <c r="EK10" s="30"/>
      <c r="EL10" s="31"/>
      <c r="EM10" s="30"/>
      <c r="EN10" s="31"/>
      <c r="EO10" s="30"/>
      <c r="EP10" s="31"/>
      <c r="EQ10" s="30"/>
      <c r="ER10" s="31"/>
      <c r="ES10" s="30"/>
      <c r="ET10" s="31"/>
      <c r="EU10" s="30"/>
      <c r="EV10" s="31"/>
      <c r="EW10" s="30"/>
      <c r="EX10" s="31"/>
      <c r="EY10" s="30"/>
      <c r="EZ10" s="31"/>
      <c r="FA10" s="30"/>
      <c r="FB10" s="31"/>
      <c r="FC10" s="30"/>
      <c r="FD10" s="31"/>
      <c r="FE10" s="30"/>
      <c r="FF10" s="31"/>
      <c r="FG10" s="30"/>
      <c r="FH10" s="31"/>
      <c r="FI10" s="30"/>
      <c r="FJ10" s="31"/>
      <c r="FK10" s="30"/>
      <c r="FL10" s="31"/>
      <c r="FM10" s="30"/>
      <c r="FN10" s="31"/>
      <c r="FO10" s="30"/>
      <c r="FP10" s="31"/>
      <c r="FQ10" s="30"/>
      <c r="FR10" s="31"/>
      <c r="FS10" s="30"/>
      <c r="FT10" s="31"/>
      <c r="FU10" s="30"/>
      <c r="FV10" s="31"/>
      <c r="FW10" s="30"/>
      <c r="FX10" s="31"/>
      <c r="FY10" s="30"/>
      <c r="FZ10" s="31"/>
      <c r="GA10" s="30"/>
      <c r="GB10" s="31"/>
      <c r="GC10" s="30"/>
      <c r="GD10" s="31"/>
      <c r="GE10" s="30"/>
      <c r="GF10" s="31"/>
      <c r="GG10" s="30"/>
      <c r="GH10" s="31"/>
      <c r="GI10" s="30"/>
      <c r="GJ10" s="31"/>
      <c r="GK10" s="30"/>
      <c r="GL10" s="31"/>
      <c r="GM10" s="30"/>
      <c r="GN10" s="31"/>
      <c r="GO10" s="30"/>
      <c r="GP10" s="31"/>
      <c r="GQ10" s="30"/>
      <c r="GR10" s="31"/>
      <c r="GS10" s="30"/>
      <c r="GT10" s="31"/>
      <c r="GU10" s="30"/>
      <c r="GV10" s="31"/>
      <c r="GW10" s="30"/>
      <c r="GX10" s="31"/>
      <c r="GY10" s="30"/>
      <c r="GZ10" s="31"/>
      <c r="HA10" s="30"/>
      <c r="HB10" s="31"/>
      <c r="HC10" s="30"/>
      <c r="HD10" s="31"/>
      <c r="HE10" s="30"/>
      <c r="HF10" s="31"/>
      <c r="HG10" s="30"/>
      <c r="HH10" s="31"/>
      <c r="HI10" s="30"/>
      <c r="HJ10" s="31"/>
      <c r="HK10" s="30"/>
      <c r="HL10" s="31"/>
      <c r="HM10" s="30"/>
      <c r="HN10" s="31"/>
      <c r="HO10" s="30"/>
      <c r="HP10" s="31"/>
      <c r="HQ10" s="30"/>
      <c r="HR10" s="31"/>
      <c r="HS10" s="30"/>
      <c r="HT10" s="31"/>
      <c r="HU10" s="30"/>
      <c r="HV10" s="31"/>
      <c r="HW10" s="30"/>
      <c r="HX10" s="31"/>
      <c r="HY10" s="30"/>
      <c r="HZ10" s="31"/>
      <c r="IA10" s="30"/>
      <c r="IB10" s="31"/>
      <c r="IC10" s="30"/>
      <c r="ID10" s="31"/>
      <c r="IE10" s="30"/>
      <c r="IF10" s="31"/>
      <c r="IG10" s="30"/>
      <c r="IH10" s="31"/>
      <c r="II10" s="30"/>
      <c r="IJ10" s="31"/>
      <c r="IK10" s="30"/>
      <c r="IL10" s="31"/>
      <c r="IM10" s="30"/>
      <c r="IN10" s="31"/>
      <c r="IO10" s="30"/>
      <c r="IP10" s="31"/>
      <c r="IQ10" s="30"/>
      <c r="IR10" s="31"/>
      <c r="IS10" s="30"/>
      <c r="IT10" s="31"/>
      <c r="IU10" s="30"/>
      <c r="IV10" s="31"/>
      <c r="IW10" s="30"/>
      <c r="IX10" s="31"/>
      <c r="IY10" s="30"/>
      <c r="IZ10" s="31"/>
      <c r="JA10" s="30"/>
      <c r="JB10" s="31"/>
      <c r="JC10" s="30">
        <v>3</v>
      </c>
      <c r="JD10" s="31">
        <v>47191.25</v>
      </c>
      <c r="JE10" s="30"/>
      <c r="JF10" s="31"/>
      <c r="JG10" s="30"/>
      <c r="JH10" s="31"/>
      <c r="JI10" s="30"/>
      <c r="JJ10" s="31"/>
      <c r="JK10" s="30"/>
      <c r="JL10" s="31"/>
      <c r="JM10" s="30"/>
      <c r="JN10" s="31"/>
      <c r="JO10" s="30"/>
      <c r="JP10" s="31"/>
      <c r="JQ10" s="30"/>
      <c r="JR10" s="31"/>
      <c r="JS10" s="30"/>
      <c r="JT10" s="31"/>
      <c r="JU10" s="30"/>
      <c r="JV10" s="31"/>
      <c r="JW10" s="30"/>
      <c r="JX10" s="31"/>
      <c r="JY10" s="30"/>
      <c r="JZ10" s="31"/>
      <c r="KA10" s="30"/>
      <c r="KB10" s="31"/>
      <c r="KC10" s="30"/>
      <c r="KD10" s="31"/>
      <c r="KE10" s="30"/>
      <c r="KF10" s="31"/>
      <c r="KG10" s="30"/>
      <c r="KH10" s="31"/>
      <c r="KI10" s="30"/>
      <c r="KJ10" s="31"/>
      <c r="KK10" s="30"/>
      <c r="KL10" s="31"/>
      <c r="KM10" s="30"/>
      <c r="KN10" s="31"/>
      <c r="KO10" s="30"/>
      <c r="KP10" s="31"/>
      <c r="KQ10" s="32">
        <v>136</v>
      </c>
      <c r="KR10" s="208">
        <v>1969264.5</v>
      </c>
      <c r="KS10" s="32">
        <v>2</v>
      </c>
      <c r="KT10" s="208">
        <v>29305.14</v>
      </c>
    </row>
    <row r="11" spans="1:306" s="52" customFormat="1" ht="15">
      <c r="A11" s="29"/>
      <c r="B11" s="29"/>
      <c r="C11" s="56"/>
      <c r="D11" s="56">
        <v>6</v>
      </c>
      <c r="E11" s="242" t="s">
        <v>48</v>
      </c>
      <c r="F11" s="242">
        <v>0.33</v>
      </c>
      <c r="G11" s="30"/>
      <c r="H11" s="31"/>
      <c r="I11" s="30"/>
      <c r="J11" s="31"/>
      <c r="K11" s="30"/>
      <c r="L11" s="31"/>
      <c r="M11" s="30"/>
      <c r="N11" s="31"/>
      <c r="O11" s="30">
        <v>4</v>
      </c>
      <c r="P11" s="31">
        <v>21895.919999999998</v>
      </c>
      <c r="Q11" s="30"/>
      <c r="R11" s="31"/>
      <c r="S11" s="30"/>
      <c r="T11" s="31"/>
      <c r="U11" s="30"/>
      <c r="V11" s="31"/>
      <c r="W11" s="30"/>
      <c r="X11" s="31"/>
      <c r="Y11" s="30"/>
      <c r="Z11" s="31"/>
      <c r="AA11" s="30"/>
      <c r="AB11" s="31"/>
      <c r="AC11" s="30"/>
      <c r="AD11" s="31"/>
      <c r="AE11" s="30"/>
      <c r="AF11" s="31"/>
      <c r="AG11" s="30"/>
      <c r="AH11" s="31"/>
      <c r="AI11" s="30"/>
      <c r="AJ11" s="31"/>
      <c r="AK11" s="30"/>
      <c r="AL11" s="31"/>
      <c r="AM11" s="30"/>
      <c r="AN11" s="31"/>
      <c r="AO11" s="30"/>
      <c r="AP11" s="31"/>
      <c r="AQ11" s="30"/>
      <c r="AR11" s="31"/>
      <c r="AS11" s="30"/>
      <c r="AT11" s="31"/>
      <c r="AU11" s="30"/>
      <c r="AV11" s="31"/>
      <c r="AW11" s="30"/>
      <c r="AX11" s="31"/>
      <c r="AY11" s="30"/>
      <c r="AZ11" s="31"/>
      <c r="BA11" s="30"/>
      <c r="BB11" s="31"/>
      <c r="BC11" s="30"/>
      <c r="BD11" s="31"/>
      <c r="BE11" s="30"/>
      <c r="BF11" s="31"/>
      <c r="BG11" s="30"/>
      <c r="BH11" s="31"/>
      <c r="BI11" s="30"/>
      <c r="BJ11" s="31"/>
      <c r="BK11" s="30"/>
      <c r="BL11" s="31"/>
      <c r="BM11" s="30"/>
      <c r="BN11" s="31"/>
      <c r="BO11" s="30"/>
      <c r="BP11" s="31"/>
      <c r="BQ11" s="30"/>
      <c r="BR11" s="31"/>
      <c r="BS11" s="30"/>
      <c r="BT11" s="31"/>
      <c r="BU11" s="30"/>
      <c r="BV11" s="31"/>
      <c r="BW11" s="30"/>
      <c r="BX11" s="31"/>
      <c r="BY11" s="30"/>
      <c r="BZ11" s="31"/>
      <c r="CA11" s="30"/>
      <c r="CB11" s="31"/>
      <c r="CC11" s="30"/>
      <c r="CD11" s="31"/>
      <c r="CE11" s="30"/>
      <c r="CF11" s="31"/>
      <c r="CG11" s="30"/>
      <c r="CH11" s="31"/>
      <c r="CI11" s="30"/>
      <c r="CJ11" s="31"/>
      <c r="CK11" s="30"/>
      <c r="CL11" s="31"/>
      <c r="CM11" s="30"/>
      <c r="CN11" s="31"/>
      <c r="CO11" s="30"/>
      <c r="CP11" s="31"/>
      <c r="CQ11" s="30"/>
      <c r="CR11" s="31"/>
      <c r="CS11" s="30"/>
      <c r="CT11" s="31"/>
      <c r="CU11" s="30"/>
      <c r="CV11" s="31"/>
      <c r="CW11" s="30"/>
      <c r="CX11" s="31"/>
      <c r="CY11" s="30"/>
      <c r="CZ11" s="31"/>
      <c r="DA11" s="30"/>
      <c r="DB11" s="31"/>
      <c r="DC11" s="30"/>
      <c r="DD11" s="31"/>
      <c r="DE11" s="30"/>
      <c r="DF11" s="31"/>
      <c r="DG11" s="30"/>
      <c r="DH11" s="31"/>
      <c r="DI11" s="30"/>
      <c r="DJ11" s="31"/>
      <c r="DK11" s="30"/>
      <c r="DL11" s="31"/>
      <c r="DM11" s="30"/>
      <c r="DN11" s="31"/>
      <c r="DO11" s="30"/>
      <c r="DP11" s="31"/>
      <c r="DQ11" s="30"/>
      <c r="DR11" s="31"/>
      <c r="DS11" s="30"/>
      <c r="DT11" s="31"/>
      <c r="DU11" s="30"/>
      <c r="DV11" s="31"/>
      <c r="DW11" s="30"/>
      <c r="DX11" s="31"/>
      <c r="DY11" s="30"/>
      <c r="DZ11" s="31"/>
      <c r="EA11" s="30"/>
      <c r="EB11" s="31"/>
      <c r="EC11" s="30"/>
      <c r="ED11" s="31"/>
      <c r="EE11" s="30"/>
      <c r="EF11" s="31"/>
      <c r="EG11" s="30"/>
      <c r="EH11" s="31"/>
      <c r="EI11" s="30"/>
      <c r="EJ11" s="31"/>
      <c r="EK11" s="30"/>
      <c r="EL11" s="31"/>
      <c r="EM11" s="30"/>
      <c r="EN11" s="31"/>
      <c r="EO11" s="30"/>
      <c r="EP11" s="31"/>
      <c r="EQ11" s="30"/>
      <c r="ER11" s="31"/>
      <c r="ES11" s="30"/>
      <c r="ET11" s="31"/>
      <c r="EU11" s="30"/>
      <c r="EV11" s="31"/>
      <c r="EW11" s="30"/>
      <c r="EX11" s="31"/>
      <c r="EY11" s="30"/>
      <c r="EZ11" s="31"/>
      <c r="FA11" s="30"/>
      <c r="FB11" s="31"/>
      <c r="FC11" s="30"/>
      <c r="FD11" s="31"/>
      <c r="FE11" s="30"/>
      <c r="FF11" s="31"/>
      <c r="FG11" s="30"/>
      <c r="FH11" s="31"/>
      <c r="FI11" s="30"/>
      <c r="FJ11" s="31"/>
      <c r="FK11" s="30"/>
      <c r="FL11" s="31"/>
      <c r="FM11" s="30"/>
      <c r="FN11" s="31"/>
      <c r="FO11" s="30"/>
      <c r="FP11" s="31"/>
      <c r="FQ11" s="30"/>
      <c r="FR11" s="31"/>
      <c r="FS11" s="30"/>
      <c r="FT11" s="31"/>
      <c r="FU11" s="30"/>
      <c r="FV11" s="31"/>
      <c r="FW11" s="30"/>
      <c r="FX11" s="31"/>
      <c r="FY11" s="30"/>
      <c r="FZ11" s="31"/>
      <c r="GA11" s="30"/>
      <c r="GB11" s="31"/>
      <c r="GC11" s="30"/>
      <c r="GD11" s="31"/>
      <c r="GE11" s="30"/>
      <c r="GF11" s="31"/>
      <c r="GG11" s="30"/>
      <c r="GH11" s="31"/>
      <c r="GI11" s="30"/>
      <c r="GJ11" s="31"/>
      <c r="GK11" s="30"/>
      <c r="GL11" s="31"/>
      <c r="GM11" s="30"/>
      <c r="GN11" s="31"/>
      <c r="GO11" s="30"/>
      <c r="GP11" s="31"/>
      <c r="GQ11" s="30"/>
      <c r="GR11" s="31"/>
      <c r="GS11" s="30"/>
      <c r="GT11" s="31"/>
      <c r="GU11" s="30"/>
      <c r="GV11" s="31"/>
      <c r="GW11" s="30"/>
      <c r="GX11" s="31"/>
      <c r="GY11" s="30"/>
      <c r="GZ11" s="31"/>
      <c r="HA11" s="30"/>
      <c r="HB11" s="31"/>
      <c r="HC11" s="30"/>
      <c r="HD11" s="31"/>
      <c r="HE11" s="30"/>
      <c r="HF11" s="31"/>
      <c r="HG11" s="30"/>
      <c r="HH11" s="31"/>
      <c r="HI11" s="30"/>
      <c r="HJ11" s="31"/>
      <c r="HK11" s="30"/>
      <c r="HL11" s="31"/>
      <c r="HM11" s="30"/>
      <c r="HN11" s="31"/>
      <c r="HO11" s="30"/>
      <c r="HP11" s="31"/>
      <c r="HQ11" s="30"/>
      <c r="HR11" s="31"/>
      <c r="HS11" s="30"/>
      <c r="HT11" s="31"/>
      <c r="HU11" s="30"/>
      <c r="HV11" s="31"/>
      <c r="HW11" s="30"/>
      <c r="HX11" s="31"/>
      <c r="HY11" s="30"/>
      <c r="HZ11" s="31"/>
      <c r="IA11" s="30"/>
      <c r="IB11" s="31"/>
      <c r="IC11" s="30"/>
      <c r="ID11" s="31"/>
      <c r="IE11" s="30"/>
      <c r="IF11" s="31"/>
      <c r="IG11" s="30"/>
      <c r="IH11" s="31"/>
      <c r="II11" s="30"/>
      <c r="IJ11" s="31"/>
      <c r="IK11" s="30"/>
      <c r="IL11" s="31"/>
      <c r="IM11" s="30"/>
      <c r="IN11" s="31"/>
      <c r="IO11" s="30"/>
      <c r="IP11" s="31"/>
      <c r="IQ11" s="30"/>
      <c r="IR11" s="31"/>
      <c r="IS11" s="30"/>
      <c r="IT11" s="31"/>
      <c r="IU11" s="30"/>
      <c r="IV11" s="31"/>
      <c r="IW11" s="30"/>
      <c r="IX11" s="31"/>
      <c r="IY11" s="30"/>
      <c r="IZ11" s="31"/>
      <c r="JA11" s="30"/>
      <c r="JB11" s="31"/>
      <c r="JC11" s="30"/>
      <c r="JD11" s="31"/>
      <c r="JE11" s="30"/>
      <c r="JF11" s="31"/>
      <c r="JG11" s="30"/>
      <c r="JH11" s="31"/>
      <c r="JI11" s="30"/>
      <c r="JJ11" s="31"/>
      <c r="JK11" s="30"/>
      <c r="JL11" s="31"/>
      <c r="JM11" s="30"/>
      <c r="JN11" s="31"/>
      <c r="JO11" s="30"/>
      <c r="JP11" s="31"/>
      <c r="JQ11" s="30"/>
      <c r="JR11" s="31"/>
      <c r="JS11" s="30"/>
      <c r="JT11" s="31"/>
      <c r="JU11" s="30"/>
      <c r="JV11" s="31"/>
      <c r="JW11" s="30"/>
      <c r="JX11" s="31"/>
      <c r="JY11" s="30"/>
      <c r="JZ11" s="31"/>
      <c r="KA11" s="30"/>
      <c r="KB11" s="31"/>
      <c r="KC11" s="30"/>
      <c r="KD11" s="31"/>
      <c r="KE11" s="30"/>
      <c r="KF11" s="31"/>
      <c r="KG11" s="30"/>
      <c r="KH11" s="31"/>
      <c r="KI11" s="30"/>
      <c r="KJ11" s="31"/>
      <c r="KK11" s="30"/>
      <c r="KL11" s="31"/>
      <c r="KM11" s="30"/>
      <c r="KN11" s="31"/>
      <c r="KO11" s="30"/>
      <c r="KP11" s="31"/>
      <c r="KQ11" s="32">
        <v>4</v>
      </c>
      <c r="KR11" s="208">
        <v>21895.919999999998</v>
      </c>
      <c r="KS11" s="32">
        <v>0</v>
      </c>
      <c r="KT11" s="208">
        <v>0</v>
      </c>
    </row>
    <row r="12" spans="1:306" s="52" customFormat="1" ht="15">
      <c r="A12" s="29"/>
      <c r="B12" s="56">
        <v>3</v>
      </c>
      <c r="C12" s="56" t="s">
        <v>220</v>
      </c>
      <c r="D12" s="56">
        <v>8</v>
      </c>
      <c r="E12" s="242" t="s">
        <v>84</v>
      </c>
      <c r="F12" s="242">
        <v>0.98</v>
      </c>
      <c r="G12" s="30"/>
      <c r="H12" s="31"/>
      <c r="I12" s="30"/>
      <c r="J12" s="31"/>
      <c r="K12" s="30"/>
      <c r="L12" s="31"/>
      <c r="M12" s="30"/>
      <c r="N12" s="31"/>
      <c r="O12" s="30"/>
      <c r="P12" s="31"/>
      <c r="Q12" s="30"/>
      <c r="R12" s="31"/>
      <c r="S12" s="30"/>
      <c r="T12" s="31"/>
      <c r="U12" s="30"/>
      <c r="V12" s="31"/>
      <c r="W12" s="30"/>
      <c r="X12" s="31"/>
      <c r="Y12" s="30"/>
      <c r="Z12" s="31"/>
      <c r="AA12" s="30"/>
      <c r="AB12" s="31"/>
      <c r="AC12" s="30"/>
      <c r="AD12" s="31"/>
      <c r="AE12" s="30">
        <v>1</v>
      </c>
      <c r="AF12" s="31">
        <v>13198.64</v>
      </c>
      <c r="AG12" s="30"/>
      <c r="AH12" s="31"/>
      <c r="AI12" s="30"/>
      <c r="AJ12" s="31"/>
      <c r="AK12" s="30"/>
      <c r="AL12" s="31"/>
      <c r="AM12" s="30"/>
      <c r="AN12" s="31"/>
      <c r="AO12" s="30"/>
      <c r="AP12" s="31"/>
      <c r="AQ12" s="30"/>
      <c r="AR12" s="31"/>
      <c r="AS12" s="30"/>
      <c r="AT12" s="31"/>
      <c r="AU12" s="30"/>
      <c r="AV12" s="31"/>
      <c r="AW12" s="30"/>
      <c r="AX12" s="31"/>
      <c r="AY12" s="30"/>
      <c r="AZ12" s="31"/>
      <c r="BA12" s="30"/>
      <c r="BB12" s="31"/>
      <c r="BC12" s="30"/>
      <c r="BD12" s="31"/>
      <c r="BE12" s="30"/>
      <c r="BF12" s="31"/>
      <c r="BG12" s="30"/>
      <c r="BH12" s="31"/>
      <c r="BI12" s="30"/>
      <c r="BJ12" s="31"/>
      <c r="BK12" s="30"/>
      <c r="BL12" s="31"/>
      <c r="BM12" s="30"/>
      <c r="BN12" s="31"/>
      <c r="BO12" s="30"/>
      <c r="BP12" s="31"/>
      <c r="BQ12" s="30"/>
      <c r="BR12" s="31"/>
      <c r="BS12" s="30"/>
      <c r="BT12" s="31"/>
      <c r="BU12" s="30"/>
      <c r="BV12" s="31"/>
      <c r="BW12" s="30">
        <v>1</v>
      </c>
      <c r="BX12" s="31">
        <v>15006.38</v>
      </c>
      <c r="BY12" s="30"/>
      <c r="BZ12" s="31"/>
      <c r="CA12" s="30"/>
      <c r="CB12" s="31"/>
      <c r="CC12" s="30"/>
      <c r="CD12" s="31"/>
      <c r="CE12" s="30">
        <v>1</v>
      </c>
      <c r="CF12" s="31">
        <v>13894.79</v>
      </c>
      <c r="CG12" s="30"/>
      <c r="CH12" s="31"/>
      <c r="CI12" s="30"/>
      <c r="CJ12" s="31"/>
      <c r="CK12" s="30"/>
      <c r="CL12" s="31"/>
      <c r="CM12" s="30">
        <v>1</v>
      </c>
      <c r="CN12" s="31">
        <v>18341.13</v>
      </c>
      <c r="CO12" s="30"/>
      <c r="CP12" s="31"/>
      <c r="CQ12" s="30">
        <v>1</v>
      </c>
      <c r="CR12" s="31">
        <v>17422.2</v>
      </c>
      <c r="CS12" s="30"/>
      <c r="CT12" s="31"/>
      <c r="CU12" s="30"/>
      <c r="CV12" s="31"/>
      <c r="CW12" s="30"/>
      <c r="CX12" s="31"/>
      <c r="CY12" s="30"/>
      <c r="CZ12" s="31"/>
      <c r="DA12" s="30"/>
      <c r="DB12" s="31"/>
      <c r="DC12" s="30"/>
      <c r="DD12" s="31"/>
      <c r="DE12" s="30"/>
      <c r="DF12" s="31"/>
      <c r="DG12" s="30">
        <v>2</v>
      </c>
      <c r="DH12" s="31">
        <v>23757.56</v>
      </c>
      <c r="DI12" s="30"/>
      <c r="DJ12" s="31"/>
      <c r="DK12" s="30"/>
      <c r="DL12" s="31"/>
      <c r="DM12" s="30"/>
      <c r="DN12" s="31"/>
      <c r="DO12" s="30"/>
      <c r="DP12" s="31"/>
      <c r="DQ12" s="30"/>
      <c r="DR12" s="31"/>
      <c r="DS12" s="30"/>
      <c r="DT12" s="31"/>
      <c r="DU12" s="30"/>
      <c r="DV12" s="31"/>
      <c r="DW12" s="30"/>
      <c r="DX12" s="31"/>
      <c r="DY12" s="30"/>
      <c r="DZ12" s="31"/>
      <c r="EA12" s="30"/>
      <c r="EB12" s="31"/>
      <c r="EC12" s="30"/>
      <c r="ED12" s="31"/>
      <c r="EE12" s="30"/>
      <c r="EF12" s="31"/>
      <c r="EG12" s="30"/>
      <c r="EH12" s="31"/>
      <c r="EI12" s="30"/>
      <c r="EJ12" s="31"/>
      <c r="EK12" s="30"/>
      <c r="EL12" s="31"/>
      <c r="EM12" s="30"/>
      <c r="EN12" s="31"/>
      <c r="EO12" s="30"/>
      <c r="EP12" s="31"/>
      <c r="EQ12" s="30"/>
      <c r="ER12" s="31"/>
      <c r="ES12" s="30"/>
      <c r="ET12" s="31"/>
      <c r="EU12" s="30"/>
      <c r="EV12" s="31"/>
      <c r="EW12" s="30"/>
      <c r="EX12" s="31"/>
      <c r="EY12" s="30"/>
      <c r="EZ12" s="31"/>
      <c r="FA12" s="30"/>
      <c r="FB12" s="31"/>
      <c r="FC12" s="30"/>
      <c r="FD12" s="31"/>
      <c r="FE12" s="30"/>
      <c r="FF12" s="31"/>
      <c r="FG12" s="30"/>
      <c r="FH12" s="31"/>
      <c r="FI12" s="30"/>
      <c r="FJ12" s="31"/>
      <c r="FK12" s="30"/>
      <c r="FL12" s="31"/>
      <c r="FM12" s="30"/>
      <c r="FN12" s="31"/>
      <c r="FO12" s="30"/>
      <c r="FP12" s="31"/>
      <c r="FQ12" s="30"/>
      <c r="FR12" s="31"/>
      <c r="FS12" s="30"/>
      <c r="FT12" s="31"/>
      <c r="FU12" s="30"/>
      <c r="FV12" s="31"/>
      <c r="FW12" s="30"/>
      <c r="FX12" s="31"/>
      <c r="FY12" s="30"/>
      <c r="FZ12" s="31"/>
      <c r="GA12" s="30"/>
      <c r="GB12" s="31"/>
      <c r="GC12" s="30"/>
      <c r="GD12" s="31"/>
      <c r="GE12" s="30"/>
      <c r="GF12" s="31"/>
      <c r="GG12" s="30"/>
      <c r="GH12" s="31"/>
      <c r="GI12" s="30"/>
      <c r="GJ12" s="31"/>
      <c r="GK12" s="30"/>
      <c r="GL12" s="31"/>
      <c r="GM12" s="30">
        <v>4</v>
      </c>
      <c r="GN12" s="31">
        <v>42235.64</v>
      </c>
      <c r="GO12" s="30"/>
      <c r="GP12" s="31"/>
      <c r="GQ12" s="30"/>
      <c r="GR12" s="31"/>
      <c r="GS12" s="30"/>
      <c r="GT12" s="31"/>
      <c r="GU12" s="30"/>
      <c r="GV12" s="31"/>
      <c r="GW12" s="30"/>
      <c r="GX12" s="31"/>
      <c r="GY12" s="30"/>
      <c r="GZ12" s="31"/>
      <c r="HA12" s="30"/>
      <c r="HB12" s="31"/>
      <c r="HC12" s="30"/>
      <c r="HD12" s="31"/>
      <c r="HE12" s="30"/>
      <c r="HF12" s="31"/>
      <c r="HG12" s="30"/>
      <c r="HH12" s="31"/>
      <c r="HI12" s="30"/>
      <c r="HJ12" s="31"/>
      <c r="HK12" s="30"/>
      <c r="HL12" s="31"/>
      <c r="HM12" s="30"/>
      <c r="HN12" s="31"/>
      <c r="HO12" s="30"/>
      <c r="HP12" s="31"/>
      <c r="HQ12" s="30"/>
      <c r="HR12" s="31"/>
      <c r="HS12" s="30">
        <v>1</v>
      </c>
      <c r="HT12" s="31">
        <v>16840.490000000002</v>
      </c>
      <c r="HU12" s="30"/>
      <c r="HV12" s="31"/>
      <c r="HW12" s="30">
        <v>8</v>
      </c>
      <c r="HX12" s="31">
        <v>114086.61000000002</v>
      </c>
      <c r="HY12" s="30"/>
      <c r="HZ12" s="31"/>
      <c r="IA12" s="30"/>
      <c r="IB12" s="31"/>
      <c r="IC12" s="30"/>
      <c r="ID12" s="31"/>
      <c r="IE12" s="30"/>
      <c r="IF12" s="31"/>
      <c r="IG12" s="30"/>
      <c r="IH12" s="31"/>
      <c r="II12" s="30"/>
      <c r="IJ12" s="31"/>
      <c r="IK12" s="30"/>
      <c r="IL12" s="31"/>
      <c r="IM12" s="30"/>
      <c r="IN12" s="31"/>
      <c r="IO12" s="30"/>
      <c r="IP12" s="31"/>
      <c r="IQ12" s="30"/>
      <c r="IR12" s="31"/>
      <c r="IS12" s="30"/>
      <c r="IT12" s="31"/>
      <c r="IU12" s="30"/>
      <c r="IV12" s="31"/>
      <c r="IW12" s="30"/>
      <c r="IX12" s="31"/>
      <c r="IY12" s="30"/>
      <c r="IZ12" s="31"/>
      <c r="JA12" s="30"/>
      <c r="JB12" s="31"/>
      <c r="JC12" s="30"/>
      <c r="JD12" s="31"/>
      <c r="JE12" s="30"/>
      <c r="JF12" s="31"/>
      <c r="JG12" s="30"/>
      <c r="JH12" s="31"/>
      <c r="JI12" s="30"/>
      <c r="JJ12" s="31"/>
      <c r="JK12" s="30"/>
      <c r="JL12" s="31"/>
      <c r="JM12" s="30"/>
      <c r="JN12" s="31"/>
      <c r="JO12" s="30"/>
      <c r="JP12" s="31"/>
      <c r="JQ12" s="30"/>
      <c r="JR12" s="31"/>
      <c r="JS12" s="30"/>
      <c r="JT12" s="31"/>
      <c r="JU12" s="30"/>
      <c r="JV12" s="31"/>
      <c r="JW12" s="30"/>
      <c r="JX12" s="31"/>
      <c r="JY12" s="30"/>
      <c r="JZ12" s="31"/>
      <c r="KA12" s="30"/>
      <c r="KB12" s="31"/>
      <c r="KC12" s="30"/>
      <c r="KD12" s="31"/>
      <c r="KE12" s="30"/>
      <c r="KF12" s="31"/>
      <c r="KG12" s="30"/>
      <c r="KH12" s="31"/>
      <c r="KI12" s="30"/>
      <c r="KJ12" s="31"/>
      <c r="KK12" s="30"/>
      <c r="KL12" s="31"/>
      <c r="KM12" s="30"/>
      <c r="KN12" s="31"/>
      <c r="KO12" s="30"/>
      <c r="KP12" s="31"/>
      <c r="KQ12" s="32">
        <v>20</v>
      </c>
      <c r="KR12" s="208">
        <v>274783.44</v>
      </c>
      <c r="KS12" s="32">
        <v>0</v>
      </c>
      <c r="KT12" s="208">
        <v>0</v>
      </c>
    </row>
    <row r="13" spans="1:306" s="52" customFormat="1" ht="15">
      <c r="A13" s="29"/>
      <c r="B13" s="56">
        <v>4</v>
      </c>
      <c r="C13" s="56" t="s">
        <v>49</v>
      </c>
      <c r="D13" s="56">
        <v>9</v>
      </c>
      <c r="E13" s="242" t="s">
        <v>363</v>
      </c>
      <c r="F13" s="242">
        <v>0.89</v>
      </c>
      <c r="G13" s="30"/>
      <c r="H13" s="31"/>
      <c r="I13" s="30"/>
      <c r="J13" s="31"/>
      <c r="K13" s="30"/>
      <c r="L13" s="31"/>
      <c r="M13" s="30"/>
      <c r="N13" s="31"/>
      <c r="O13" s="30"/>
      <c r="P13" s="31"/>
      <c r="Q13" s="30"/>
      <c r="R13" s="31"/>
      <c r="S13" s="30">
        <v>17</v>
      </c>
      <c r="T13" s="31">
        <v>210725.25999999995</v>
      </c>
      <c r="U13" s="30"/>
      <c r="V13" s="31"/>
      <c r="W13" s="30"/>
      <c r="X13" s="31"/>
      <c r="Y13" s="30"/>
      <c r="Z13" s="31"/>
      <c r="AA13" s="30"/>
      <c r="AB13" s="31"/>
      <c r="AC13" s="30"/>
      <c r="AD13" s="31"/>
      <c r="AE13" s="30">
        <v>20</v>
      </c>
      <c r="AF13" s="31">
        <v>245420.37999999998</v>
      </c>
      <c r="AG13" s="30"/>
      <c r="AH13" s="31"/>
      <c r="AI13" s="30"/>
      <c r="AJ13" s="31"/>
      <c r="AK13" s="30"/>
      <c r="AL13" s="31"/>
      <c r="AM13" s="30"/>
      <c r="AN13" s="31"/>
      <c r="AO13" s="30"/>
      <c r="AP13" s="31"/>
      <c r="AQ13" s="30"/>
      <c r="AR13" s="31"/>
      <c r="AS13" s="30"/>
      <c r="AT13" s="31"/>
      <c r="AU13" s="30"/>
      <c r="AV13" s="31"/>
      <c r="AW13" s="30"/>
      <c r="AX13" s="31"/>
      <c r="AY13" s="30"/>
      <c r="AZ13" s="31"/>
      <c r="BA13" s="30"/>
      <c r="BB13" s="31"/>
      <c r="BC13" s="30">
        <v>2</v>
      </c>
      <c r="BD13" s="31">
        <v>56279.59</v>
      </c>
      <c r="BE13" s="30"/>
      <c r="BF13" s="31"/>
      <c r="BG13" s="30"/>
      <c r="BH13" s="31"/>
      <c r="BI13" s="30"/>
      <c r="BJ13" s="31"/>
      <c r="BK13" s="30">
        <v>3</v>
      </c>
      <c r="BL13" s="31">
        <v>68141.19</v>
      </c>
      <c r="BM13" s="30"/>
      <c r="BN13" s="31"/>
      <c r="BO13" s="30">
        <v>32</v>
      </c>
      <c r="BP13" s="31">
        <v>360749.05999999988</v>
      </c>
      <c r="BQ13" s="30"/>
      <c r="BR13" s="31"/>
      <c r="BS13" s="30">
        <v>9</v>
      </c>
      <c r="BT13" s="31">
        <v>143934.35999999999</v>
      </c>
      <c r="BU13" s="30"/>
      <c r="BV13" s="31"/>
      <c r="BW13" s="30">
        <v>18</v>
      </c>
      <c r="BX13" s="31">
        <v>267025.95999999996</v>
      </c>
      <c r="BY13" s="30"/>
      <c r="BZ13" s="31"/>
      <c r="CA13" s="30">
        <v>41</v>
      </c>
      <c r="CB13" s="31">
        <v>634221.19999999972</v>
      </c>
      <c r="CC13" s="30"/>
      <c r="CD13" s="31"/>
      <c r="CE13" s="30">
        <v>51</v>
      </c>
      <c r="CF13" s="31">
        <v>631918.30000000005</v>
      </c>
      <c r="CG13" s="30"/>
      <c r="CH13" s="31"/>
      <c r="CI13" s="30">
        <v>3</v>
      </c>
      <c r="CJ13" s="31">
        <v>93189.389999999985</v>
      </c>
      <c r="CK13" s="30"/>
      <c r="CL13" s="31"/>
      <c r="CM13" s="30">
        <v>34</v>
      </c>
      <c r="CN13" s="31">
        <v>551872.97000000009</v>
      </c>
      <c r="CO13" s="30"/>
      <c r="CP13" s="31"/>
      <c r="CQ13" s="30">
        <v>28</v>
      </c>
      <c r="CR13" s="31">
        <v>454180.39000000019</v>
      </c>
      <c r="CS13" s="30"/>
      <c r="CT13" s="31"/>
      <c r="CU13" s="30">
        <v>10</v>
      </c>
      <c r="CV13" s="31">
        <v>133938.01999999999</v>
      </c>
      <c r="CW13" s="30"/>
      <c r="CX13" s="31"/>
      <c r="CY13" s="30">
        <v>3</v>
      </c>
      <c r="CZ13" s="31">
        <v>40250.949999999997</v>
      </c>
      <c r="DA13" s="30"/>
      <c r="DB13" s="31"/>
      <c r="DC13" s="30">
        <v>8</v>
      </c>
      <c r="DD13" s="31">
        <v>119501.11</v>
      </c>
      <c r="DE13" s="30"/>
      <c r="DF13" s="31"/>
      <c r="DG13" s="30">
        <v>13</v>
      </c>
      <c r="DH13" s="31">
        <v>147441.91999999998</v>
      </c>
      <c r="DI13" s="30">
        <v>1</v>
      </c>
      <c r="DJ13" s="31">
        <v>11356.87</v>
      </c>
      <c r="DK13" s="30">
        <v>46</v>
      </c>
      <c r="DL13" s="31">
        <v>695359.6399999999</v>
      </c>
      <c r="DM13" s="30"/>
      <c r="DN13" s="31"/>
      <c r="DO13" s="30">
        <v>10</v>
      </c>
      <c r="DP13" s="31">
        <v>216528.34999999995</v>
      </c>
      <c r="DQ13" s="30"/>
      <c r="DR13" s="31"/>
      <c r="DS13" s="30">
        <v>26</v>
      </c>
      <c r="DT13" s="31">
        <v>347312.42</v>
      </c>
      <c r="DU13" s="30"/>
      <c r="DV13" s="31"/>
      <c r="DW13" s="30">
        <v>3</v>
      </c>
      <c r="DX13" s="31">
        <v>29273.43</v>
      </c>
      <c r="DY13" s="30"/>
      <c r="DZ13" s="31"/>
      <c r="EA13" s="30">
        <v>133</v>
      </c>
      <c r="EB13" s="31">
        <v>1390768.1699999983</v>
      </c>
      <c r="EC13" s="30"/>
      <c r="ED13" s="31"/>
      <c r="EE13" s="30">
        <v>16</v>
      </c>
      <c r="EF13" s="31">
        <v>178295.91999999995</v>
      </c>
      <c r="EG13" s="30"/>
      <c r="EH13" s="31"/>
      <c r="EI13" s="30">
        <v>97</v>
      </c>
      <c r="EJ13" s="31">
        <v>1175969.0600000005</v>
      </c>
      <c r="EK13" s="30"/>
      <c r="EL13" s="31"/>
      <c r="EM13" s="30">
        <v>9</v>
      </c>
      <c r="EN13" s="31">
        <v>111039.78000000001</v>
      </c>
      <c r="EO13" s="30"/>
      <c r="EP13" s="31"/>
      <c r="EQ13" s="30">
        <v>52</v>
      </c>
      <c r="ER13" s="31">
        <v>587001.28999999957</v>
      </c>
      <c r="ES13" s="30"/>
      <c r="ET13" s="31"/>
      <c r="EU13" s="30">
        <v>35</v>
      </c>
      <c r="EV13" s="31">
        <v>434701.48</v>
      </c>
      <c r="EW13" s="30"/>
      <c r="EX13" s="31"/>
      <c r="EY13" s="30">
        <v>82</v>
      </c>
      <c r="EZ13" s="31">
        <v>916895.93999999971</v>
      </c>
      <c r="FA13" s="30"/>
      <c r="FB13" s="31"/>
      <c r="FC13" s="30">
        <v>7</v>
      </c>
      <c r="FD13" s="31">
        <v>87066.739999999991</v>
      </c>
      <c r="FE13" s="30"/>
      <c r="FF13" s="31"/>
      <c r="FG13" s="30"/>
      <c r="FH13" s="31"/>
      <c r="FI13" s="30"/>
      <c r="FJ13" s="31"/>
      <c r="FK13" s="30">
        <v>22</v>
      </c>
      <c r="FL13" s="31">
        <v>271290.07999999996</v>
      </c>
      <c r="FM13" s="30"/>
      <c r="FN13" s="31"/>
      <c r="FO13" s="30">
        <v>8</v>
      </c>
      <c r="FP13" s="31">
        <v>115829.23000000001</v>
      </c>
      <c r="FQ13" s="30"/>
      <c r="FR13" s="31"/>
      <c r="FS13" s="30"/>
      <c r="FT13" s="31"/>
      <c r="FU13" s="30"/>
      <c r="FV13" s="31"/>
      <c r="FW13" s="30"/>
      <c r="FX13" s="31"/>
      <c r="FY13" s="30"/>
      <c r="FZ13" s="31"/>
      <c r="GA13" s="30"/>
      <c r="GB13" s="31"/>
      <c r="GC13" s="30"/>
      <c r="GD13" s="31"/>
      <c r="GE13" s="30"/>
      <c r="GF13" s="31"/>
      <c r="GG13" s="30"/>
      <c r="GH13" s="31"/>
      <c r="GI13" s="30"/>
      <c r="GJ13" s="31"/>
      <c r="GK13" s="30"/>
      <c r="GL13" s="31"/>
      <c r="GM13" s="30"/>
      <c r="GN13" s="31"/>
      <c r="GO13" s="30"/>
      <c r="GP13" s="31"/>
      <c r="GQ13" s="30"/>
      <c r="GR13" s="31"/>
      <c r="GS13" s="30"/>
      <c r="GT13" s="31"/>
      <c r="GU13" s="30"/>
      <c r="GV13" s="31"/>
      <c r="GW13" s="30"/>
      <c r="GX13" s="31"/>
      <c r="GY13" s="30"/>
      <c r="GZ13" s="31"/>
      <c r="HA13" s="30"/>
      <c r="HB13" s="31"/>
      <c r="HC13" s="30"/>
      <c r="HD13" s="31"/>
      <c r="HE13" s="30"/>
      <c r="HF13" s="31"/>
      <c r="HG13" s="30"/>
      <c r="HH13" s="31"/>
      <c r="HI13" s="30"/>
      <c r="HJ13" s="31"/>
      <c r="HK13" s="30"/>
      <c r="HL13" s="31"/>
      <c r="HM13" s="30"/>
      <c r="HN13" s="31"/>
      <c r="HO13" s="30">
        <v>11</v>
      </c>
      <c r="HP13" s="31">
        <v>162774.04000000004</v>
      </c>
      <c r="HQ13" s="30"/>
      <c r="HR13" s="31"/>
      <c r="HS13" s="30">
        <v>32</v>
      </c>
      <c r="HT13" s="31">
        <v>483272.00999999966</v>
      </c>
      <c r="HU13" s="30"/>
      <c r="HV13" s="31"/>
      <c r="HW13" s="30">
        <v>27</v>
      </c>
      <c r="HX13" s="31">
        <v>403740.56999999983</v>
      </c>
      <c r="HY13" s="30"/>
      <c r="HZ13" s="31"/>
      <c r="IA13" s="30">
        <v>5</v>
      </c>
      <c r="IB13" s="31">
        <v>74170.8</v>
      </c>
      <c r="IC13" s="30"/>
      <c r="ID13" s="31"/>
      <c r="IE13" s="30">
        <v>8</v>
      </c>
      <c r="IF13" s="31">
        <v>119286.28000000001</v>
      </c>
      <c r="IG13" s="30"/>
      <c r="IH13" s="31"/>
      <c r="II13" s="30"/>
      <c r="IJ13" s="31"/>
      <c r="IK13" s="30"/>
      <c r="IL13" s="31"/>
      <c r="IM13" s="30"/>
      <c r="IN13" s="31"/>
      <c r="IO13" s="30"/>
      <c r="IP13" s="31"/>
      <c r="IQ13" s="30"/>
      <c r="IR13" s="31"/>
      <c r="IS13" s="30"/>
      <c r="IT13" s="31"/>
      <c r="IU13" s="30"/>
      <c r="IV13" s="31"/>
      <c r="IW13" s="30"/>
      <c r="IX13" s="31"/>
      <c r="IY13" s="30">
        <v>25</v>
      </c>
      <c r="IZ13" s="31">
        <v>274916.42999999993</v>
      </c>
      <c r="JA13" s="30"/>
      <c r="JB13" s="31"/>
      <c r="JC13" s="30">
        <v>3</v>
      </c>
      <c r="JD13" s="31">
        <v>39936.9</v>
      </c>
      <c r="JE13" s="30"/>
      <c r="JF13" s="31"/>
      <c r="JG13" s="30">
        <v>15</v>
      </c>
      <c r="JH13" s="31">
        <v>224044.90000000002</v>
      </c>
      <c r="JI13" s="30">
        <v>1</v>
      </c>
      <c r="JJ13" s="31">
        <v>14527.66</v>
      </c>
      <c r="JK13" s="30">
        <v>2</v>
      </c>
      <c r="JL13" s="31">
        <v>24212.78</v>
      </c>
      <c r="JM13" s="30"/>
      <c r="JN13" s="31"/>
      <c r="JO13" s="30"/>
      <c r="JP13" s="31"/>
      <c r="JQ13" s="30"/>
      <c r="JR13" s="31"/>
      <c r="JS13" s="30">
        <v>3</v>
      </c>
      <c r="JT13" s="31">
        <v>45213.93</v>
      </c>
      <c r="JU13" s="30"/>
      <c r="JV13" s="31"/>
      <c r="JW13" s="30"/>
      <c r="JX13" s="31"/>
      <c r="JY13" s="30"/>
      <c r="JZ13" s="31"/>
      <c r="KA13" s="30"/>
      <c r="KB13" s="31"/>
      <c r="KC13" s="30"/>
      <c r="KD13" s="31"/>
      <c r="KE13" s="30">
        <v>1</v>
      </c>
      <c r="KF13" s="31">
        <v>10787.87</v>
      </c>
      <c r="KG13" s="30"/>
      <c r="KH13" s="31"/>
      <c r="KI13" s="30"/>
      <c r="KJ13" s="31"/>
      <c r="KK13" s="30"/>
      <c r="KL13" s="31"/>
      <c r="KM13" s="30"/>
      <c r="KN13" s="31"/>
      <c r="KO13" s="30"/>
      <c r="KP13" s="31"/>
      <c r="KQ13" s="32">
        <v>970</v>
      </c>
      <c r="KR13" s="208">
        <v>12578478.089999998</v>
      </c>
      <c r="KS13" s="32">
        <v>2</v>
      </c>
      <c r="KT13" s="208">
        <v>25884.53</v>
      </c>
    </row>
    <row r="14" spans="1:306" s="52" customFormat="1" ht="15">
      <c r="A14" s="29"/>
      <c r="B14" s="56">
        <v>5</v>
      </c>
      <c r="C14" s="56" t="s">
        <v>51</v>
      </c>
      <c r="D14" s="56">
        <v>10</v>
      </c>
      <c r="E14" s="242" t="s">
        <v>364</v>
      </c>
      <c r="F14" s="242">
        <v>1.17</v>
      </c>
      <c r="G14" s="30"/>
      <c r="H14" s="31"/>
      <c r="I14" s="30"/>
      <c r="J14" s="31"/>
      <c r="K14" s="30"/>
      <c r="L14" s="31"/>
      <c r="M14" s="30"/>
      <c r="N14" s="31"/>
      <c r="O14" s="30"/>
      <c r="P14" s="31"/>
      <c r="Q14" s="30"/>
      <c r="R14" s="31"/>
      <c r="S14" s="30"/>
      <c r="T14" s="31"/>
      <c r="U14" s="30"/>
      <c r="V14" s="31"/>
      <c r="W14" s="30"/>
      <c r="X14" s="31"/>
      <c r="Y14" s="30"/>
      <c r="Z14" s="31"/>
      <c r="AA14" s="30"/>
      <c r="AB14" s="31"/>
      <c r="AC14" s="30"/>
      <c r="AD14" s="31"/>
      <c r="AE14" s="30">
        <v>67</v>
      </c>
      <c r="AF14" s="31">
        <v>1057971.9400000011</v>
      </c>
      <c r="AG14" s="30"/>
      <c r="AH14" s="31"/>
      <c r="AI14" s="30"/>
      <c r="AJ14" s="31"/>
      <c r="AK14" s="30"/>
      <c r="AL14" s="31"/>
      <c r="AM14" s="30"/>
      <c r="AN14" s="31"/>
      <c r="AO14" s="30"/>
      <c r="AP14" s="31"/>
      <c r="AQ14" s="30"/>
      <c r="AR14" s="31"/>
      <c r="AS14" s="30"/>
      <c r="AT14" s="31"/>
      <c r="AU14" s="30"/>
      <c r="AV14" s="31"/>
      <c r="AW14" s="30"/>
      <c r="AX14" s="31"/>
      <c r="AY14" s="30"/>
      <c r="AZ14" s="31"/>
      <c r="BA14" s="30"/>
      <c r="BB14" s="31"/>
      <c r="BC14" s="30">
        <v>1</v>
      </c>
      <c r="BD14" s="31">
        <v>35037.43</v>
      </c>
      <c r="BE14" s="30"/>
      <c r="BF14" s="31"/>
      <c r="BG14" s="30"/>
      <c r="BH14" s="31"/>
      <c r="BI14" s="30"/>
      <c r="BJ14" s="31"/>
      <c r="BK14" s="30">
        <v>1</v>
      </c>
      <c r="BL14" s="31">
        <v>28363.61</v>
      </c>
      <c r="BM14" s="30"/>
      <c r="BN14" s="31"/>
      <c r="BO14" s="30"/>
      <c r="BP14" s="31"/>
      <c r="BQ14" s="30"/>
      <c r="BR14" s="31"/>
      <c r="BS14" s="30"/>
      <c r="BT14" s="31"/>
      <c r="BU14" s="30"/>
      <c r="BV14" s="31"/>
      <c r="BW14" s="30"/>
      <c r="BX14" s="31"/>
      <c r="BY14" s="30"/>
      <c r="BZ14" s="31"/>
      <c r="CA14" s="30">
        <v>1</v>
      </c>
      <c r="CB14" s="31">
        <v>21897.06</v>
      </c>
      <c r="CC14" s="30"/>
      <c r="CD14" s="31"/>
      <c r="CE14" s="30">
        <v>2</v>
      </c>
      <c r="CF14" s="31">
        <v>32346.239999999998</v>
      </c>
      <c r="CG14" s="30"/>
      <c r="CH14" s="31"/>
      <c r="CI14" s="30"/>
      <c r="CJ14" s="31"/>
      <c r="CK14" s="30"/>
      <c r="CL14" s="31"/>
      <c r="CM14" s="30"/>
      <c r="CN14" s="31"/>
      <c r="CO14" s="30"/>
      <c r="CP14" s="31"/>
      <c r="CQ14" s="30">
        <v>25</v>
      </c>
      <c r="CR14" s="31">
        <v>515288.43</v>
      </c>
      <c r="CS14" s="30"/>
      <c r="CT14" s="31"/>
      <c r="CU14" s="30">
        <v>2</v>
      </c>
      <c r="CV14" s="31">
        <v>34666.639999999999</v>
      </c>
      <c r="CW14" s="30"/>
      <c r="CX14" s="31"/>
      <c r="CY14" s="30"/>
      <c r="CZ14" s="31"/>
      <c r="DA14" s="30"/>
      <c r="DB14" s="31"/>
      <c r="DC14" s="30">
        <v>1</v>
      </c>
      <c r="DD14" s="31">
        <v>20799.98</v>
      </c>
      <c r="DE14" s="30"/>
      <c r="DF14" s="31"/>
      <c r="DG14" s="30"/>
      <c r="DH14" s="31"/>
      <c r="DI14" s="30"/>
      <c r="DJ14" s="31"/>
      <c r="DK14" s="30"/>
      <c r="DL14" s="31"/>
      <c r="DM14" s="30"/>
      <c r="DN14" s="31"/>
      <c r="DO14" s="30"/>
      <c r="DP14" s="31"/>
      <c r="DQ14" s="30"/>
      <c r="DR14" s="31"/>
      <c r="DS14" s="30"/>
      <c r="DT14" s="31"/>
      <c r="DU14" s="30"/>
      <c r="DV14" s="31"/>
      <c r="DW14" s="30"/>
      <c r="DX14" s="31"/>
      <c r="DY14" s="30"/>
      <c r="DZ14" s="31"/>
      <c r="EA14" s="30">
        <v>1</v>
      </c>
      <c r="EB14" s="31">
        <v>12606.05</v>
      </c>
      <c r="EC14" s="30"/>
      <c r="ED14" s="31"/>
      <c r="EE14" s="30"/>
      <c r="EF14" s="31"/>
      <c r="EG14" s="30"/>
      <c r="EH14" s="31"/>
      <c r="EI14" s="30">
        <v>1</v>
      </c>
      <c r="EJ14" s="31">
        <v>16920.45</v>
      </c>
      <c r="EK14" s="30"/>
      <c r="EL14" s="31"/>
      <c r="EM14" s="30">
        <v>5</v>
      </c>
      <c r="EN14" s="31">
        <v>82444.05</v>
      </c>
      <c r="EO14" s="30"/>
      <c r="EP14" s="31"/>
      <c r="EQ14" s="30">
        <v>1</v>
      </c>
      <c r="ER14" s="31">
        <v>16588.68</v>
      </c>
      <c r="ES14" s="30"/>
      <c r="ET14" s="31"/>
      <c r="EU14" s="30"/>
      <c r="EV14" s="31"/>
      <c r="EW14" s="30"/>
      <c r="EX14" s="31"/>
      <c r="EY14" s="30"/>
      <c r="EZ14" s="31"/>
      <c r="FA14" s="30"/>
      <c r="FB14" s="31"/>
      <c r="FC14" s="30"/>
      <c r="FD14" s="31"/>
      <c r="FE14" s="30"/>
      <c r="FF14" s="31"/>
      <c r="FG14" s="30"/>
      <c r="FH14" s="31"/>
      <c r="FI14" s="30"/>
      <c r="FJ14" s="31"/>
      <c r="FK14" s="30"/>
      <c r="FL14" s="31"/>
      <c r="FM14" s="30"/>
      <c r="FN14" s="31"/>
      <c r="FO14" s="30">
        <v>2</v>
      </c>
      <c r="FP14" s="31">
        <v>37818.14</v>
      </c>
      <c r="FQ14" s="30"/>
      <c r="FR14" s="31"/>
      <c r="FS14" s="30"/>
      <c r="FT14" s="31"/>
      <c r="FU14" s="30"/>
      <c r="FV14" s="31"/>
      <c r="FW14" s="30"/>
      <c r="FX14" s="31"/>
      <c r="FY14" s="30"/>
      <c r="FZ14" s="31"/>
      <c r="GA14" s="30"/>
      <c r="GB14" s="31"/>
      <c r="GC14" s="30"/>
      <c r="GD14" s="31"/>
      <c r="GE14" s="30"/>
      <c r="GF14" s="31"/>
      <c r="GG14" s="30"/>
      <c r="GH14" s="31"/>
      <c r="GI14" s="30"/>
      <c r="GJ14" s="31"/>
      <c r="GK14" s="30"/>
      <c r="GL14" s="31"/>
      <c r="GM14" s="30">
        <v>7</v>
      </c>
      <c r="GN14" s="31">
        <v>90901.91</v>
      </c>
      <c r="GO14" s="30"/>
      <c r="GP14" s="31"/>
      <c r="GQ14" s="30"/>
      <c r="GR14" s="31"/>
      <c r="GS14" s="30"/>
      <c r="GT14" s="31"/>
      <c r="GU14" s="30"/>
      <c r="GV14" s="31"/>
      <c r="GW14" s="30"/>
      <c r="GX14" s="31"/>
      <c r="GY14" s="30"/>
      <c r="GZ14" s="31"/>
      <c r="HA14" s="30"/>
      <c r="HB14" s="31"/>
      <c r="HC14" s="30"/>
      <c r="HD14" s="31"/>
      <c r="HE14" s="30"/>
      <c r="HF14" s="31"/>
      <c r="HG14" s="30"/>
      <c r="HH14" s="31"/>
      <c r="HI14" s="30"/>
      <c r="HJ14" s="31"/>
      <c r="HK14" s="30"/>
      <c r="HL14" s="31"/>
      <c r="HM14" s="30"/>
      <c r="HN14" s="31"/>
      <c r="HO14" s="30"/>
      <c r="HP14" s="31"/>
      <c r="HQ14" s="30"/>
      <c r="HR14" s="31"/>
      <c r="HS14" s="30"/>
      <c r="HT14" s="31"/>
      <c r="HU14" s="30"/>
      <c r="HV14" s="31"/>
      <c r="HW14" s="30"/>
      <c r="HX14" s="31"/>
      <c r="HY14" s="30"/>
      <c r="HZ14" s="31"/>
      <c r="IA14" s="30"/>
      <c r="IB14" s="31"/>
      <c r="IC14" s="30"/>
      <c r="ID14" s="31"/>
      <c r="IE14" s="30">
        <v>6</v>
      </c>
      <c r="IF14" s="31">
        <v>120632.87999999999</v>
      </c>
      <c r="IG14" s="30"/>
      <c r="IH14" s="31"/>
      <c r="II14" s="30"/>
      <c r="IJ14" s="31"/>
      <c r="IK14" s="30"/>
      <c r="IL14" s="31"/>
      <c r="IM14" s="30"/>
      <c r="IN14" s="31"/>
      <c r="IO14" s="30"/>
      <c r="IP14" s="31"/>
      <c r="IQ14" s="30"/>
      <c r="IR14" s="31"/>
      <c r="IS14" s="30"/>
      <c r="IT14" s="31"/>
      <c r="IU14" s="30"/>
      <c r="IV14" s="31"/>
      <c r="IW14" s="30"/>
      <c r="IX14" s="31"/>
      <c r="IY14" s="30"/>
      <c r="IZ14" s="31"/>
      <c r="JA14" s="30"/>
      <c r="JB14" s="31"/>
      <c r="JC14" s="30"/>
      <c r="JD14" s="31"/>
      <c r="JE14" s="30"/>
      <c r="JF14" s="31"/>
      <c r="JG14" s="30"/>
      <c r="JH14" s="31"/>
      <c r="JI14" s="30"/>
      <c r="JJ14" s="31"/>
      <c r="JK14" s="30"/>
      <c r="JL14" s="31"/>
      <c r="JM14" s="30"/>
      <c r="JN14" s="31"/>
      <c r="JO14" s="30"/>
      <c r="JP14" s="31"/>
      <c r="JQ14" s="30"/>
      <c r="JR14" s="31"/>
      <c r="JS14" s="30"/>
      <c r="JT14" s="31"/>
      <c r="JU14" s="30"/>
      <c r="JV14" s="31"/>
      <c r="JW14" s="30"/>
      <c r="JX14" s="31"/>
      <c r="JY14" s="30"/>
      <c r="JZ14" s="31"/>
      <c r="KA14" s="30"/>
      <c r="KB14" s="31"/>
      <c r="KC14" s="30"/>
      <c r="KD14" s="31"/>
      <c r="KE14" s="30"/>
      <c r="KF14" s="31"/>
      <c r="KG14" s="30"/>
      <c r="KH14" s="31"/>
      <c r="KI14" s="30"/>
      <c r="KJ14" s="31"/>
      <c r="KK14" s="30"/>
      <c r="KL14" s="31"/>
      <c r="KM14" s="30"/>
      <c r="KN14" s="31"/>
      <c r="KO14" s="30"/>
      <c r="KP14" s="31"/>
      <c r="KQ14" s="32">
        <v>123</v>
      </c>
      <c r="KR14" s="208">
        <v>2124283.4900000007</v>
      </c>
      <c r="KS14" s="32">
        <v>0</v>
      </c>
      <c r="KT14" s="208">
        <v>0</v>
      </c>
    </row>
    <row r="15" spans="1:306" s="52" customFormat="1" ht="15">
      <c r="A15" s="29"/>
      <c r="B15" s="56">
        <v>6</v>
      </c>
      <c r="C15" s="56" t="s">
        <v>52</v>
      </c>
      <c r="D15" s="56">
        <v>11</v>
      </c>
      <c r="E15" s="242" t="s">
        <v>365</v>
      </c>
      <c r="F15" s="242">
        <v>1.54</v>
      </c>
      <c r="G15" s="30"/>
      <c r="H15" s="31"/>
      <c r="I15" s="30"/>
      <c r="J15" s="31"/>
      <c r="K15" s="30">
        <v>20</v>
      </c>
      <c r="L15" s="31">
        <v>493463.61999999988</v>
      </c>
      <c r="M15" s="30"/>
      <c r="N15" s="31"/>
      <c r="O15" s="30"/>
      <c r="P15" s="31"/>
      <c r="Q15" s="30"/>
      <c r="R15" s="31"/>
      <c r="S15" s="30">
        <v>20</v>
      </c>
      <c r="T15" s="31">
        <v>436693.39999999991</v>
      </c>
      <c r="U15" s="30"/>
      <c r="V15" s="31"/>
      <c r="W15" s="30"/>
      <c r="X15" s="31"/>
      <c r="Y15" s="30"/>
      <c r="Z15" s="31"/>
      <c r="AA15" s="30"/>
      <c r="AB15" s="31"/>
      <c r="AC15" s="30"/>
      <c r="AD15" s="31"/>
      <c r="AE15" s="30">
        <v>4</v>
      </c>
      <c r="AF15" s="31">
        <v>85587.48</v>
      </c>
      <c r="AG15" s="30"/>
      <c r="AH15" s="31"/>
      <c r="AI15" s="30"/>
      <c r="AJ15" s="31"/>
      <c r="AK15" s="30"/>
      <c r="AL15" s="31"/>
      <c r="AM15" s="30"/>
      <c r="AN15" s="31"/>
      <c r="AO15" s="30"/>
      <c r="AP15" s="31"/>
      <c r="AQ15" s="30"/>
      <c r="AR15" s="31"/>
      <c r="AS15" s="30"/>
      <c r="AT15" s="31"/>
      <c r="AU15" s="30"/>
      <c r="AV15" s="31"/>
      <c r="AW15" s="30"/>
      <c r="AX15" s="31"/>
      <c r="AY15" s="30"/>
      <c r="AZ15" s="31"/>
      <c r="BA15" s="30"/>
      <c r="BB15" s="31"/>
      <c r="BC15" s="30"/>
      <c r="BD15" s="31"/>
      <c r="BE15" s="30"/>
      <c r="BF15" s="31"/>
      <c r="BG15" s="30"/>
      <c r="BH15" s="31"/>
      <c r="BI15" s="30"/>
      <c r="BJ15" s="31"/>
      <c r="BK15" s="30"/>
      <c r="BL15" s="31"/>
      <c r="BM15" s="30"/>
      <c r="BN15" s="31"/>
      <c r="BO15" s="30">
        <v>9</v>
      </c>
      <c r="BP15" s="31">
        <v>174121.54999999996</v>
      </c>
      <c r="BQ15" s="30"/>
      <c r="BR15" s="31"/>
      <c r="BS15" s="30">
        <v>8</v>
      </c>
      <c r="BT15" s="31">
        <v>220000.26</v>
      </c>
      <c r="BU15" s="30"/>
      <c r="BV15" s="31"/>
      <c r="BW15" s="30">
        <v>11</v>
      </c>
      <c r="BX15" s="31">
        <v>293562.65000000002</v>
      </c>
      <c r="BY15" s="30"/>
      <c r="BZ15" s="31"/>
      <c r="CA15" s="30">
        <v>4</v>
      </c>
      <c r="CB15" s="31">
        <v>108334.86</v>
      </c>
      <c r="CC15" s="30"/>
      <c r="CD15" s="31"/>
      <c r="CE15" s="30">
        <v>16</v>
      </c>
      <c r="CF15" s="31">
        <v>339987.32</v>
      </c>
      <c r="CG15" s="30"/>
      <c r="CH15" s="31"/>
      <c r="CI15" s="30">
        <v>3</v>
      </c>
      <c r="CJ15" s="31">
        <v>161249.07999999999</v>
      </c>
      <c r="CK15" s="30"/>
      <c r="CL15" s="31"/>
      <c r="CM15" s="30">
        <v>4</v>
      </c>
      <c r="CN15" s="31">
        <v>113843.06</v>
      </c>
      <c r="CO15" s="30"/>
      <c r="CP15" s="31"/>
      <c r="CQ15" s="30">
        <v>16</v>
      </c>
      <c r="CR15" s="31">
        <v>449864.04</v>
      </c>
      <c r="CS15" s="30">
        <v>1</v>
      </c>
      <c r="CT15" s="31">
        <v>26201.61</v>
      </c>
      <c r="CU15" s="30"/>
      <c r="CV15" s="31"/>
      <c r="CW15" s="30"/>
      <c r="CX15" s="31"/>
      <c r="CY15" s="30">
        <v>2</v>
      </c>
      <c r="CZ15" s="31">
        <v>44867.81</v>
      </c>
      <c r="DA15" s="30"/>
      <c r="DB15" s="31"/>
      <c r="DC15" s="30">
        <v>13</v>
      </c>
      <c r="DD15" s="31">
        <v>349441.98</v>
      </c>
      <c r="DE15" s="30"/>
      <c r="DF15" s="31"/>
      <c r="DG15" s="30"/>
      <c r="DH15" s="31"/>
      <c r="DI15" s="30"/>
      <c r="DJ15" s="31"/>
      <c r="DK15" s="30">
        <v>4</v>
      </c>
      <c r="DL15" s="31">
        <v>115287.08</v>
      </c>
      <c r="DM15" s="30"/>
      <c r="DN15" s="31"/>
      <c r="DO15" s="30">
        <v>4</v>
      </c>
      <c r="DP15" s="31">
        <v>155240.53000000003</v>
      </c>
      <c r="DQ15" s="30"/>
      <c r="DR15" s="31"/>
      <c r="DS15" s="30">
        <v>21</v>
      </c>
      <c r="DT15" s="31">
        <v>489421.75000000006</v>
      </c>
      <c r="DU15" s="30"/>
      <c r="DV15" s="31"/>
      <c r="DW15" s="30"/>
      <c r="DX15" s="31"/>
      <c r="DY15" s="30"/>
      <c r="DZ15" s="31"/>
      <c r="EA15" s="30">
        <v>33</v>
      </c>
      <c r="EB15" s="31">
        <v>651539.62999999966</v>
      </c>
      <c r="EC15" s="30"/>
      <c r="ED15" s="31"/>
      <c r="EE15" s="30">
        <v>81</v>
      </c>
      <c r="EF15" s="31">
        <v>1674282.8299999991</v>
      </c>
      <c r="EG15" s="30">
        <v>1</v>
      </c>
      <c r="EH15" s="31">
        <v>19651.21</v>
      </c>
      <c r="EI15" s="30"/>
      <c r="EJ15" s="31"/>
      <c r="EK15" s="30"/>
      <c r="EL15" s="31"/>
      <c r="EM15" s="30"/>
      <c r="EN15" s="31"/>
      <c r="EO15" s="30"/>
      <c r="EP15" s="31"/>
      <c r="EQ15" s="30">
        <v>2</v>
      </c>
      <c r="ER15" s="31">
        <v>38427.25</v>
      </c>
      <c r="ES15" s="30"/>
      <c r="ET15" s="31"/>
      <c r="EU15" s="30"/>
      <c r="EV15" s="31"/>
      <c r="EW15" s="30"/>
      <c r="EX15" s="31"/>
      <c r="EY15" s="30"/>
      <c r="EZ15" s="31"/>
      <c r="FA15" s="30"/>
      <c r="FB15" s="31"/>
      <c r="FC15" s="30">
        <v>2</v>
      </c>
      <c r="FD15" s="31">
        <v>43669.34</v>
      </c>
      <c r="FE15" s="30"/>
      <c r="FF15" s="31"/>
      <c r="FG15" s="30"/>
      <c r="FH15" s="31"/>
      <c r="FI15" s="30"/>
      <c r="FJ15" s="31"/>
      <c r="FK15" s="30">
        <v>5</v>
      </c>
      <c r="FL15" s="31">
        <v>105891.5</v>
      </c>
      <c r="FM15" s="30"/>
      <c r="FN15" s="31"/>
      <c r="FO15" s="30">
        <v>4</v>
      </c>
      <c r="FP15" s="31">
        <v>91049.260000000009</v>
      </c>
      <c r="FQ15" s="30"/>
      <c r="FR15" s="31"/>
      <c r="FS15" s="30"/>
      <c r="FT15" s="31"/>
      <c r="FU15" s="30"/>
      <c r="FV15" s="31"/>
      <c r="FW15" s="30"/>
      <c r="FX15" s="31"/>
      <c r="FY15" s="30"/>
      <c r="FZ15" s="31"/>
      <c r="GA15" s="30"/>
      <c r="GB15" s="31"/>
      <c r="GC15" s="30"/>
      <c r="GD15" s="31"/>
      <c r="GE15" s="30"/>
      <c r="GF15" s="31"/>
      <c r="GG15" s="30"/>
      <c r="GH15" s="31"/>
      <c r="GI15" s="30">
        <v>4</v>
      </c>
      <c r="GJ15" s="31">
        <v>69870.95</v>
      </c>
      <c r="GK15" s="30"/>
      <c r="GL15" s="31"/>
      <c r="GM15" s="30">
        <v>2</v>
      </c>
      <c r="GN15" s="31">
        <v>34060.320000000007</v>
      </c>
      <c r="GO15" s="30"/>
      <c r="GP15" s="31"/>
      <c r="GQ15" s="30">
        <v>1</v>
      </c>
      <c r="GR15" s="31">
        <v>17467.740000000002</v>
      </c>
      <c r="GS15" s="30"/>
      <c r="GT15" s="31"/>
      <c r="GU15" s="30"/>
      <c r="GV15" s="31"/>
      <c r="GW15" s="30"/>
      <c r="GX15" s="31"/>
      <c r="GY15" s="30"/>
      <c r="GZ15" s="31"/>
      <c r="HA15" s="30"/>
      <c r="HB15" s="31"/>
      <c r="HC15" s="30"/>
      <c r="HD15" s="31"/>
      <c r="HE15" s="30"/>
      <c r="HF15" s="31"/>
      <c r="HG15" s="30"/>
      <c r="HH15" s="31"/>
      <c r="HI15" s="30"/>
      <c r="HJ15" s="31"/>
      <c r="HK15" s="30"/>
      <c r="HL15" s="31"/>
      <c r="HM15" s="30"/>
      <c r="HN15" s="31"/>
      <c r="HO15" s="30"/>
      <c r="HP15" s="31"/>
      <c r="HQ15" s="30"/>
      <c r="HR15" s="31"/>
      <c r="HS15" s="30"/>
      <c r="HT15" s="31"/>
      <c r="HU15" s="30"/>
      <c r="HV15" s="31"/>
      <c r="HW15" s="30">
        <v>4</v>
      </c>
      <c r="HX15" s="31">
        <v>104528.64</v>
      </c>
      <c r="HY15" s="30"/>
      <c r="HZ15" s="31"/>
      <c r="IA15" s="30"/>
      <c r="IB15" s="31"/>
      <c r="IC15" s="30"/>
      <c r="ID15" s="31"/>
      <c r="IE15" s="30"/>
      <c r="IF15" s="31"/>
      <c r="IG15" s="30"/>
      <c r="IH15" s="31"/>
      <c r="II15" s="30"/>
      <c r="IJ15" s="31"/>
      <c r="IK15" s="30"/>
      <c r="IL15" s="31"/>
      <c r="IM15" s="30"/>
      <c r="IN15" s="31"/>
      <c r="IO15" s="30"/>
      <c r="IP15" s="31"/>
      <c r="IQ15" s="30"/>
      <c r="IR15" s="31"/>
      <c r="IS15" s="30"/>
      <c r="IT15" s="31"/>
      <c r="IU15" s="30"/>
      <c r="IV15" s="31"/>
      <c r="IW15" s="30"/>
      <c r="IX15" s="31"/>
      <c r="IY15" s="30">
        <v>1</v>
      </c>
      <c r="IZ15" s="31">
        <v>18666.650000000001</v>
      </c>
      <c r="JA15" s="30"/>
      <c r="JB15" s="31"/>
      <c r="JC15" s="30"/>
      <c r="JD15" s="31"/>
      <c r="JE15" s="30"/>
      <c r="JF15" s="31"/>
      <c r="JG15" s="30">
        <v>5</v>
      </c>
      <c r="JH15" s="31">
        <v>128340.51000000001</v>
      </c>
      <c r="JI15" s="30"/>
      <c r="JJ15" s="31"/>
      <c r="JK15" s="30"/>
      <c r="JL15" s="31"/>
      <c r="JM15" s="30"/>
      <c r="JN15" s="31"/>
      <c r="JO15" s="30"/>
      <c r="JP15" s="31"/>
      <c r="JQ15" s="30"/>
      <c r="JR15" s="31"/>
      <c r="JS15" s="30">
        <v>4</v>
      </c>
      <c r="JT15" s="31">
        <v>106692.96</v>
      </c>
      <c r="JU15" s="30"/>
      <c r="JV15" s="31"/>
      <c r="JW15" s="30"/>
      <c r="JX15" s="31"/>
      <c r="JY15" s="30"/>
      <c r="JZ15" s="31"/>
      <c r="KA15" s="30"/>
      <c r="KB15" s="31"/>
      <c r="KC15" s="30"/>
      <c r="KD15" s="31"/>
      <c r="KE15" s="30"/>
      <c r="KF15" s="31"/>
      <c r="KG15" s="30"/>
      <c r="KH15" s="31"/>
      <c r="KI15" s="30"/>
      <c r="KJ15" s="31"/>
      <c r="KK15" s="30"/>
      <c r="KL15" s="31"/>
      <c r="KM15" s="30"/>
      <c r="KN15" s="31"/>
      <c r="KO15" s="30"/>
      <c r="KP15" s="31"/>
      <c r="KQ15" s="32">
        <v>307</v>
      </c>
      <c r="KR15" s="208">
        <v>7115454.0499999998</v>
      </c>
      <c r="KS15" s="32">
        <v>2</v>
      </c>
      <c r="KT15" s="208">
        <v>45852.82</v>
      </c>
    </row>
    <row r="16" spans="1:306" s="52" customFormat="1" ht="15">
      <c r="A16" s="29"/>
      <c r="B16" s="56">
        <v>7</v>
      </c>
      <c r="C16" s="56" t="s">
        <v>272</v>
      </c>
      <c r="D16" s="56">
        <v>12</v>
      </c>
      <c r="E16" s="242" t="s">
        <v>366</v>
      </c>
      <c r="F16" s="242">
        <v>0.98</v>
      </c>
      <c r="G16" s="30"/>
      <c r="H16" s="31"/>
      <c r="I16" s="30"/>
      <c r="J16" s="31"/>
      <c r="K16" s="30"/>
      <c r="L16" s="31"/>
      <c r="M16" s="30"/>
      <c r="N16" s="31"/>
      <c r="O16" s="30"/>
      <c r="P16" s="31"/>
      <c r="Q16" s="30"/>
      <c r="R16" s="31"/>
      <c r="S16" s="30"/>
      <c r="T16" s="31"/>
      <c r="U16" s="30"/>
      <c r="V16" s="31"/>
      <c r="W16" s="30"/>
      <c r="X16" s="31"/>
      <c r="Y16" s="30"/>
      <c r="Z16" s="31"/>
      <c r="AA16" s="30"/>
      <c r="AB16" s="31"/>
      <c r="AC16" s="30"/>
      <c r="AD16" s="31"/>
      <c r="AE16" s="30"/>
      <c r="AF16" s="31"/>
      <c r="AG16" s="30"/>
      <c r="AH16" s="31"/>
      <c r="AI16" s="30"/>
      <c r="AJ16" s="31"/>
      <c r="AK16" s="30"/>
      <c r="AL16" s="31"/>
      <c r="AM16" s="30"/>
      <c r="AN16" s="31"/>
      <c r="AO16" s="30"/>
      <c r="AP16" s="31"/>
      <c r="AQ16" s="30"/>
      <c r="AR16" s="31"/>
      <c r="AS16" s="30"/>
      <c r="AT16" s="31"/>
      <c r="AU16" s="30"/>
      <c r="AV16" s="31"/>
      <c r="AW16" s="30"/>
      <c r="AX16" s="31"/>
      <c r="AY16" s="30"/>
      <c r="AZ16" s="31"/>
      <c r="BA16" s="30"/>
      <c r="BB16" s="31"/>
      <c r="BC16" s="30"/>
      <c r="BD16" s="31"/>
      <c r="BE16" s="30"/>
      <c r="BF16" s="31"/>
      <c r="BG16" s="30"/>
      <c r="BH16" s="31"/>
      <c r="BI16" s="30"/>
      <c r="BJ16" s="31"/>
      <c r="BK16" s="30"/>
      <c r="BL16" s="31"/>
      <c r="BM16" s="30"/>
      <c r="BN16" s="31"/>
      <c r="BO16" s="30"/>
      <c r="BP16" s="31"/>
      <c r="BQ16" s="30"/>
      <c r="BR16" s="31"/>
      <c r="BS16" s="30"/>
      <c r="BT16" s="31"/>
      <c r="BU16" s="30"/>
      <c r="BV16" s="31"/>
      <c r="BW16" s="30"/>
      <c r="BX16" s="31"/>
      <c r="BY16" s="30"/>
      <c r="BZ16" s="31"/>
      <c r="CA16" s="30">
        <v>1</v>
      </c>
      <c r="CB16" s="31">
        <v>16673.75</v>
      </c>
      <c r="CC16" s="30"/>
      <c r="CD16" s="31"/>
      <c r="CE16" s="30"/>
      <c r="CF16" s="31"/>
      <c r="CG16" s="30"/>
      <c r="CH16" s="31"/>
      <c r="CI16" s="30"/>
      <c r="CJ16" s="31"/>
      <c r="CK16" s="30"/>
      <c r="CL16" s="31"/>
      <c r="CM16" s="30"/>
      <c r="CN16" s="31"/>
      <c r="CO16" s="30"/>
      <c r="CP16" s="31"/>
      <c r="CQ16" s="30">
        <v>3</v>
      </c>
      <c r="CR16" s="31">
        <v>54104.460000000006</v>
      </c>
      <c r="CS16" s="30"/>
      <c r="CT16" s="31"/>
      <c r="CU16" s="30"/>
      <c r="CV16" s="31"/>
      <c r="CW16" s="30"/>
      <c r="CX16" s="31"/>
      <c r="CY16" s="30"/>
      <c r="CZ16" s="31"/>
      <c r="DA16" s="30"/>
      <c r="DB16" s="31"/>
      <c r="DC16" s="30"/>
      <c r="DD16" s="31"/>
      <c r="DE16" s="30"/>
      <c r="DF16" s="31"/>
      <c r="DG16" s="30"/>
      <c r="DH16" s="31"/>
      <c r="DI16" s="30"/>
      <c r="DJ16" s="31"/>
      <c r="DK16" s="30"/>
      <c r="DL16" s="31"/>
      <c r="DM16" s="30"/>
      <c r="DN16" s="31"/>
      <c r="DO16" s="30">
        <v>1</v>
      </c>
      <c r="DP16" s="31">
        <v>23757.55</v>
      </c>
      <c r="DQ16" s="30"/>
      <c r="DR16" s="31"/>
      <c r="DS16" s="30">
        <v>1</v>
      </c>
      <c r="DT16" s="31">
        <v>15284.27</v>
      </c>
      <c r="DU16" s="30"/>
      <c r="DV16" s="31"/>
      <c r="DW16" s="30"/>
      <c r="DX16" s="31"/>
      <c r="DY16" s="30"/>
      <c r="DZ16" s="31"/>
      <c r="EA16" s="30"/>
      <c r="EB16" s="31"/>
      <c r="EC16" s="30"/>
      <c r="ED16" s="31"/>
      <c r="EE16" s="30"/>
      <c r="EF16" s="31"/>
      <c r="EG16" s="30"/>
      <c r="EH16" s="31"/>
      <c r="EI16" s="30"/>
      <c r="EJ16" s="31"/>
      <c r="EK16" s="30"/>
      <c r="EL16" s="31"/>
      <c r="EM16" s="30"/>
      <c r="EN16" s="31"/>
      <c r="EO16" s="30"/>
      <c r="EP16" s="31"/>
      <c r="EQ16" s="30"/>
      <c r="ER16" s="31"/>
      <c r="ES16" s="30"/>
      <c r="ET16" s="31"/>
      <c r="EU16" s="30"/>
      <c r="EV16" s="31"/>
      <c r="EW16" s="30"/>
      <c r="EX16" s="31"/>
      <c r="EY16" s="30"/>
      <c r="EZ16" s="31"/>
      <c r="FA16" s="30"/>
      <c r="FB16" s="31"/>
      <c r="FC16" s="30"/>
      <c r="FD16" s="31"/>
      <c r="FE16" s="30"/>
      <c r="FF16" s="31"/>
      <c r="FG16" s="30"/>
      <c r="FH16" s="31"/>
      <c r="FI16" s="30"/>
      <c r="FJ16" s="31"/>
      <c r="FK16" s="30"/>
      <c r="FL16" s="31"/>
      <c r="FM16" s="30"/>
      <c r="FN16" s="31"/>
      <c r="FO16" s="30"/>
      <c r="FP16" s="31"/>
      <c r="FQ16" s="30"/>
      <c r="FR16" s="31"/>
      <c r="FS16" s="30"/>
      <c r="FT16" s="31"/>
      <c r="FU16" s="30"/>
      <c r="FV16" s="31"/>
      <c r="FW16" s="30"/>
      <c r="FX16" s="31"/>
      <c r="FY16" s="30"/>
      <c r="FZ16" s="31"/>
      <c r="GA16" s="30"/>
      <c r="GB16" s="31"/>
      <c r="GC16" s="30"/>
      <c r="GD16" s="31"/>
      <c r="GE16" s="30"/>
      <c r="GF16" s="31"/>
      <c r="GG16" s="30"/>
      <c r="GH16" s="31"/>
      <c r="GI16" s="30"/>
      <c r="GJ16" s="31"/>
      <c r="GK16" s="30"/>
      <c r="GL16" s="31"/>
      <c r="GM16" s="30">
        <v>1</v>
      </c>
      <c r="GN16" s="31">
        <v>13894.79</v>
      </c>
      <c r="GO16" s="30"/>
      <c r="GP16" s="31"/>
      <c r="GQ16" s="30"/>
      <c r="GR16" s="31"/>
      <c r="GS16" s="30"/>
      <c r="GT16" s="31"/>
      <c r="GU16" s="30"/>
      <c r="GV16" s="31"/>
      <c r="GW16" s="30"/>
      <c r="GX16" s="31"/>
      <c r="GY16" s="30"/>
      <c r="GZ16" s="31"/>
      <c r="HA16" s="30"/>
      <c r="HB16" s="31"/>
      <c r="HC16" s="30">
        <v>179</v>
      </c>
      <c r="HD16" s="31">
        <v>2427298.5100000002</v>
      </c>
      <c r="HE16" s="30">
        <v>1</v>
      </c>
      <c r="HF16" s="31">
        <v>13894.79</v>
      </c>
      <c r="HG16" s="30"/>
      <c r="HH16" s="31"/>
      <c r="HI16" s="30"/>
      <c r="HJ16" s="31"/>
      <c r="HK16" s="30"/>
      <c r="HL16" s="31"/>
      <c r="HM16" s="30"/>
      <c r="HN16" s="31"/>
      <c r="HO16" s="30"/>
      <c r="HP16" s="31"/>
      <c r="HQ16" s="30"/>
      <c r="HR16" s="31"/>
      <c r="HS16" s="30"/>
      <c r="HT16" s="31"/>
      <c r="HU16" s="30"/>
      <c r="HV16" s="31"/>
      <c r="HW16" s="30"/>
      <c r="HX16" s="31"/>
      <c r="HY16" s="30"/>
      <c r="HZ16" s="31"/>
      <c r="IA16" s="30"/>
      <c r="IB16" s="31"/>
      <c r="IC16" s="30"/>
      <c r="ID16" s="31"/>
      <c r="IE16" s="30"/>
      <c r="IF16" s="31"/>
      <c r="IG16" s="30"/>
      <c r="IH16" s="31"/>
      <c r="II16" s="30"/>
      <c r="IJ16" s="31"/>
      <c r="IK16" s="30"/>
      <c r="IL16" s="31"/>
      <c r="IM16" s="30"/>
      <c r="IN16" s="31"/>
      <c r="IO16" s="30"/>
      <c r="IP16" s="31"/>
      <c r="IQ16" s="30">
        <v>6</v>
      </c>
      <c r="IR16" s="31">
        <v>99355.46</v>
      </c>
      <c r="IS16" s="30"/>
      <c r="IT16" s="31"/>
      <c r="IU16" s="30"/>
      <c r="IV16" s="31"/>
      <c r="IW16" s="30"/>
      <c r="IX16" s="31"/>
      <c r="IY16" s="30"/>
      <c r="IZ16" s="31"/>
      <c r="JA16" s="30"/>
      <c r="JB16" s="31"/>
      <c r="JC16" s="30"/>
      <c r="JD16" s="31"/>
      <c r="JE16" s="30"/>
      <c r="JF16" s="31"/>
      <c r="JG16" s="30"/>
      <c r="JH16" s="31"/>
      <c r="JI16" s="30"/>
      <c r="JJ16" s="31"/>
      <c r="JK16" s="30"/>
      <c r="JL16" s="31"/>
      <c r="JM16" s="30"/>
      <c r="JN16" s="31"/>
      <c r="JO16" s="30"/>
      <c r="JP16" s="31"/>
      <c r="JQ16" s="30"/>
      <c r="JR16" s="31"/>
      <c r="JS16" s="30"/>
      <c r="JT16" s="31"/>
      <c r="JU16" s="30"/>
      <c r="JV16" s="31"/>
      <c r="JW16" s="30"/>
      <c r="JX16" s="31"/>
      <c r="JY16" s="30"/>
      <c r="JZ16" s="31"/>
      <c r="KA16" s="30"/>
      <c r="KB16" s="31"/>
      <c r="KC16" s="30"/>
      <c r="KD16" s="31"/>
      <c r="KE16" s="30"/>
      <c r="KF16" s="31"/>
      <c r="KG16" s="30"/>
      <c r="KH16" s="31"/>
      <c r="KI16" s="30"/>
      <c r="KJ16" s="31"/>
      <c r="KK16" s="30"/>
      <c r="KL16" s="31"/>
      <c r="KM16" s="30"/>
      <c r="KN16" s="31"/>
      <c r="KO16" s="30"/>
      <c r="KP16" s="31"/>
      <c r="KQ16" s="32">
        <v>192</v>
      </c>
      <c r="KR16" s="208">
        <v>2650368.79</v>
      </c>
      <c r="KS16" s="32">
        <v>1</v>
      </c>
      <c r="KT16" s="208">
        <v>13894.79</v>
      </c>
    </row>
    <row r="17" spans="1:306" s="52" customFormat="1" ht="15">
      <c r="A17" s="29"/>
      <c r="B17" s="56">
        <v>9</v>
      </c>
      <c r="C17" s="56" t="s">
        <v>221</v>
      </c>
      <c r="D17" s="56">
        <v>16</v>
      </c>
      <c r="E17" s="242" t="s">
        <v>488</v>
      </c>
      <c r="F17" s="242">
        <v>1.38</v>
      </c>
      <c r="G17" s="30"/>
      <c r="H17" s="31"/>
      <c r="I17" s="30"/>
      <c r="J17" s="31"/>
      <c r="K17" s="30">
        <v>25</v>
      </c>
      <c r="L17" s="31">
        <v>502829.82000000007</v>
      </c>
      <c r="M17" s="30">
        <v>1</v>
      </c>
      <c r="N17" s="31">
        <v>19566.14</v>
      </c>
      <c r="O17" s="30"/>
      <c r="P17" s="31"/>
      <c r="Q17" s="30"/>
      <c r="R17" s="31"/>
      <c r="S17" s="30"/>
      <c r="T17" s="31"/>
      <c r="U17" s="30"/>
      <c r="V17" s="31"/>
      <c r="W17" s="30"/>
      <c r="X17" s="31"/>
      <c r="Y17" s="30"/>
      <c r="Z17" s="31"/>
      <c r="AA17" s="30"/>
      <c r="AB17" s="31"/>
      <c r="AC17" s="30"/>
      <c r="AD17" s="31"/>
      <c r="AE17" s="30"/>
      <c r="AF17" s="31"/>
      <c r="AG17" s="30"/>
      <c r="AH17" s="31"/>
      <c r="AI17" s="30"/>
      <c r="AJ17" s="31"/>
      <c r="AK17" s="30"/>
      <c r="AL17" s="31"/>
      <c r="AM17" s="30"/>
      <c r="AN17" s="31"/>
      <c r="AO17" s="30"/>
      <c r="AP17" s="31"/>
      <c r="AQ17" s="30"/>
      <c r="AR17" s="31"/>
      <c r="AS17" s="30"/>
      <c r="AT17" s="31"/>
      <c r="AU17" s="30"/>
      <c r="AV17" s="31"/>
      <c r="AW17" s="30"/>
      <c r="AX17" s="31"/>
      <c r="AY17" s="30"/>
      <c r="AZ17" s="31"/>
      <c r="BA17" s="30"/>
      <c r="BB17" s="31"/>
      <c r="BC17" s="30"/>
      <c r="BD17" s="31"/>
      <c r="BE17" s="30"/>
      <c r="BF17" s="31"/>
      <c r="BG17" s="30"/>
      <c r="BH17" s="31"/>
      <c r="BI17" s="30"/>
      <c r="BJ17" s="31"/>
      <c r="BK17" s="30"/>
      <c r="BL17" s="31"/>
      <c r="BM17" s="30"/>
      <c r="BN17" s="31"/>
      <c r="BO17" s="30"/>
      <c r="BP17" s="31"/>
      <c r="BQ17" s="30"/>
      <c r="BR17" s="31"/>
      <c r="BS17" s="30"/>
      <c r="BT17" s="31"/>
      <c r="BU17" s="30"/>
      <c r="BV17" s="31"/>
      <c r="BW17" s="30"/>
      <c r="BX17" s="31"/>
      <c r="BY17" s="30"/>
      <c r="BZ17" s="31"/>
      <c r="CA17" s="30"/>
      <c r="CB17" s="31"/>
      <c r="CC17" s="30"/>
      <c r="CD17" s="31"/>
      <c r="CE17" s="30"/>
      <c r="CF17" s="31"/>
      <c r="CG17" s="30"/>
      <c r="CH17" s="31"/>
      <c r="CI17" s="30"/>
      <c r="CJ17" s="31"/>
      <c r="CK17" s="30"/>
      <c r="CL17" s="31"/>
      <c r="CM17" s="30"/>
      <c r="CN17" s="31"/>
      <c r="CO17" s="30"/>
      <c r="CP17" s="31"/>
      <c r="CQ17" s="30"/>
      <c r="CR17" s="31"/>
      <c r="CS17" s="30"/>
      <c r="CT17" s="31"/>
      <c r="CU17" s="30"/>
      <c r="CV17" s="31"/>
      <c r="CW17" s="30"/>
      <c r="CX17" s="31"/>
      <c r="CY17" s="30"/>
      <c r="CZ17" s="31"/>
      <c r="DA17" s="30"/>
      <c r="DB17" s="31"/>
      <c r="DC17" s="30"/>
      <c r="DD17" s="31"/>
      <c r="DE17" s="30"/>
      <c r="DF17" s="31"/>
      <c r="DG17" s="30"/>
      <c r="DH17" s="31"/>
      <c r="DI17" s="30"/>
      <c r="DJ17" s="31"/>
      <c r="DK17" s="30"/>
      <c r="DL17" s="31"/>
      <c r="DM17" s="30"/>
      <c r="DN17" s="31"/>
      <c r="DO17" s="30"/>
      <c r="DP17" s="31"/>
      <c r="DQ17" s="30"/>
      <c r="DR17" s="31"/>
      <c r="DS17" s="30"/>
      <c r="DT17" s="31"/>
      <c r="DU17" s="30"/>
      <c r="DV17" s="31"/>
      <c r="DW17" s="30"/>
      <c r="DX17" s="31"/>
      <c r="DY17" s="30"/>
      <c r="DZ17" s="31"/>
      <c r="EA17" s="30"/>
      <c r="EB17" s="31"/>
      <c r="EC17" s="30"/>
      <c r="ED17" s="31"/>
      <c r="EE17" s="30"/>
      <c r="EF17" s="31"/>
      <c r="EG17" s="30"/>
      <c r="EH17" s="31"/>
      <c r="EI17" s="30"/>
      <c r="EJ17" s="31"/>
      <c r="EK17" s="30"/>
      <c r="EL17" s="31"/>
      <c r="EM17" s="30"/>
      <c r="EN17" s="31"/>
      <c r="EO17" s="30"/>
      <c r="EP17" s="31"/>
      <c r="EQ17" s="30"/>
      <c r="ER17" s="31"/>
      <c r="ES17" s="30"/>
      <c r="ET17" s="31"/>
      <c r="EU17" s="30"/>
      <c r="EV17" s="31"/>
      <c r="EW17" s="30"/>
      <c r="EX17" s="31"/>
      <c r="EY17" s="30"/>
      <c r="EZ17" s="31"/>
      <c r="FA17" s="30"/>
      <c r="FB17" s="31"/>
      <c r="FC17" s="30"/>
      <c r="FD17" s="31"/>
      <c r="FE17" s="30"/>
      <c r="FF17" s="31"/>
      <c r="FG17" s="30"/>
      <c r="FH17" s="31"/>
      <c r="FI17" s="30"/>
      <c r="FJ17" s="31"/>
      <c r="FK17" s="30"/>
      <c r="FL17" s="31"/>
      <c r="FM17" s="30"/>
      <c r="FN17" s="31"/>
      <c r="FO17" s="30"/>
      <c r="FP17" s="31"/>
      <c r="FQ17" s="30"/>
      <c r="FR17" s="31"/>
      <c r="FS17" s="30"/>
      <c r="FT17" s="31"/>
      <c r="FU17" s="30"/>
      <c r="FV17" s="31"/>
      <c r="FW17" s="30"/>
      <c r="FX17" s="31"/>
      <c r="FY17" s="30"/>
      <c r="FZ17" s="31"/>
      <c r="GA17" s="30"/>
      <c r="GB17" s="31"/>
      <c r="GC17" s="30"/>
      <c r="GD17" s="31"/>
      <c r="GE17" s="30"/>
      <c r="GF17" s="31"/>
      <c r="GG17" s="30"/>
      <c r="GH17" s="31"/>
      <c r="GI17" s="30"/>
      <c r="GJ17" s="31"/>
      <c r="GK17" s="30"/>
      <c r="GL17" s="31"/>
      <c r="GM17" s="30"/>
      <c r="GN17" s="31"/>
      <c r="GO17" s="30"/>
      <c r="GP17" s="31"/>
      <c r="GQ17" s="30"/>
      <c r="GR17" s="31"/>
      <c r="GS17" s="30"/>
      <c r="GT17" s="31"/>
      <c r="GU17" s="30"/>
      <c r="GV17" s="31"/>
      <c r="GW17" s="30"/>
      <c r="GX17" s="31"/>
      <c r="GY17" s="30"/>
      <c r="GZ17" s="31"/>
      <c r="HA17" s="30"/>
      <c r="HB17" s="31"/>
      <c r="HC17" s="30"/>
      <c r="HD17" s="31"/>
      <c r="HE17" s="30"/>
      <c r="HF17" s="31"/>
      <c r="HG17" s="30"/>
      <c r="HH17" s="31"/>
      <c r="HI17" s="30"/>
      <c r="HJ17" s="31"/>
      <c r="HK17" s="30"/>
      <c r="HL17" s="31"/>
      <c r="HM17" s="30"/>
      <c r="HN17" s="31"/>
      <c r="HO17" s="30"/>
      <c r="HP17" s="31"/>
      <c r="HQ17" s="30"/>
      <c r="HR17" s="31"/>
      <c r="HS17" s="30"/>
      <c r="HT17" s="31"/>
      <c r="HU17" s="30"/>
      <c r="HV17" s="31"/>
      <c r="HW17" s="30"/>
      <c r="HX17" s="31"/>
      <c r="HY17" s="30"/>
      <c r="HZ17" s="31"/>
      <c r="IA17" s="30"/>
      <c r="IB17" s="31"/>
      <c r="IC17" s="30"/>
      <c r="ID17" s="31"/>
      <c r="IE17" s="30"/>
      <c r="IF17" s="31"/>
      <c r="IG17" s="30"/>
      <c r="IH17" s="31"/>
      <c r="II17" s="30"/>
      <c r="IJ17" s="31"/>
      <c r="IK17" s="30"/>
      <c r="IL17" s="31"/>
      <c r="IM17" s="30"/>
      <c r="IN17" s="31"/>
      <c r="IO17" s="30"/>
      <c r="IP17" s="31"/>
      <c r="IQ17" s="30">
        <v>50</v>
      </c>
      <c r="IR17" s="31">
        <v>1157193.1200000001</v>
      </c>
      <c r="IS17" s="30"/>
      <c r="IT17" s="31"/>
      <c r="IU17" s="30"/>
      <c r="IV17" s="31"/>
      <c r="IW17" s="30"/>
      <c r="IX17" s="31"/>
      <c r="IY17" s="30"/>
      <c r="IZ17" s="31"/>
      <c r="JA17" s="30"/>
      <c r="JB17" s="31"/>
      <c r="JC17" s="30"/>
      <c r="JD17" s="31"/>
      <c r="JE17" s="30"/>
      <c r="JF17" s="31"/>
      <c r="JG17" s="30"/>
      <c r="JH17" s="31"/>
      <c r="JI17" s="30"/>
      <c r="JJ17" s="31"/>
      <c r="JK17" s="30"/>
      <c r="JL17" s="31"/>
      <c r="JM17" s="30"/>
      <c r="JN17" s="31"/>
      <c r="JO17" s="30"/>
      <c r="JP17" s="31"/>
      <c r="JQ17" s="30"/>
      <c r="JR17" s="31"/>
      <c r="JS17" s="30"/>
      <c r="JT17" s="31"/>
      <c r="JU17" s="30"/>
      <c r="JV17" s="31"/>
      <c r="JW17" s="30"/>
      <c r="JX17" s="31"/>
      <c r="JY17" s="30"/>
      <c r="JZ17" s="31"/>
      <c r="KA17" s="30"/>
      <c r="KB17" s="31"/>
      <c r="KC17" s="30"/>
      <c r="KD17" s="31"/>
      <c r="KE17" s="30"/>
      <c r="KF17" s="31"/>
      <c r="KG17" s="30"/>
      <c r="KH17" s="31"/>
      <c r="KI17" s="30"/>
      <c r="KJ17" s="31"/>
      <c r="KK17" s="30"/>
      <c r="KL17" s="31"/>
      <c r="KM17" s="30"/>
      <c r="KN17" s="31"/>
      <c r="KO17" s="30"/>
      <c r="KP17" s="31"/>
      <c r="KQ17" s="32">
        <v>75</v>
      </c>
      <c r="KR17" s="208">
        <v>1660022.9400000002</v>
      </c>
      <c r="KS17" s="32">
        <v>1</v>
      </c>
      <c r="KT17" s="208">
        <v>19566.14</v>
      </c>
    </row>
    <row r="18" spans="1:306" s="52" customFormat="1" ht="15">
      <c r="A18" s="29"/>
      <c r="B18" s="56">
        <v>10</v>
      </c>
      <c r="C18" s="56" t="s">
        <v>53</v>
      </c>
      <c r="D18" s="56">
        <v>18</v>
      </c>
      <c r="E18" s="242" t="s">
        <v>489</v>
      </c>
      <c r="F18" s="242">
        <v>1.6</v>
      </c>
      <c r="G18" s="30"/>
      <c r="H18" s="31"/>
      <c r="I18" s="30"/>
      <c r="J18" s="31"/>
      <c r="K18" s="30">
        <v>14</v>
      </c>
      <c r="L18" s="31">
        <v>352755.30000000005</v>
      </c>
      <c r="M18" s="30"/>
      <c r="N18" s="31"/>
      <c r="O18" s="30"/>
      <c r="P18" s="31"/>
      <c r="Q18" s="30"/>
      <c r="R18" s="31"/>
      <c r="S18" s="30"/>
      <c r="T18" s="31"/>
      <c r="U18" s="30"/>
      <c r="V18" s="31"/>
      <c r="W18" s="30"/>
      <c r="X18" s="31"/>
      <c r="Y18" s="30"/>
      <c r="Z18" s="31"/>
      <c r="AA18" s="30"/>
      <c r="AB18" s="31"/>
      <c r="AC18" s="30"/>
      <c r="AD18" s="31"/>
      <c r="AE18" s="30"/>
      <c r="AF18" s="31"/>
      <c r="AG18" s="30"/>
      <c r="AH18" s="31"/>
      <c r="AI18" s="30"/>
      <c r="AJ18" s="31"/>
      <c r="AK18" s="30"/>
      <c r="AL18" s="31"/>
      <c r="AM18" s="30"/>
      <c r="AN18" s="31"/>
      <c r="AO18" s="30"/>
      <c r="AP18" s="31"/>
      <c r="AQ18" s="30"/>
      <c r="AR18" s="31"/>
      <c r="AS18" s="30"/>
      <c r="AT18" s="31"/>
      <c r="AU18" s="30"/>
      <c r="AV18" s="31"/>
      <c r="AW18" s="30"/>
      <c r="AX18" s="31"/>
      <c r="AY18" s="30"/>
      <c r="AZ18" s="31"/>
      <c r="BA18" s="30"/>
      <c r="BB18" s="31"/>
      <c r="BC18" s="30"/>
      <c r="BD18" s="31"/>
      <c r="BE18" s="30"/>
      <c r="BF18" s="31"/>
      <c r="BG18" s="30"/>
      <c r="BH18" s="31"/>
      <c r="BI18" s="30"/>
      <c r="BJ18" s="31"/>
      <c r="BK18" s="30"/>
      <c r="BL18" s="31"/>
      <c r="BM18" s="30"/>
      <c r="BN18" s="31"/>
      <c r="BO18" s="30"/>
      <c r="BP18" s="31"/>
      <c r="BQ18" s="30"/>
      <c r="BR18" s="31"/>
      <c r="BS18" s="30"/>
      <c r="BT18" s="31"/>
      <c r="BU18" s="30"/>
      <c r="BV18" s="31"/>
      <c r="BW18" s="30"/>
      <c r="BX18" s="31"/>
      <c r="BY18" s="30"/>
      <c r="BZ18" s="31"/>
      <c r="CA18" s="30"/>
      <c r="CB18" s="31"/>
      <c r="CC18" s="30"/>
      <c r="CD18" s="31"/>
      <c r="CE18" s="30"/>
      <c r="CF18" s="31"/>
      <c r="CG18" s="30"/>
      <c r="CH18" s="31"/>
      <c r="CI18" s="30"/>
      <c r="CJ18" s="31"/>
      <c r="CK18" s="30"/>
      <c r="CL18" s="31"/>
      <c r="CM18" s="30"/>
      <c r="CN18" s="31"/>
      <c r="CO18" s="30"/>
      <c r="CP18" s="31"/>
      <c r="CQ18" s="30"/>
      <c r="CR18" s="31"/>
      <c r="CS18" s="30"/>
      <c r="CT18" s="31"/>
      <c r="CU18" s="30"/>
      <c r="CV18" s="31"/>
      <c r="CW18" s="30"/>
      <c r="CX18" s="31"/>
      <c r="CY18" s="30"/>
      <c r="CZ18" s="31"/>
      <c r="DA18" s="30"/>
      <c r="DB18" s="31"/>
      <c r="DC18" s="30"/>
      <c r="DD18" s="31"/>
      <c r="DE18" s="30"/>
      <c r="DF18" s="31"/>
      <c r="DG18" s="30"/>
      <c r="DH18" s="31"/>
      <c r="DI18" s="30"/>
      <c r="DJ18" s="31"/>
      <c r="DK18" s="30"/>
      <c r="DL18" s="31"/>
      <c r="DM18" s="30"/>
      <c r="DN18" s="31"/>
      <c r="DO18" s="30"/>
      <c r="DP18" s="31"/>
      <c r="DQ18" s="30"/>
      <c r="DR18" s="31"/>
      <c r="DS18" s="30"/>
      <c r="DT18" s="31"/>
      <c r="DU18" s="30"/>
      <c r="DV18" s="31"/>
      <c r="DW18" s="30"/>
      <c r="DX18" s="31"/>
      <c r="DY18" s="30"/>
      <c r="DZ18" s="31"/>
      <c r="EA18" s="30"/>
      <c r="EB18" s="31"/>
      <c r="EC18" s="30"/>
      <c r="ED18" s="31"/>
      <c r="EE18" s="30"/>
      <c r="EF18" s="31"/>
      <c r="EG18" s="30"/>
      <c r="EH18" s="31"/>
      <c r="EI18" s="30"/>
      <c r="EJ18" s="31"/>
      <c r="EK18" s="30"/>
      <c r="EL18" s="31"/>
      <c r="EM18" s="30"/>
      <c r="EN18" s="31"/>
      <c r="EO18" s="30"/>
      <c r="EP18" s="31"/>
      <c r="EQ18" s="30"/>
      <c r="ER18" s="31"/>
      <c r="ES18" s="30"/>
      <c r="ET18" s="31"/>
      <c r="EU18" s="30"/>
      <c r="EV18" s="31"/>
      <c r="EW18" s="30"/>
      <c r="EX18" s="31"/>
      <c r="EY18" s="30"/>
      <c r="EZ18" s="31"/>
      <c r="FA18" s="30"/>
      <c r="FB18" s="31"/>
      <c r="FC18" s="30"/>
      <c r="FD18" s="31"/>
      <c r="FE18" s="30"/>
      <c r="FF18" s="31"/>
      <c r="FG18" s="30"/>
      <c r="FH18" s="31"/>
      <c r="FI18" s="30"/>
      <c r="FJ18" s="31"/>
      <c r="FK18" s="30"/>
      <c r="FL18" s="31"/>
      <c r="FM18" s="30"/>
      <c r="FN18" s="31"/>
      <c r="FO18" s="30"/>
      <c r="FP18" s="31"/>
      <c r="FQ18" s="30"/>
      <c r="FR18" s="31"/>
      <c r="FS18" s="30"/>
      <c r="FT18" s="31"/>
      <c r="FU18" s="30"/>
      <c r="FV18" s="31"/>
      <c r="FW18" s="30"/>
      <c r="FX18" s="31"/>
      <c r="FY18" s="30"/>
      <c r="FZ18" s="31"/>
      <c r="GA18" s="30"/>
      <c r="GB18" s="31"/>
      <c r="GC18" s="30"/>
      <c r="GD18" s="31"/>
      <c r="GE18" s="30"/>
      <c r="GF18" s="31"/>
      <c r="GG18" s="30"/>
      <c r="GH18" s="31"/>
      <c r="GI18" s="30"/>
      <c r="GJ18" s="31"/>
      <c r="GK18" s="30"/>
      <c r="GL18" s="31"/>
      <c r="GM18" s="30"/>
      <c r="GN18" s="31"/>
      <c r="GO18" s="30"/>
      <c r="GP18" s="31"/>
      <c r="GQ18" s="30"/>
      <c r="GR18" s="31"/>
      <c r="GS18" s="30"/>
      <c r="GT18" s="31"/>
      <c r="GU18" s="30"/>
      <c r="GV18" s="31"/>
      <c r="GW18" s="30"/>
      <c r="GX18" s="31"/>
      <c r="GY18" s="30"/>
      <c r="GZ18" s="31"/>
      <c r="HA18" s="30"/>
      <c r="HB18" s="31"/>
      <c r="HC18" s="30"/>
      <c r="HD18" s="31"/>
      <c r="HE18" s="30"/>
      <c r="HF18" s="31"/>
      <c r="HG18" s="30"/>
      <c r="HH18" s="31"/>
      <c r="HI18" s="30"/>
      <c r="HJ18" s="31"/>
      <c r="HK18" s="30"/>
      <c r="HL18" s="31"/>
      <c r="HM18" s="30"/>
      <c r="HN18" s="31"/>
      <c r="HO18" s="30"/>
      <c r="HP18" s="31"/>
      <c r="HQ18" s="30"/>
      <c r="HR18" s="31"/>
      <c r="HS18" s="30"/>
      <c r="HT18" s="31"/>
      <c r="HU18" s="30"/>
      <c r="HV18" s="31"/>
      <c r="HW18" s="30"/>
      <c r="HX18" s="31"/>
      <c r="HY18" s="30"/>
      <c r="HZ18" s="31"/>
      <c r="IA18" s="30"/>
      <c r="IB18" s="31"/>
      <c r="IC18" s="30"/>
      <c r="ID18" s="31"/>
      <c r="IE18" s="30"/>
      <c r="IF18" s="31"/>
      <c r="IG18" s="30"/>
      <c r="IH18" s="31"/>
      <c r="II18" s="30"/>
      <c r="IJ18" s="31"/>
      <c r="IK18" s="30"/>
      <c r="IL18" s="31"/>
      <c r="IM18" s="30"/>
      <c r="IN18" s="31"/>
      <c r="IO18" s="30"/>
      <c r="IP18" s="31"/>
      <c r="IQ18" s="30">
        <v>53</v>
      </c>
      <c r="IR18" s="31">
        <v>1422779.7900000003</v>
      </c>
      <c r="IS18" s="30"/>
      <c r="IT18" s="31"/>
      <c r="IU18" s="30"/>
      <c r="IV18" s="31"/>
      <c r="IW18" s="30"/>
      <c r="IX18" s="31"/>
      <c r="IY18" s="30"/>
      <c r="IZ18" s="31"/>
      <c r="JA18" s="30"/>
      <c r="JB18" s="31"/>
      <c r="JC18" s="30"/>
      <c r="JD18" s="31"/>
      <c r="JE18" s="30"/>
      <c r="JF18" s="31"/>
      <c r="JG18" s="30"/>
      <c r="JH18" s="31"/>
      <c r="JI18" s="30"/>
      <c r="JJ18" s="31"/>
      <c r="JK18" s="30"/>
      <c r="JL18" s="31"/>
      <c r="JM18" s="30"/>
      <c r="JN18" s="31"/>
      <c r="JO18" s="30"/>
      <c r="JP18" s="31"/>
      <c r="JQ18" s="30"/>
      <c r="JR18" s="31"/>
      <c r="JS18" s="30"/>
      <c r="JT18" s="31"/>
      <c r="JU18" s="30"/>
      <c r="JV18" s="31"/>
      <c r="JW18" s="30"/>
      <c r="JX18" s="31"/>
      <c r="JY18" s="30"/>
      <c r="JZ18" s="31"/>
      <c r="KA18" s="30"/>
      <c r="KB18" s="31"/>
      <c r="KC18" s="30"/>
      <c r="KD18" s="31"/>
      <c r="KE18" s="30"/>
      <c r="KF18" s="31"/>
      <c r="KG18" s="30"/>
      <c r="KH18" s="31"/>
      <c r="KI18" s="30"/>
      <c r="KJ18" s="31"/>
      <c r="KK18" s="30"/>
      <c r="KL18" s="31"/>
      <c r="KM18" s="30"/>
      <c r="KN18" s="31"/>
      <c r="KO18" s="30"/>
      <c r="KP18" s="31"/>
      <c r="KQ18" s="32">
        <v>67</v>
      </c>
      <c r="KR18" s="208">
        <v>1775535.0900000003</v>
      </c>
      <c r="KS18" s="32">
        <v>0</v>
      </c>
      <c r="KT18" s="208">
        <v>0</v>
      </c>
    </row>
    <row r="19" spans="1:306" s="52" customFormat="1" ht="15">
      <c r="A19" s="29"/>
      <c r="B19" s="56">
        <v>11</v>
      </c>
      <c r="C19" s="56" t="s">
        <v>222</v>
      </c>
      <c r="D19" s="56">
        <v>19</v>
      </c>
      <c r="E19" s="242" t="s">
        <v>79</v>
      </c>
      <c r="F19" s="242">
        <v>1.49</v>
      </c>
      <c r="G19" s="30"/>
      <c r="H19" s="31"/>
      <c r="I19" s="30"/>
      <c r="J19" s="31"/>
      <c r="K19" s="30"/>
      <c r="L19" s="31"/>
      <c r="M19" s="30"/>
      <c r="N19" s="31"/>
      <c r="O19" s="30"/>
      <c r="P19" s="31"/>
      <c r="Q19" s="30"/>
      <c r="R19" s="31"/>
      <c r="S19" s="30"/>
      <c r="T19" s="31"/>
      <c r="U19" s="30"/>
      <c r="V19" s="31"/>
      <c r="W19" s="30"/>
      <c r="X19" s="31"/>
      <c r="Y19" s="30"/>
      <c r="Z19" s="31"/>
      <c r="AA19" s="30"/>
      <c r="AB19" s="31"/>
      <c r="AC19" s="30"/>
      <c r="AD19" s="31"/>
      <c r="AE19" s="30"/>
      <c r="AF19" s="31"/>
      <c r="AG19" s="30"/>
      <c r="AH19" s="31"/>
      <c r="AI19" s="30"/>
      <c r="AJ19" s="31"/>
      <c r="AK19" s="30"/>
      <c r="AL19" s="31"/>
      <c r="AM19" s="30"/>
      <c r="AN19" s="31"/>
      <c r="AO19" s="30"/>
      <c r="AP19" s="31"/>
      <c r="AQ19" s="30"/>
      <c r="AR19" s="31"/>
      <c r="AS19" s="30"/>
      <c r="AT19" s="31"/>
      <c r="AU19" s="30"/>
      <c r="AV19" s="31"/>
      <c r="AW19" s="30"/>
      <c r="AX19" s="31"/>
      <c r="AY19" s="30"/>
      <c r="AZ19" s="31"/>
      <c r="BA19" s="30"/>
      <c r="BB19" s="31"/>
      <c r="BC19" s="30"/>
      <c r="BD19" s="31"/>
      <c r="BE19" s="30"/>
      <c r="BF19" s="31"/>
      <c r="BG19" s="30"/>
      <c r="BH19" s="31"/>
      <c r="BI19" s="30"/>
      <c r="BJ19" s="31"/>
      <c r="BK19" s="30"/>
      <c r="BL19" s="31"/>
      <c r="BM19" s="30"/>
      <c r="BN19" s="31"/>
      <c r="BO19" s="30"/>
      <c r="BP19" s="31"/>
      <c r="BQ19" s="30"/>
      <c r="BR19" s="31"/>
      <c r="BS19" s="30"/>
      <c r="BT19" s="31"/>
      <c r="BU19" s="30"/>
      <c r="BV19" s="31"/>
      <c r="BW19" s="30"/>
      <c r="BX19" s="31"/>
      <c r="BY19" s="30"/>
      <c r="BZ19" s="31"/>
      <c r="CA19" s="30"/>
      <c r="CB19" s="31"/>
      <c r="CC19" s="30"/>
      <c r="CD19" s="31"/>
      <c r="CE19" s="30"/>
      <c r="CF19" s="31"/>
      <c r="CG19" s="30"/>
      <c r="CH19" s="31"/>
      <c r="CI19" s="30"/>
      <c r="CJ19" s="31"/>
      <c r="CK19" s="30"/>
      <c r="CL19" s="31"/>
      <c r="CM19" s="30"/>
      <c r="CN19" s="31"/>
      <c r="CO19" s="30"/>
      <c r="CP19" s="31"/>
      <c r="CQ19" s="30"/>
      <c r="CR19" s="31"/>
      <c r="CS19" s="30"/>
      <c r="CT19" s="31"/>
      <c r="CU19" s="30"/>
      <c r="CV19" s="31"/>
      <c r="CW19" s="30"/>
      <c r="CX19" s="31"/>
      <c r="CY19" s="30"/>
      <c r="CZ19" s="31"/>
      <c r="DA19" s="30"/>
      <c r="DB19" s="31"/>
      <c r="DC19" s="30"/>
      <c r="DD19" s="31"/>
      <c r="DE19" s="30"/>
      <c r="DF19" s="31"/>
      <c r="DG19" s="30"/>
      <c r="DH19" s="31"/>
      <c r="DI19" s="30"/>
      <c r="DJ19" s="31"/>
      <c r="DK19" s="30"/>
      <c r="DL19" s="31"/>
      <c r="DM19" s="30"/>
      <c r="DN19" s="31"/>
      <c r="DO19" s="30">
        <v>1</v>
      </c>
      <c r="DP19" s="31">
        <v>36121.18</v>
      </c>
      <c r="DQ19" s="30"/>
      <c r="DR19" s="31"/>
      <c r="DS19" s="30"/>
      <c r="DT19" s="31"/>
      <c r="DU19" s="30"/>
      <c r="DV19" s="31"/>
      <c r="DW19" s="30"/>
      <c r="DX19" s="31"/>
      <c r="DY19" s="30"/>
      <c r="DZ19" s="31"/>
      <c r="EA19" s="30"/>
      <c r="EB19" s="31"/>
      <c r="EC19" s="30"/>
      <c r="ED19" s="31"/>
      <c r="EE19" s="30"/>
      <c r="EF19" s="31"/>
      <c r="EG19" s="30"/>
      <c r="EH19" s="31"/>
      <c r="EI19" s="30"/>
      <c r="EJ19" s="31"/>
      <c r="EK19" s="30"/>
      <c r="EL19" s="31"/>
      <c r="EM19" s="30"/>
      <c r="EN19" s="31"/>
      <c r="EO19" s="30"/>
      <c r="EP19" s="31"/>
      <c r="EQ19" s="30"/>
      <c r="ER19" s="31"/>
      <c r="ES19" s="30"/>
      <c r="ET19" s="31"/>
      <c r="EU19" s="30">
        <v>1</v>
      </c>
      <c r="EV19" s="31">
        <v>21125.759999999998</v>
      </c>
      <c r="EW19" s="30"/>
      <c r="EX19" s="31"/>
      <c r="EY19" s="30"/>
      <c r="EZ19" s="31"/>
      <c r="FA19" s="30"/>
      <c r="FB19" s="31"/>
      <c r="FC19" s="30"/>
      <c r="FD19" s="31"/>
      <c r="FE19" s="30"/>
      <c r="FF19" s="31"/>
      <c r="FG19" s="30"/>
      <c r="FH19" s="31"/>
      <c r="FI19" s="30"/>
      <c r="FJ19" s="31"/>
      <c r="FK19" s="30"/>
      <c r="FL19" s="31"/>
      <c r="FM19" s="30"/>
      <c r="FN19" s="31"/>
      <c r="FO19" s="30"/>
      <c r="FP19" s="31"/>
      <c r="FQ19" s="30"/>
      <c r="FR19" s="31"/>
      <c r="FS19" s="30"/>
      <c r="FT19" s="31"/>
      <c r="FU19" s="30"/>
      <c r="FV19" s="31"/>
      <c r="FW19" s="30"/>
      <c r="FX19" s="31"/>
      <c r="FY19" s="30"/>
      <c r="FZ19" s="31"/>
      <c r="GA19" s="30"/>
      <c r="GB19" s="31"/>
      <c r="GC19" s="30"/>
      <c r="GD19" s="31"/>
      <c r="GE19" s="30"/>
      <c r="GF19" s="31"/>
      <c r="GG19" s="30"/>
      <c r="GH19" s="31"/>
      <c r="GI19" s="30"/>
      <c r="GJ19" s="31"/>
      <c r="GK19" s="30"/>
      <c r="GL19" s="31"/>
      <c r="GM19" s="30">
        <v>2</v>
      </c>
      <c r="GN19" s="31">
        <v>32107.72</v>
      </c>
      <c r="GO19" s="30"/>
      <c r="GP19" s="31"/>
      <c r="GQ19" s="30"/>
      <c r="GR19" s="31"/>
      <c r="GS19" s="30"/>
      <c r="GT19" s="31"/>
      <c r="GU19" s="30"/>
      <c r="GV19" s="31"/>
      <c r="GW19" s="30"/>
      <c r="GX19" s="31"/>
      <c r="GY19" s="30"/>
      <c r="GZ19" s="31"/>
      <c r="HA19" s="30"/>
      <c r="HB19" s="31"/>
      <c r="HC19" s="30">
        <v>22</v>
      </c>
      <c r="HD19" s="31">
        <v>456299.20000000007</v>
      </c>
      <c r="HE19" s="30"/>
      <c r="HF19" s="31"/>
      <c r="HG19" s="30"/>
      <c r="HH19" s="31"/>
      <c r="HI19" s="30"/>
      <c r="HJ19" s="31"/>
      <c r="HK19" s="30"/>
      <c r="HL19" s="31"/>
      <c r="HM19" s="30"/>
      <c r="HN19" s="31"/>
      <c r="HO19" s="30"/>
      <c r="HP19" s="31"/>
      <c r="HQ19" s="30"/>
      <c r="HR19" s="31"/>
      <c r="HS19" s="30"/>
      <c r="HT19" s="31"/>
      <c r="HU19" s="30"/>
      <c r="HV19" s="31"/>
      <c r="HW19" s="30"/>
      <c r="HX19" s="31"/>
      <c r="HY19" s="30"/>
      <c r="HZ19" s="31"/>
      <c r="IA19" s="30"/>
      <c r="IB19" s="31"/>
      <c r="IC19" s="30"/>
      <c r="ID19" s="31"/>
      <c r="IE19" s="30"/>
      <c r="IF19" s="31"/>
      <c r="IG19" s="30"/>
      <c r="IH19" s="31"/>
      <c r="II19" s="30"/>
      <c r="IJ19" s="31"/>
      <c r="IK19" s="30"/>
      <c r="IL19" s="31"/>
      <c r="IM19" s="30"/>
      <c r="IN19" s="31"/>
      <c r="IO19" s="30"/>
      <c r="IP19" s="31"/>
      <c r="IQ19" s="30">
        <v>1</v>
      </c>
      <c r="IR19" s="31">
        <v>24321.59</v>
      </c>
      <c r="IS19" s="30"/>
      <c r="IT19" s="31"/>
      <c r="IU19" s="30"/>
      <c r="IV19" s="31"/>
      <c r="IW19" s="30"/>
      <c r="IX19" s="31"/>
      <c r="IY19" s="30"/>
      <c r="IZ19" s="31"/>
      <c r="JA19" s="30"/>
      <c r="JB19" s="31"/>
      <c r="JC19" s="30"/>
      <c r="JD19" s="31"/>
      <c r="JE19" s="30"/>
      <c r="JF19" s="31"/>
      <c r="JG19" s="30"/>
      <c r="JH19" s="31"/>
      <c r="JI19" s="30"/>
      <c r="JJ19" s="31"/>
      <c r="JK19" s="30"/>
      <c r="JL19" s="31"/>
      <c r="JM19" s="30"/>
      <c r="JN19" s="31"/>
      <c r="JO19" s="30"/>
      <c r="JP19" s="31"/>
      <c r="JQ19" s="30"/>
      <c r="JR19" s="31"/>
      <c r="JS19" s="30"/>
      <c r="JT19" s="31"/>
      <c r="JU19" s="30"/>
      <c r="JV19" s="31"/>
      <c r="JW19" s="30"/>
      <c r="JX19" s="31"/>
      <c r="JY19" s="30"/>
      <c r="JZ19" s="31"/>
      <c r="KA19" s="30"/>
      <c r="KB19" s="31"/>
      <c r="KC19" s="30"/>
      <c r="KD19" s="31"/>
      <c r="KE19" s="30"/>
      <c r="KF19" s="31"/>
      <c r="KG19" s="30"/>
      <c r="KH19" s="31"/>
      <c r="KI19" s="30"/>
      <c r="KJ19" s="31"/>
      <c r="KK19" s="30"/>
      <c r="KL19" s="31"/>
      <c r="KM19" s="30"/>
      <c r="KN19" s="31"/>
      <c r="KO19" s="30"/>
      <c r="KP19" s="31"/>
      <c r="KQ19" s="32">
        <v>27</v>
      </c>
      <c r="KR19" s="208">
        <v>569975.45000000007</v>
      </c>
      <c r="KS19" s="32">
        <v>0</v>
      </c>
      <c r="KT19" s="208">
        <v>0</v>
      </c>
    </row>
    <row r="20" spans="1:306" s="52" customFormat="1" ht="15">
      <c r="A20" s="29"/>
      <c r="B20" s="29"/>
      <c r="C20" s="56"/>
      <c r="D20" s="56">
        <v>20</v>
      </c>
      <c r="E20" s="242" t="s">
        <v>80</v>
      </c>
      <c r="F20" s="242">
        <v>1.36</v>
      </c>
      <c r="G20" s="30"/>
      <c r="H20" s="31"/>
      <c r="I20" s="30"/>
      <c r="J20" s="31"/>
      <c r="K20" s="30"/>
      <c r="L20" s="31"/>
      <c r="M20" s="30"/>
      <c r="N20" s="31"/>
      <c r="O20" s="30"/>
      <c r="P20" s="31"/>
      <c r="Q20" s="30"/>
      <c r="R20" s="31"/>
      <c r="S20" s="30"/>
      <c r="T20" s="31"/>
      <c r="U20" s="30"/>
      <c r="V20" s="31"/>
      <c r="W20" s="30"/>
      <c r="X20" s="31"/>
      <c r="Y20" s="30"/>
      <c r="Z20" s="31"/>
      <c r="AA20" s="30"/>
      <c r="AB20" s="31"/>
      <c r="AC20" s="30"/>
      <c r="AD20" s="31"/>
      <c r="AE20" s="30"/>
      <c r="AF20" s="31"/>
      <c r="AG20" s="30"/>
      <c r="AH20" s="31"/>
      <c r="AI20" s="30"/>
      <c r="AJ20" s="31"/>
      <c r="AK20" s="30"/>
      <c r="AL20" s="31"/>
      <c r="AM20" s="30"/>
      <c r="AN20" s="31"/>
      <c r="AO20" s="30"/>
      <c r="AP20" s="31"/>
      <c r="AQ20" s="30"/>
      <c r="AR20" s="31"/>
      <c r="AS20" s="30"/>
      <c r="AT20" s="31"/>
      <c r="AU20" s="30"/>
      <c r="AV20" s="31"/>
      <c r="AW20" s="30"/>
      <c r="AX20" s="31"/>
      <c r="AY20" s="30"/>
      <c r="AZ20" s="31"/>
      <c r="BA20" s="30"/>
      <c r="BB20" s="31"/>
      <c r="BC20" s="30"/>
      <c r="BD20" s="31"/>
      <c r="BE20" s="30"/>
      <c r="BF20" s="31"/>
      <c r="BG20" s="30"/>
      <c r="BH20" s="31"/>
      <c r="BI20" s="30"/>
      <c r="BJ20" s="31"/>
      <c r="BK20" s="30"/>
      <c r="BL20" s="31"/>
      <c r="BM20" s="30"/>
      <c r="BN20" s="31"/>
      <c r="BO20" s="30"/>
      <c r="BP20" s="31"/>
      <c r="BQ20" s="30"/>
      <c r="BR20" s="31"/>
      <c r="BS20" s="30"/>
      <c r="BT20" s="31"/>
      <c r="BU20" s="30"/>
      <c r="BV20" s="31"/>
      <c r="BW20" s="30"/>
      <c r="BX20" s="31"/>
      <c r="BY20" s="30"/>
      <c r="BZ20" s="31"/>
      <c r="CA20" s="30"/>
      <c r="CB20" s="31"/>
      <c r="CC20" s="30"/>
      <c r="CD20" s="31"/>
      <c r="CE20" s="30"/>
      <c r="CF20" s="31"/>
      <c r="CG20" s="30"/>
      <c r="CH20" s="31"/>
      <c r="CI20" s="30"/>
      <c r="CJ20" s="31"/>
      <c r="CK20" s="30"/>
      <c r="CL20" s="31"/>
      <c r="CM20" s="30"/>
      <c r="CN20" s="31"/>
      <c r="CO20" s="30"/>
      <c r="CP20" s="31"/>
      <c r="CQ20" s="30">
        <v>4</v>
      </c>
      <c r="CR20" s="31">
        <v>99261.48000000001</v>
      </c>
      <c r="CS20" s="30"/>
      <c r="CT20" s="31"/>
      <c r="CU20" s="30"/>
      <c r="CV20" s="31"/>
      <c r="CW20" s="30"/>
      <c r="CX20" s="31"/>
      <c r="CY20" s="30"/>
      <c r="CZ20" s="31"/>
      <c r="DA20" s="30"/>
      <c r="DB20" s="31"/>
      <c r="DC20" s="30"/>
      <c r="DD20" s="31"/>
      <c r="DE20" s="30"/>
      <c r="DF20" s="31"/>
      <c r="DG20" s="30"/>
      <c r="DH20" s="31"/>
      <c r="DI20" s="30"/>
      <c r="DJ20" s="31"/>
      <c r="DK20" s="30"/>
      <c r="DL20" s="31"/>
      <c r="DM20" s="30"/>
      <c r="DN20" s="31"/>
      <c r="DO20" s="30"/>
      <c r="DP20" s="31"/>
      <c r="DQ20" s="30"/>
      <c r="DR20" s="31"/>
      <c r="DS20" s="30"/>
      <c r="DT20" s="31"/>
      <c r="DU20" s="30"/>
      <c r="DV20" s="31"/>
      <c r="DW20" s="30"/>
      <c r="DX20" s="31"/>
      <c r="DY20" s="30"/>
      <c r="DZ20" s="31"/>
      <c r="EA20" s="30"/>
      <c r="EB20" s="31"/>
      <c r="EC20" s="30"/>
      <c r="ED20" s="31"/>
      <c r="EE20" s="30"/>
      <c r="EF20" s="31"/>
      <c r="EG20" s="30"/>
      <c r="EH20" s="31"/>
      <c r="EI20" s="30"/>
      <c r="EJ20" s="31"/>
      <c r="EK20" s="30"/>
      <c r="EL20" s="31"/>
      <c r="EM20" s="30"/>
      <c r="EN20" s="31"/>
      <c r="EO20" s="30"/>
      <c r="EP20" s="31"/>
      <c r="EQ20" s="30"/>
      <c r="ER20" s="31"/>
      <c r="ES20" s="30"/>
      <c r="ET20" s="31"/>
      <c r="EU20" s="30"/>
      <c r="EV20" s="31"/>
      <c r="EW20" s="30"/>
      <c r="EX20" s="31"/>
      <c r="EY20" s="30"/>
      <c r="EZ20" s="31"/>
      <c r="FA20" s="30"/>
      <c r="FB20" s="31"/>
      <c r="FC20" s="30"/>
      <c r="FD20" s="31"/>
      <c r="FE20" s="30"/>
      <c r="FF20" s="31"/>
      <c r="FG20" s="30"/>
      <c r="FH20" s="31"/>
      <c r="FI20" s="30"/>
      <c r="FJ20" s="31"/>
      <c r="FK20" s="30"/>
      <c r="FL20" s="31"/>
      <c r="FM20" s="30"/>
      <c r="FN20" s="31"/>
      <c r="FO20" s="30"/>
      <c r="FP20" s="31"/>
      <c r="FQ20" s="30"/>
      <c r="FR20" s="31"/>
      <c r="FS20" s="30"/>
      <c r="FT20" s="31"/>
      <c r="FU20" s="30"/>
      <c r="FV20" s="31"/>
      <c r="FW20" s="30"/>
      <c r="FX20" s="31"/>
      <c r="FY20" s="30"/>
      <c r="FZ20" s="31"/>
      <c r="GA20" s="30"/>
      <c r="GB20" s="31"/>
      <c r="GC20" s="30"/>
      <c r="GD20" s="31"/>
      <c r="GE20" s="30"/>
      <c r="GF20" s="31"/>
      <c r="GG20" s="30"/>
      <c r="GH20" s="31"/>
      <c r="GI20" s="30"/>
      <c r="GJ20" s="31"/>
      <c r="GK20" s="30"/>
      <c r="GL20" s="31"/>
      <c r="GM20" s="30">
        <v>2</v>
      </c>
      <c r="GN20" s="31">
        <v>30852.12</v>
      </c>
      <c r="GO20" s="30"/>
      <c r="GP20" s="31"/>
      <c r="GQ20" s="30"/>
      <c r="GR20" s="31"/>
      <c r="GS20" s="30"/>
      <c r="GT20" s="31"/>
      <c r="GU20" s="30"/>
      <c r="GV20" s="31"/>
      <c r="GW20" s="30"/>
      <c r="GX20" s="31"/>
      <c r="GY20" s="30"/>
      <c r="GZ20" s="31"/>
      <c r="HA20" s="30"/>
      <c r="HB20" s="31"/>
      <c r="HC20" s="30">
        <v>19</v>
      </c>
      <c r="HD20" s="31">
        <v>360572.29</v>
      </c>
      <c r="HE20" s="30"/>
      <c r="HF20" s="31"/>
      <c r="HG20" s="30"/>
      <c r="HH20" s="31"/>
      <c r="HI20" s="30"/>
      <c r="HJ20" s="31"/>
      <c r="HK20" s="30"/>
      <c r="HL20" s="31"/>
      <c r="HM20" s="30"/>
      <c r="HN20" s="31"/>
      <c r="HO20" s="30"/>
      <c r="HP20" s="31"/>
      <c r="HQ20" s="30"/>
      <c r="HR20" s="31"/>
      <c r="HS20" s="30"/>
      <c r="HT20" s="31"/>
      <c r="HU20" s="30"/>
      <c r="HV20" s="31"/>
      <c r="HW20" s="30"/>
      <c r="HX20" s="31"/>
      <c r="HY20" s="30"/>
      <c r="HZ20" s="31"/>
      <c r="IA20" s="30"/>
      <c r="IB20" s="31"/>
      <c r="IC20" s="30"/>
      <c r="ID20" s="31"/>
      <c r="IE20" s="30"/>
      <c r="IF20" s="31"/>
      <c r="IG20" s="30"/>
      <c r="IH20" s="31"/>
      <c r="II20" s="30"/>
      <c r="IJ20" s="31"/>
      <c r="IK20" s="30"/>
      <c r="IL20" s="31"/>
      <c r="IM20" s="30"/>
      <c r="IN20" s="31"/>
      <c r="IO20" s="30"/>
      <c r="IP20" s="31"/>
      <c r="IQ20" s="30">
        <v>10</v>
      </c>
      <c r="IR20" s="31">
        <v>226679.30000000005</v>
      </c>
      <c r="IS20" s="30"/>
      <c r="IT20" s="31"/>
      <c r="IU20" s="30"/>
      <c r="IV20" s="31"/>
      <c r="IW20" s="30"/>
      <c r="IX20" s="31"/>
      <c r="IY20" s="30"/>
      <c r="IZ20" s="31"/>
      <c r="JA20" s="30"/>
      <c r="JB20" s="31"/>
      <c r="JC20" s="30"/>
      <c r="JD20" s="31"/>
      <c r="JE20" s="30"/>
      <c r="JF20" s="31"/>
      <c r="JG20" s="30"/>
      <c r="JH20" s="31"/>
      <c r="JI20" s="30"/>
      <c r="JJ20" s="31"/>
      <c r="JK20" s="30"/>
      <c r="JL20" s="31"/>
      <c r="JM20" s="30"/>
      <c r="JN20" s="31"/>
      <c r="JO20" s="30"/>
      <c r="JP20" s="31"/>
      <c r="JQ20" s="30"/>
      <c r="JR20" s="31"/>
      <c r="JS20" s="30"/>
      <c r="JT20" s="31"/>
      <c r="JU20" s="30"/>
      <c r="JV20" s="31"/>
      <c r="JW20" s="30"/>
      <c r="JX20" s="31"/>
      <c r="JY20" s="30"/>
      <c r="JZ20" s="31"/>
      <c r="KA20" s="30"/>
      <c r="KB20" s="31"/>
      <c r="KC20" s="30"/>
      <c r="KD20" s="31"/>
      <c r="KE20" s="30"/>
      <c r="KF20" s="31"/>
      <c r="KG20" s="30"/>
      <c r="KH20" s="31"/>
      <c r="KI20" s="30"/>
      <c r="KJ20" s="31"/>
      <c r="KK20" s="30"/>
      <c r="KL20" s="31"/>
      <c r="KM20" s="30"/>
      <c r="KN20" s="31"/>
      <c r="KO20" s="30"/>
      <c r="KP20" s="31"/>
      <c r="KQ20" s="32">
        <v>35</v>
      </c>
      <c r="KR20" s="208">
        <v>717365.19000000006</v>
      </c>
      <c r="KS20" s="32">
        <v>0</v>
      </c>
      <c r="KT20" s="208">
        <v>0</v>
      </c>
    </row>
    <row r="21" spans="1:306" s="52" customFormat="1" ht="15">
      <c r="A21" s="29"/>
      <c r="B21" s="56">
        <v>12</v>
      </c>
      <c r="C21" s="56" t="s">
        <v>54</v>
      </c>
      <c r="D21" s="56">
        <v>25</v>
      </c>
      <c r="E21" s="242" t="s">
        <v>378</v>
      </c>
      <c r="F21" s="242">
        <v>0.97</v>
      </c>
      <c r="G21" s="30"/>
      <c r="H21" s="31"/>
      <c r="I21" s="30"/>
      <c r="J21" s="31"/>
      <c r="K21" s="30"/>
      <c r="L21" s="31"/>
      <c r="M21" s="30"/>
      <c r="N21" s="31"/>
      <c r="O21" s="30"/>
      <c r="P21" s="31"/>
      <c r="Q21" s="30"/>
      <c r="R21" s="31"/>
      <c r="S21" s="30">
        <v>13</v>
      </c>
      <c r="T21" s="31">
        <v>172587.67999999993</v>
      </c>
      <c r="U21" s="30">
        <v>1</v>
      </c>
      <c r="V21" s="31">
        <v>13063.96</v>
      </c>
      <c r="W21" s="30"/>
      <c r="X21" s="31"/>
      <c r="Y21" s="30"/>
      <c r="Z21" s="31"/>
      <c r="AA21" s="30"/>
      <c r="AB21" s="31"/>
      <c r="AC21" s="30"/>
      <c r="AD21" s="31"/>
      <c r="AE21" s="30">
        <v>5</v>
      </c>
      <c r="AF21" s="31">
        <v>67386.95</v>
      </c>
      <c r="AG21" s="30"/>
      <c r="AH21" s="31"/>
      <c r="AI21" s="30">
        <v>160</v>
      </c>
      <c r="AJ21" s="31">
        <v>2333594.9200000004</v>
      </c>
      <c r="AK21" s="30"/>
      <c r="AL21" s="31"/>
      <c r="AM21" s="30"/>
      <c r="AN21" s="31"/>
      <c r="AO21" s="30"/>
      <c r="AP21" s="31"/>
      <c r="AQ21" s="30"/>
      <c r="AR21" s="31"/>
      <c r="AS21" s="30"/>
      <c r="AT21" s="31"/>
      <c r="AU21" s="30"/>
      <c r="AV21" s="31"/>
      <c r="AW21" s="30"/>
      <c r="AX21" s="31"/>
      <c r="AY21" s="30"/>
      <c r="AZ21" s="31"/>
      <c r="BA21" s="30"/>
      <c r="BB21" s="31"/>
      <c r="BC21" s="30"/>
      <c r="BD21" s="31"/>
      <c r="BE21" s="30"/>
      <c r="BF21" s="31"/>
      <c r="BG21" s="30"/>
      <c r="BH21" s="31"/>
      <c r="BI21" s="30"/>
      <c r="BJ21" s="31"/>
      <c r="BK21" s="30"/>
      <c r="BL21" s="31"/>
      <c r="BM21" s="30"/>
      <c r="BN21" s="31"/>
      <c r="BO21" s="30">
        <v>3</v>
      </c>
      <c r="BP21" s="31">
        <v>37888.28</v>
      </c>
      <c r="BQ21" s="30"/>
      <c r="BR21" s="31"/>
      <c r="BS21" s="30">
        <v>4</v>
      </c>
      <c r="BT21" s="31">
        <v>70796.800000000003</v>
      </c>
      <c r="BU21" s="30"/>
      <c r="BV21" s="31"/>
      <c r="BW21" s="30">
        <v>6</v>
      </c>
      <c r="BX21" s="31">
        <v>94811.4</v>
      </c>
      <c r="BY21" s="30"/>
      <c r="BZ21" s="31"/>
      <c r="CA21" s="30">
        <v>20</v>
      </c>
      <c r="CB21" s="31">
        <v>337649.11999999994</v>
      </c>
      <c r="CC21" s="30"/>
      <c r="CD21" s="31"/>
      <c r="CE21" s="30">
        <v>4</v>
      </c>
      <c r="CF21" s="31">
        <v>53633.94</v>
      </c>
      <c r="CG21" s="30"/>
      <c r="CH21" s="31"/>
      <c r="CI21" s="30"/>
      <c r="CJ21" s="31"/>
      <c r="CK21" s="30"/>
      <c r="CL21" s="31"/>
      <c r="CM21" s="30"/>
      <c r="CN21" s="31"/>
      <c r="CO21" s="30"/>
      <c r="CP21" s="31"/>
      <c r="CQ21" s="30">
        <v>14</v>
      </c>
      <c r="CR21" s="31">
        <v>248698.33999999997</v>
      </c>
      <c r="CS21" s="30"/>
      <c r="CT21" s="31"/>
      <c r="CU21" s="30">
        <v>5</v>
      </c>
      <c r="CV21" s="31">
        <v>73367.7</v>
      </c>
      <c r="CW21" s="30"/>
      <c r="CX21" s="31"/>
      <c r="CY21" s="30">
        <v>1</v>
      </c>
      <c r="CZ21" s="31">
        <v>14370.36</v>
      </c>
      <c r="DA21" s="30"/>
      <c r="DB21" s="31"/>
      <c r="DC21" s="30">
        <v>3</v>
      </c>
      <c r="DD21" s="31">
        <v>53552.37</v>
      </c>
      <c r="DE21" s="30"/>
      <c r="DF21" s="31"/>
      <c r="DG21" s="30">
        <v>2</v>
      </c>
      <c r="DH21" s="31">
        <v>26130.720000000001</v>
      </c>
      <c r="DI21" s="30"/>
      <c r="DJ21" s="31"/>
      <c r="DK21" s="30"/>
      <c r="DL21" s="31"/>
      <c r="DM21" s="30"/>
      <c r="DN21" s="31"/>
      <c r="DO21" s="30"/>
      <c r="DP21" s="31"/>
      <c r="DQ21" s="30"/>
      <c r="DR21" s="31"/>
      <c r="DS21" s="30">
        <v>10</v>
      </c>
      <c r="DT21" s="31">
        <v>150525.15000000002</v>
      </c>
      <c r="DU21" s="30"/>
      <c r="DV21" s="31"/>
      <c r="DW21" s="30"/>
      <c r="DX21" s="31"/>
      <c r="DY21" s="30"/>
      <c r="DZ21" s="31"/>
      <c r="EA21" s="30">
        <v>131</v>
      </c>
      <c r="EB21" s="31">
        <v>1542486.2699999998</v>
      </c>
      <c r="EC21" s="30"/>
      <c r="ED21" s="31"/>
      <c r="EE21" s="30">
        <v>26</v>
      </c>
      <c r="EF21" s="31">
        <v>314378.65999999997</v>
      </c>
      <c r="EG21" s="30"/>
      <c r="EH21" s="31"/>
      <c r="EI21" s="30">
        <v>90</v>
      </c>
      <c r="EJ21" s="31">
        <v>1207452.6999999997</v>
      </c>
      <c r="EK21" s="30"/>
      <c r="EL21" s="31"/>
      <c r="EM21" s="30">
        <v>14</v>
      </c>
      <c r="EN21" s="31">
        <v>192128.15</v>
      </c>
      <c r="EO21" s="30"/>
      <c r="EP21" s="31"/>
      <c r="EQ21" s="30">
        <v>231</v>
      </c>
      <c r="ER21" s="31">
        <v>2804123.65</v>
      </c>
      <c r="ES21" s="30"/>
      <c r="ET21" s="31"/>
      <c r="EU21" s="30">
        <v>15</v>
      </c>
      <c r="EV21" s="31">
        <v>198026.54999999996</v>
      </c>
      <c r="EW21" s="30"/>
      <c r="EX21" s="31"/>
      <c r="EY21" s="30">
        <v>67</v>
      </c>
      <c r="EZ21" s="31">
        <v>819856.67000000016</v>
      </c>
      <c r="FA21" s="30"/>
      <c r="FB21" s="31"/>
      <c r="FC21" s="30"/>
      <c r="FD21" s="31"/>
      <c r="FE21" s="30"/>
      <c r="FF21" s="31"/>
      <c r="FG21" s="30"/>
      <c r="FH21" s="31"/>
      <c r="FI21" s="30"/>
      <c r="FJ21" s="31"/>
      <c r="FK21" s="30">
        <v>61</v>
      </c>
      <c r="FL21" s="31">
        <v>824463.56</v>
      </c>
      <c r="FM21" s="30"/>
      <c r="FN21" s="31"/>
      <c r="FO21" s="30">
        <v>2</v>
      </c>
      <c r="FP21" s="31">
        <v>31353.5</v>
      </c>
      <c r="FQ21" s="30"/>
      <c r="FR21" s="31"/>
      <c r="FS21" s="30"/>
      <c r="FT21" s="31"/>
      <c r="FU21" s="30"/>
      <c r="FV21" s="31"/>
      <c r="FW21" s="30"/>
      <c r="FX21" s="31"/>
      <c r="FY21" s="30"/>
      <c r="FZ21" s="31"/>
      <c r="GA21" s="30"/>
      <c r="GB21" s="31"/>
      <c r="GC21" s="30"/>
      <c r="GD21" s="31"/>
      <c r="GE21" s="30"/>
      <c r="GF21" s="31"/>
      <c r="GG21" s="30"/>
      <c r="GH21" s="31"/>
      <c r="GI21" s="30"/>
      <c r="GJ21" s="31"/>
      <c r="GK21" s="30"/>
      <c r="GL21" s="31"/>
      <c r="GM21" s="30">
        <v>1</v>
      </c>
      <c r="GN21" s="31">
        <v>11002.41</v>
      </c>
      <c r="GO21" s="30"/>
      <c r="GP21" s="31"/>
      <c r="GQ21" s="30"/>
      <c r="GR21" s="31"/>
      <c r="GS21" s="30"/>
      <c r="GT21" s="31"/>
      <c r="GU21" s="30"/>
      <c r="GV21" s="31"/>
      <c r="GW21" s="30"/>
      <c r="GX21" s="31"/>
      <c r="GY21" s="30"/>
      <c r="GZ21" s="31"/>
      <c r="HA21" s="30"/>
      <c r="HB21" s="31"/>
      <c r="HC21" s="30"/>
      <c r="HD21" s="31"/>
      <c r="HE21" s="30"/>
      <c r="HF21" s="31"/>
      <c r="HG21" s="30"/>
      <c r="HH21" s="31"/>
      <c r="HI21" s="30"/>
      <c r="HJ21" s="31"/>
      <c r="HK21" s="30"/>
      <c r="HL21" s="31"/>
      <c r="HM21" s="30"/>
      <c r="HN21" s="31"/>
      <c r="HO21" s="30">
        <v>1</v>
      </c>
      <c r="HP21" s="31">
        <v>16503.61</v>
      </c>
      <c r="HQ21" s="30"/>
      <c r="HR21" s="31"/>
      <c r="HS21" s="30">
        <v>7</v>
      </c>
      <c r="HT21" s="31">
        <v>115845.42</v>
      </c>
      <c r="HU21" s="30"/>
      <c r="HV21" s="31"/>
      <c r="HW21" s="30">
        <v>16</v>
      </c>
      <c r="HX21" s="31">
        <v>260852.49</v>
      </c>
      <c r="HY21" s="30"/>
      <c r="HZ21" s="31"/>
      <c r="IA21" s="30"/>
      <c r="IB21" s="31"/>
      <c r="IC21" s="30"/>
      <c r="ID21" s="31"/>
      <c r="IE21" s="30">
        <v>5</v>
      </c>
      <c r="IF21" s="31">
        <v>80837.860000000015</v>
      </c>
      <c r="IG21" s="30"/>
      <c r="IH21" s="31"/>
      <c r="II21" s="30"/>
      <c r="IJ21" s="31"/>
      <c r="IK21" s="30"/>
      <c r="IL21" s="31"/>
      <c r="IM21" s="30"/>
      <c r="IN21" s="31"/>
      <c r="IO21" s="30"/>
      <c r="IP21" s="31"/>
      <c r="IQ21" s="30"/>
      <c r="IR21" s="31"/>
      <c r="IS21" s="30"/>
      <c r="IT21" s="31"/>
      <c r="IU21" s="30"/>
      <c r="IV21" s="31"/>
      <c r="IW21" s="30"/>
      <c r="IX21" s="31"/>
      <c r="IY21" s="30">
        <v>27</v>
      </c>
      <c r="IZ21" s="31">
        <v>332257.57</v>
      </c>
      <c r="JA21" s="30"/>
      <c r="JB21" s="31"/>
      <c r="JC21" s="30"/>
      <c r="JD21" s="31"/>
      <c r="JE21" s="30"/>
      <c r="JF21" s="31"/>
      <c r="JG21" s="30"/>
      <c r="JH21" s="31"/>
      <c r="JI21" s="30"/>
      <c r="JJ21" s="31"/>
      <c r="JK21" s="30"/>
      <c r="JL21" s="31"/>
      <c r="JM21" s="30"/>
      <c r="JN21" s="31"/>
      <c r="JO21" s="30">
        <v>2</v>
      </c>
      <c r="JP21" s="31">
        <v>26816.97</v>
      </c>
      <c r="JQ21" s="30"/>
      <c r="JR21" s="31"/>
      <c r="JS21" s="30"/>
      <c r="JT21" s="31"/>
      <c r="JU21" s="30"/>
      <c r="JV21" s="31"/>
      <c r="JW21" s="30"/>
      <c r="JX21" s="31"/>
      <c r="JY21" s="30"/>
      <c r="JZ21" s="31"/>
      <c r="KA21" s="30"/>
      <c r="KB21" s="31"/>
      <c r="KC21" s="30"/>
      <c r="KD21" s="31"/>
      <c r="KE21" s="30"/>
      <c r="KF21" s="31"/>
      <c r="KG21" s="30"/>
      <c r="KH21" s="31"/>
      <c r="KI21" s="30"/>
      <c r="KJ21" s="31"/>
      <c r="KK21" s="30"/>
      <c r="KL21" s="31"/>
      <c r="KM21" s="30"/>
      <c r="KN21" s="31"/>
      <c r="KO21" s="30"/>
      <c r="KP21" s="31"/>
      <c r="KQ21" s="32">
        <v>946</v>
      </c>
      <c r="KR21" s="208">
        <v>12513379.770000001</v>
      </c>
      <c r="KS21" s="32">
        <v>1</v>
      </c>
      <c r="KT21" s="208">
        <v>13063.96</v>
      </c>
    </row>
    <row r="22" spans="1:306" s="52" customFormat="1" ht="15">
      <c r="A22" s="29"/>
      <c r="B22" s="29"/>
      <c r="C22" s="56"/>
      <c r="D22" s="56">
        <v>26</v>
      </c>
      <c r="E22" s="242" t="s">
        <v>490</v>
      </c>
      <c r="F22" s="242">
        <v>1.1599999999999999</v>
      </c>
      <c r="G22" s="30"/>
      <c r="H22" s="31"/>
      <c r="I22" s="30"/>
      <c r="J22" s="31"/>
      <c r="K22" s="30"/>
      <c r="L22" s="31"/>
      <c r="M22" s="30"/>
      <c r="N22" s="31"/>
      <c r="O22" s="30"/>
      <c r="P22" s="31"/>
      <c r="Q22" s="30"/>
      <c r="R22" s="31"/>
      <c r="S22" s="30"/>
      <c r="T22" s="31"/>
      <c r="U22" s="30"/>
      <c r="V22" s="31"/>
      <c r="W22" s="30"/>
      <c r="X22" s="31"/>
      <c r="Y22" s="30"/>
      <c r="Z22" s="31"/>
      <c r="AA22" s="30"/>
      <c r="AB22" s="31"/>
      <c r="AC22" s="30"/>
      <c r="AD22" s="31"/>
      <c r="AE22" s="30"/>
      <c r="AF22" s="31"/>
      <c r="AG22" s="30"/>
      <c r="AH22" s="31"/>
      <c r="AI22" s="30"/>
      <c r="AJ22" s="31"/>
      <c r="AK22" s="30"/>
      <c r="AL22" s="31"/>
      <c r="AM22" s="30"/>
      <c r="AN22" s="31"/>
      <c r="AO22" s="30"/>
      <c r="AP22" s="31"/>
      <c r="AQ22" s="30"/>
      <c r="AR22" s="31"/>
      <c r="AS22" s="30"/>
      <c r="AT22" s="31"/>
      <c r="AU22" s="30"/>
      <c r="AV22" s="31"/>
      <c r="AW22" s="30"/>
      <c r="AX22" s="31"/>
      <c r="AY22" s="30"/>
      <c r="AZ22" s="31"/>
      <c r="BA22" s="30"/>
      <c r="BB22" s="31"/>
      <c r="BC22" s="30"/>
      <c r="BD22" s="31"/>
      <c r="BE22" s="30"/>
      <c r="BF22" s="31"/>
      <c r="BG22" s="30"/>
      <c r="BH22" s="31"/>
      <c r="BI22" s="30"/>
      <c r="BJ22" s="31"/>
      <c r="BK22" s="30"/>
      <c r="BL22" s="31"/>
      <c r="BM22" s="30"/>
      <c r="BN22" s="31"/>
      <c r="BO22" s="30"/>
      <c r="BP22" s="31"/>
      <c r="BQ22" s="30"/>
      <c r="BR22" s="31"/>
      <c r="BS22" s="30"/>
      <c r="BT22" s="31"/>
      <c r="BU22" s="30"/>
      <c r="BV22" s="31"/>
      <c r="BW22" s="30"/>
      <c r="BX22" s="31"/>
      <c r="BY22" s="30"/>
      <c r="BZ22" s="31"/>
      <c r="CA22" s="30"/>
      <c r="CB22" s="31"/>
      <c r="CC22" s="30"/>
      <c r="CD22" s="31"/>
      <c r="CE22" s="30"/>
      <c r="CF22" s="31"/>
      <c r="CG22" s="30"/>
      <c r="CH22" s="31"/>
      <c r="CI22" s="30"/>
      <c r="CJ22" s="31"/>
      <c r="CK22" s="30"/>
      <c r="CL22" s="31"/>
      <c r="CM22" s="30"/>
      <c r="CN22" s="31"/>
      <c r="CO22" s="30"/>
      <c r="CP22" s="31"/>
      <c r="CQ22" s="30"/>
      <c r="CR22" s="31"/>
      <c r="CS22" s="30"/>
      <c r="CT22" s="31"/>
      <c r="CU22" s="30"/>
      <c r="CV22" s="31"/>
      <c r="CW22" s="30"/>
      <c r="CX22" s="31"/>
      <c r="CY22" s="30"/>
      <c r="CZ22" s="31"/>
      <c r="DA22" s="30"/>
      <c r="DB22" s="31"/>
      <c r="DC22" s="30"/>
      <c r="DD22" s="31"/>
      <c r="DE22" s="30"/>
      <c r="DF22" s="31"/>
      <c r="DG22" s="30"/>
      <c r="DH22" s="31"/>
      <c r="DI22" s="30"/>
      <c r="DJ22" s="31"/>
      <c r="DK22" s="30">
        <v>1</v>
      </c>
      <c r="DL22" s="31">
        <v>20622.2</v>
      </c>
      <c r="DM22" s="30"/>
      <c r="DN22" s="31"/>
      <c r="DO22" s="30"/>
      <c r="DP22" s="31"/>
      <c r="DQ22" s="30"/>
      <c r="DR22" s="31"/>
      <c r="DS22" s="30">
        <v>1</v>
      </c>
      <c r="DT22" s="31">
        <v>17185.169999999998</v>
      </c>
      <c r="DU22" s="30"/>
      <c r="DV22" s="31"/>
      <c r="DW22" s="30"/>
      <c r="DX22" s="31"/>
      <c r="DY22" s="30"/>
      <c r="DZ22" s="31"/>
      <c r="EA22" s="30"/>
      <c r="EB22" s="31"/>
      <c r="EC22" s="30"/>
      <c r="ED22" s="31"/>
      <c r="EE22" s="30"/>
      <c r="EF22" s="31"/>
      <c r="EG22" s="30"/>
      <c r="EH22" s="31"/>
      <c r="EI22" s="30"/>
      <c r="EJ22" s="31"/>
      <c r="EK22" s="30"/>
      <c r="EL22" s="31"/>
      <c r="EM22" s="30">
        <v>1</v>
      </c>
      <c r="EN22" s="31">
        <v>16446.900000000001</v>
      </c>
      <c r="EO22" s="30"/>
      <c r="EP22" s="31"/>
      <c r="EQ22" s="30">
        <v>1</v>
      </c>
      <c r="ER22" s="31">
        <v>16446.900000000001</v>
      </c>
      <c r="ES22" s="30"/>
      <c r="ET22" s="31"/>
      <c r="EU22" s="30"/>
      <c r="EV22" s="31"/>
      <c r="EW22" s="30"/>
      <c r="EX22" s="31"/>
      <c r="EY22" s="30"/>
      <c r="EZ22" s="31"/>
      <c r="FA22" s="30"/>
      <c r="FB22" s="31"/>
      <c r="FC22" s="30">
        <v>1</v>
      </c>
      <c r="FD22" s="31">
        <v>16446.900000000001</v>
      </c>
      <c r="FE22" s="30"/>
      <c r="FF22" s="31"/>
      <c r="FG22" s="30"/>
      <c r="FH22" s="31"/>
      <c r="FI22" s="30"/>
      <c r="FJ22" s="31"/>
      <c r="FK22" s="30">
        <v>2</v>
      </c>
      <c r="FL22" s="31">
        <v>32893.800000000003</v>
      </c>
      <c r="FM22" s="30"/>
      <c r="FN22" s="31"/>
      <c r="FO22" s="30"/>
      <c r="FP22" s="31"/>
      <c r="FQ22" s="30"/>
      <c r="FR22" s="31"/>
      <c r="FS22" s="30"/>
      <c r="FT22" s="31"/>
      <c r="FU22" s="30"/>
      <c r="FV22" s="31"/>
      <c r="FW22" s="30"/>
      <c r="FX22" s="31"/>
      <c r="FY22" s="30"/>
      <c r="FZ22" s="31"/>
      <c r="GA22" s="30"/>
      <c r="GB22" s="31"/>
      <c r="GC22" s="30"/>
      <c r="GD22" s="31"/>
      <c r="GE22" s="30"/>
      <c r="GF22" s="31"/>
      <c r="GG22" s="30"/>
      <c r="GH22" s="31"/>
      <c r="GI22" s="30"/>
      <c r="GJ22" s="31"/>
      <c r="GK22" s="30"/>
      <c r="GL22" s="31"/>
      <c r="GM22" s="30"/>
      <c r="GN22" s="31"/>
      <c r="GO22" s="30"/>
      <c r="GP22" s="31"/>
      <c r="GQ22" s="30"/>
      <c r="GR22" s="31"/>
      <c r="GS22" s="30"/>
      <c r="GT22" s="31"/>
      <c r="GU22" s="30"/>
      <c r="GV22" s="31"/>
      <c r="GW22" s="30"/>
      <c r="GX22" s="31"/>
      <c r="GY22" s="30"/>
      <c r="GZ22" s="31"/>
      <c r="HA22" s="30"/>
      <c r="HB22" s="31"/>
      <c r="HC22" s="30"/>
      <c r="HD22" s="31"/>
      <c r="HE22" s="30"/>
      <c r="HF22" s="31"/>
      <c r="HG22" s="30"/>
      <c r="HH22" s="31"/>
      <c r="HI22" s="30"/>
      <c r="HJ22" s="31"/>
      <c r="HK22" s="30"/>
      <c r="HL22" s="31"/>
      <c r="HM22" s="30"/>
      <c r="HN22" s="31"/>
      <c r="HO22" s="30"/>
      <c r="HP22" s="31"/>
      <c r="HQ22" s="30"/>
      <c r="HR22" s="31"/>
      <c r="HS22" s="30"/>
      <c r="HT22" s="31"/>
      <c r="HU22" s="30"/>
      <c r="HV22" s="31"/>
      <c r="HW22" s="30"/>
      <c r="HX22" s="31"/>
      <c r="HY22" s="30"/>
      <c r="HZ22" s="31"/>
      <c r="IA22" s="30"/>
      <c r="IB22" s="31"/>
      <c r="IC22" s="30"/>
      <c r="ID22" s="31"/>
      <c r="IE22" s="30"/>
      <c r="IF22" s="31"/>
      <c r="IG22" s="30"/>
      <c r="IH22" s="31"/>
      <c r="II22" s="30"/>
      <c r="IJ22" s="31"/>
      <c r="IK22" s="30"/>
      <c r="IL22" s="31"/>
      <c r="IM22" s="30"/>
      <c r="IN22" s="31"/>
      <c r="IO22" s="30"/>
      <c r="IP22" s="31"/>
      <c r="IQ22" s="30"/>
      <c r="IR22" s="31"/>
      <c r="IS22" s="30"/>
      <c r="IT22" s="31"/>
      <c r="IU22" s="30"/>
      <c r="IV22" s="31"/>
      <c r="IW22" s="30"/>
      <c r="IX22" s="31"/>
      <c r="IY22" s="30"/>
      <c r="IZ22" s="31"/>
      <c r="JA22" s="30"/>
      <c r="JB22" s="31"/>
      <c r="JC22" s="30"/>
      <c r="JD22" s="31"/>
      <c r="JE22" s="30"/>
      <c r="JF22" s="31"/>
      <c r="JG22" s="30"/>
      <c r="JH22" s="31"/>
      <c r="JI22" s="30"/>
      <c r="JJ22" s="31"/>
      <c r="JK22" s="30"/>
      <c r="JL22" s="31"/>
      <c r="JM22" s="30"/>
      <c r="JN22" s="31"/>
      <c r="JO22" s="30">
        <v>1</v>
      </c>
      <c r="JP22" s="31">
        <v>15622.88</v>
      </c>
      <c r="JQ22" s="30"/>
      <c r="JR22" s="31"/>
      <c r="JS22" s="30"/>
      <c r="JT22" s="31"/>
      <c r="JU22" s="30"/>
      <c r="JV22" s="31"/>
      <c r="JW22" s="30"/>
      <c r="JX22" s="31"/>
      <c r="JY22" s="30"/>
      <c r="JZ22" s="31"/>
      <c r="KA22" s="30"/>
      <c r="KB22" s="31"/>
      <c r="KC22" s="30"/>
      <c r="KD22" s="31"/>
      <c r="KE22" s="30"/>
      <c r="KF22" s="31"/>
      <c r="KG22" s="30"/>
      <c r="KH22" s="31"/>
      <c r="KI22" s="30"/>
      <c r="KJ22" s="31"/>
      <c r="KK22" s="30"/>
      <c r="KL22" s="31"/>
      <c r="KM22" s="30"/>
      <c r="KN22" s="31"/>
      <c r="KO22" s="30"/>
      <c r="KP22" s="31"/>
      <c r="KQ22" s="32">
        <v>8</v>
      </c>
      <c r="KR22" s="208">
        <v>135664.75</v>
      </c>
      <c r="KS22" s="32">
        <v>0</v>
      </c>
      <c r="KT22" s="208">
        <v>0</v>
      </c>
    </row>
    <row r="23" spans="1:306" s="52" customFormat="1" ht="15">
      <c r="A23" s="29"/>
      <c r="B23" s="29"/>
      <c r="C23" s="56"/>
      <c r="D23" s="56">
        <v>27</v>
      </c>
      <c r="E23" s="242" t="s">
        <v>491</v>
      </c>
      <c r="F23" s="242">
        <v>0.97</v>
      </c>
      <c r="G23" s="30"/>
      <c r="H23" s="31"/>
      <c r="I23" s="30"/>
      <c r="J23" s="31"/>
      <c r="K23" s="30"/>
      <c r="L23" s="31"/>
      <c r="M23" s="30"/>
      <c r="N23" s="31"/>
      <c r="O23" s="30"/>
      <c r="P23" s="31"/>
      <c r="Q23" s="30"/>
      <c r="R23" s="31"/>
      <c r="S23" s="30"/>
      <c r="T23" s="31"/>
      <c r="U23" s="30"/>
      <c r="V23" s="31"/>
      <c r="W23" s="30"/>
      <c r="X23" s="31"/>
      <c r="Y23" s="30"/>
      <c r="Z23" s="31"/>
      <c r="AA23" s="30"/>
      <c r="AB23" s="31"/>
      <c r="AC23" s="30"/>
      <c r="AD23" s="31"/>
      <c r="AE23" s="30"/>
      <c r="AF23" s="31"/>
      <c r="AG23" s="30"/>
      <c r="AH23" s="31"/>
      <c r="AI23" s="30"/>
      <c r="AJ23" s="31"/>
      <c r="AK23" s="30"/>
      <c r="AL23" s="31"/>
      <c r="AM23" s="30"/>
      <c r="AN23" s="31"/>
      <c r="AO23" s="30"/>
      <c r="AP23" s="31"/>
      <c r="AQ23" s="30"/>
      <c r="AR23" s="31"/>
      <c r="AS23" s="30"/>
      <c r="AT23" s="31"/>
      <c r="AU23" s="30"/>
      <c r="AV23" s="31"/>
      <c r="AW23" s="30"/>
      <c r="AX23" s="31"/>
      <c r="AY23" s="30"/>
      <c r="AZ23" s="31"/>
      <c r="BA23" s="30"/>
      <c r="BB23" s="31"/>
      <c r="BC23" s="30"/>
      <c r="BD23" s="31"/>
      <c r="BE23" s="30"/>
      <c r="BF23" s="31"/>
      <c r="BG23" s="30"/>
      <c r="BH23" s="31"/>
      <c r="BI23" s="30"/>
      <c r="BJ23" s="31"/>
      <c r="BK23" s="30">
        <v>19</v>
      </c>
      <c r="BL23" s="31">
        <v>456729.91999999993</v>
      </c>
      <c r="BM23" s="30"/>
      <c r="BN23" s="31"/>
      <c r="BO23" s="30"/>
      <c r="BP23" s="31"/>
      <c r="BQ23" s="30"/>
      <c r="BR23" s="31"/>
      <c r="BS23" s="30"/>
      <c r="BT23" s="31"/>
      <c r="BU23" s="30"/>
      <c r="BV23" s="31"/>
      <c r="BW23" s="30"/>
      <c r="BX23" s="31"/>
      <c r="BY23" s="30"/>
      <c r="BZ23" s="31"/>
      <c r="CA23" s="30"/>
      <c r="CB23" s="31"/>
      <c r="CC23" s="30"/>
      <c r="CD23" s="31"/>
      <c r="CE23" s="30"/>
      <c r="CF23" s="31"/>
      <c r="CG23" s="30"/>
      <c r="CH23" s="31"/>
      <c r="CI23" s="30"/>
      <c r="CJ23" s="31"/>
      <c r="CK23" s="30"/>
      <c r="CL23" s="31"/>
      <c r="CM23" s="30"/>
      <c r="CN23" s="31"/>
      <c r="CO23" s="30"/>
      <c r="CP23" s="31"/>
      <c r="CQ23" s="30"/>
      <c r="CR23" s="31"/>
      <c r="CS23" s="30"/>
      <c r="CT23" s="31"/>
      <c r="CU23" s="30"/>
      <c r="CV23" s="31"/>
      <c r="CW23" s="30"/>
      <c r="CX23" s="31"/>
      <c r="CY23" s="30"/>
      <c r="CZ23" s="31"/>
      <c r="DA23" s="30"/>
      <c r="DB23" s="31"/>
      <c r="DC23" s="30"/>
      <c r="DD23" s="31"/>
      <c r="DE23" s="30"/>
      <c r="DF23" s="31"/>
      <c r="DG23" s="30"/>
      <c r="DH23" s="31"/>
      <c r="DI23" s="30"/>
      <c r="DJ23" s="31"/>
      <c r="DK23" s="30"/>
      <c r="DL23" s="31"/>
      <c r="DM23" s="30"/>
      <c r="DN23" s="31"/>
      <c r="DO23" s="30">
        <v>1</v>
      </c>
      <c r="DP23" s="31">
        <v>23515.13</v>
      </c>
      <c r="DQ23" s="30"/>
      <c r="DR23" s="31"/>
      <c r="DS23" s="30"/>
      <c r="DT23" s="31"/>
      <c r="DU23" s="30"/>
      <c r="DV23" s="31"/>
      <c r="DW23" s="30"/>
      <c r="DX23" s="31"/>
      <c r="DY23" s="30"/>
      <c r="DZ23" s="31"/>
      <c r="EA23" s="30"/>
      <c r="EB23" s="31"/>
      <c r="EC23" s="30"/>
      <c r="ED23" s="31"/>
      <c r="EE23" s="30"/>
      <c r="EF23" s="31"/>
      <c r="EG23" s="30"/>
      <c r="EH23" s="31"/>
      <c r="EI23" s="30"/>
      <c r="EJ23" s="31"/>
      <c r="EK23" s="30"/>
      <c r="EL23" s="31"/>
      <c r="EM23" s="30"/>
      <c r="EN23" s="31"/>
      <c r="EO23" s="30"/>
      <c r="EP23" s="31"/>
      <c r="EQ23" s="30"/>
      <c r="ER23" s="31"/>
      <c r="ES23" s="30"/>
      <c r="ET23" s="31"/>
      <c r="EU23" s="30">
        <v>3</v>
      </c>
      <c r="EV23" s="31">
        <v>39880.93</v>
      </c>
      <c r="EW23" s="30"/>
      <c r="EX23" s="31"/>
      <c r="EY23" s="30"/>
      <c r="EZ23" s="31"/>
      <c r="FA23" s="30"/>
      <c r="FB23" s="31"/>
      <c r="FC23" s="30"/>
      <c r="FD23" s="31"/>
      <c r="FE23" s="30"/>
      <c r="FF23" s="31"/>
      <c r="FG23" s="30"/>
      <c r="FH23" s="31"/>
      <c r="FI23" s="30"/>
      <c r="FJ23" s="31"/>
      <c r="FK23" s="30"/>
      <c r="FL23" s="31"/>
      <c r="FM23" s="30"/>
      <c r="FN23" s="31"/>
      <c r="FO23" s="30"/>
      <c r="FP23" s="31"/>
      <c r="FQ23" s="30"/>
      <c r="FR23" s="31"/>
      <c r="FS23" s="30"/>
      <c r="FT23" s="31"/>
      <c r="FU23" s="30"/>
      <c r="FV23" s="31"/>
      <c r="FW23" s="30"/>
      <c r="FX23" s="31"/>
      <c r="FY23" s="30"/>
      <c r="FZ23" s="31"/>
      <c r="GA23" s="30"/>
      <c r="GB23" s="31"/>
      <c r="GC23" s="30"/>
      <c r="GD23" s="31"/>
      <c r="GE23" s="30"/>
      <c r="GF23" s="31"/>
      <c r="GG23" s="30"/>
      <c r="GH23" s="31"/>
      <c r="GI23" s="30">
        <v>12</v>
      </c>
      <c r="GJ23" s="31">
        <v>159534.91999999998</v>
      </c>
      <c r="GK23" s="30"/>
      <c r="GL23" s="31"/>
      <c r="GM23" s="30">
        <v>2</v>
      </c>
      <c r="GN23" s="31">
        <v>22004.82</v>
      </c>
      <c r="GO23" s="30"/>
      <c r="GP23" s="31"/>
      <c r="GQ23" s="30">
        <v>11</v>
      </c>
      <c r="GR23" s="31">
        <v>118821.55</v>
      </c>
      <c r="GS23" s="30"/>
      <c r="GT23" s="31"/>
      <c r="GU23" s="30">
        <v>18</v>
      </c>
      <c r="GV23" s="31">
        <v>212614.84000000003</v>
      </c>
      <c r="GW23" s="30"/>
      <c r="GX23" s="31"/>
      <c r="GY23" s="30"/>
      <c r="GZ23" s="31"/>
      <c r="HA23" s="30"/>
      <c r="HB23" s="31"/>
      <c r="HC23" s="30"/>
      <c r="HD23" s="31"/>
      <c r="HE23" s="30"/>
      <c r="HF23" s="31"/>
      <c r="HG23" s="30">
        <v>43</v>
      </c>
      <c r="HH23" s="31">
        <v>521227.93000000005</v>
      </c>
      <c r="HI23" s="30"/>
      <c r="HJ23" s="31"/>
      <c r="HK23" s="30"/>
      <c r="HL23" s="31"/>
      <c r="HM23" s="30"/>
      <c r="HN23" s="31"/>
      <c r="HO23" s="30"/>
      <c r="HP23" s="31"/>
      <c r="HQ23" s="30"/>
      <c r="HR23" s="31"/>
      <c r="HS23" s="30"/>
      <c r="HT23" s="31"/>
      <c r="HU23" s="30"/>
      <c r="HV23" s="31"/>
      <c r="HW23" s="30"/>
      <c r="HX23" s="31"/>
      <c r="HY23" s="30"/>
      <c r="HZ23" s="31"/>
      <c r="IA23" s="30"/>
      <c r="IB23" s="31"/>
      <c r="IC23" s="30"/>
      <c r="ID23" s="31"/>
      <c r="IE23" s="30"/>
      <c r="IF23" s="31"/>
      <c r="IG23" s="30"/>
      <c r="IH23" s="31"/>
      <c r="II23" s="30"/>
      <c r="IJ23" s="31"/>
      <c r="IK23" s="30"/>
      <c r="IL23" s="31"/>
      <c r="IM23" s="30"/>
      <c r="IN23" s="31"/>
      <c r="IO23" s="30"/>
      <c r="IP23" s="31"/>
      <c r="IQ23" s="30">
        <v>17</v>
      </c>
      <c r="IR23" s="31">
        <v>277521.14</v>
      </c>
      <c r="IS23" s="30"/>
      <c r="IT23" s="31"/>
      <c r="IU23" s="30"/>
      <c r="IV23" s="31"/>
      <c r="IW23" s="30"/>
      <c r="IX23" s="31"/>
      <c r="IY23" s="30"/>
      <c r="IZ23" s="31"/>
      <c r="JA23" s="30"/>
      <c r="JB23" s="31"/>
      <c r="JC23" s="30"/>
      <c r="JD23" s="31"/>
      <c r="JE23" s="30"/>
      <c r="JF23" s="31"/>
      <c r="JG23" s="30"/>
      <c r="JH23" s="31"/>
      <c r="JI23" s="30"/>
      <c r="JJ23" s="31"/>
      <c r="JK23" s="30"/>
      <c r="JL23" s="31"/>
      <c r="JM23" s="30"/>
      <c r="JN23" s="31"/>
      <c r="JO23" s="30"/>
      <c r="JP23" s="31"/>
      <c r="JQ23" s="30"/>
      <c r="JR23" s="31"/>
      <c r="JS23" s="30"/>
      <c r="JT23" s="31"/>
      <c r="JU23" s="30"/>
      <c r="JV23" s="31"/>
      <c r="JW23" s="30"/>
      <c r="JX23" s="31"/>
      <c r="JY23" s="30"/>
      <c r="JZ23" s="31"/>
      <c r="KA23" s="30"/>
      <c r="KB23" s="31"/>
      <c r="KC23" s="30"/>
      <c r="KD23" s="31"/>
      <c r="KE23" s="30"/>
      <c r="KF23" s="31"/>
      <c r="KG23" s="30"/>
      <c r="KH23" s="31"/>
      <c r="KI23" s="30"/>
      <c r="KJ23" s="31"/>
      <c r="KK23" s="30"/>
      <c r="KL23" s="31"/>
      <c r="KM23" s="30"/>
      <c r="KN23" s="31"/>
      <c r="KO23" s="30"/>
      <c r="KP23" s="31"/>
      <c r="KQ23" s="32">
        <v>126</v>
      </c>
      <c r="KR23" s="208">
        <v>1831851.1800000002</v>
      </c>
      <c r="KS23" s="32">
        <v>0</v>
      </c>
      <c r="KT23" s="208">
        <v>0</v>
      </c>
    </row>
    <row r="24" spans="1:306" s="52" customFormat="1" ht="26.25">
      <c r="A24" s="29"/>
      <c r="B24" s="29"/>
      <c r="C24" s="56"/>
      <c r="D24" s="56">
        <v>28</v>
      </c>
      <c r="E24" s="242" t="s">
        <v>379</v>
      </c>
      <c r="F24" s="242">
        <v>0.52</v>
      </c>
      <c r="G24" s="30"/>
      <c r="H24" s="31"/>
      <c r="I24" s="30"/>
      <c r="J24" s="31"/>
      <c r="K24" s="30"/>
      <c r="L24" s="31"/>
      <c r="M24" s="30"/>
      <c r="N24" s="31"/>
      <c r="O24" s="30"/>
      <c r="P24" s="31"/>
      <c r="Q24" s="30"/>
      <c r="R24" s="31"/>
      <c r="S24" s="30"/>
      <c r="T24" s="31"/>
      <c r="U24" s="30"/>
      <c r="V24" s="31"/>
      <c r="W24" s="30"/>
      <c r="X24" s="31"/>
      <c r="Y24" s="30"/>
      <c r="Z24" s="31"/>
      <c r="AA24" s="30"/>
      <c r="AB24" s="31"/>
      <c r="AC24" s="30"/>
      <c r="AD24" s="31"/>
      <c r="AE24" s="30"/>
      <c r="AF24" s="31"/>
      <c r="AG24" s="30"/>
      <c r="AH24" s="31"/>
      <c r="AI24" s="30"/>
      <c r="AJ24" s="31"/>
      <c r="AK24" s="30"/>
      <c r="AL24" s="31"/>
      <c r="AM24" s="30"/>
      <c r="AN24" s="31"/>
      <c r="AO24" s="30"/>
      <c r="AP24" s="31"/>
      <c r="AQ24" s="30"/>
      <c r="AR24" s="31"/>
      <c r="AS24" s="30"/>
      <c r="AT24" s="31"/>
      <c r="AU24" s="30"/>
      <c r="AV24" s="31"/>
      <c r="AW24" s="30"/>
      <c r="AX24" s="31"/>
      <c r="AY24" s="30"/>
      <c r="AZ24" s="31"/>
      <c r="BA24" s="30"/>
      <c r="BB24" s="31"/>
      <c r="BC24" s="30">
        <v>3</v>
      </c>
      <c r="BD24" s="31">
        <v>51964.229999999996</v>
      </c>
      <c r="BE24" s="30"/>
      <c r="BF24" s="31"/>
      <c r="BG24" s="30"/>
      <c r="BH24" s="31"/>
      <c r="BI24" s="30"/>
      <c r="BJ24" s="31"/>
      <c r="BK24" s="30"/>
      <c r="BL24" s="31"/>
      <c r="BM24" s="30"/>
      <c r="BN24" s="31"/>
      <c r="BO24" s="30">
        <v>3</v>
      </c>
      <c r="BP24" s="31">
        <v>20311.240000000002</v>
      </c>
      <c r="BQ24" s="30"/>
      <c r="BR24" s="31"/>
      <c r="BS24" s="30"/>
      <c r="BT24" s="31"/>
      <c r="BU24" s="30"/>
      <c r="BV24" s="31"/>
      <c r="BW24" s="30"/>
      <c r="BX24" s="31"/>
      <c r="BY24" s="30"/>
      <c r="BZ24" s="31"/>
      <c r="CA24" s="30">
        <v>3</v>
      </c>
      <c r="CB24" s="31">
        <v>26541.899999999998</v>
      </c>
      <c r="CC24" s="30"/>
      <c r="CD24" s="31"/>
      <c r="CE24" s="30">
        <v>3</v>
      </c>
      <c r="CF24" s="31">
        <v>21748.86</v>
      </c>
      <c r="CG24" s="30"/>
      <c r="CH24" s="31"/>
      <c r="CI24" s="30"/>
      <c r="CJ24" s="31"/>
      <c r="CK24" s="30"/>
      <c r="CL24" s="31"/>
      <c r="CM24" s="30">
        <v>3</v>
      </c>
      <c r="CN24" s="31">
        <v>28708.5</v>
      </c>
      <c r="CO24" s="30"/>
      <c r="CP24" s="31"/>
      <c r="CQ24" s="30">
        <v>10</v>
      </c>
      <c r="CR24" s="31">
        <v>96345.12000000001</v>
      </c>
      <c r="CS24" s="30"/>
      <c r="CT24" s="31"/>
      <c r="CU24" s="30"/>
      <c r="CV24" s="31"/>
      <c r="CW24" s="30"/>
      <c r="CX24" s="31"/>
      <c r="CY24" s="30"/>
      <c r="CZ24" s="31"/>
      <c r="DA24" s="30"/>
      <c r="DB24" s="31"/>
      <c r="DC24" s="30"/>
      <c r="DD24" s="31"/>
      <c r="DE24" s="30"/>
      <c r="DF24" s="31"/>
      <c r="DG24" s="30">
        <v>2</v>
      </c>
      <c r="DH24" s="31">
        <v>12938.490000000002</v>
      </c>
      <c r="DI24" s="30"/>
      <c r="DJ24" s="31"/>
      <c r="DK24" s="30">
        <v>3</v>
      </c>
      <c r="DL24" s="31">
        <v>28142.270000000004</v>
      </c>
      <c r="DM24" s="30"/>
      <c r="DN24" s="31"/>
      <c r="DO24" s="30">
        <v>2</v>
      </c>
      <c r="DP24" s="31">
        <v>26541.88</v>
      </c>
      <c r="DQ24" s="30"/>
      <c r="DR24" s="31"/>
      <c r="DS24" s="30"/>
      <c r="DT24" s="31"/>
      <c r="DU24" s="30"/>
      <c r="DV24" s="31"/>
      <c r="DW24" s="30"/>
      <c r="DX24" s="31"/>
      <c r="DY24" s="30"/>
      <c r="DZ24" s="31"/>
      <c r="EA24" s="30"/>
      <c r="EB24" s="31"/>
      <c r="EC24" s="30"/>
      <c r="ED24" s="31"/>
      <c r="EE24" s="30"/>
      <c r="EF24" s="31"/>
      <c r="EG24" s="30"/>
      <c r="EH24" s="31"/>
      <c r="EI24" s="30"/>
      <c r="EJ24" s="31"/>
      <c r="EK24" s="30"/>
      <c r="EL24" s="31"/>
      <c r="EM24" s="30">
        <v>5</v>
      </c>
      <c r="EN24" s="31">
        <v>35386.19</v>
      </c>
      <c r="EO24" s="30"/>
      <c r="EP24" s="31"/>
      <c r="EQ24" s="30"/>
      <c r="ER24" s="31"/>
      <c r="ES24" s="30"/>
      <c r="ET24" s="31"/>
      <c r="EU24" s="30"/>
      <c r="EV24" s="31"/>
      <c r="EW24" s="30"/>
      <c r="EX24" s="31"/>
      <c r="EY24" s="30"/>
      <c r="EZ24" s="31"/>
      <c r="FA24" s="30"/>
      <c r="FB24" s="31"/>
      <c r="FC24" s="30"/>
      <c r="FD24" s="31"/>
      <c r="FE24" s="30"/>
      <c r="FF24" s="31"/>
      <c r="FG24" s="30"/>
      <c r="FH24" s="31"/>
      <c r="FI24" s="30"/>
      <c r="FJ24" s="31"/>
      <c r="FK24" s="30"/>
      <c r="FL24" s="31"/>
      <c r="FM24" s="30"/>
      <c r="FN24" s="31"/>
      <c r="FO24" s="30">
        <v>1</v>
      </c>
      <c r="FP24" s="31">
        <v>4202.0200000000004</v>
      </c>
      <c r="FQ24" s="30"/>
      <c r="FR24" s="31"/>
      <c r="FS24" s="30"/>
      <c r="FT24" s="31"/>
      <c r="FU24" s="30"/>
      <c r="FV24" s="31"/>
      <c r="FW24" s="30"/>
      <c r="FX24" s="31"/>
      <c r="FY24" s="30"/>
      <c r="FZ24" s="31"/>
      <c r="GA24" s="30"/>
      <c r="GB24" s="31"/>
      <c r="GC24" s="30"/>
      <c r="GD24" s="31"/>
      <c r="GE24" s="30"/>
      <c r="GF24" s="31"/>
      <c r="GG24" s="30"/>
      <c r="GH24" s="31"/>
      <c r="GI24" s="30"/>
      <c r="GJ24" s="31"/>
      <c r="GK24" s="30"/>
      <c r="GL24" s="31"/>
      <c r="GM24" s="30"/>
      <c r="GN24" s="31"/>
      <c r="GO24" s="30"/>
      <c r="GP24" s="31"/>
      <c r="GQ24" s="30"/>
      <c r="GR24" s="31"/>
      <c r="GS24" s="30"/>
      <c r="GT24" s="31"/>
      <c r="GU24" s="30"/>
      <c r="GV24" s="31"/>
      <c r="GW24" s="30"/>
      <c r="GX24" s="31"/>
      <c r="GY24" s="30"/>
      <c r="GZ24" s="31"/>
      <c r="HA24" s="30"/>
      <c r="HB24" s="31"/>
      <c r="HC24" s="30"/>
      <c r="HD24" s="31"/>
      <c r="HE24" s="30"/>
      <c r="HF24" s="31"/>
      <c r="HG24" s="30"/>
      <c r="HH24" s="31"/>
      <c r="HI24" s="30"/>
      <c r="HJ24" s="31"/>
      <c r="HK24" s="30"/>
      <c r="HL24" s="31"/>
      <c r="HM24" s="30"/>
      <c r="HN24" s="31"/>
      <c r="HO24" s="30"/>
      <c r="HP24" s="31"/>
      <c r="HQ24" s="30"/>
      <c r="HR24" s="31"/>
      <c r="HS24" s="30"/>
      <c r="HT24" s="31"/>
      <c r="HU24" s="30"/>
      <c r="HV24" s="31"/>
      <c r="HW24" s="30"/>
      <c r="HX24" s="31"/>
      <c r="HY24" s="30"/>
      <c r="HZ24" s="31"/>
      <c r="IA24" s="30"/>
      <c r="IB24" s="31"/>
      <c r="IC24" s="30"/>
      <c r="ID24" s="31"/>
      <c r="IE24" s="30"/>
      <c r="IF24" s="31"/>
      <c r="IG24" s="30"/>
      <c r="IH24" s="31"/>
      <c r="II24" s="30"/>
      <c r="IJ24" s="31"/>
      <c r="IK24" s="30"/>
      <c r="IL24" s="31"/>
      <c r="IM24" s="30"/>
      <c r="IN24" s="31"/>
      <c r="IO24" s="30"/>
      <c r="IP24" s="31"/>
      <c r="IQ24" s="30"/>
      <c r="IR24" s="31"/>
      <c r="IS24" s="30"/>
      <c r="IT24" s="31"/>
      <c r="IU24" s="30"/>
      <c r="IV24" s="31"/>
      <c r="IW24" s="30"/>
      <c r="IX24" s="31"/>
      <c r="IY24" s="30"/>
      <c r="IZ24" s="31"/>
      <c r="JA24" s="30"/>
      <c r="JB24" s="31"/>
      <c r="JC24" s="30"/>
      <c r="JD24" s="31"/>
      <c r="JE24" s="30"/>
      <c r="JF24" s="31"/>
      <c r="JG24" s="30"/>
      <c r="JH24" s="31"/>
      <c r="JI24" s="30"/>
      <c r="JJ24" s="31"/>
      <c r="JK24" s="30"/>
      <c r="JL24" s="31"/>
      <c r="JM24" s="30"/>
      <c r="JN24" s="31"/>
      <c r="JO24" s="30">
        <v>2</v>
      </c>
      <c r="JP24" s="31">
        <v>14376.11</v>
      </c>
      <c r="JQ24" s="30"/>
      <c r="JR24" s="31"/>
      <c r="JS24" s="30"/>
      <c r="JT24" s="31"/>
      <c r="JU24" s="30"/>
      <c r="JV24" s="31"/>
      <c r="JW24" s="30"/>
      <c r="JX24" s="31"/>
      <c r="JY24" s="30"/>
      <c r="JZ24" s="31"/>
      <c r="KA24" s="30"/>
      <c r="KB24" s="31"/>
      <c r="KC24" s="30"/>
      <c r="KD24" s="31"/>
      <c r="KE24" s="30"/>
      <c r="KF24" s="31"/>
      <c r="KG24" s="30"/>
      <c r="KH24" s="31"/>
      <c r="KI24" s="30"/>
      <c r="KJ24" s="31"/>
      <c r="KK24" s="30"/>
      <c r="KL24" s="31"/>
      <c r="KM24" s="30"/>
      <c r="KN24" s="31"/>
      <c r="KO24" s="30"/>
      <c r="KP24" s="31"/>
      <c r="KQ24" s="32">
        <v>40</v>
      </c>
      <c r="KR24" s="208">
        <v>367206.81</v>
      </c>
      <c r="KS24" s="32">
        <v>0</v>
      </c>
      <c r="KT24" s="208">
        <v>0</v>
      </c>
    </row>
    <row r="25" spans="1:306" s="52" customFormat="1" ht="26.25">
      <c r="A25" s="29"/>
      <c r="B25" s="29"/>
      <c r="C25" s="56"/>
      <c r="D25" s="56">
        <v>29</v>
      </c>
      <c r="E25" s="242" t="s">
        <v>380</v>
      </c>
      <c r="F25" s="242">
        <v>0.65</v>
      </c>
      <c r="G25" s="30"/>
      <c r="H25" s="31"/>
      <c r="I25" s="30"/>
      <c r="J25" s="31"/>
      <c r="K25" s="30"/>
      <c r="L25" s="31"/>
      <c r="M25" s="30"/>
      <c r="N25" s="31"/>
      <c r="O25" s="30"/>
      <c r="P25" s="31"/>
      <c r="Q25" s="30"/>
      <c r="R25" s="31"/>
      <c r="S25" s="30"/>
      <c r="T25" s="31"/>
      <c r="U25" s="30"/>
      <c r="V25" s="31"/>
      <c r="W25" s="30"/>
      <c r="X25" s="31"/>
      <c r="Y25" s="30"/>
      <c r="Z25" s="31"/>
      <c r="AA25" s="30"/>
      <c r="AB25" s="31"/>
      <c r="AC25" s="30"/>
      <c r="AD25" s="31"/>
      <c r="AE25" s="30"/>
      <c r="AF25" s="31"/>
      <c r="AG25" s="30"/>
      <c r="AH25" s="31"/>
      <c r="AI25" s="30"/>
      <c r="AJ25" s="31"/>
      <c r="AK25" s="30"/>
      <c r="AL25" s="31"/>
      <c r="AM25" s="30"/>
      <c r="AN25" s="31"/>
      <c r="AO25" s="30"/>
      <c r="AP25" s="31"/>
      <c r="AQ25" s="30"/>
      <c r="AR25" s="31"/>
      <c r="AS25" s="30"/>
      <c r="AT25" s="31"/>
      <c r="AU25" s="30"/>
      <c r="AV25" s="31"/>
      <c r="AW25" s="30"/>
      <c r="AX25" s="31"/>
      <c r="AY25" s="30"/>
      <c r="AZ25" s="31"/>
      <c r="BA25" s="30"/>
      <c r="BB25" s="31"/>
      <c r="BC25" s="30"/>
      <c r="BD25" s="31"/>
      <c r="BE25" s="30"/>
      <c r="BF25" s="31"/>
      <c r="BG25" s="30"/>
      <c r="BH25" s="31"/>
      <c r="BI25" s="30"/>
      <c r="BJ25" s="31"/>
      <c r="BK25" s="30"/>
      <c r="BL25" s="31"/>
      <c r="BM25" s="30"/>
      <c r="BN25" s="31"/>
      <c r="BO25" s="30">
        <v>11</v>
      </c>
      <c r="BP25" s="31">
        <v>90587.56</v>
      </c>
      <c r="BQ25" s="30"/>
      <c r="BR25" s="31"/>
      <c r="BS25" s="30"/>
      <c r="BT25" s="31"/>
      <c r="BU25" s="30"/>
      <c r="BV25" s="31"/>
      <c r="BW25" s="30"/>
      <c r="BX25" s="31"/>
      <c r="BY25" s="30"/>
      <c r="BZ25" s="31"/>
      <c r="CA25" s="30">
        <v>11</v>
      </c>
      <c r="CB25" s="31">
        <v>122643.16</v>
      </c>
      <c r="CC25" s="30"/>
      <c r="CD25" s="31"/>
      <c r="CE25" s="30"/>
      <c r="CF25" s="31"/>
      <c r="CG25" s="30"/>
      <c r="CH25" s="31"/>
      <c r="CI25" s="30"/>
      <c r="CJ25" s="31"/>
      <c r="CK25" s="30"/>
      <c r="CL25" s="31"/>
      <c r="CM25" s="30">
        <v>10</v>
      </c>
      <c r="CN25" s="31">
        <v>120431.32</v>
      </c>
      <c r="CO25" s="30"/>
      <c r="CP25" s="31"/>
      <c r="CQ25" s="30">
        <v>30</v>
      </c>
      <c r="CR25" s="31">
        <v>357253.66999999993</v>
      </c>
      <c r="CS25" s="30"/>
      <c r="CT25" s="31"/>
      <c r="CU25" s="30"/>
      <c r="CV25" s="31"/>
      <c r="CW25" s="30"/>
      <c r="CX25" s="31"/>
      <c r="CY25" s="30"/>
      <c r="CZ25" s="31"/>
      <c r="DA25" s="30"/>
      <c r="DB25" s="31"/>
      <c r="DC25" s="30"/>
      <c r="DD25" s="31"/>
      <c r="DE25" s="30"/>
      <c r="DF25" s="31"/>
      <c r="DG25" s="30">
        <v>1</v>
      </c>
      <c r="DH25" s="31">
        <v>9215.93</v>
      </c>
      <c r="DI25" s="30"/>
      <c r="DJ25" s="31"/>
      <c r="DK25" s="30"/>
      <c r="DL25" s="31"/>
      <c r="DM25" s="30"/>
      <c r="DN25" s="31"/>
      <c r="DO25" s="30">
        <v>14</v>
      </c>
      <c r="DP25" s="31">
        <v>227254.8</v>
      </c>
      <c r="DQ25" s="30"/>
      <c r="DR25" s="31"/>
      <c r="DS25" s="30">
        <v>1</v>
      </c>
      <c r="DT25" s="31">
        <v>9308.09</v>
      </c>
      <c r="DU25" s="30"/>
      <c r="DV25" s="31"/>
      <c r="DW25" s="30"/>
      <c r="DX25" s="31"/>
      <c r="DY25" s="30"/>
      <c r="DZ25" s="31"/>
      <c r="EA25" s="30"/>
      <c r="EB25" s="31"/>
      <c r="EC25" s="30"/>
      <c r="ED25" s="31"/>
      <c r="EE25" s="30"/>
      <c r="EF25" s="31"/>
      <c r="EG25" s="30"/>
      <c r="EH25" s="31"/>
      <c r="EI25" s="30">
        <v>223</v>
      </c>
      <c r="EJ25" s="31">
        <v>1994204.0300000003</v>
      </c>
      <c r="EK25" s="30"/>
      <c r="EL25" s="31"/>
      <c r="EM25" s="30">
        <v>25</v>
      </c>
      <c r="EN25" s="31">
        <v>218633.47</v>
      </c>
      <c r="EO25" s="30"/>
      <c r="EP25" s="31"/>
      <c r="EQ25" s="30"/>
      <c r="ER25" s="31"/>
      <c r="ES25" s="30"/>
      <c r="ET25" s="31"/>
      <c r="EU25" s="30">
        <v>114</v>
      </c>
      <c r="EV25" s="31">
        <v>1028914.7099999998</v>
      </c>
      <c r="EW25" s="30"/>
      <c r="EX25" s="31"/>
      <c r="EY25" s="30"/>
      <c r="EZ25" s="31"/>
      <c r="FA25" s="30"/>
      <c r="FB25" s="31"/>
      <c r="FC25" s="30"/>
      <c r="FD25" s="31"/>
      <c r="FE25" s="30"/>
      <c r="FF25" s="31"/>
      <c r="FG25" s="30"/>
      <c r="FH25" s="31"/>
      <c r="FI25" s="30"/>
      <c r="FJ25" s="31"/>
      <c r="FK25" s="30"/>
      <c r="FL25" s="31"/>
      <c r="FM25" s="30"/>
      <c r="FN25" s="31"/>
      <c r="FO25" s="30"/>
      <c r="FP25" s="31"/>
      <c r="FQ25" s="30"/>
      <c r="FR25" s="31"/>
      <c r="FS25" s="30"/>
      <c r="FT25" s="31"/>
      <c r="FU25" s="30"/>
      <c r="FV25" s="31"/>
      <c r="FW25" s="30"/>
      <c r="FX25" s="31"/>
      <c r="FY25" s="30"/>
      <c r="FZ25" s="31"/>
      <c r="GA25" s="30"/>
      <c r="GB25" s="31"/>
      <c r="GC25" s="30"/>
      <c r="GD25" s="31"/>
      <c r="GE25" s="30"/>
      <c r="GF25" s="31"/>
      <c r="GG25" s="30"/>
      <c r="GH25" s="31"/>
      <c r="GI25" s="30">
        <v>657</v>
      </c>
      <c r="GJ25" s="31">
        <v>4852863.8299999982</v>
      </c>
      <c r="GK25" s="30">
        <v>2</v>
      </c>
      <c r="GL25" s="31">
        <v>14006.72</v>
      </c>
      <c r="GM25" s="30">
        <v>269</v>
      </c>
      <c r="GN25" s="31">
        <v>1981336.0900000005</v>
      </c>
      <c r="GO25" s="30"/>
      <c r="GP25" s="31"/>
      <c r="GQ25" s="30">
        <v>586</v>
      </c>
      <c r="GR25" s="31">
        <v>4304001.1499999985</v>
      </c>
      <c r="GS25" s="30">
        <v>2</v>
      </c>
      <c r="GT25" s="31">
        <v>14745.5</v>
      </c>
      <c r="GU25" s="30">
        <v>205</v>
      </c>
      <c r="GV25" s="31">
        <v>1637816.69</v>
      </c>
      <c r="GW25" s="30"/>
      <c r="GX25" s="31"/>
      <c r="GY25" s="30"/>
      <c r="GZ25" s="31"/>
      <c r="HA25" s="30"/>
      <c r="HB25" s="31"/>
      <c r="HC25" s="30"/>
      <c r="HD25" s="31"/>
      <c r="HE25" s="30"/>
      <c r="HF25" s="31"/>
      <c r="HG25" s="30">
        <v>233</v>
      </c>
      <c r="HH25" s="31">
        <v>1779141.1800000006</v>
      </c>
      <c r="HI25" s="30"/>
      <c r="HJ25" s="31"/>
      <c r="HK25" s="30"/>
      <c r="HL25" s="31"/>
      <c r="HM25" s="30"/>
      <c r="HN25" s="31"/>
      <c r="HO25" s="30"/>
      <c r="HP25" s="31"/>
      <c r="HQ25" s="30"/>
      <c r="HR25" s="31"/>
      <c r="HS25" s="30"/>
      <c r="HT25" s="31"/>
      <c r="HU25" s="30"/>
      <c r="HV25" s="31"/>
      <c r="HW25" s="30"/>
      <c r="HX25" s="31"/>
      <c r="HY25" s="30"/>
      <c r="HZ25" s="31"/>
      <c r="IA25" s="30"/>
      <c r="IB25" s="31"/>
      <c r="IC25" s="30"/>
      <c r="ID25" s="31"/>
      <c r="IE25" s="30"/>
      <c r="IF25" s="31"/>
      <c r="IG25" s="30"/>
      <c r="IH25" s="31"/>
      <c r="II25" s="30"/>
      <c r="IJ25" s="31"/>
      <c r="IK25" s="30"/>
      <c r="IL25" s="31"/>
      <c r="IM25" s="30"/>
      <c r="IN25" s="31"/>
      <c r="IO25" s="30"/>
      <c r="IP25" s="31"/>
      <c r="IQ25" s="30">
        <v>40</v>
      </c>
      <c r="IR25" s="31">
        <v>435595.99999999994</v>
      </c>
      <c r="IS25" s="30"/>
      <c r="IT25" s="31"/>
      <c r="IU25" s="30"/>
      <c r="IV25" s="31"/>
      <c r="IW25" s="30"/>
      <c r="IX25" s="31"/>
      <c r="IY25" s="30"/>
      <c r="IZ25" s="31"/>
      <c r="JA25" s="30"/>
      <c r="JB25" s="31"/>
      <c r="JC25" s="30"/>
      <c r="JD25" s="31"/>
      <c r="JE25" s="30"/>
      <c r="JF25" s="31"/>
      <c r="JG25" s="30"/>
      <c r="JH25" s="31"/>
      <c r="JI25" s="30"/>
      <c r="JJ25" s="31"/>
      <c r="JK25" s="30"/>
      <c r="JL25" s="31"/>
      <c r="JM25" s="30"/>
      <c r="JN25" s="31"/>
      <c r="JO25" s="30"/>
      <c r="JP25" s="31"/>
      <c r="JQ25" s="30"/>
      <c r="JR25" s="31"/>
      <c r="JS25" s="30"/>
      <c r="JT25" s="31"/>
      <c r="JU25" s="30"/>
      <c r="JV25" s="31"/>
      <c r="JW25" s="30"/>
      <c r="JX25" s="31"/>
      <c r="JY25" s="30"/>
      <c r="JZ25" s="31"/>
      <c r="KA25" s="30"/>
      <c r="KB25" s="31"/>
      <c r="KC25" s="30"/>
      <c r="KD25" s="31"/>
      <c r="KE25" s="30"/>
      <c r="KF25" s="31"/>
      <c r="KG25" s="30"/>
      <c r="KH25" s="31"/>
      <c r="KI25" s="30"/>
      <c r="KJ25" s="31"/>
      <c r="KK25" s="30"/>
      <c r="KL25" s="31"/>
      <c r="KM25" s="30"/>
      <c r="KN25" s="31"/>
      <c r="KO25" s="30"/>
      <c r="KP25" s="31"/>
      <c r="KQ25" s="32">
        <v>2430</v>
      </c>
      <c r="KR25" s="208">
        <v>19169201.679999996</v>
      </c>
      <c r="KS25" s="32">
        <v>4</v>
      </c>
      <c r="KT25" s="208">
        <v>28752.22</v>
      </c>
    </row>
    <row r="26" spans="1:306" s="52" customFormat="1" ht="15">
      <c r="A26" s="29"/>
      <c r="B26" s="56">
        <v>13</v>
      </c>
      <c r="C26" s="56" t="s">
        <v>57</v>
      </c>
      <c r="D26" s="56">
        <v>30</v>
      </c>
      <c r="E26" s="242" t="s">
        <v>381</v>
      </c>
      <c r="F26" s="242">
        <v>0.8</v>
      </c>
      <c r="G26" s="30"/>
      <c r="H26" s="31"/>
      <c r="I26" s="30"/>
      <c r="J26" s="31"/>
      <c r="K26" s="30"/>
      <c r="L26" s="31"/>
      <c r="M26" s="30"/>
      <c r="N26" s="31"/>
      <c r="O26" s="30"/>
      <c r="P26" s="31"/>
      <c r="Q26" s="30"/>
      <c r="R26" s="31"/>
      <c r="S26" s="30">
        <v>517</v>
      </c>
      <c r="T26" s="31">
        <v>5720161.8500000015</v>
      </c>
      <c r="U26" s="30">
        <v>4</v>
      </c>
      <c r="V26" s="31">
        <v>44802.47</v>
      </c>
      <c r="W26" s="30"/>
      <c r="X26" s="31"/>
      <c r="Y26" s="30"/>
      <c r="Z26" s="31"/>
      <c r="AA26" s="30"/>
      <c r="AB26" s="31"/>
      <c r="AC26" s="30"/>
      <c r="AD26" s="31"/>
      <c r="AE26" s="30">
        <v>101</v>
      </c>
      <c r="AF26" s="31">
        <v>1127082.6400000004</v>
      </c>
      <c r="AG26" s="30">
        <v>1</v>
      </c>
      <c r="AH26" s="31">
        <v>11342.69</v>
      </c>
      <c r="AI26" s="30"/>
      <c r="AJ26" s="31"/>
      <c r="AK26" s="30"/>
      <c r="AL26" s="31"/>
      <c r="AM26" s="30"/>
      <c r="AN26" s="31"/>
      <c r="AO26" s="30"/>
      <c r="AP26" s="31"/>
      <c r="AQ26" s="30"/>
      <c r="AR26" s="31"/>
      <c r="AS26" s="30"/>
      <c r="AT26" s="31"/>
      <c r="AU26" s="30"/>
      <c r="AV26" s="31"/>
      <c r="AW26" s="30"/>
      <c r="AX26" s="31"/>
      <c r="AY26" s="30"/>
      <c r="AZ26" s="31"/>
      <c r="BA26" s="30"/>
      <c r="BB26" s="31"/>
      <c r="BC26" s="30">
        <v>5</v>
      </c>
      <c r="BD26" s="31">
        <v>127817.75</v>
      </c>
      <c r="BE26" s="30"/>
      <c r="BF26" s="31"/>
      <c r="BG26" s="30"/>
      <c r="BH26" s="31"/>
      <c r="BI26" s="30"/>
      <c r="BJ26" s="31"/>
      <c r="BK26" s="30">
        <v>16</v>
      </c>
      <c r="BL26" s="31">
        <v>316383.11999999994</v>
      </c>
      <c r="BM26" s="30"/>
      <c r="BN26" s="31"/>
      <c r="BO26" s="30">
        <v>322</v>
      </c>
      <c r="BP26" s="31">
        <v>3251110.399999998</v>
      </c>
      <c r="BQ26" s="30"/>
      <c r="BR26" s="31"/>
      <c r="BS26" s="30">
        <v>211</v>
      </c>
      <c r="BT26" s="31">
        <v>3075625.9499999983</v>
      </c>
      <c r="BU26" s="30"/>
      <c r="BV26" s="31"/>
      <c r="BW26" s="30">
        <v>770</v>
      </c>
      <c r="BX26" s="31">
        <v>10247924.480000006</v>
      </c>
      <c r="BY26" s="30"/>
      <c r="BZ26" s="31"/>
      <c r="CA26" s="30">
        <v>493</v>
      </c>
      <c r="CB26" s="31">
        <v>6895525.3099999912</v>
      </c>
      <c r="CC26" s="30">
        <v>1</v>
      </c>
      <c r="CD26" s="31">
        <v>14222.21</v>
      </c>
      <c r="CE26" s="30">
        <v>415</v>
      </c>
      <c r="CF26" s="31">
        <v>4601626.7199999979</v>
      </c>
      <c r="CG26" s="30"/>
      <c r="CH26" s="31"/>
      <c r="CI26" s="30">
        <v>36</v>
      </c>
      <c r="CJ26" s="31">
        <v>1072678.0699999998</v>
      </c>
      <c r="CK26" s="30"/>
      <c r="CL26" s="31"/>
      <c r="CM26" s="30">
        <v>298</v>
      </c>
      <c r="CN26" s="31">
        <v>4325346.8599999985</v>
      </c>
      <c r="CO26" s="30"/>
      <c r="CP26" s="31"/>
      <c r="CQ26" s="30">
        <v>673</v>
      </c>
      <c r="CR26" s="31">
        <v>9781121.8500000071</v>
      </c>
      <c r="CS26" s="30">
        <v>1</v>
      </c>
      <c r="CT26" s="31">
        <v>14222.21</v>
      </c>
      <c r="CU26" s="30">
        <v>263</v>
      </c>
      <c r="CV26" s="31">
        <v>3173438.5999999987</v>
      </c>
      <c r="CW26" s="30"/>
      <c r="CX26" s="31"/>
      <c r="CY26" s="30">
        <v>181</v>
      </c>
      <c r="CZ26" s="31">
        <v>2205549.79</v>
      </c>
      <c r="DA26" s="30"/>
      <c r="DB26" s="31"/>
      <c r="DC26" s="30">
        <v>238</v>
      </c>
      <c r="DD26" s="31">
        <v>3475862.4799999977</v>
      </c>
      <c r="DE26" s="30"/>
      <c r="DF26" s="31"/>
      <c r="DG26" s="30">
        <v>239</v>
      </c>
      <c r="DH26" s="31">
        <v>2402584.86</v>
      </c>
      <c r="DI26" s="30">
        <v>2</v>
      </c>
      <c r="DJ26" s="31">
        <v>19905.379999999997</v>
      </c>
      <c r="DK26" s="30">
        <v>112</v>
      </c>
      <c r="DL26" s="31">
        <v>1621327.149999999</v>
      </c>
      <c r="DM26" s="30"/>
      <c r="DN26" s="31"/>
      <c r="DO26" s="30">
        <v>122</v>
      </c>
      <c r="DP26" s="31">
        <v>2399820.2199999993</v>
      </c>
      <c r="DQ26" s="30"/>
      <c r="DR26" s="31"/>
      <c r="DS26" s="30">
        <v>866</v>
      </c>
      <c r="DT26" s="31">
        <v>10458338.37999999</v>
      </c>
      <c r="DU26" s="30"/>
      <c r="DV26" s="31"/>
      <c r="DW26" s="30">
        <v>76</v>
      </c>
      <c r="DX26" s="31">
        <v>705032.89000000025</v>
      </c>
      <c r="DY26" s="30"/>
      <c r="DZ26" s="31"/>
      <c r="EA26" s="30">
        <v>1420</v>
      </c>
      <c r="EB26" s="31">
        <v>13506993.739999995</v>
      </c>
      <c r="EC26" s="30">
        <v>2</v>
      </c>
      <c r="ED26" s="31">
        <v>18827.940000000002</v>
      </c>
      <c r="EE26" s="30">
        <v>473</v>
      </c>
      <c r="EF26" s="31">
        <v>4811468.0499999961</v>
      </c>
      <c r="EG26" s="30"/>
      <c r="EH26" s="31"/>
      <c r="EI26" s="30">
        <v>736</v>
      </c>
      <c r="EJ26" s="31">
        <v>8177728.1799999997</v>
      </c>
      <c r="EK26" s="30"/>
      <c r="EL26" s="31"/>
      <c r="EM26" s="30">
        <v>391</v>
      </c>
      <c r="EN26" s="31">
        <v>4384860.6899999976</v>
      </c>
      <c r="EO26" s="30"/>
      <c r="EP26" s="31"/>
      <c r="EQ26" s="30">
        <v>803</v>
      </c>
      <c r="ER26" s="31">
        <v>7999006.9099999815</v>
      </c>
      <c r="ES26" s="30"/>
      <c r="ET26" s="31"/>
      <c r="EU26" s="30">
        <v>428</v>
      </c>
      <c r="EV26" s="31">
        <v>4751464.7299999986</v>
      </c>
      <c r="EW26" s="30"/>
      <c r="EX26" s="31"/>
      <c r="EY26" s="30">
        <v>869</v>
      </c>
      <c r="EZ26" s="31">
        <v>8682402.5799999963</v>
      </c>
      <c r="FA26" s="30"/>
      <c r="FB26" s="31"/>
      <c r="FC26" s="30">
        <v>77</v>
      </c>
      <c r="FD26" s="31">
        <v>817422.60000000021</v>
      </c>
      <c r="FE26" s="30"/>
      <c r="FF26" s="31"/>
      <c r="FG26" s="30"/>
      <c r="FH26" s="31"/>
      <c r="FI26" s="30"/>
      <c r="FJ26" s="31"/>
      <c r="FK26" s="30">
        <v>687</v>
      </c>
      <c r="FL26" s="31">
        <v>7636262.780000004</v>
      </c>
      <c r="FM26" s="30"/>
      <c r="FN26" s="31"/>
      <c r="FO26" s="30">
        <v>736</v>
      </c>
      <c r="FP26" s="31">
        <v>9724230.3000000026</v>
      </c>
      <c r="FQ26" s="30">
        <v>1</v>
      </c>
      <c r="FR26" s="31">
        <v>13611.23</v>
      </c>
      <c r="FS26" s="30"/>
      <c r="FT26" s="31"/>
      <c r="FU26" s="30"/>
      <c r="FV26" s="31"/>
      <c r="FW26" s="30"/>
      <c r="FX26" s="31"/>
      <c r="FY26" s="30"/>
      <c r="FZ26" s="31"/>
      <c r="GA26" s="30"/>
      <c r="GB26" s="31"/>
      <c r="GC26" s="30"/>
      <c r="GD26" s="31"/>
      <c r="GE26" s="30"/>
      <c r="GF26" s="31"/>
      <c r="GG26" s="30"/>
      <c r="GH26" s="31"/>
      <c r="GI26" s="30"/>
      <c r="GJ26" s="31"/>
      <c r="GK26" s="30"/>
      <c r="GL26" s="31"/>
      <c r="GM26" s="30"/>
      <c r="GN26" s="31"/>
      <c r="GO26" s="30"/>
      <c r="GP26" s="31"/>
      <c r="GQ26" s="30"/>
      <c r="GR26" s="31"/>
      <c r="GS26" s="30"/>
      <c r="GT26" s="31"/>
      <c r="GU26" s="30"/>
      <c r="GV26" s="31"/>
      <c r="GW26" s="30"/>
      <c r="GX26" s="31"/>
      <c r="GY26" s="30"/>
      <c r="GZ26" s="31"/>
      <c r="HA26" s="30"/>
      <c r="HB26" s="31"/>
      <c r="HC26" s="30"/>
      <c r="HD26" s="31"/>
      <c r="HE26" s="30"/>
      <c r="HF26" s="31"/>
      <c r="HG26" s="30"/>
      <c r="HH26" s="31"/>
      <c r="HI26" s="30"/>
      <c r="HJ26" s="31"/>
      <c r="HK26" s="30">
        <v>169</v>
      </c>
      <c r="HL26" s="31">
        <v>2448849.5899999989</v>
      </c>
      <c r="HM26" s="30"/>
      <c r="HN26" s="31"/>
      <c r="HO26" s="30">
        <v>116</v>
      </c>
      <c r="HP26" s="31">
        <v>1538667.6300000001</v>
      </c>
      <c r="HQ26" s="30"/>
      <c r="HR26" s="31"/>
      <c r="HS26" s="30">
        <v>843</v>
      </c>
      <c r="HT26" s="31">
        <v>11374352.410000037</v>
      </c>
      <c r="HU26" s="30">
        <v>4</v>
      </c>
      <c r="HV26" s="31">
        <v>53611.82</v>
      </c>
      <c r="HW26" s="30">
        <v>417</v>
      </c>
      <c r="HX26" s="31">
        <v>5612253.3000000035</v>
      </c>
      <c r="HY26" s="30">
        <v>1</v>
      </c>
      <c r="HZ26" s="31">
        <v>14022.28</v>
      </c>
      <c r="IA26" s="30">
        <v>387</v>
      </c>
      <c r="IB26" s="31">
        <v>5235757.4300000016</v>
      </c>
      <c r="IC26" s="30"/>
      <c r="ID26" s="31"/>
      <c r="IE26" s="30">
        <v>803</v>
      </c>
      <c r="IF26" s="31">
        <v>10761753.560000008</v>
      </c>
      <c r="IG26" s="30"/>
      <c r="IH26" s="31"/>
      <c r="II26" s="30"/>
      <c r="IJ26" s="31"/>
      <c r="IK26" s="30"/>
      <c r="IL26" s="31"/>
      <c r="IM26" s="30"/>
      <c r="IN26" s="31"/>
      <c r="IO26" s="30"/>
      <c r="IP26" s="31"/>
      <c r="IQ26" s="30"/>
      <c r="IR26" s="31"/>
      <c r="IS26" s="30"/>
      <c r="IT26" s="31"/>
      <c r="IU26" s="30"/>
      <c r="IV26" s="31"/>
      <c r="IW26" s="30"/>
      <c r="IX26" s="31"/>
      <c r="IY26" s="30">
        <v>362</v>
      </c>
      <c r="IZ26" s="31">
        <v>3682268.6699999971</v>
      </c>
      <c r="JA26" s="30">
        <v>2</v>
      </c>
      <c r="JB26" s="31">
        <v>19905.379999999997</v>
      </c>
      <c r="JC26" s="30">
        <v>52</v>
      </c>
      <c r="JD26" s="31">
        <v>634424.1599999998</v>
      </c>
      <c r="JE26" s="30"/>
      <c r="JF26" s="31"/>
      <c r="JG26" s="30">
        <v>409</v>
      </c>
      <c r="JH26" s="31">
        <v>5476917.2600000016</v>
      </c>
      <c r="JI26" s="30">
        <v>1</v>
      </c>
      <c r="JJ26" s="31">
        <v>6873.67</v>
      </c>
      <c r="JK26" s="30">
        <v>94</v>
      </c>
      <c r="JL26" s="31">
        <v>1055063.48</v>
      </c>
      <c r="JM26" s="30"/>
      <c r="JN26" s="31"/>
      <c r="JO26" s="30">
        <v>89</v>
      </c>
      <c r="JP26" s="31">
        <v>993019</v>
      </c>
      <c r="JQ26" s="30"/>
      <c r="JR26" s="31"/>
      <c r="JS26" s="30">
        <v>125</v>
      </c>
      <c r="JT26" s="31">
        <v>1695875.8099999998</v>
      </c>
      <c r="JU26" s="30"/>
      <c r="JV26" s="31"/>
      <c r="JW26" s="30"/>
      <c r="JX26" s="31"/>
      <c r="JY26" s="30"/>
      <c r="JZ26" s="31"/>
      <c r="KA26" s="30"/>
      <c r="KB26" s="31"/>
      <c r="KC26" s="30"/>
      <c r="KD26" s="31"/>
      <c r="KE26" s="30">
        <v>2</v>
      </c>
      <c r="KF26" s="31">
        <v>20416.84</v>
      </c>
      <c r="KG26" s="30"/>
      <c r="KH26" s="31"/>
      <c r="KI26" s="30"/>
      <c r="KJ26" s="31"/>
      <c r="KK26" s="30"/>
      <c r="KL26" s="31"/>
      <c r="KM26" s="30"/>
      <c r="KN26" s="31"/>
      <c r="KO26" s="30"/>
      <c r="KP26" s="31"/>
      <c r="KQ26" s="32">
        <v>16442</v>
      </c>
      <c r="KR26" s="208">
        <v>198005819.06999996</v>
      </c>
      <c r="KS26" s="32">
        <v>20</v>
      </c>
      <c r="KT26" s="208">
        <v>231347.28000000003</v>
      </c>
    </row>
    <row r="27" spans="1:306" s="52" customFormat="1" ht="15">
      <c r="A27" s="29"/>
      <c r="B27" s="56">
        <v>14</v>
      </c>
      <c r="C27" s="56" t="s">
        <v>58</v>
      </c>
      <c r="D27" s="56">
        <v>32</v>
      </c>
      <c r="E27" s="242" t="s">
        <v>223</v>
      </c>
      <c r="F27" s="242">
        <v>1.53</v>
      </c>
      <c r="G27" s="30"/>
      <c r="H27" s="31"/>
      <c r="I27" s="30"/>
      <c r="J27" s="31"/>
      <c r="K27" s="30"/>
      <c r="L27" s="31"/>
      <c r="M27" s="30"/>
      <c r="N27" s="31"/>
      <c r="O27" s="30"/>
      <c r="P27" s="31"/>
      <c r="Q27" s="30"/>
      <c r="R27" s="31"/>
      <c r="S27" s="30">
        <v>28</v>
      </c>
      <c r="T27" s="31">
        <v>592185.02</v>
      </c>
      <c r="U27" s="30">
        <v>1</v>
      </c>
      <c r="V27" s="31">
        <v>20606.04</v>
      </c>
      <c r="W27" s="30"/>
      <c r="X27" s="31"/>
      <c r="Y27" s="30"/>
      <c r="Z27" s="31"/>
      <c r="AA27" s="30"/>
      <c r="AB27" s="31"/>
      <c r="AC27" s="30"/>
      <c r="AD27" s="31"/>
      <c r="AE27" s="30"/>
      <c r="AF27" s="31"/>
      <c r="AG27" s="30"/>
      <c r="AH27" s="31"/>
      <c r="AI27" s="30"/>
      <c r="AJ27" s="31"/>
      <c r="AK27" s="30"/>
      <c r="AL27" s="31"/>
      <c r="AM27" s="30"/>
      <c r="AN27" s="31"/>
      <c r="AO27" s="30"/>
      <c r="AP27" s="31"/>
      <c r="AQ27" s="30"/>
      <c r="AR27" s="31"/>
      <c r="AS27" s="30"/>
      <c r="AT27" s="31"/>
      <c r="AU27" s="30"/>
      <c r="AV27" s="31"/>
      <c r="AW27" s="30"/>
      <c r="AX27" s="31"/>
      <c r="AY27" s="30"/>
      <c r="AZ27" s="31"/>
      <c r="BA27" s="30"/>
      <c r="BB27" s="31"/>
      <c r="BC27" s="30"/>
      <c r="BD27" s="31"/>
      <c r="BE27" s="30"/>
      <c r="BF27" s="31"/>
      <c r="BG27" s="30"/>
      <c r="BH27" s="31"/>
      <c r="BI27" s="30"/>
      <c r="BJ27" s="31"/>
      <c r="BK27" s="30"/>
      <c r="BL27" s="31"/>
      <c r="BM27" s="30"/>
      <c r="BN27" s="31"/>
      <c r="BO27" s="30"/>
      <c r="BP27" s="31"/>
      <c r="BQ27" s="30"/>
      <c r="BR27" s="31"/>
      <c r="BS27" s="30"/>
      <c r="BT27" s="31"/>
      <c r="BU27" s="30"/>
      <c r="BV27" s="31"/>
      <c r="BW27" s="30"/>
      <c r="BX27" s="31"/>
      <c r="BY27" s="30"/>
      <c r="BZ27" s="31"/>
      <c r="CA27" s="30"/>
      <c r="CB27" s="31"/>
      <c r="CC27" s="30"/>
      <c r="CD27" s="31"/>
      <c r="CE27" s="30"/>
      <c r="CF27" s="31"/>
      <c r="CG27" s="30"/>
      <c r="CH27" s="31"/>
      <c r="CI27" s="30"/>
      <c r="CJ27" s="31"/>
      <c r="CK27" s="30"/>
      <c r="CL27" s="31"/>
      <c r="CM27" s="30"/>
      <c r="CN27" s="31"/>
      <c r="CO27" s="30"/>
      <c r="CP27" s="31"/>
      <c r="CQ27" s="30"/>
      <c r="CR27" s="31"/>
      <c r="CS27" s="30"/>
      <c r="CT27" s="31"/>
      <c r="CU27" s="30"/>
      <c r="CV27" s="31"/>
      <c r="CW27" s="30"/>
      <c r="CX27" s="31"/>
      <c r="CY27" s="30"/>
      <c r="CZ27" s="31"/>
      <c r="DA27" s="30"/>
      <c r="DB27" s="31"/>
      <c r="DC27" s="30"/>
      <c r="DD27" s="31"/>
      <c r="DE27" s="30"/>
      <c r="DF27" s="31"/>
      <c r="DG27" s="30"/>
      <c r="DH27" s="31"/>
      <c r="DI27" s="30"/>
      <c r="DJ27" s="31"/>
      <c r="DK27" s="30"/>
      <c r="DL27" s="31"/>
      <c r="DM27" s="30"/>
      <c r="DN27" s="31"/>
      <c r="DO27" s="30"/>
      <c r="DP27" s="31"/>
      <c r="DQ27" s="30"/>
      <c r="DR27" s="31"/>
      <c r="DS27" s="30"/>
      <c r="DT27" s="31"/>
      <c r="DU27" s="30"/>
      <c r="DV27" s="31"/>
      <c r="DW27" s="30"/>
      <c r="DX27" s="31"/>
      <c r="DY27" s="30"/>
      <c r="DZ27" s="31"/>
      <c r="EA27" s="30"/>
      <c r="EB27" s="31"/>
      <c r="EC27" s="30"/>
      <c r="ED27" s="31"/>
      <c r="EE27" s="30"/>
      <c r="EF27" s="31"/>
      <c r="EG27" s="30"/>
      <c r="EH27" s="31"/>
      <c r="EI27" s="30"/>
      <c r="EJ27" s="31"/>
      <c r="EK27" s="30"/>
      <c r="EL27" s="31"/>
      <c r="EM27" s="30"/>
      <c r="EN27" s="31"/>
      <c r="EO27" s="30"/>
      <c r="EP27" s="31"/>
      <c r="EQ27" s="30"/>
      <c r="ER27" s="31"/>
      <c r="ES27" s="30"/>
      <c r="ET27" s="31"/>
      <c r="EU27" s="30"/>
      <c r="EV27" s="31"/>
      <c r="EW27" s="30"/>
      <c r="EX27" s="31"/>
      <c r="EY27" s="30"/>
      <c r="EZ27" s="31"/>
      <c r="FA27" s="30"/>
      <c r="FB27" s="31"/>
      <c r="FC27" s="30"/>
      <c r="FD27" s="31"/>
      <c r="FE27" s="30"/>
      <c r="FF27" s="31"/>
      <c r="FG27" s="30"/>
      <c r="FH27" s="31"/>
      <c r="FI27" s="30"/>
      <c r="FJ27" s="31"/>
      <c r="FK27" s="30"/>
      <c r="FL27" s="31"/>
      <c r="FM27" s="30"/>
      <c r="FN27" s="31"/>
      <c r="FO27" s="30"/>
      <c r="FP27" s="31"/>
      <c r="FQ27" s="30"/>
      <c r="FR27" s="31"/>
      <c r="FS27" s="30"/>
      <c r="FT27" s="31"/>
      <c r="FU27" s="30"/>
      <c r="FV27" s="31"/>
      <c r="FW27" s="30"/>
      <c r="FX27" s="31"/>
      <c r="FY27" s="30"/>
      <c r="FZ27" s="31"/>
      <c r="GA27" s="30"/>
      <c r="GB27" s="31"/>
      <c r="GC27" s="30"/>
      <c r="GD27" s="31"/>
      <c r="GE27" s="30"/>
      <c r="GF27" s="31"/>
      <c r="GG27" s="30"/>
      <c r="GH27" s="31"/>
      <c r="GI27" s="30"/>
      <c r="GJ27" s="31"/>
      <c r="GK27" s="30"/>
      <c r="GL27" s="31"/>
      <c r="GM27" s="30"/>
      <c r="GN27" s="31"/>
      <c r="GO27" s="30"/>
      <c r="GP27" s="31"/>
      <c r="GQ27" s="30"/>
      <c r="GR27" s="31"/>
      <c r="GS27" s="30"/>
      <c r="GT27" s="31"/>
      <c r="GU27" s="30"/>
      <c r="GV27" s="31"/>
      <c r="GW27" s="30"/>
      <c r="GX27" s="31"/>
      <c r="GY27" s="30"/>
      <c r="GZ27" s="31"/>
      <c r="HA27" s="30"/>
      <c r="HB27" s="31"/>
      <c r="HC27" s="30"/>
      <c r="HD27" s="31"/>
      <c r="HE27" s="30"/>
      <c r="HF27" s="31"/>
      <c r="HG27" s="30"/>
      <c r="HH27" s="31"/>
      <c r="HI27" s="30"/>
      <c r="HJ27" s="31"/>
      <c r="HK27" s="30"/>
      <c r="HL27" s="31"/>
      <c r="HM27" s="30"/>
      <c r="HN27" s="31"/>
      <c r="HO27" s="30"/>
      <c r="HP27" s="31"/>
      <c r="HQ27" s="30"/>
      <c r="HR27" s="31"/>
      <c r="HS27" s="30"/>
      <c r="HT27" s="31"/>
      <c r="HU27" s="30"/>
      <c r="HV27" s="31"/>
      <c r="HW27" s="30"/>
      <c r="HX27" s="31"/>
      <c r="HY27" s="30"/>
      <c r="HZ27" s="31"/>
      <c r="IA27" s="30"/>
      <c r="IB27" s="31"/>
      <c r="IC27" s="30"/>
      <c r="ID27" s="31"/>
      <c r="IE27" s="30"/>
      <c r="IF27" s="31"/>
      <c r="IG27" s="30"/>
      <c r="IH27" s="31"/>
      <c r="II27" s="30"/>
      <c r="IJ27" s="31"/>
      <c r="IK27" s="30"/>
      <c r="IL27" s="31"/>
      <c r="IM27" s="30"/>
      <c r="IN27" s="31"/>
      <c r="IO27" s="30"/>
      <c r="IP27" s="31"/>
      <c r="IQ27" s="30"/>
      <c r="IR27" s="31"/>
      <c r="IS27" s="30"/>
      <c r="IT27" s="31"/>
      <c r="IU27" s="30"/>
      <c r="IV27" s="31"/>
      <c r="IW27" s="30"/>
      <c r="IX27" s="31"/>
      <c r="IY27" s="30"/>
      <c r="IZ27" s="31"/>
      <c r="JA27" s="30"/>
      <c r="JB27" s="31"/>
      <c r="JC27" s="30"/>
      <c r="JD27" s="31"/>
      <c r="JE27" s="30"/>
      <c r="JF27" s="31"/>
      <c r="JG27" s="30"/>
      <c r="JH27" s="31"/>
      <c r="JI27" s="30"/>
      <c r="JJ27" s="31"/>
      <c r="JK27" s="30"/>
      <c r="JL27" s="31"/>
      <c r="JM27" s="30"/>
      <c r="JN27" s="31"/>
      <c r="JO27" s="30"/>
      <c r="JP27" s="31"/>
      <c r="JQ27" s="30"/>
      <c r="JR27" s="31"/>
      <c r="JS27" s="30"/>
      <c r="JT27" s="31"/>
      <c r="JU27" s="30"/>
      <c r="JV27" s="31"/>
      <c r="JW27" s="30"/>
      <c r="JX27" s="31"/>
      <c r="JY27" s="30"/>
      <c r="JZ27" s="31"/>
      <c r="KA27" s="30"/>
      <c r="KB27" s="31"/>
      <c r="KC27" s="30"/>
      <c r="KD27" s="31"/>
      <c r="KE27" s="30"/>
      <c r="KF27" s="31"/>
      <c r="KG27" s="30"/>
      <c r="KH27" s="31"/>
      <c r="KI27" s="30"/>
      <c r="KJ27" s="31"/>
      <c r="KK27" s="30"/>
      <c r="KL27" s="31"/>
      <c r="KM27" s="30"/>
      <c r="KN27" s="31"/>
      <c r="KO27" s="30"/>
      <c r="KP27" s="31"/>
      <c r="KQ27" s="32">
        <v>28</v>
      </c>
      <c r="KR27" s="208">
        <v>592185.02</v>
      </c>
      <c r="KS27" s="32">
        <v>1</v>
      </c>
      <c r="KT27" s="208">
        <v>20606.04</v>
      </c>
    </row>
    <row r="28" spans="1:306" s="52" customFormat="1" ht="15">
      <c r="A28" s="29"/>
      <c r="B28" s="29"/>
      <c r="C28" s="56"/>
      <c r="D28" s="56">
        <v>33</v>
      </c>
      <c r="E28" s="242" t="s">
        <v>224</v>
      </c>
      <c r="F28" s="242">
        <v>3.17</v>
      </c>
      <c r="G28" s="30"/>
      <c r="H28" s="31"/>
      <c r="I28" s="30"/>
      <c r="J28" s="31"/>
      <c r="K28" s="30"/>
      <c r="L28" s="31"/>
      <c r="M28" s="30"/>
      <c r="N28" s="31"/>
      <c r="O28" s="30"/>
      <c r="P28" s="31"/>
      <c r="Q28" s="30"/>
      <c r="R28" s="31"/>
      <c r="S28" s="30">
        <v>47</v>
      </c>
      <c r="T28" s="31">
        <v>2074152.5200000005</v>
      </c>
      <c r="U28" s="30"/>
      <c r="V28" s="31"/>
      <c r="W28" s="30"/>
      <c r="X28" s="31"/>
      <c r="Y28" s="30"/>
      <c r="Z28" s="31"/>
      <c r="AA28" s="30"/>
      <c r="AB28" s="31"/>
      <c r="AC28" s="30"/>
      <c r="AD28" s="31"/>
      <c r="AE28" s="30"/>
      <c r="AF28" s="31"/>
      <c r="AG28" s="30"/>
      <c r="AH28" s="31"/>
      <c r="AI28" s="30"/>
      <c r="AJ28" s="31"/>
      <c r="AK28" s="30"/>
      <c r="AL28" s="31"/>
      <c r="AM28" s="30"/>
      <c r="AN28" s="31"/>
      <c r="AO28" s="30"/>
      <c r="AP28" s="31"/>
      <c r="AQ28" s="30"/>
      <c r="AR28" s="31"/>
      <c r="AS28" s="30"/>
      <c r="AT28" s="31"/>
      <c r="AU28" s="30"/>
      <c r="AV28" s="31"/>
      <c r="AW28" s="30"/>
      <c r="AX28" s="31"/>
      <c r="AY28" s="30"/>
      <c r="AZ28" s="31"/>
      <c r="BA28" s="30"/>
      <c r="BB28" s="31"/>
      <c r="BC28" s="30"/>
      <c r="BD28" s="31"/>
      <c r="BE28" s="30"/>
      <c r="BF28" s="31"/>
      <c r="BG28" s="30"/>
      <c r="BH28" s="31"/>
      <c r="BI28" s="30"/>
      <c r="BJ28" s="31"/>
      <c r="BK28" s="30"/>
      <c r="BL28" s="31"/>
      <c r="BM28" s="30"/>
      <c r="BN28" s="31"/>
      <c r="BO28" s="30"/>
      <c r="BP28" s="31"/>
      <c r="BQ28" s="30"/>
      <c r="BR28" s="31"/>
      <c r="BS28" s="30"/>
      <c r="BT28" s="31"/>
      <c r="BU28" s="30"/>
      <c r="BV28" s="31"/>
      <c r="BW28" s="30"/>
      <c r="BX28" s="31"/>
      <c r="BY28" s="30"/>
      <c r="BZ28" s="31"/>
      <c r="CA28" s="30"/>
      <c r="CB28" s="31"/>
      <c r="CC28" s="30"/>
      <c r="CD28" s="31"/>
      <c r="CE28" s="30"/>
      <c r="CF28" s="31"/>
      <c r="CG28" s="30"/>
      <c r="CH28" s="31"/>
      <c r="CI28" s="30"/>
      <c r="CJ28" s="31"/>
      <c r="CK28" s="30"/>
      <c r="CL28" s="31"/>
      <c r="CM28" s="30"/>
      <c r="CN28" s="31"/>
      <c r="CO28" s="30"/>
      <c r="CP28" s="31"/>
      <c r="CQ28" s="30"/>
      <c r="CR28" s="31"/>
      <c r="CS28" s="30"/>
      <c r="CT28" s="31"/>
      <c r="CU28" s="30"/>
      <c r="CV28" s="31"/>
      <c r="CW28" s="30"/>
      <c r="CX28" s="31"/>
      <c r="CY28" s="30"/>
      <c r="CZ28" s="31"/>
      <c r="DA28" s="30"/>
      <c r="DB28" s="31"/>
      <c r="DC28" s="30"/>
      <c r="DD28" s="31"/>
      <c r="DE28" s="30"/>
      <c r="DF28" s="31"/>
      <c r="DG28" s="30"/>
      <c r="DH28" s="31"/>
      <c r="DI28" s="30"/>
      <c r="DJ28" s="31"/>
      <c r="DK28" s="30"/>
      <c r="DL28" s="31"/>
      <c r="DM28" s="30"/>
      <c r="DN28" s="31"/>
      <c r="DO28" s="30"/>
      <c r="DP28" s="31"/>
      <c r="DQ28" s="30"/>
      <c r="DR28" s="31"/>
      <c r="DS28" s="30"/>
      <c r="DT28" s="31"/>
      <c r="DU28" s="30"/>
      <c r="DV28" s="31"/>
      <c r="DW28" s="30"/>
      <c r="DX28" s="31"/>
      <c r="DY28" s="30"/>
      <c r="DZ28" s="31"/>
      <c r="EA28" s="30"/>
      <c r="EB28" s="31"/>
      <c r="EC28" s="30"/>
      <c r="ED28" s="31"/>
      <c r="EE28" s="30"/>
      <c r="EF28" s="31"/>
      <c r="EG28" s="30"/>
      <c r="EH28" s="31"/>
      <c r="EI28" s="30"/>
      <c r="EJ28" s="31"/>
      <c r="EK28" s="30"/>
      <c r="EL28" s="31"/>
      <c r="EM28" s="30"/>
      <c r="EN28" s="31"/>
      <c r="EO28" s="30"/>
      <c r="EP28" s="31"/>
      <c r="EQ28" s="30"/>
      <c r="ER28" s="31"/>
      <c r="ES28" s="30"/>
      <c r="ET28" s="31"/>
      <c r="EU28" s="30"/>
      <c r="EV28" s="31"/>
      <c r="EW28" s="30"/>
      <c r="EX28" s="31"/>
      <c r="EY28" s="30"/>
      <c r="EZ28" s="31"/>
      <c r="FA28" s="30"/>
      <c r="FB28" s="31"/>
      <c r="FC28" s="30"/>
      <c r="FD28" s="31"/>
      <c r="FE28" s="30"/>
      <c r="FF28" s="31"/>
      <c r="FG28" s="30"/>
      <c r="FH28" s="31"/>
      <c r="FI28" s="30"/>
      <c r="FJ28" s="31"/>
      <c r="FK28" s="30"/>
      <c r="FL28" s="31"/>
      <c r="FM28" s="30"/>
      <c r="FN28" s="31"/>
      <c r="FO28" s="30"/>
      <c r="FP28" s="31"/>
      <c r="FQ28" s="30"/>
      <c r="FR28" s="31"/>
      <c r="FS28" s="30"/>
      <c r="FT28" s="31"/>
      <c r="FU28" s="30"/>
      <c r="FV28" s="31"/>
      <c r="FW28" s="30"/>
      <c r="FX28" s="31"/>
      <c r="FY28" s="30"/>
      <c r="FZ28" s="31"/>
      <c r="GA28" s="30"/>
      <c r="GB28" s="31"/>
      <c r="GC28" s="30"/>
      <c r="GD28" s="31"/>
      <c r="GE28" s="30"/>
      <c r="GF28" s="31"/>
      <c r="GG28" s="30"/>
      <c r="GH28" s="31"/>
      <c r="GI28" s="30"/>
      <c r="GJ28" s="31"/>
      <c r="GK28" s="30"/>
      <c r="GL28" s="31"/>
      <c r="GM28" s="30"/>
      <c r="GN28" s="31"/>
      <c r="GO28" s="30"/>
      <c r="GP28" s="31"/>
      <c r="GQ28" s="30"/>
      <c r="GR28" s="31"/>
      <c r="GS28" s="30"/>
      <c r="GT28" s="31"/>
      <c r="GU28" s="30"/>
      <c r="GV28" s="31"/>
      <c r="GW28" s="30"/>
      <c r="GX28" s="31"/>
      <c r="GY28" s="30"/>
      <c r="GZ28" s="31"/>
      <c r="HA28" s="30"/>
      <c r="HB28" s="31"/>
      <c r="HC28" s="30"/>
      <c r="HD28" s="31"/>
      <c r="HE28" s="30"/>
      <c r="HF28" s="31"/>
      <c r="HG28" s="30"/>
      <c r="HH28" s="31"/>
      <c r="HI28" s="30"/>
      <c r="HJ28" s="31"/>
      <c r="HK28" s="30"/>
      <c r="HL28" s="31"/>
      <c r="HM28" s="30"/>
      <c r="HN28" s="31"/>
      <c r="HO28" s="30"/>
      <c r="HP28" s="31"/>
      <c r="HQ28" s="30"/>
      <c r="HR28" s="31"/>
      <c r="HS28" s="30"/>
      <c r="HT28" s="31"/>
      <c r="HU28" s="30"/>
      <c r="HV28" s="31"/>
      <c r="HW28" s="30"/>
      <c r="HX28" s="31"/>
      <c r="HY28" s="30"/>
      <c r="HZ28" s="31"/>
      <c r="IA28" s="30"/>
      <c r="IB28" s="31"/>
      <c r="IC28" s="30"/>
      <c r="ID28" s="31"/>
      <c r="IE28" s="30"/>
      <c r="IF28" s="31"/>
      <c r="IG28" s="30"/>
      <c r="IH28" s="31"/>
      <c r="II28" s="30"/>
      <c r="IJ28" s="31"/>
      <c r="IK28" s="30"/>
      <c r="IL28" s="31"/>
      <c r="IM28" s="30"/>
      <c r="IN28" s="31"/>
      <c r="IO28" s="30"/>
      <c r="IP28" s="31"/>
      <c r="IQ28" s="30"/>
      <c r="IR28" s="31"/>
      <c r="IS28" s="30"/>
      <c r="IT28" s="31"/>
      <c r="IU28" s="30"/>
      <c r="IV28" s="31"/>
      <c r="IW28" s="30"/>
      <c r="IX28" s="31"/>
      <c r="IY28" s="30"/>
      <c r="IZ28" s="31"/>
      <c r="JA28" s="30"/>
      <c r="JB28" s="31"/>
      <c r="JC28" s="30"/>
      <c r="JD28" s="31"/>
      <c r="JE28" s="30"/>
      <c r="JF28" s="31"/>
      <c r="JG28" s="30"/>
      <c r="JH28" s="31"/>
      <c r="JI28" s="30"/>
      <c r="JJ28" s="31"/>
      <c r="JK28" s="30"/>
      <c r="JL28" s="31"/>
      <c r="JM28" s="30"/>
      <c r="JN28" s="31"/>
      <c r="JO28" s="30"/>
      <c r="JP28" s="31"/>
      <c r="JQ28" s="30"/>
      <c r="JR28" s="31"/>
      <c r="JS28" s="30"/>
      <c r="JT28" s="31"/>
      <c r="JU28" s="30"/>
      <c r="JV28" s="31"/>
      <c r="JW28" s="30"/>
      <c r="JX28" s="31"/>
      <c r="JY28" s="30"/>
      <c r="JZ28" s="31"/>
      <c r="KA28" s="30"/>
      <c r="KB28" s="31"/>
      <c r="KC28" s="30"/>
      <c r="KD28" s="31"/>
      <c r="KE28" s="30"/>
      <c r="KF28" s="31"/>
      <c r="KG28" s="30"/>
      <c r="KH28" s="31"/>
      <c r="KI28" s="30"/>
      <c r="KJ28" s="31"/>
      <c r="KK28" s="30"/>
      <c r="KL28" s="31"/>
      <c r="KM28" s="30"/>
      <c r="KN28" s="31"/>
      <c r="KO28" s="30"/>
      <c r="KP28" s="31"/>
      <c r="KQ28" s="32">
        <v>47</v>
      </c>
      <c r="KR28" s="208">
        <v>2074152.5200000005</v>
      </c>
      <c r="KS28" s="32">
        <v>0</v>
      </c>
      <c r="KT28" s="208">
        <v>0</v>
      </c>
    </row>
    <row r="29" spans="1:306" s="52" customFormat="1" ht="15">
      <c r="A29" s="29"/>
      <c r="B29" s="56">
        <v>15</v>
      </c>
      <c r="C29" s="56" t="s">
        <v>59</v>
      </c>
      <c r="D29" s="56">
        <v>34</v>
      </c>
      <c r="E29" s="242" t="s">
        <v>385</v>
      </c>
      <c r="F29" s="242">
        <v>0.98</v>
      </c>
      <c r="G29" s="30"/>
      <c r="H29" s="31"/>
      <c r="I29" s="30"/>
      <c r="J29" s="31"/>
      <c r="K29" s="30"/>
      <c r="L29" s="31"/>
      <c r="M29" s="30"/>
      <c r="N29" s="31"/>
      <c r="O29" s="30"/>
      <c r="P29" s="31"/>
      <c r="Q29" s="30"/>
      <c r="R29" s="31"/>
      <c r="S29" s="30">
        <v>120</v>
      </c>
      <c r="T29" s="31">
        <v>1629086.5499999984</v>
      </c>
      <c r="U29" s="30">
        <v>2</v>
      </c>
      <c r="V29" s="31">
        <v>27093.43</v>
      </c>
      <c r="W29" s="30"/>
      <c r="X29" s="31"/>
      <c r="Y29" s="30"/>
      <c r="Z29" s="31"/>
      <c r="AA29" s="30"/>
      <c r="AB29" s="31"/>
      <c r="AC29" s="30"/>
      <c r="AD29" s="31"/>
      <c r="AE29" s="30">
        <v>5</v>
      </c>
      <c r="AF29" s="31">
        <v>66689.350000000006</v>
      </c>
      <c r="AG29" s="30"/>
      <c r="AH29" s="31"/>
      <c r="AI29" s="30"/>
      <c r="AJ29" s="31"/>
      <c r="AK29" s="30"/>
      <c r="AL29" s="31"/>
      <c r="AM29" s="30"/>
      <c r="AN29" s="31"/>
      <c r="AO29" s="30"/>
      <c r="AP29" s="31"/>
      <c r="AQ29" s="30"/>
      <c r="AR29" s="31"/>
      <c r="AS29" s="30"/>
      <c r="AT29" s="31"/>
      <c r="AU29" s="30"/>
      <c r="AV29" s="31"/>
      <c r="AW29" s="30"/>
      <c r="AX29" s="31"/>
      <c r="AY29" s="30"/>
      <c r="AZ29" s="31"/>
      <c r="BA29" s="30"/>
      <c r="BB29" s="31"/>
      <c r="BC29" s="30">
        <v>1</v>
      </c>
      <c r="BD29" s="31">
        <v>33198.629999999997</v>
      </c>
      <c r="BE29" s="30"/>
      <c r="BF29" s="31"/>
      <c r="BG29" s="30"/>
      <c r="BH29" s="31"/>
      <c r="BI29" s="30"/>
      <c r="BJ29" s="31"/>
      <c r="BK29" s="30"/>
      <c r="BL29" s="31"/>
      <c r="BM29" s="30"/>
      <c r="BN29" s="31"/>
      <c r="BO29" s="30">
        <v>11</v>
      </c>
      <c r="BP29" s="31">
        <v>135678.82</v>
      </c>
      <c r="BQ29" s="30"/>
      <c r="BR29" s="31"/>
      <c r="BS29" s="30">
        <v>27</v>
      </c>
      <c r="BT29" s="31">
        <v>479440.51000000018</v>
      </c>
      <c r="BU29" s="30"/>
      <c r="BV29" s="31"/>
      <c r="BW29" s="30">
        <v>118</v>
      </c>
      <c r="BX29" s="31">
        <v>1923801.8599999999</v>
      </c>
      <c r="BY29" s="30"/>
      <c r="BZ29" s="31"/>
      <c r="CA29" s="30">
        <v>15</v>
      </c>
      <c r="CB29" s="31">
        <v>251176.98000000007</v>
      </c>
      <c r="CC29" s="30"/>
      <c r="CD29" s="31"/>
      <c r="CE29" s="30">
        <v>6</v>
      </c>
      <c r="CF29" s="31">
        <v>81780.509999999995</v>
      </c>
      <c r="CG29" s="30"/>
      <c r="CH29" s="31"/>
      <c r="CI29" s="30">
        <v>56</v>
      </c>
      <c r="CJ29" s="31">
        <v>2058672.5599999996</v>
      </c>
      <c r="CK29" s="30"/>
      <c r="CL29" s="31"/>
      <c r="CM29" s="30">
        <v>44</v>
      </c>
      <c r="CN29" s="31">
        <v>774402.60000000009</v>
      </c>
      <c r="CO29" s="30"/>
      <c r="CP29" s="31"/>
      <c r="CQ29" s="30">
        <v>104</v>
      </c>
      <c r="CR29" s="31">
        <v>1850607.8099999989</v>
      </c>
      <c r="CS29" s="30">
        <v>1</v>
      </c>
      <c r="CT29" s="31">
        <v>17422.2</v>
      </c>
      <c r="CU29" s="30">
        <v>2</v>
      </c>
      <c r="CV29" s="31">
        <v>30568.54</v>
      </c>
      <c r="CW29" s="30"/>
      <c r="CX29" s="31"/>
      <c r="CY29" s="30">
        <v>4</v>
      </c>
      <c r="CZ29" s="31">
        <v>57589.24</v>
      </c>
      <c r="DA29" s="30"/>
      <c r="DB29" s="31"/>
      <c r="DC29" s="30">
        <v>15</v>
      </c>
      <c r="DD29" s="31">
        <v>269158.80000000005</v>
      </c>
      <c r="DE29" s="30"/>
      <c r="DF29" s="31"/>
      <c r="DG29" s="30">
        <v>5</v>
      </c>
      <c r="DH29" s="31">
        <v>62526.549999999996</v>
      </c>
      <c r="DI29" s="30"/>
      <c r="DJ29" s="31"/>
      <c r="DK29" s="30">
        <v>10</v>
      </c>
      <c r="DL29" s="31">
        <v>176978.79000000004</v>
      </c>
      <c r="DM29" s="30">
        <v>1</v>
      </c>
      <c r="DN29" s="31">
        <v>17422.2</v>
      </c>
      <c r="DO29" s="30">
        <v>7</v>
      </c>
      <c r="DP29" s="31">
        <v>164645.66999999998</v>
      </c>
      <c r="DQ29" s="30"/>
      <c r="DR29" s="31"/>
      <c r="DS29" s="30">
        <v>50</v>
      </c>
      <c r="DT29" s="31">
        <v>733533.47</v>
      </c>
      <c r="DU29" s="30"/>
      <c r="DV29" s="31"/>
      <c r="DW29" s="30">
        <v>6</v>
      </c>
      <c r="DX29" s="31">
        <v>63910.380000000005</v>
      </c>
      <c r="DY29" s="30"/>
      <c r="DZ29" s="31"/>
      <c r="EA29" s="30">
        <v>113</v>
      </c>
      <c r="EB29" s="31">
        <v>1408070.8499999989</v>
      </c>
      <c r="EC29" s="30">
        <v>1</v>
      </c>
      <c r="ED29" s="31">
        <v>13894.79</v>
      </c>
      <c r="EE29" s="30">
        <v>16</v>
      </c>
      <c r="EF29" s="31">
        <v>201535.07</v>
      </c>
      <c r="EG29" s="30"/>
      <c r="EH29" s="31"/>
      <c r="EI29" s="30">
        <v>28</v>
      </c>
      <c r="EJ29" s="31">
        <v>384181.07000000018</v>
      </c>
      <c r="EK29" s="30"/>
      <c r="EL29" s="31"/>
      <c r="EM29" s="30">
        <v>150</v>
      </c>
      <c r="EN29" s="31">
        <v>2031866.9000000011</v>
      </c>
      <c r="EO29" s="30"/>
      <c r="EP29" s="31"/>
      <c r="EQ29" s="30">
        <v>62</v>
      </c>
      <c r="ER29" s="31">
        <v>755847.18000000017</v>
      </c>
      <c r="ES29" s="30"/>
      <c r="ET29" s="31"/>
      <c r="EU29" s="30">
        <v>1</v>
      </c>
      <c r="EV29" s="31">
        <v>13198.64</v>
      </c>
      <c r="EW29" s="30"/>
      <c r="EX29" s="31"/>
      <c r="EY29" s="30">
        <v>34</v>
      </c>
      <c r="EZ29" s="31">
        <v>417695.0300000002</v>
      </c>
      <c r="FA29" s="30"/>
      <c r="FB29" s="31"/>
      <c r="FC29" s="30">
        <v>30</v>
      </c>
      <c r="FD29" s="31">
        <v>400498.28000000009</v>
      </c>
      <c r="FE29" s="30"/>
      <c r="FF29" s="31"/>
      <c r="FG29" s="30"/>
      <c r="FH29" s="31"/>
      <c r="FI29" s="30"/>
      <c r="FJ29" s="31"/>
      <c r="FK29" s="30">
        <v>12</v>
      </c>
      <c r="FL29" s="31">
        <v>164649.03000000009</v>
      </c>
      <c r="FM29" s="30"/>
      <c r="FN29" s="31"/>
      <c r="FO29" s="30">
        <v>27</v>
      </c>
      <c r="FP29" s="31">
        <v>439331.30999999994</v>
      </c>
      <c r="FQ29" s="30"/>
      <c r="FR29" s="31"/>
      <c r="FS29" s="30"/>
      <c r="FT29" s="31"/>
      <c r="FU29" s="30"/>
      <c r="FV29" s="31"/>
      <c r="FW29" s="30"/>
      <c r="FX29" s="31"/>
      <c r="FY29" s="30"/>
      <c r="FZ29" s="31"/>
      <c r="GA29" s="30"/>
      <c r="GB29" s="31"/>
      <c r="GC29" s="30"/>
      <c r="GD29" s="31"/>
      <c r="GE29" s="30"/>
      <c r="GF29" s="31"/>
      <c r="GG29" s="30"/>
      <c r="GH29" s="31"/>
      <c r="GI29" s="30"/>
      <c r="GJ29" s="31"/>
      <c r="GK29" s="30"/>
      <c r="GL29" s="31"/>
      <c r="GM29" s="30">
        <v>474</v>
      </c>
      <c r="GN29" s="31">
        <v>5231977.5</v>
      </c>
      <c r="GO29" s="30"/>
      <c r="GP29" s="31"/>
      <c r="GQ29" s="30"/>
      <c r="GR29" s="31"/>
      <c r="GS29" s="30"/>
      <c r="GT29" s="31"/>
      <c r="GU29" s="30">
        <v>31</v>
      </c>
      <c r="GV29" s="31">
        <v>372093.41</v>
      </c>
      <c r="GW29" s="30"/>
      <c r="GX29" s="31"/>
      <c r="GY29" s="30"/>
      <c r="GZ29" s="31"/>
      <c r="HA29" s="30"/>
      <c r="HB29" s="31"/>
      <c r="HC29" s="30"/>
      <c r="HD29" s="31"/>
      <c r="HE29" s="30"/>
      <c r="HF29" s="31"/>
      <c r="HG29" s="30"/>
      <c r="HH29" s="31"/>
      <c r="HI29" s="30"/>
      <c r="HJ29" s="31"/>
      <c r="HK29" s="30">
        <v>13</v>
      </c>
      <c r="HL29" s="31">
        <v>233091.59000000008</v>
      </c>
      <c r="HM29" s="30"/>
      <c r="HN29" s="31"/>
      <c r="HO29" s="30">
        <v>75</v>
      </c>
      <c r="HP29" s="31">
        <v>1224634.47</v>
      </c>
      <c r="HQ29" s="30"/>
      <c r="HR29" s="31"/>
      <c r="HS29" s="30">
        <v>41</v>
      </c>
      <c r="HT29" s="31">
        <v>680335.21</v>
      </c>
      <c r="HU29" s="30"/>
      <c r="HV29" s="31"/>
      <c r="HW29" s="30">
        <v>26</v>
      </c>
      <c r="HX29" s="31">
        <v>429415.33999999997</v>
      </c>
      <c r="HY29" s="30"/>
      <c r="HZ29" s="31"/>
      <c r="IA29" s="30">
        <v>18</v>
      </c>
      <c r="IB29" s="31">
        <v>297222.64</v>
      </c>
      <c r="IC29" s="30"/>
      <c r="ID29" s="31"/>
      <c r="IE29" s="30">
        <v>75</v>
      </c>
      <c r="IF29" s="31">
        <v>1238905.1000000001</v>
      </c>
      <c r="IG29" s="30"/>
      <c r="IH29" s="31"/>
      <c r="II29" s="30"/>
      <c r="IJ29" s="31"/>
      <c r="IK29" s="30"/>
      <c r="IL29" s="31"/>
      <c r="IM29" s="30"/>
      <c r="IN29" s="31"/>
      <c r="IO29" s="30"/>
      <c r="IP29" s="31"/>
      <c r="IQ29" s="30">
        <v>209</v>
      </c>
      <c r="IR29" s="31">
        <v>3428538.4899999993</v>
      </c>
      <c r="IS29" s="30"/>
      <c r="IT29" s="31"/>
      <c r="IU29" s="30"/>
      <c r="IV29" s="31"/>
      <c r="IW29" s="30"/>
      <c r="IX29" s="31"/>
      <c r="IY29" s="30">
        <v>87</v>
      </c>
      <c r="IZ29" s="31">
        <v>1089937.540000001</v>
      </c>
      <c r="JA29" s="30"/>
      <c r="JB29" s="31"/>
      <c r="JC29" s="30">
        <v>2</v>
      </c>
      <c r="JD29" s="31">
        <v>29802.77</v>
      </c>
      <c r="JE29" s="30"/>
      <c r="JF29" s="31"/>
      <c r="JG29" s="30">
        <v>48</v>
      </c>
      <c r="JH29" s="31">
        <v>782963.41999999981</v>
      </c>
      <c r="JI29" s="30"/>
      <c r="JJ29" s="31"/>
      <c r="JK29" s="30">
        <v>1</v>
      </c>
      <c r="JL29" s="31">
        <v>14033.74</v>
      </c>
      <c r="JM29" s="30"/>
      <c r="JN29" s="31"/>
      <c r="JO29" s="30">
        <v>21</v>
      </c>
      <c r="JP29" s="31">
        <v>289702.14000000007</v>
      </c>
      <c r="JQ29" s="30"/>
      <c r="JR29" s="31"/>
      <c r="JS29" s="30">
        <v>4</v>
      </c>
      <c r="JT29" s="31">
        <v>66459.87999999999</v>
      </c>
      <c r="JU29" s="30"/>
      <c r="JV29" s="31"/>
      <c r="JW29" s="30"/>
      <c r="JX29" s="31"/>
      <c r="JY29" s="30"/>
      <c r="JZ29" s="31"/>
      <c r="KA29" s="30"/>
      <c r="KB29" s="31"/>
      <c r="KC29" s="30"/>
      <c r="KD29" s="31"/>
      <c r="KE29" s="30"/>
      <c r="KF29" s="31"/>
      <c r="KG29" s="30"/>
      <c r="KH29" s="31"/>
      <c r="KI29" s="30"/>
      <c r="KJ29" s="31"/>
      <c r="KK29" s="30"/>
      <c r="KL29" s="31"/>
      <c r="KM29" s="30"/>
      <c r="KN29" s="31"/>
      <c r="KO29" s="30"/>
      <c r="KP29" s="31"/>
      <c r="KQ29" s="32">
        <v>2204</v>
      </c>
      <c r="KR29" s="208">
        <v>32469434.219999991</v>
      </c>
      <c r="KS29" s="32">
        <v>5</v>
      </c>
      <c r="KT29" s="208">
        <v>75832.62</v>
      </c>
    </row>
    <row r="30" spans="1:306" s="52" customFormat="1" ht="39">
      <c r="A30" s="29"/>
      <c r="B30" s="56">
        <v>16</v>
      </c>
      <c r="C30" s="56" t="s">
        <v>60</v>
      </c>
      <c r="D30" s="56">
        <v>37</v>
      </c>
      <c r="E30" s="242" t="s">
        <v>388</v>
      </c>
      <c r="F30" s="242">
        <v>0.94</v>
      </c>
      <c r="G30" s="30"/>
      <c r="H30" s="31"/>
      <c r="I30" s="30"/>
      <c r="J30" s="31"/>
      <c r="K30" s="30"/>
      <c r="L30" s="31"/>
      <c r="M30" s="30"/>
      <c r="N30" s="31"/>
      <c r="O30" s="30"/>
      <c r="P30" s="31"/>
      <c r="Q30" s="30"/>
      <c r="R30" s="31"/>
      <c r="S30" s="30">
        <v>96</v>
      </c>
      <c r="T30" s="31">
        <v>1251009.0900000003</v>
      </c>
      <c r="U30" s="30"/>
      <c r="V30" s="31"/>
      <c r="W30" s="30"/>
      <c r="X30" s="31"/>
      <c r="Y30" s="30"/>
      <c r="Z30" s="31"/>
      <c r="AA30" s="30"/>
      <c r="AB30" s="31"/>
      <c r="AC30" s="30"/>
      <c r="AD30" s="31"/>
      <c r="AE30" s="30">
        <v>47</v>
      </c>
      <c r="AF30" s="31">
        <v>611039.27</v>
      </c>
      <c r="AG30" s="30"/>
      <c r="AH30" s="31"/>
      <c r="AI30" s="30"/>
      <c r="AJ30" s="31"/>
      <c r="AK30" s="30"/>
      <c r="AL30" s="31"/>
      <c r="AM30" s="30"/>
      <c r="AN30" s="31"/>
      <c r="AO30" s="30"/>
      <c r="AP30" s="31"/>
      <c r="AQ30" s="30"/>
      <c r="AR30" s="31"/>
      <c r="AS30" s="30"/>
      <c r="AT30" s="31"/>
      <c r="AU30" s="30"/>
      <c r="AV30" s="31"/>
      <c r="AW30" s="30"/>
      <c r="AX30" s="31"/>
      <c r="AY30" s="30"/>
      <c r="AZ30" s="31"/>
      <c r="BA30" s="30"/>
      <c r="BB30" s="31"/>
      <c r="BC30" s="30">
        <v>5</v>
      </c>
      <c r="BD30" s="31">
        <v>137712.18</v>
      </c>
      <c r="BE30" s="30"/>
      <c r="BF30" s="31"/>
      <c r="BG30" s="30"/>
      <c r="BH30" s="31"/>
      <c r="BI30" s="30"/>
      <c r="BJ30" s="31"/>
      <c r="BK30" s="30">
        <v>26</v>
      </c>
      <c r="BL30" s="31">
        <v>601077.64999999991</v>
      </c>
      <c r="BM30" s="30"/>
      <c r="BN30" s="31"/>
      <c r="BO30" s="30">
        <v>118</v>
      </c>
      <c r="BP30" s="31">
        <v>1394339.1499999997</v>
      </c>
      <c r="BQ30" s="30"/>
      <c r="BR30" s="31"/>
      <c r="BS30" s="30">
        <v>77</v>
      </c>
      <c r="BT30" s="31">
        <v>1305434.4200000002</v>
      </c>
      <c r="BU30" s="30"/>
      <c r="BV30" s="31"/>
      <c r="BW30" s="30">
        <v>169</v>
      </c>
      <c r="BX30" s="31">
        <v>2706024.6899999995</v>
      </c>
      <c r="BY30" s="30"/>
      <c r="BZ30" s="31"/>
      <c r="CA30" s="30">
        <v>233</v>
      </c>
      <c r="CB30" s="31">
        <v>3814644.7299999963</v>
      </c>
      <c r="CC30" s="30">
        <v>2</v>
      </c>
      <c r="CD30" s="31">
        <v>32704.28</v>
      </c>
      <c r="CE30" s="30">
        <v>174</v>
      </c>
      <c r="CF30" s="31">
        <v>2254150.5899999994</v>
      </c>
      <c r="CG30" s="30"/>
      <c r="CH30" s="31"/>
      <c r="CI30" s="30">
        <v>40</v>
      </c>
      <c r="CJ30" s="31">
        <v>1415185.2400000002</v>
      </c>
      <c r="CK30" s="30"/>
      <c r="CL30" s="31"/>
      <c r="CM30" s="30">
        <v>626</v>
      </c>
      <c r="CN30" s="31">
        <v>10698747.269999987</v>
      </c>
      <c r="CO30" s="30"/>
      <c r="CP30" s="31"/>
      <c r="CQ30" s="30">
        <v>645</v>
      </c>
      <c r="CR30" s="31">
        <v>10996336.609999998</v>
      </c>
      <c r="CS30" s="30"/>
      <c r="CT30" s="31"/>
      <c r="CU30" s="30">
        <v>96</v>
      </c>
      <c r="CV30" s="31">
        <v>1347446.17</v>
      </c>
      <c r="CW30" s="30"/>
      <c r="CX30" s="31"/>
      <c r="CY30" s="30">
        <v>80</v>
      </c>
      <c r="CZ30" s="31">
        <v>1130380.1800000002</v>
      </c>
      <c r="DA30" s="30"/>
      <c r="DB30" s="31"/>
      <c r="DC30" s="30">
        <v>242</v>
      </c>
      <c r="DD30" s="31">
        <v>4159322.5399999977</v>
      </c>
      <c r="DE30" s="30">
        <v>1</v>
      </c>
      <c r="DF30" s="31">
        <v>17592.509999999998</v>
      </c>
      <c r="DG30" s="30">
        <v>162</v>
      </c>
      <c r="DH30" s="31">
        <v>1903254.3699999999</v>
      </c>
      <c r="DI30" s="30"/>
      <c r="DJ30" s="31"/>
      <c r="DK30" s="30">
        <v>182</v>
      </c>
      <c r="DL30" s="31">
        <v>3118001.85</v>
      </c>
      <c r="DM30" s="30"/>
      <c r="DN30" s="31"/>
      <c r="DO30" s="30">
        <v>91</v>
      </c>
      <c r="DP30" s="31">
        <v>2064196.9400000018</v>
      </c>
      <c r="DQ30" s="30"/>
      <c r="DR30" s="31"/>
      <c r="DS30" s="30">
        <v>331</v>
      </c>
      <c r="DT30" s="31">
        <v>4672952.0400000028</v>
      </c>
      <c r="DU30" s="30"/>
      <c r="DV30" s="31"/>
      <c r="DW30" s="30">
        <v>107</v>
      </c>
      <c r="DX30" s="31">
        <v>1127466.0599999998</v>
      </c>
      <c r="DY30" s="30"/>
      <c r="DZ30" s="31"/>
      <c r="EA30" s="30">
        <v>448</v>
      </c>
      <c r="EB30" s="31">
        <v>4892849.4799999995</v>
      </c>
      <c r="EC30" s="30">
        <v>1</v>
      </c>
      <c r="ED30" s="31">
        <v>10127.94</v>
      </c>
      <c r="EE30" s="30">
        <v>112</v>
      </c>
      <c r="EF30" s="31">
        <v>1355233.4899999998</v>
      </c>
      <c r="EG30" s="30"/>
      <c r="EH30" s="31"/>
      <c r="EI30" s="30">
        <v>226</v>
      </c>
      <c r="EJ30" s="31">
        <v>2949014.319999998</v>
      </c>
      <c r="EK30" s="30"/>
      <c r="EL30" s="31"/>
      <c r="EM30" s="30">
        <v>312</v>
      </c>
      <c r="EN30" s="31">
        <v>4027885.9799999991</v>
      </c>
      <c r="EO30" s="30"/>
      <c r="EP30" s="31"/>
      <c r="EQ30" s="30">
        <v>368</v>
      </c>
      <c r="ER30" s="31">
        <v>4316654.9699999988</v>
      </c>
      <c r="ES30" s="30"/>
      <c r="ET30" s="31"/>
      <c r="EU30" s="30">
        <v>26</v>
      </c>
      <c r="EV30" s="31">
        <v>345716.77999999991</v>
      </c>
      <c r="EW30" s="30"/>
      <c r="EX30" s="31"/>
      <c r="EY30" s="30">
        <v>363</v>
      </c>
      <c r="EZ30" s="31">
        <v>4280575.8500000015</v>
      </c>
      <c r="FA30" s="30"/>
      <c r="FB30" s="31"/>
      <c r="FC30" s="30">
        <v>33</v>
      </c>
      <c r="FD30" s="31">
        <v>434737.40999999992</v>
      </c>
      <c r="FE30" s="30"/>
      <c r="FF30" s="31"/>
      <c r="FG30" s="30"/>
      <c r="FH30" s="31"/>
      <c r="FI30" s="30"/>
      <c r="FJ30" s="31"/>
      <c r="FK30" s="30">
        <v>419</v>
      </c>
      <c r="FL30" s="31">
        <v>5461578.9699999979</v>
      </c>
      <c r="FM30" s="30"/>
      <c r="FN30" s="31"/>
      <c r="FO30" s="30">
        <v>390</v>
      </c>
      <c r="FP30" s="31">
        <v>6037904.4100000011</v>
      </c>
      <c r="FQ30" s="30"/>
      <c r="FR30" s="31"/>
      <c r="FS30" s="30"/>
      <c r="FT30" s="31"/>
      <c r="FU30" s="30"/>
      <c r="FV30" s="31"/>
      <c r="FW30" s="30"/>
      <c r="FX30" s="31"/>
      <c r="FY30" s="30"/>
      <c r="FZ30" s="31"/>
      <c r="GA30" s="30"/>
      <c r="GB30" s="31"/>
      <c r="GC30" s="30"/>
      <c r="GD30" s="31"/>
      <c r="GE30" s="30"/>
      <c r="GF30" s="31"/>
      <c r="GG30" s="30"/>
      <c r="GH30" s="31"/>
      <c r="GI30" s="30"/>
      <c r="GJ30" s="31"/>
      <c r="GK30" s="30"/>
      <c r="GL30" s="31"/>
      <c r="GM30" s="30">
        <v>13</v>
      </c>
      <c r="GN30" s="31">
        <v>135936.74</v>
      </c>
      <c r="GO30" s="30"/>
      <c r="GP30" s="31"/>
      <c r="GQ30" s="30"/>
      <c r="GR30" s="31"/>
      <c r="GS30" s="30"/>
      <c r="GT30" s="31"/>
      <c r="GU30" s="30">
        <v>4</v>
      </c>
      <c r="GV30" s="31">
        <v>47445.38</v>
      </c>
      <c r="GW30" s="30"/>
      <c r="GX30" s="31"/>
      <c r="GY30" s="30"/>
      <c r="GZ30" s="31"/>
      <c r="HA30" s="30"/>
      <c r="HB30" s="31"/>
      <c r="HC30" s="30"/>
      <c r="HD30" s="31"/>
      <c r="HE30" s="30"/>
      <c r="HF30" s="31"/>
      <c r="HG30" s="30"/>
      <c r="HH30" s="31"/>
      <c r="HI30" s="30"/>
      <c r="HJ30" s="31"/>
      <c r="HK30" s="30">
        <v>555</v>
      </c>
      <c r="HL30" s="31">
        <v>9471205.9499999918</v>
      </c>
      <c r="HM30" s="30"/>
      <c r="HN30" s="31"/>
      <c r="HO30" s="30">
        <v>64</v>
      </c>
      <c r="HP30" s="31">
        <v>1004333.2</v>
      </c>
      <c r="HQ30" s="30"/>
      <c r="HR30" s="31"/>
      <c r="HS30" s="30">
        <v>378</v>
      </c>
      <c r="HT30" s="31">
        <v>5980584.5800000085</v>
      </c>
      <c r="HU30" s="30">
        <v>4</v>
      </c>
      <c r="HV30" s="31">
        <v>62184.58</v>
      </c>
      <c r="HW30" s="30">
        <v>535</v>
      </c>
      <c r="HX30" s="31">
        <v>8412920.1800000072</v>
      </c>
      <c r="HY30" s="30"/>
      <c r="HZ30" s="31"/>
      <c r="IA30" s="30">
        <v>207</v>
      </c>
      <c r="IB30" s="31">
        <v>3266812.3399999989</v>
      </c>
      <c r="IC30" s="30"/>
      <c r="ID30" s="31"/>
      <c r="IE30" s="30">
        <v>350</v>
      </c>
      <c r="IF30" s="31">
        <v>5506622.46</v>
      </c>
      <c r="IG30" s="30"/>
      <c r="IH30" s="31"/>
      <c r="II30" s="30"/>
      <c r="IJ30" s="31"/>
      <c r="IK30" s="30"/>
      <c r="IL30" s="31"/>
      <c r="IM30" s="30"/>
      <c r="IN30" s="31"/>
      <c r="IO30" s="30"/>
      <c r="IP30" s="31"/>
      <c r="IQ30" s="30">
        <v>234</v>
      </c>
      <c r="IR30" s="31">
        <v>3702946.5800000005</v>
      </c>
      <c r="IS30" s="30"/>
      <c r="IT30" s="31"/>
      <c r="IU30" s="30"/>
      <c r="IV30" s="31"/>
      <c r="IW30" s="30"/>
      <c r="IX30" s="31"/>
      <c r="IY30" s="30">
        <v>465</v>
      </c>
      <c r="IZ30" s="31">
        <v>5508343.6500000013</v>
      </c>
      <c r="JA30" s="30">
        <v>20</v>
      </c>
      <c r="JB30" s="31">
        <v>231014.25</v>
      </c>
      <c r="JC30" s="30">
        <v>47</v>
      </c>
      <c r="JD30" s="31">
        <v>666341.04</v>
      </c>
      <c r="JE30" s="30"/>
      <c r="JF30" s="31"/>
      <c r="JG30" s="30">
        <v>368</v>
      </c>
      <c r="JH30" s="31">
        <v>5832892.4100000029</v>
      </c>
      <c r="JI30" s="30"/>
      <c r="JJ30" s="31"/>
      <c r="JK30" s="30">
        <v>7</v>
      </c>
      <c r="JL30" s="31">
        <v>92203.280000000013</v>
      </c>
      <c r="JM30" s="30"/>
      <c r="JN30" s="31"/>
      <c r="JO30" s="30">
        <v>84</v>
      </c>
      <c r="JP30" s="31">
        <v>1095484.8000000003</v>
      </c>
      <c r="JQ30" s="30"/>
      <c r="JR30" s="31"/>
      <c r="JS30" s="30">
        <v>34</v>
      </c>
      <c r="JT30" s="31">
        <v>544372.98</v>
      </c>
      <c r="JU30" s="30"/>
      <c r="JV30" s="31"/>
      <c r="JW30" s="30"/>
      <c r="JX30" s="31"/>
      <c r="JY30" s="30"/>
      <c r="JZ30" s="31"/>
      <c r="KA30" s="30"/>
      <c r="KB30" s="31"/>
      <c r="KC30" s="30"/>
      <c r="KD30" s="31"/>
      <c r="KE30" s="30">
        <v>28</v>
      </c>
      <c r="KF30" s="31">
        <v>328645.40000000002</v>
      </c>
      <c r="KG30" s="30"/>
      <c r="KH30" s="31"/>
      <c r="KI30" s="30"/>
      <c r="KJ30" s="31"/>
      <c r="KK30" s="30"/>
      <c r="KL30" s="31"/>
      <c r="KM30" s="30"/>
      <c r="KN30" s="31"/>
      <c r="KO30" s="30"/>
      <c r="KP30" s="31"/>
      <c r="KQ30" s="32">
        <v>9617</v>
      </c>
      <c r="KR30" s="208">
        <v>142407963.66999999</v>
      </c>
      <c r="KS30" s="32">
        <v>28</v>
      </c>
      <c r="KT30" s="208">
        <v>353623.56</v>
      </c>
    </row>
    <row r="31" spans="1:306" s="52" customFormat="1" ht="15">
      <c r="A31" s="29"/>
      <c r="B31" s="56">
        <v>17</v>
      </c>
      <c r="C31" s="56" t="s">
        <v>61</v>
      </c>
      <c r="D31" s="56">
        <v>39</v>
      </c>
      <c r="E31" s="242" t="s">
        <v>390</v>
      </c>
      <c r="F31" s="242">
        <v>1.79</v>
      </c>
      <c r="G31" s="30"/>
      <c r="H31" s="31"/>
      <c r="I31" s="30"/>
      <c r="J31" s="31"/>
      <c r="K31" s="30"/>
      <c r="L31" s="31"/>
      <c r="M31" s="30"/>
      <c r="N31" s="31"/>
      <c r="O31" s="30"/>
      <c r="P31" s="31"/>
      <c r="Q31" s="30"/>
      <c r="R31" s="31"/>
      <c r="S31" s="30"/>
      <c r="T31" s="31"/>
      <c r="U31" s="30"/>
      <c r="V31" s="31"/>
      <c r="W31" s="30"/>
      <c r="X31" s="31"/>
      <c r="Y31" s="30"/>
      <c r="Z31" s="31"/>
      <c r="AA31" s="30"/>
      <c r="AB31" s="31"/>
      <c r="AC31" s="30"/>
      <c r="AD31" s="31"/>
      <c r="AE31" s="30"/>
      <c r="AF31" s="31"/>
      <c r="AG31" s="30"/>
      <c r="AH31" s="31"/>
      <c r="AI31" s="30"/>
      <c r="AJ31" s="31"/>
      <c r="AK31" s="30"/>
      <c r="AL31" s="31"/>
      <c r="AM31" s="30"/>
      <c r="AN31" s="31"/>
      <c r="AO31" s="30"/>
      <c r="AP31" s="31"/>
      <c r="AQ31" s="30"/>
      <c r="AR31" s="31"/>
      <c r="AS31" s="30"/>
      <c r="AT31" s="31"/>
      <c r="AU31" s="30"/>
      <c r="AV31" s="31"/>
      <c r="AW31" s="30"/>
      <c r="AX31" s="31"/>
      <c r="AY31" s="30"/>
      <c r="AZ31" s="31"/>
      <c r="BA31" s="30"/>
      <c r="BB31" s="31"/>
      <c r="BC31" s="30"/>
      <c r="BD31" s="31"/>
      <c r="BE31" s="30"/>
      <c r="BF31" s="31"/>
      <c r="BG31" s="30"/>
      <c r="BH31" s="31"/>
      <c r="BI31" s="30"/>
      <c r="BJ31" s="31"/>
      <c r="BK31" s="30"/>
      <c r="BL31" s="31"/>
      <c r="BM31" s="30"/>
      <c r="BN31" s="31"/>
      <c r="BO31" s="30"/>
      <c r="BP31" s="31"/>
      <c r="BQ31" s="30"/>
      <c r="BR31" s="31"/>
      <c r="BS31" s="30"/>
      <c r="BT31" s="31"/>
      <c r="BU31" s="30"/>
      <c r="BV31" s="31"/>
      <c r="BW31" s="30"/>
      <c r="BX31" s="31"/>
      <c r="BY31" s="30"/>
      <c r="BZ31" s="31"/>
      <c r="CA31" s="30"/>
      <c r="CB31" s="31"/>
      <c r="CC31" s="30"/>
      <c r="CD31" s="31"/>
      <c r="CE31" s="30"/>
      <c r="CF31" s="31"/>
      <c r="CG31" s="30"/>
      <c r="CH31" s="31"/>
      <c r="CI31" s="30"/>
      <c r="CJ31" s="31"/>
      <c r="CK31" s="30"/>
      <c r="CL31" s="31"/>
      <c r="CM31" s="30"/>
      <c r="CN31" s="31"/>
      <c r="CO31" s="30"/>
      <c r="CP31" s="31"/>
      <c r="CQ31" s="30"/>
      <c r="CR31" s="31"/>
      <c r="CS31" s="30"/>
      <c r="CT31" s="31"/>
      <c r="CU31" s="30"/>
      <c r="CV31" s="31"/>
      <c r="CW31" s="30"/>
      <c r="CX31" s="31"/>
      <c r="CY31" s="30"/>
      <c r="CZ31" s="31"/>
      <c r="DA31" s="30"/>
      <c r="DB31" s="31"/>
      <c r="DC31" s="30"/>
      <c r="DD31" s="31"/>
      <c r="DE31" s="30"/>
      <c r="DF31" s="31"/>
      <c r="DG31" s="30"/>
      <c r="DH31" s="31"/>
      <c r="DI31" s="30"/>
      <c r="DJ31" s="31"/>
      <c r="DK31" s="30"/>
      <c r="DL31" s="31"/>
      <c r="DM31" s="30"/>
      <c r="DN31" s="31"/>
      <c r="DO31" s="30"/>
      <c r="DP31" s="31"/>
      <c r="DQ31" s="30"/>
      <c r="DR31" s="31"/>
      <c r="DS31" s="30"/>
      <c r="DT31" s="31"/>
      <c r="DU31" s="30"/>
      <c r="DV31" s="31"/>
      <c r="DW31" s="30"/>
      <c r="DX31" s="31"/>
      <c r="DY31" s="30"/>
      <c r="DZ31" s="31"/>
      <c r="EA31" s="30"/>
      <c r="EB31" s="31"/>
      <c r="EC31" s="30"/>
      <c r="ED31" s="31"/>
      <c r="EE31" s="30"/>
      <c r="EF31" s="31"/>
      <c r="EG31" s="30"/>
      <c r="EH31" s="31"/>
      <c r="EI31" s="30"/>
      <c r="EJ31" s="31"/>
      <c r="EK31" s="30"/>
      <c r="EL31" s="31"/>
      <c r="EM31" s="30"/>
      <c r="EN31" s="31"/>
      <c r="EO31" s="30"/>
      <c r="EP31" s="31"/>
      <c r="EQ31" s="30"/>
      <c r="ER31" s="31"/>
      <c r="ES31" s="30"/>
      <c r="ET31" s="31"/>
      <c r="EU31" s="30"/>
      <c r="EV31" s="31"/>
      <c r="EW31" s="30"/>
      <c r="EX31" s="31"/>
      <c r="EY31" s="30"/>
      <c r="EZ31" s="31"/>
      <c r="FA31" s="30"/>
      <c r="FB31" s="31"/>
      <c r="FC31" s="30"/>
      <c r="FD31" s="31"/>
      <c r="FE31" s="30"/>
      <c r="FF31" s="31"/>
      <c r="FG31" s="30"/>
      <c r="FH31" s="31"/>
      <c r="FI31" s="30"/>
      <c r="FJ31" s="31"/>
      <c r="FK31" s="30"/>
      <c r="FL31" s="31"/>
      <c r="FM31" s="30"/>
      <c r="FN31" s="31"/>
      <c r="FO31" s="30"/>
      <c r="FP31" s="31"/>
      <c r="FQ31" s="30"/>
      <c r="FR31" s="31"/>
      <c r="FS31" s="30"/>
      <c r="FT31" s="31"/>
      <c r="FU31" s="30"/>
      <c r="FV31" s="31"/>
      <c r="FW31" s="30"/>
      <c r="FX31" s="31"/>
      <c r="FY31" s="30"/>
      <c r="FZ31" s="31"/>
      <c r="GA31" s="30"/>
      <c r="GB31" s="31"/>
      <c r="GC31" s="30"/>
      <c r="GD31" s="31"/>
      <c r="GE31" s="30"/>
      <c r="GF31" s="31"/>
      <c r="GG31" s="30"/>
      <c r="GH31" s="31"/>
      <c r="GI31" s="30"/>
      <c r="GJ31" s="31"/>
      <c r="GK31" s="30"/>
      <c r="GL31" s="31"/>
      <c r="GM31" s="30"/>
      <c r="GN31" s="31"/>
      <c r="GO31" s="30"/>
      <c r="GP31" s="31"/>
      <c r="GQ31" s="30"/>
      <c r="GR31" s="31"/>
      <c r="GS31" s="30"/>
      <c r="GT31" s="31"/>
      <c r="GU31" s="30"/>
      <c r="GV31" s="31"/>
      <c r="GW31" s="30"/>
      <c r="GX31" s="31"/>
      <c r="GY31" s="30"/>
      <c r="GZ31" s="31"/>
      <c r="HA31" s="30"/>
      <c r="HB31" s="31"/>
      <c r="HC31" s="30"/>
      <c r="HD31" s="31"/>
      <c r="HE31" s="30"/>
      <c r="HF31" s="31"/>
      <c r="HG31" s="30"/>
      <c r="HH31" s="31"/>
      <c r="HI31" s="30"/>
      <c r="HJ31" s="31"/>
      <c r="HK31" s="30"/>
      <c r="HL31" s="31"/>
      <c r="HM31" s="30"/>
      <c r="HN31" s="31"/>
      <c r="HO31" s="30"/>
      <c r="HP31" s="31"/>
      <c r="HQ31" s="30"/>
      <c r="HR31" s="31"/>
      <c r="HS31" s="30"/>
      <c r="HT31" s="31"/>
      <c r="HU31" s="30"/>
      <c r="HV31" s="31"/>
      <c r="HW31" s="30"/>
      <c r="HX31" s="31"/>
      <c r="HY31" s="30"/>
      <c r="HZ31" s="31"/>
      <c r="IA31" s="30"/>
      <c r="IB31" s="31"/>
      <c r="IC31" s="30"/>
      <c r="ID31" s="31"/>
      <c r="IE31" s="30"/>
      <c r="IF31" s="31"/>
      <c r="IG31" s="30"/>
      <c r="IH31" s="31"/>
      <c r="II31" s="30"/>
      <c r="IJ31" s="31"/>
      <c r="IK31" s="30"/>
      <c r="IL31" s="31"/>
      <c r="IM31" s="30"/>
      <c r="IN31" s="31"/>
      <c r="IO31" s="30"/>
      <c r="IP31" s="31"/>
      <c r="IQ31" s="30"/>
      <c r="IR31" s="31"/>
      <c r="IS31" s="30"/>
      <c r="IT31" s="31"/>
      <c r="IU31" s="30"/>
      <c r="IV31" s="31"/>
      <c r="IW31" s="30"/>
      <c r="IX31" s="31"/>
      <c r="IY31" s="30"/>
      <c r="IZ31" s="31"/>
      <c r="JA31" s="30"/>
      <c r="JB31" s="31"/>
      <c r="JC31" s="30"/>
      <c r="JD31" s="31"/>
      <c r="JE31" s="30"/>
      <c r="JF31" s="31"/>
      <c r="JG31" s="30">
        <v>8</v>
      </c>
      <c r="JH31" s="31">
        <v>246077.36</v>
      </c>
      <c r="JI31" s="30"/>
      <c r="JJ31" s="31"/>
      <c r="JK31" s="30"/>
      <c r="JL31" s="31"/>
      <c r="JM31" s="30"/>
      <c r="JN31" s="31"/>
      <c r="JO31" s="30"/>
      <c r="JP31" s="31"/>
      <c r="JQ31" s="30"/>
      <c r="JR31" s="31"/>
      <c r="JS31" s="30"/>
      <c r="JT31" s="31"/>
      <c r="JU31" s="30"/>
      <c r="JV31" s="31"/>
      <c r="JW31" s="30"/>
      <c r="JX31" s="31"/>
      <c r="JY31" s="30"/>
      <c r="JZ31" s="31"/>
      <c r="KA31" s="30"/>
      <c r="KB31" s="31"/>
      <c r="KC31" s="30"/>
      <c r="KD31" s="31"/>
      <c r="KE31" s="30"/>
      <c r="KF31" s="31"/>
      <c r="KG31" s="30"/>
      <c r="KH31" s="31"/>
      <c r="KI31" s="30"/>
      <c r="KJ31" s="31"/>
      <c r="KK31" s="30"/>
      <c r="KL31" s="31"/>
      <c r="KM31" s="30"/>
      <c r="KN31" s="31"/>
      <c r="KO31" s="30"/>
      <c r="KP31" s="31"/>
      <c r="KQ31" s="32">
        <v>8</v>
      </c>
      <c r="KR31" s="208">
        <v>246077.36</v>
      </c>
      <c r="KS31" s="32">
        <v>0</v>
      </c>
      <c r="KT31" s="208">
        <v>0</v>
      </c>
    </row>
    <row r="32" spans="1:306" s="52" customFormat="1" ht="26.25">
      <c r="A32" s="29"/>
      <c r="B32" s="56">
        <v>18</v>
      </c>
      <c r="C32" s="56" t="s">
        <v>391</v>
      </c>
      <c r="D32" s="56">
        <v>40</v>
      </c>
      <c r="E32" s="242" t="s">
        <v>392</v>
      </c>
      <c r="F32" s="242">
        <v>1.6</v>
      </c>
      <c r="G32" s="30"/>
      <c r="H32" s="31"/>
      <c r="I32" s="30"/>
      <c r="J32" s="31"/>
      <c r="K32" s="30"/>
      <c r="L32" s="31"/>
      <c r="M32" s="30"/>
      <c r="N32" s="31"/>
      <c r="O32" s="30"/>
      <c r="P32" s="31"/>
      <c r="Q32" s="30"/>
      <c r="R32" s="31"/>
      <c r="S32" s="30"/>
      <c r="T32" s="31"/>
      <c r="U32" s="30"/>
      <c r="V32" s="31"/>
      <c r="W32" s="30"/>
      <c r="X32" s="31"/>
      <c r="Y32" s="30"/>
      <c r="Z32" s="31"/>
      <c r="AA32" s="30"/>
      <c r="AB32" s="31"/>
      <c r="AC32" s="30"/>
      <c r="AD32" s="31"/>
      <c r="AE32" s="30"/>
      <c r="AF32" s="31"/>
      <c r="AG32" s="30"/>
      <c r="AH32" s="31"/>
      <c r="AI32" s="30"/>
      <c r="AJ32" s="31"/>
      <c r="AK32" s="30"/>
      <c r="AL32" s="31"/>
      <c r="AM32" s="30"/>
      <c r="AN32" s="31"/>
      <c r="AO32" s="30"/>
      <c r="AP32" s="31"/>
      <c r="AQ32" s="30"/>
      <c r="AR32" s="31"/>
      <c r="AS32" s="30"/>
      <c r="AT32" s="31"/>
      <c r="AU32" s="30"/>
      <c r="AV32" s="31"/>
      <c r="AW32" s="30"/>
      <c r="AX32" s="31"/>
      <c r="AY32" s="30"/>
      <c r="AZ32" s="31"/>
      <c r="BA32" s="30"/>
      <c r="BB32" s="31"/>
      <c r="BC32" s="30"/>
      <c r="BD32" s="31"/>
      <c r="BE32" s="30"/>
      <c r="BF32" s="31"/>
      <c r="BG32" s="30"/>
      <c r="BH32" s="31"/>
      <c r="BI32" s="30"/>
      <c r="BJ32" s="31"/>
      <c r="BK32" s="30"/>
      <c r="BL32" s="31"/>
      <c r="BM32" s="30"/>
      <c r="BN32" s="31"/>
      <c r="BO32" s="30"/>
      <c r="BP32" s="31"/>
      <c r="BQ32" s="30"/>
      <c r="BR32" s="31"/>
      <c r="BS32" s="30"/>
      <c r="BT32" s="31"/>
      <c r="BU32" s="30"/>
      <c r="BV32" s="31"/>
      <c r="BW32" s="30"/>
      <c r="BX32" s="31"/>
      <c r="BY32" s="30"/>
      <c r="BZ32" s="31"/>
      <c r="CA32" s="30"/>
      <c r="CB32" s="31"/>
      <c r="CC32" s="30"/>
      <c r="CD32" s="31"/>
      <c r="CE32" s="30"/>
      <c r="CF32" s="31"/>
      <c r="CG32" s="30"/>
      <c r="CH32" s="31"/>
      <c r="CI32" s="30">
        <v>1</v>
      </c>
      <c r="CJ32" s="31">
        <v>59336.160000000003</v>
      </c>
      <c r="CK32" s="30"/>
      <c r="CL32" s="31"/>
      <c r="CM32" s="30"/>
      <c r="CN32" s="31"/>
      <c r="CO32" s="30"/>
      <c r="CP32" s="31"/>
      <c r="CQ32" s="30"/>
      <c r="CR32" s="31"/>
      <c r="CS32" s="30"/>
      <c r="CT32" s="31"/>
      <c r="CU32" s="30"/>
      <c r="CV32" s="31"/>
      <c r="CW32" s="30"/>
      <c r="CX32" s="31"/>
      <c r="CY32" s="30"/>
      <c r="CZ32" s="31"/>
      <c r="DA32" s="30"/>
      <c r="DB32" s="31"/>
      <c r="DC32" s="30"/>
      <c r="DD32" s="31"/>
      <c r="DE32" s="30"/>
      <c r="DF32" s="31"/>
      <c r="DG32" s="30"/>
      <c r="DH32" s="31"/>
      <c r="DI32" s="30"/>
      <c r="DJ32" s="31"/>
      <c r="DK32" s="30"/>
      <c r="DL32" s="31"/>
      <c r="DM32" s="30"/>
      <c r="DN32" s="31"/>
      <c r="DO32" s="30"/>
      <c r="DP32" s="31"/>
      <c r="DQ32" s="30"/>
      <c r="DR32" s="31"/>
      <c r="DS32" s="30">
        <v>1</v>
      </c>
      <c r="DT32" s="31">
        <v>24953.91</v>
      </c>
      <c r="DU32" s="30"/>
      <c r="DV32" s="31"/>
      <c r="DW32" s="30"/>
      <c r="DX32" s="31"/>
      <c r="DY32" s="30"/>
      <c r="DZ32" s="31"/>
      <c r="EA32" s="30"/>
      <c r="EB32" s="31"/>
      <c r="EC32" s="30"/>
      <c r="ED32" s="31"/>
      <c r="EE32" s="30"/>
      <c r="EF32" s="31"/>
      <c r="EG32" s="30"/>
      <c r="EH32" s="31"/>
      <c r="EI32" s="30"/>
      <c r="EJ32" s="31"/>
      <c r="EK32" s="30"/>
      <c r="EL32" s="31"/>
      <c r="EM32" s="30"/>
      <c r="EN32" s="31"/>
      <c r="EO32" s="30"/>
      <c r="EP32" s="31"/>
      <c r="EQ32" s="30"/>
      <c r="ER32" s="31"/>
      <c r="ES32" s="30"/>
      <c r="ET32" s="31"/>
      <c r="EU32" s="30"/>
      <c r="EV32" s="31"/>
      <c r="EW32" s="30"/>
      <c r="EX32" s="31"/>
      <c r="EY32" s="30"/>
      <c r="EZ32" s="31"/>
      <c r="FA32" s="30"/>
      <c r="FB32" s="31"/>
      <c r="FC32" s="30"/>
      <c r="FD32" s="31"/>
      <c r="FE32" s="30"/>
      <c r="FF32" s="31"/>
      <c r="FG32" s="30"/>
      <c r="FH32" s="31"/>
      <c r="FI32" s="30"/>
      <c r="FJ32" s="31"/>
      <c r="FK32" s="30"/>
      <c r="FL32" s="31"/>
      <c r="FM32" s="30"/>
      <c r="FN32" s="31"/>
      <c r="FO32" s="30">
        <v>1</v>
      </c>
      <c r="FP32" s="31">
        <v>25858.560000000001</v>
      </c>
      <c r="FQ32" s="30"/>
      <c r="FR32" s="31"/>
      <c r="FS32" s="30"/>
      <c r="FT32" s="31"/>
      <c r="FU32" s="30"/>
      <c r="FV32" s="31"/>
      <c r="FW32" s="30"/>
      <c r="FX32" s="31"/>
      <c r="FY32" s="30"/>
      <c r="FZ32" s="31"/>
      <c r="GA32" s="30"/>
      <c r="GB32" s="31"/>
      <c r="GC32" s="30"/>
      <c r="GD32" s="31"/>
      <c r="GE32" s="30"/>
      <c r="GF32" s="31"/>
      <c r="GG32" s="30"/>
      <c r="GH32" s="31"/>
      <c r="GI32" s="30"/>
      <c r="GJ32" s="31"/>
      <c r="GK32" s="30"/>
      <c r="GL32" s="31"/>
      <c r="GM32" s="30">
        <v>3</v>
      </c>
      <c r="GN32" s="31">
        <v>53535.64</v>
      </c>
      <c r="GO32" s="30"/>
      <c r="GP32" s="31"/>
      <c r="GQ32" s="30"/>
      <c r="GR32" s="31"/>
      <c r="GS32" s="30"/>
      <c r="GT32" s="31"/>
      <c r="GU32" s="30"/>
      <c r="GV32" s="31"/>
      <c r="GW32" s="30"/>
      <c r="GX32" s="31"/>
      <c r="GY32" s="30"/>
      <c r="GZ32" s="31"/>
      <c r="HA32" s="30"/>
      <c r="HB32" s="31"/>
      <c r="HC32" s="30"/>
      <c r="HD32" s="31"/>
      <c r="HE32" s="30"/>
      <c r="HF32" s="31"/>
      <c r="HG32" s="30"/>
      <c r="HH32" s="31"/>
      <c r="HI32" s="30"/>
      <c r="HJ32" s="31"/>
      <c r="HK32" s="30">
        <v>1</v>
      </c>
      <c r="HL32" s="31">
        <v>27222.45</v>
      </c>
      <c r="HM32" s="30"/>
      <c r="HN32" s="31"/>
      <c r="HO32" s="30"/>
      <c r="HP32" s="31"/>
      <c r="HQ32" s="30"/>
      <c r="HR32" s="31"/>
      <c r="HS32" s="30">
        <v>2</v>
      </c>
      <c r="HT32" s="31">
        <v>52234.3</v>
      </c>
      <c r="HU32" s="30"/>
      <c r="HV32" s="31"/>
      <c r="HW32" s="30">
        <v>2</v>
      </c>
      <c r="HX32" s="31">
        <v>53611.83</v>
      </c>
      <c r="HY32" s="30"/>
      <c r="HZ32" s="31"/>
      <c r="IA32" s="30"/>
      <c r="IB32" s="31"/>
      <c r="IC32" s="30"/>
      <c r="ID32" s="31"/>
      <c r="IE32" s="30">
        <v>2</v>
      </c>
      <c r="IF32" s="31">
        <v>54989.36</v>
      </c>
      <c r="IG32" s="30"/>
      <c r="IH32" s="31"/>
      <c r="II32" s="30"/>
      <c r="IJ32" s="31"/>
      <c r="IK32" s="30"/>
      <c r="IL32" s="31"/>
      <c r="IM32" s="30"/>
      <c r="IN32" s="31"/>
      <c r="IO32" s="30"/>
      <c r="IP32" s="31"/>
      <c r="IQ32" s="30">
        <v>2</v>
      </c>
      <c r="IR32" s="31">
        <v>52234.3</v>
      </c>
      <c r="IS32" s="30"/>
      <c r="IT32" s="31"/>
      <c r="IU32" s="30"/>
      <c r="IV32" s="31"/>
      <c r="IW32" s="30"/>
      <c r="IX32" s="31"/>
      <c r="IY32" s="30"/>
      <c r="IZ32" s="31"/>
      <c r="JA32" s="30"/>
      <c r="JB32" s="31"/>
      <c r="JC32" s="30"/>
      <c r="JD32" s="31"/>
      <c r="JE32" s="30"/>
      <c r="JF32" s="31"/>
      <c r="JG32" s="30"/>
      <c r="JH32" s="31"/>
      <c r="JI32" s="30"/>
      <c r="JJ32" s="31"/>
      <c r="JK32" s="30"/>
      <c r="JL32" s="31"/>
      <c r="JM32" s="30"/>
      <c r="JN32" s="31"/>
      <c r="JO32" s="30"/>
      <c r="JP32" s="31"/>
      <c r="JQ32" s="30"/>
      <c r="JR32" s="31"/>
      <c r="JS32" s="30"/>
      <c r="JT32" s="31"/>
      <c r="JU32" s="30"/>
      <c r="JV32" s="31"/>
      <c r="JW32" s="30"/>
      <c r="JX32" s="31"/>
      <c r="JY32" s="30"/>
      <c r="JZ32" s="31"/>
      <c r="KA32" s="30"/>
      <c r="KB32" s="31"/>
      <c r="KC32" s="30"/>
      <c r="KD32" s="31"/>
      <c r="KE32" s="30"/>
      <c r="KF32" s="31"/>
      <c r="KG32" s="30"/>
      <c r="KH32" s="31"/>
      <c r="KI32" s="30"/>
      <c r="KJ32" s="31"/>
      <c r="KK32" s="30"/>
      <c r="KL32" s="31"/>
      <c r="KM32" s="30"/>
      <c r="KN32" s="31"/>
      <c r="KO32" s="30"/>
      <c r="KP32" s="31"/>
      <c r="KQ32" s="32">
        <v>15</v>
      </c>
      <c r="KR32" s="208">
        <v>403976.51</v>
      </c>
      <c r="KS32" s="32">
        <v>0</v>
      </c>
      <c r="KT32" s="208">
        <v>0</v>
      </c>
    </row>
    <row r="33" spans="1:306" s="52" customFormat="1" ht="15">
      <c r="A33" s="29"/>
      <c r="B33" s="29"/>
      <c r="C33" s="56"/>
      <c r="D33" s="56">
        <v>43</v>
      </c>
      <c r="E33" s="242" t="s">
        <v>395</v>
      </c>
      <c r="F33" s="242">
        <v>0.8</v>
      </c>
      <c r="G33" s="30"/>
      <c r="H33" s="31"/>
      <c r="I33" s="30"/>
      <c r="J33" s="31"/>
      <c r="K33" s="30"/>
      <c r="L33" s="31"/>
      <c r="M33" s="30"/>
      <c r="N33" s="31"/>
      <c r="O33" s="30"/>
      <c r="P33" s="31"/>
      <c r="Q33" s="30"/>
      <c r="R33" s="31"/>
      <c r="S33" s="30"/>
      <c r="T33" s="31"/>
      <c r="U33" s="30"/>
      <c r="V33" s="31"/>
      <c r="W33" s="30"/>
      <c r="X33" s="31"/>
      <c r="Y33" s="30"/>
      <c r="Z33" s="31"/>
      <c r="AA33" s="30"/>
      <c r="AB33" s="31"/>
      <c r="AC33" s="30"/>
      <c r="AD33" s="31"/>
      <c r="AE33" s="30"/>
      <c r="AF33" s="31"/>
      <c r="AG33" s="30"/>
      <c r="AH33" s="31"/>
      <c r="AI33" s="30"/>
      <c r="AJ33" s="31"/>
      <c r="AK33" s="30"/>
      <c r="AL33" s="31"/>
      <c r="AM33" s="30"/>
      <c r="AN33" s="31"/>
      <c r="AO33" s="30"/>
      <c r="AP33" s="31"/>
      <c r="AQ33" s="30"/>
      <c r="AR33" s="31"/>
      <c r="AS33" s="30"/>
      <c r="AT33" s="31"/>
      <c r="AU33" s="30"/>
      <c r="AV33" s="31"/>
      <c r="AW33" s="30"/>
      <c r="AX33" s="31"/>
      <c r="AY33" s="30"/>
      <c r="AZ33" s="31"/>
      <c r="BA33" s="30"/>
      <c r="BB33" s="31"/>
      <c r="BC33" s="30">
        <v>1</v>
      </c>
      <c r="BD33" s="31">
        <v>27100.92</v>
      </c>
      <c r="BE33" s="30"/>
      <c r="BF33" s="31"/>
      <c r="BG33" s="30"/>
      <c r="BH33" s="31"/>
      <c r="BI33" s="30"/>
      <c r="BJ33" s="31"/>
      <c r="BK33" s="30"/>
      <c r="BL33" s="31"/>
      <c r="BM33" s="30"/>
      <c r="BN33" s="31"/>
      <c r="BO33" s="30">
        <v>11</v>
      </c>
      <c r="BP33" s="31">
        <v>112403.96999999997</v>
      </c>
      <c r="BQ33" s="30"/>
      <c r="BR33" s="31"/>
      <c r="BS33" s="30"/>
      <c r="BT33" s="31"/>
      <c r="BU33" s="30"/>
      <c r="BV33" s="31"/>
      <c r="BW33" s="30"/>
      <c r="BX33" s="31"/>
      <c r="BY33" s="30"/>
      <c r="BZ33" s="31"/>
      <c r="CA33" s="30">
        <v>6</v>
      </c>
      <c r="CB33" s="31">
        <v>84250.459999999992</v>
      </c>
      <c r="CC33" s="30"/>
      <c r="CD33" s="31"/>
      <c r="CE33" s="30">
        <v>9</v>
      </c>
      <c r="CF33" s="31">
        <v>99242.75999999998</v>
      </c>
      <c r="CG33" s="30"/>
      <c r="CH33" s="31"/>
      <c r="CI33" s="30"/>
      <c r="CJ33" s="31"/>
      <c r="CK33" s="30"/>
      <c r="CL33" s="31"/>
      <c r="CM33" s="30">
        <v>10</v>
      </c>
      <c r="CN33" s="31">
        <v>147473.08000000002</v>
      </c>
      <c r="CO33" s="30"/>
      <c r="CP33" s="31"/>
      <c r="CQ33" s="30">
        <v>28</v>
      </c>
      <c r="CR33" s="31">
        <v>405112.30000000016</v>
      </c>
      <c r="CS33" s="30"/>
      <c r="CT33" s="31"/>
      <c r="CU33" s="30">
        <v>1</v>
      </c>
      <c r="CV33" s="31">
        <v>11685.24</v>
      </c>
      <c r="CW33" s="30"/>
      <c r="CX33" s="31"/>
      <c r="CY33" s="30">
        <v>1</v>
      </c>
      <c r="CZ33" s="31">
        <v>12476.96</v>
      </c>
      <c r="DA33" s="30"/>
      <c r="DB33" s="31"/>
      <c r="DC33" s="30">
        <v>3</v>
      </c>
      <c r="DD33" s="31">
        <v>43416.77</v>
      </c>
      <c r="DE33" s="30"/>
      <c r="DF33" s="31"/>
      <c r="DG33" s="30">
        <v>5</v>
      </c>
      <c r="DH33" s="31">
        <v>50641.99</v>
      </c>
      <c r="DI33" s="30"/>
      <c r="DJ33" s="31"/>
      <c r="DK33" s="30"/>
      <c r="DL33" s="31"/>
      <c r="DM33" s="30"/>
      <c r="DN33" s="31"/>
      <c r="DO33" s="30">
        <v>7</v>
      </c>
      <c r="DP33" s="31">
        <v>137803.27999999997</v>
      </c>
      <c r="DQ33" s="30"/>
      <c r="DR33" s="31"/>
      <c r="DS33" s="30">
        <v>2</v>
      </c>
      <c r="DT33" s="31">
        <v>23307.95</v>
      </c>
      <c r="DU33" s="30"/>
      <c r="DV33" s="31"/>
      <c r="DW33" s="30">
        <v>1</v>
      </c>
      <c r="DX33" s="31">
        <v>8619.52</v>
      </c>
      <c r="DY33" s="30"/>
      <c r="DZ33" s="31"/>
      <c r="EA33" s="30"/>
      <c r="EB33" s="31"/>
      <c r="EC33" s="30"/>
      <c r="ED33" s="31"/>
      <c r="EE33" s="30">
        <v>1</v>
      </c>
      <c r="EF33" s="31">
        <v>10208.42</v>
      </c>
      <c r="EG33" s="30"/>
      <c r="EH33" s="31"/>
      <c r="EI33" s="30"/>
      <c r="EJ33" s="31"/>
      <c r="EK33" s="30"/>
      <c r="EL33" s="31"/>
      <c r="EM33" s="30">
        <v>1</v>
      </c>
      <c r="EN33" s="31">
        <v>10774.4</v>
      </c>
      <c r="EO33" s="30"/>
      <c r="EP33" s="31"/>
      <c r="EQ33" s="30"/>
      <c r="ER33" s="31"/>
      <c r="ES33" s="30"/>
      <c r="ET33" s="31"/>
      <c r="EU33" s="30"/>
      <c r="EV33" s="31"/>
      <c r="EW33" s="30"/>
      <c r="EX33" s="31"/>
      <c r="EY33" s="30">
        <v>2</v>
      </c>
      <c r="EZ33" s="31">
        <v>21551.11</v>
      </c>
      <c r="FA33" s="30"/>
      <c r="FB33" s="31"/>
      <c r="FC33" s="30">
        <v>1</v>
      </c>
      <c r="FD33" s="31">
        <v>11342.69</v>
      </c>
      <c r="FE33" s="30"/>
      <c r="FF33" s="31"/>
      <c r="FG33" s="30"/>
      <c r="FH33" s="31"/>
      <c r="FI33" s="30"/>
      <c r="FJ33" s="31"/>
      <c r="FK33" s="30"/>
      <c r="FL33" s="31"/>
      <c r="FM33" s="30"/>
      <c r="FN33" s="31"/>
      <c r="FO33" s="30"/>
      <c r="FP33" s="31"/>
      <c r="FQ33" s="30"/>
      <c r="FR33" s="31"/>
      <c r="FS33" s="30"/>
      <c r="FT33" s="31"/>
      <c r="FU33" s="30"/>
      <c r="FV33" s="31"/>
      <c r="FW33" s="30"/>
      <c r="FX33" s="31"/>
      <c r="FY33" s="30"/>
      <c r="FZ33" s="31"/>
      <c r="GA33" s="30"/>
      <c r="GB33" s="31"/>
      <c r="GC33" s="30"/>
      <c r="GD33" s="31"/>
      <c r="GE33" s="30"/>
      <c r="GF33" s="31"/>
      <c r="GG33" s="30"/>
      <c r="GH33" s="31"/>
      <c r="GI33" s="30"/>
      <c r="GJ33" s="31"/>
      <c r="GK33" s="30"/>
      <c r="GL33" s="31"/>
      <c r="GM33" s="30">
        <v>8</v>
      </c>
      <c r="GN33" s="31">
        <v>73043.22</v>
      </c>
      <c r="GO33" s="30"/>
      <c r="GP33" s="31"/>
      <c r="GQ33" s="30"/>
      <c r="GR33" s="31"/>
      <c r="GS33" s="30"/>
      <c r="GT33" s="31"/>
      <c r="GU33" s="30"/>
      <c r="GV33" s="31"/>
      <c r="GW33" s="30"/>
      <c r="GX33" s="31"/>
      <c r="GY33" s="30"/>
      <c r="GZ33" s="31"/>
      <c r="HA33" s="30"/>
      <c r="HB33" s="31"/>
      <c r="HC33" s="30"/>
      <c r="HD33" s="31"/>
      <c r="HE33" s="30"/>
      <c r="HF33" s="31"/>
      <c r="HG33" s="30">
        <v>1</v>
      </c>
      <c r="HH33" s="31">
        <v>8619.52</v>
      </c>
      <c r="HI33" s="30"/>
      <c r="HJ33" s="31"/>
      <c r="HK33" s="30"/>
      <c r="HL33" s="31"/>
      <c r="HM33" s="30"/>
      <c r="HN33" s="31"/>
      <c r="HO33" s="30"/>
      <c r="HP33" s="31"/>
      <c r="HQ33" s="30"/>
      <c r="HR33" s="31"/>
      <c r="HS33" s="30">
        <v>3</v>
      </c>
      <c r="HT33" s="31">
        <v>39175.71</v>
      </c>
      <c r="HU33" s="30"/>
      <c r="HV33" s="31"/>
      <c r="HW33" s="30">
        <v>4</v>
      </c>
      <c r="HX33" s="31">
        <v>53611.82</v>
      </c>
      <c r="HY33" s="30"/>
      <c r="HZ33" s="31"/>
      <c r="IA33" s="30"/>
      <c r="IB33" s="31"/>
      <c r="IC33" s="30"/>
      <c r="ID33" s="31"/>
      <c r="IE33" s="30">
        <v>4</v>
      </c>
      <c r="IF33" s="31">
        <v>47426.92</v>
      </c>
      <c r="IG33" s="30"/>
      <c r="IH33" s="31"/>
      <c r="II33" s="30"/>
      <c r="IJ33" s="31"/>
      <c r="IK33" s="30"/>
      <c r="IL33" s="31"/>
      <c r="IM33" s="30"/>
      <c r="IN33" s="31"/>
      <c r="IO33" s="30"/>
      <c r="IP33" s="31"/>
      <c r="IQ33" s="30">
        <v>1</v>
      </c>
      <c r="IR33" s="31">
        <v>13747.34</v>
      </c>
      <c r="IS33" s="30"/>
      <c r="IT33" s="31"/>
      <c r="IU33" s="30"/>
      <c r="IV33" s="31"/>
      <c r="IW33" s="30"/>
      <c r="IX33" s="31"/>
      <c r="IY33" s="30"/>
      <c r="IZ33" s="31"/>
      <c r="JA33" s="30"/>
      <c r="JB33" s="31"/>
      <c r="JC33" s="30"/>
      <c r="JD33" s="31"/>
      <c r="JE33" s="30"/>
      <c r="JF33" s="31"/>
      <c r="JG33" s="30">
        <v>2</v>
      </c>
      <c r="JH33" s="31">
        <v>26805.91</v>
      </c>
      <c r="JI33" s="30"/>
      <c r="JJ33" s="31"/>
      <c r="JK33" s="30"/>
      <c r="JL33" s="31"/>
      <c r="JM33" s="30"/>
      <c r="JN33" s="31"/>
      <c r="JO33" s="30"/>
      <c r="JP33" s="31"/>
      <c r="JQ33" s="30"/>
      <c r="JR33" s="31"/>
      <c r="JS33" s="30"/>
      <c r="JT33" s="31"/>
      <c r="JU33" s="30"/>
      <c r="JV33" s="31"/>
      <c r="JW33" s="30"/>
      <c r="JX33" s="31"/>
      <c r="JY33" s="30"/>
      <c r="JZ33" s="31"/>
      <c r="KA33" s="30"/>
      <c r="KB33" s="31"/>
      <c r="KC33" s="30"/>
      <c r="KD33" s="31"/>
      <c r="KE33" s="30"/>
      <c r="KF33" s="31"/>
      <c r="KG33" s="30"/>
      <c r="KH33" s="31"/>
      <c r="KI33" s="30"/>
      <c r="KJ33" s="31"/>
      <c r="KK33" s="30"/>
      <c r="KL33" s="31"/>
      <c r="KM33" s="30"/>
      <c r="KN33" s="31"/>
      <c r="KO33" s="30"/>
      <c r="KP33" s="31"/>
      <c r="KQ33" s="32">
        <v>113</v>
      </c>
      <c r="KR33" s="208">
        <v>1479842.2599999998</v>
      </c>
      <c r="KS33" s="32">
        <v>0</v>
      </c>
      <c r="KT33" s="208">
        <v>0</v>
      </c>
    </row>
    <row r="34" spans="1:306" s="52" customFormat="1" ht="26.25">
      <c r="A34" s="29"/>
      <c r="B34" s="56">
        <v>19</v>
      </c>
      <c r="C34" s="56" t="s">
        <v>85</v>
      </c>
      <c r="D34" s="56">
        <v>47</v>
      </c>
      <c r="E34" s="242" t="s">
        <v>225</v>
      </c>
      <c r="F34" s="242">
        <v>2.35</v>
      </c>
      <c r="G34" s="30"/>
      <c r="H34" s="31"/>
      <c r="I34" s="30"/>
      <c r="J34" s="31"/>
      <c r="K34" s="30"/>
      <c r="L34" s="31"/>
      <c r="M34" s="30"/>
      <c r="N34" s="31"/>
      <c r="O34" s="30"/>
      <c r="P34" s="31"/>
      <c r="Q34" s="30"/>
      <c r="R34" s="31"/>
      <c r="S34" s="30"/>
      <c r="T34" s="31"/>
      <c r="U34" s="30"/>
      <c r="V34" s="31"/>
      <c r="W34" s="30"/>
      <c r="X34" s="31"/>
      <c r="Y34" s="30"/>
      <c r="Z34" s="31"/>
      <c r="AA34" s="30">
        <v>203</v>
      </c>
      <c r="AB34" s="31">
        <v>7256322.820000004</v>
      </c>
      <c r="AC34" s="30">
        <v>3</v>
      </c>
      <c r="AD34" s="31">
        <v>106280.62</v>
      </c>
      <c r="AE34" s="30">
        <v>1</v>
      </c>
      <c r="AF34" s="31">
        <v>33319.15</v>
      </c>
      <c r="AG34" s="30"/>
      <c r="AH34" s="31"/>
      <c r="AI34" s="30"/>
      <c r="AJ34" s="31"/>
      <c r="AK34" s="30"/>
      <c r="AL34" s="31"/>
      <c r="AM34" s="30"/>
      <c r="AN34" s="31"/>
      <c r="AO34" s="30"/>
      <c r="AP34" s="31"/>
      <c r="AQ34" s="30"/>
      <c r="AR34" s="31"/>
      <c r="AS34" s="30"/>
      <c r="AT34" s="31"/>
      <c r="AU34" s="30"/>
      <c r="AV34" s="31"/>
      <c r="AW34" s="30"/>
      <c r="AX34" s="31"/>
      <c r="AY34" s="30"/>
      <c r="AZ34" s="31"/>
      <c r="BA34" s="30"/>
      <c r="BB34" s="31"/>
      <c r="BC34" s="30"/>
      <c r="BD34" s="31"/>
      <c r="BE34" s="30"/>
      <c r="BF34" s="31"/>
      <c r="BG34" s="30"/>
      <c r="BH34" s="31"/>
      <c r="BI34" s="30"/>
      <c r="BJ34" s="31"/>
      <c r="BK34" s="30"/>
      <c r="BL34" s="31"/>
      <c r="BM34" s="30"/>
      <c r="BN34" s="31"/>
      <c r="BO34" s="30"/>
      <c r="BP34" s="31"/>
      <c r="BQ34" s="30"/>
      <c r="BR34" s="31"/>
      <c r="BS34" s="30"/>
      <c r="BT34" s="31"/>
      <c r="BU34" s="30"/>
      <c r="BV34" s="31"/>
      <c r="BW34" s="30"/>
      <c r="BX34" s="31"/>
      <c r="BY34" s="30"/>
      <c r="BZ34" s="31"/>
      <c r="CA34" s="30"/>
      <c r="CB34" s="31"/>
      <c r="CC34" s="30"/>
      <c r="CD34" s="31"/>
      <c r="CE34" s="30"/>
      <c r="CF34" s="31"/>
      <c r="CG34" s="30"/>
      <c r="CH34" s="31"/>
      <c r="CI34" s="30"/>
      <c r="CJ34" s="31"/>
      <c r="CK34" s="30"/>
      <c r="CL34" s="31"/>
      <c r="CM34" s="30"/>
      <c r="CN34" s="31"/>
      <c r="CO34" s="30"/>
      <c r="CP34" s="31"/>
      <c r="CQ34" s="30"/>
      <c r="CR34" s="31"/>
      <c r="CS34" s="30"/>
      <c r="CT34" s="31"/>
      <c r="CU34" s="30"/>
      <c r="CV34" s="31"/>
      <c r="CW34" s="30"/>
      <c r="CX34" s="31"/>
      <c r="CY34" s="30"/>
      <c r="CZ34" s="31"/>
      <c r="DA34" s="30"/>
      <c r="DB34" s="31"/>
      <c r="DC34" s="30"/>
      <c r="DD34" s="31"/>
      <c r="DE34" s="30"/>
      <c r="DF34" s="31"/>
      <c r="DG34" s="30"/>
      <c r="DH34" s="31"/>
      <c r="DI34" s="30"/>
      <c r="DJ34" s="31"/>
      <c r="DK34" s="30"/>
      <c r="DL34" s="31"/>
      <c r="DM34" s="30"/>
      <c r="DN34" s="31"/>
      <c r="DO34" s="30"/>
      <c r="DP34" s="31"/>
      <c r="DQ34" s="30"/>
      <c r="DR34" s="31"/>
      <c r="DS34" s="30"/>
      <c r="DT34" s="31"/>
      <c r="DU34" s="30"/>
      <c r="DV34" s="31"/>
      <c r="DW34" s="30"/>
      <c r="DX34" s="31"/>
      <c r="DY34" s="30"/>
      <c r="DZ34" s="31"/>
      <c r="EA34" s="30"/>
      <c r="EB34" s="31"/>
      <c r="EC34" s="30"/>
      <c r="ED34" s="31"/>
      <c r="EE34" s="30">
        <v>1</v>
      </c>
      <c r="EF34" s="31">
        <v>28484.82</v>
      </c>
      <c r="EG34" s="30"/>
      <c r="EH34" s="31"/>
      <c r="EI34" s="30"/>
      <c r="EJ34" s="31"/>
      <c r="EK34" s="30"/>
      <c r="EL34" s="31"/>
      <c r="EM34" s="30"/>
      <c r="EN34" s="31"/>
      <c r="EO34" s="30"/>
      <c r="EP34" s="31"/>
      <c r="EQ34" s="30"/>
      <c r="ER34" s="31"/>
      <c r="ES34" s="30"/>
      <c r="ET34" s="31"/>
      <c r="EU34" s="30"/>
      <c r="EV34" s="31"/>
      <c r="EW34" s="30"/>
      <c r="EX34" s="31"/>
      <c r="EY34" s="30"/>
      <c r="EZ34" s="31"/>
      <c r="FA34" s="30"/>
      <c r="FB34" s="31"/>
      <c r="FC34" s="30"/>
      <c r="FD34" s="31"/>
      <c r="FE34" s="30"/>
      <c r="FF34" s="31"/>
      <c r="FG34" s="30"/>
      <c r="FH34" s="31"/>
      <c r="FI34" s="30"/>
      <c r="FJ34" s="31"/>
      <c r="FK34" s="30"/>
      <c r="FL34" s="31"/>
      <c r="FM34" s="30"/>
      <c r="FN34" s="31"/>
      <c r="FO34" s="30"/>
      <c r="FP34" s="31"/>
      <c r="FQ34" s="30"/>
      <c r="FR34" s="31"/>
      <c r="FS34" s="30"/>
      <c r="FT34" s="31"/>
      <c r="FU34" s="30"/>
      <c r="FV34" s="31"/>
      <c r="FW34" s="30"/>
      <c r="FX34" s="31"/>
      <c r="FY34" s="30"/>
      <c r="FZ34" s="31"/>
      <c r="GA34" s="30"/>
      <c r="GB34" s="31"/>
      <c r="GC34" s="30"/>
      <c r="GD34" s="31"/>
      <c r="GE34" s="30"/>
      <c r="GF34" s="31"/>
      <c r="GG34" s="30"/>
      <c r="GH34" s="31"/>
      <c r="GI34" s="30"/>
      <c r="GJ34" s="31"/>
      <c r="GK34" s="30"/>
      <c r="GL34" s="31"/>
      <c r="GM34" s="30"/>
      <c r="GN34" s="31"/>
      <c r="GO34" s="30"/>
      <c r="GP34" s="31"/>
      <c r="GQ34" s="30"/>
      <c r="GR34" s="31"/>
      <c r="GS34" s="30"/>
      <c r="GT34" s="31"/>
      <c r="GU34" s="30"/>
      <c r="GV34" s="31"/>
      <c r="GW34" s="30"/>
      <c r="GX34" s="31"/>
      <c r="GY34" s="30"/>
      <c r="GZ34" s="31"/>
      <c r="HA34" s="30"/>
      <c r="HB34" s="31"/>
      <c r="HC34" s="30"/>
      <c r="HD34" s="31"/>
      <c r="HE34" s="30"/>
      <c r="HF34" s="31"/>
      <c r="HG34" s="30"/>
      <c r="HH34" s="31"/>
      <c r="HI34" s="30"/>
      <c r="HJ34" s="31"/>
      <c r="HK34" s="30"/>
      <c r="HL34" s="31"/>
      <c r="HM34" s="30"/>
      <c r="HN34" s="31"/>
      <c r="HO34" s="30"/>
      <c r="HP34" s="31"/>
      <c r="HQ34" s="30"/>
      <c r="HR34" s="31"/>
      <c r="HS34" s="30"/>
      <c r="HT34" s="31"/>
      <c r="HU34" s="30"/>
      <c r="HV34" s="31"/>
      <c r="HW34" s="30"/>
      <c r="HX34" s="31"/>
      <c r="HY34" s="30"/>
      <c r="HZ34" s="31"/>
      <c r="IA34" s="30"/>
      <c r="IB34" s="31"/>
      <c r="IC34" s="30"/>
      <c r="ID34" s="31"/>
      <c r="IE34" s="30"/>
      <c r="IF34" s="31"/>
      <c r="IG34" s="30"/>
      <c r="IH34" s="31"/>
      <c r="II34" s="30"/>
      <c r="IJ34" s="31"/>
      <c r="IK34" s="30"/>
      <c r="IL34" s="31"/>
      <c r="IM34" s="30"/>
      <c r="IN34" s="31"/>
      <c r="IO34" s="30"/>
      <c r="IP34" s="31"/>
      <c r="IQ34" s="30"/>
      <c r="IR34" s="31"/>
      <c r="IS34" s="30"/>
      <c r="IT34" s="31"/>
      <c r="IU34" s="30"/>
      <c r="IV34" s="31"/>
      <c r="IW34" s="30"/>
      <c r="IX34" s="31"/>
      <c r="IY34" s="30"/>
      <c r="IZ34" s="31"/>
      <c r="JA34" s="30"/>
      <c r="JB34" s="31"/>
      <c r="JC34" s="30"/>
      <c r="JD34" s="31"/>
      <c r="JE34" s="30"/>
      <c r="JF34" s="31"/>
      <c r="JG34" s="30"/>
      <c r="JH34" s="31"/>
      <c r="JI34" s="30"/>
      <c r="JJ34" s="31"/>
      <c r="JK34" s="30"/>
      <c r="JL34" s="31"/>
      <c r="JM34" s="30"/>
      <c r="JN34" s="31"/>
      <c r="JO34" s="30"/>
      <c r="JP34" s="31"/>
      <c r="JQ34" s="30"/>
      <c r="JR34" s="31"/>
      <c r="JS34" s="30"/>
      <c r="JT34" s="31"/>
      <c r="JU34" s="30"/>
      <c r="JV34" s="31"/>
      <c r="JW34" s="30"/>
      <c r="JX34" s="31"/>
      <c r="JY34" s="30"/>
      <c r="JZ34" s="31"/>
      <c r="KA34" s="30"/>
      <c r="KB34" s="31"/>
      <c r="KC34" s="30"/>
      <c r="KD34" s="31"/>
      <c r="KE34" s="30"/>
      <c r="KF34" s="31"/>
      <c r="KG34" s="30"/>
      <c r="KH34" s="31"/>
      <c r="KI34" s="30"/>
      <c r="KJ34" s="31"/>
      <c r="KK34" s="30"/>
      <c r="KL34" s="31"/>
      <c r="KM34" s="30"/>
      <c r="KN34" s="31"/>
      <c r="KO34" s="30"/>
      <c r="KP34" s="31"/>
      <c r="KQ34" s="32">
        <v>205</v>
      </c>
      <c r="KR34" s="208">
        <v>7318126.7900000047</v>
      </c>
      <c r="KS34" s="32">
        <v>3</v>
      </c>
      <c r="KT34" s="208">
        <v>106280.62</v>
      </c>
    </row>
    <row r="35" spans="1:306" s="52" customFormat="1" ht="26.25">
      <c r="A35" s="29"/>
      <c r="B35" s="29"/>
      <c r="C35" s="56"/>
      <c r="D35" s="56">
        <v>48</v>
      </c>
      <c r="E35" s="242" t="s">
        <v>226</v>
      </c>
      <c r="F35" s="242">
        <v>2.48</v>
      </c>
      <c r="G35" s="30"/>
      <c r="H35" s="31"/>
      <c r="I35" s="30"/>
      <c r="J35" s="31"/>
      <c r="K35" s="30"/>
      <c r="L35" s="31"/>
      <c r="M35" s="30"/>
      <c r="N35" s="31"/>
      <c r="O35" s="30"/>
      <c r="P35" s="31"/>
      <c r="Q35" s="30"/>
      <c r="R35" s="31"/>
      <c r="S35" s="30"/>
      <c r="T35" s="31"/>
      <c r="U35" s="30"/>
      <c r="V35" s="31"/>
      <c r="W35" s="30"/>
      <c r="X35" s="31"/>
      <c r="Y35" s="30"/>
      <c r="Z35" s="31"/>
      <c r="AA35" s="30">
        <v>1</v>
      </c>
      <c r="AB35" s="31">
        <v>36740.699999999997</v>
      </c>
      <c r="AC35" s="30"/>
      <c r="AD35" s="31"/>
      <c r="AE35" s="30"/>
      <c r="AF35" s="31"/>
      <c r="AG35" s="30"/>
      <c r="AH35" s="31"/>
      <c r="AI35" s="30"/>
      <c r="AJ35" s="31"/>
      <c r="AK35" s="30"/>
      <c r="AL35" s="31"/>
      <c r="AM35" s="30"/>
      <c r="AN35" s="31"/>
      <c r="AO35" s="30"/>
      <c r="AP35" s="31"/>
      <c r="AQ35" s="30"/>
      <c r="AR35" s="31"/>
      <c r="AS35" s="30"/>
      <c r="AT35" s="31"/>
      <c r="AU35" s="30"/>
      <c r="AV35" s="31"/>
      <c r="AW35" s="30"/>
      <c r="AX35" s="31"/>
      <c r="AY35" s="30"/>
      <c r="AZ35" s="31"/>
      <c r="BA35" s="30"/>
      <c r="BB35" s="31"/>
      <c r="BC35" s="30"/>
      <c r="BD35" s="31"/>
      <c r="BE35" s="30"/>
      <c r="BF35" s="31"/>
      <c r="BG35" s="30"/>
      <c r="BH35" s="31"/>
      <c r="BI35" s="30"/>
      <c r="BJ35" s="31"/>
      <c r="BK35" s="30"/>
      <c r="BL35" s="31"/>
      <c r="BM35" s="30"/>
      <c r="BN35" s="31"/>
      <c r="BO35" s="30"/>
      <c r="BP35" s="31"/>
      <c r="BQ35" s="30"/>
      <c r="BR35" s="31"/>
      <c r="BS35" s="30"/>
      <c r="BT35" s="31"/>
      <c r="BU35" s="30"/>
      <c r="BV35" s="31"/>
      <c r="BW35" s="30"/>
      <c r="BX35" s="31"/>
      <c r="BY35" s="30"/>
      <c r="BZ35" s="31"/>
      <c r="CA35" s="30"/>
      <c r="CB35" s="31"/>
      <c r="CC35" s="30"/>
      <c r="CD35" s="31"/>
      <c r="CE35" s="30"/>
      <c r="CF35" s="31"/>
      <c r="CG35" s="30"/>
      <c r="CH35" s="31"/>
      <c r="CI35" s="30"/>
      <c r="CJ35" s="31"/>
      <c r="CK35" s="30"/>
      <c r="CL35" s="31"/>
      <c r="CM35" s="30"/>
      <c r="CN35" s="31"/>
      <c r="CO35" s="30"/>
      <c r="CP35" s="31"/>
      <c r="CQ35" s="30"/>
      <c r="CR35" s="31"/>
      <c r="CS35" s="30"/>
      <c r="CT35" s="31"/>
      <c r="CU35" s="30"/>
      <c r="CV35" s="31"/>
      <c r="CW35" s="30"/>
      <c r="CX35" s="31"/>
      <c r="CY35" s="30"/>
      <c r="CZ35" s="31"/>
      <c r="DA35" s="30"/>
      <c r="DB35" s="31"/>
      <c r="DC35" s="30"/>
      <c r="DD35" s="31"/>
      <c r="DE35" s="30"/>
      <c r="DF35" s="31"/>
      <c r="DG35" s="30"/>
      <c r="DH35" s="31"/>
      <c r="DI35" s="30"/>
      <c r="DJ35" s="31"/>
      <c r="DK35" s="30"/>
      <c r="DL35" s="31"/>
      <c r="DM35" s="30"/>
      <c r="DN35" s="31"/>
      <c r="DO35" s="30"/>
      <c r="DP35" s="31"/>
      <c r="DQ35" s="30"/>
      <c r="DR35" s="31"/>
      <c r="DS35" s="30"/>
      <c r="DT35" s="31"/>
      <c r="DU35" s="30"/>
      <c r="DV35" s="31"/>
      <c r="DW35" s="30"/>
      <c r="DX35" s="31"/>
      <c r="DY35" s="30"/>
      <c r="DZ35" s="31"/>
      <c r="EA35" s="30"/>
      <c r="EB35" s="31"/>
      <c r="EC35" s="30"/>
      <c r="ED35" s="31"/>
      <c r="EE35" s="30"/>
      <c r="EF35" s="31"/>
      <c r="EG35" s="30"/>
      <c r="EH35" s="31"/>
      <c r="EI35" s="30"/>
      <c r="EJ35" s="31"/>
      <c r="EK35" s="30"/>
      <c r="EL35" s="31"/>
      <c r="EM35" s="30"/>
      <c r="EN35" s="31"/>
      <c r="EO35" s="30"/>
      <c r="EP35" s="31"/>
      <c r="EQ35" s="30"/>
      <c r="ER35" s="31"/>
      <c r="ES35" s="30"/>
      <c r="ET35" s="31"/>
      <c r="EU35" s="30"/>
      <c r="EV35" s="31"/>
      <c r="EW35" s="30"/>
      <c r="EX35" s="31"/>
      <c r="EY35" s="30"/>
      <c r="EZ35" s="31"/>
      <c r="FA35" s="30"/>
      <c r="FB35" s="31"/>
      <c r="FC35" s="30"/>
      <c r="FD35" s="31"/>
      <c r="FE35" s="30"/>
      <c r="FF35" s="31"/>
      <c r="FG35" s="30"/>
      <c r="FH35" s="31"/>
      <c r="FI35" s="30"/>
      <c r="FJ35" s="31"/>
      <c r="FK35" s="30"/>
      <c r="FL35" s="31"/>
      <c r="FM35" s="30"/>
      <c r="FN35" s="31"/>
      <c r="FO35" s="30"/>
      <c r="FP35" s="31"/>
      <c r="FQ35" s="30"/>
      <c r="FR35" s="31"/>
      <c r="FS35" s="30"/>
      <c r="FT35" s="31"/>
      <c r="FU35" s="30"/>
      <c r="FV35" s="31"/>
      <c r="FW35" s="30"/>
      <c r="FX35" s="31"/>
      <c r="FY35" s="30"/>
      <c r="FZ35" s="31"/>
      <c r="GA35" s="30"/>
      <c r="GB35" s="31"/>
      <c r="GC35" s="30"/>
      <c r="GD35" s="31"/>
      <c r="GE35" s="30"/>
      <c r="GF35" s="31"/>
      <c r="GG35" s="30"/>
      <c r="GH35" s="31"/>
      <c r="GI35" s="30"/>
      <c r="GJ35" s="31"/>
      <c r="GK35" s="30"/>
      <c r="GL35" s="31"/>
      <c r="GM35" s="30"/>
      <c r="GN35" s="31"/>
      <c r="GO35" s="30"/>
      <c r="GP35" s="31"/>
      <c r="GQ35" s="30"/>
      <c r="GR35" s="31"/>
      <c r="GS35" s="30"/>
      <c r="GT35" s="31"/>
      <c r="GU35" s="30"/>
      <c r="GV35" s="31"/>
      <c r="GW35" s="30"/>
      <c r="GX35" s="31"/>
      <c r="GY35" s="30"/>
      <c r="GZ35" s="31"/>
      <c r="HA35" s="30"/>
      <c r="HB35" s="31"/>
      <c r="HC35" s="30"/>
      <c r="HD35" s="31"/>
      <c r="HE35" s="30"/>
      <c r="HF35" s="31"/>
      <c r="HG35" s="30"/>
      <c r="HH35" s="31"/>
      <c r="HI35" s="30"/>
      <c r="HJ35" s="31"/>
      <c r="HK35" s="30"/>
      <c r="HL35" s="31"/>
      <c r="HM35" s="30"/>
      <c r="HN35" s="31"/>
      <c r="HO35" s="30"/>
      <c r="HP35" s="31"/>
      <c r="HQ35" s="30"/>
      <c r="HR35" s="31"/>
      <c r="HS35" s="30"/>
      <c r="HT35" s="31"/>
      <c r="HU35" s="30"/>
      <c r="HV35" s="31"/>
      <c r="HW35" s="30"/>
      <c r="HX35" s="31"/>
      <c r="HY35" s="30"/>
      <c r="HZ35" s="31"/>
      <c r="IA35" s="30"/>
      <c r="IB35" s="31"/>
      <c r="IC35" s="30"/>
      <c r="ID35" s="31"/>
      <c r="IE35" s="30"/>
      <c r="IF35" s="31"/>
      <c r="IG35" s="30"/>
      <c r="IH35" s="31"/>
      <c r="II35" s="30"/>
      <c r="IJ35" s="31"/>
      <c r="IK35" s="30"/>
      <c r="IL35" s="31"/>
      <c r="IM35" s="30">
        <v>54</v>
      </c>
      <c r="IN35" s="31">
        <v>2260305.7599999998</v>
      </c>
      <c r="IO35" s="30"/>
      <c r="IP35" s="31"/>
      <c r="IQ35" s="30"/>
      <c r="IR35" s="31"/>
      <c r="IS35" s="30"/>
      <c r="IT35" s="31"/>
      <c r="IU35" s="30"/>
      <c r="IV35" s="31"/>
      <c r="IW35" s="30"/>
      <c r="IX35" s="31"/>
      <c r="IY35" s="30"/>
      <c r="IZ35" s="31"/>
      <c r="JA35" s="30"/>
      <c r="JB35" s="31"/>
      <c r="JC35" s="30">
        <v>1</v>
      </c>
      <c r="JD35" s="31">
        <v>36582.89</v>
      </c>
      <c r="JE35" s="30"/>
      <c r="JF35" s="31"/>
      <c r="JG35" s="30"/>
      <c r="JH35" s="31"/>
      <c r="JI35" s="30"/>
      <c r="JJ35" s="31"/>
      <c r="JK35" s="30"/>
      <c r="JL35" s="31"/>
      <c r="JM35" s="30"/>
      <c r="JN35" s="31"/>
      <c r="JO35" s="30"/>
      <c r="JP35" s="31"/>
      <c r="JQ35" s="30"/>
      <c r="JR35" s="31"/>
      <c r="JS35" s="30"/>
      <c r="JT35" s="31"/>
      <c r="JU35" s="30"/>
      <c r="JV35" s="31"/>
      <c r="JW35" s="30"/>
      <c r="JX35" s="31"/>
      <c r="JY35" s="30"/>
      <c r="JZ35" s="31"/>
      <c r="KA35" s="30"/>
      <c r="KB35" s="31"/>
      <c r="KC35" s="30"/>
      <c r="KD35" s="31"/>
      <c r="KE35" s="30"/>
      <c r="KF35" s="31"/>
      <c r="KG35" s="30"/>
      <c r="KH35" s="31"/>
      <c r="KI35" s="30"/>
      <c r="KJ35" s="31"/>
      <c r="KK35" s="30"/>
      <c r="KL35" s="31"/>
      <c r="KM35" s="30"/>
      <c r="KN35" s="31"/>
      <c r="KO35" s="30"/>
      <c r="KP35" s="31"/>
      <c r="KQ35" s="32">
        <v>56</v>
      </c>
      <c r="KR35" s="208">
        <v>2333629.35</v>
      </c>
      <c r="KS35" s="32">
        <v>0</v>
      </c>
      <c r="KT35" s="208">
        <v>0</v>
      </c>
    </row>
    <row r="36" spans="1:306" s="52" customFormat="1" ht="26.25">
      <c r="A36" s="29"/>
      <c r="B36" s="29"/>
      <c r="C36" s="56"/>
      <c r="D36" s="56">
        <v>49</v>
      </c>
      <c r="E36" s="242" t="s">
        <v>227</v>
      </c>
      <c r="F36" s="242">
        <v>0.5</v>
      </c>
      <c r="G36" s="30"/>
      <c r="H36" s="31"/>
      <c r="I36" s="30"/>
      <c r="J36" s="31"/>
      <c r="K36" s="30"/>
      <c r="L36" s="31"/>
      <c r="M36" s="30"/>
      <c r="N36" s="31"/>
      <c r="O36" s="30"/>
      <c r="P36" s="31"/>
      <c r="Q36" s="30"/>
      <c r="R36" s="31"/>
      <c r="S36" s="30"/>
      <c r="T36" s="31"/>
      <c r="U36" s="30"/>
      <c r="V36" s="31"/>
      <c r="W36" s="30"/>
      <c r="X36" s="31"/>
      <c r="Y36" s="30"/>
      <c r="Z36" s="31"/>
      <c r="AA36" s="30">
        <v>59</v>
      </c>
      <c r="AB36" s="31">
        <v>343919.7200000002</v>
      </c>
      <c r="AC36" s="30">
        <v>1</v>
      </c>
      <c r="AD36" s="31">
        <v>7798.1</v>
      </c>
      <c r="AE36" s="30">
        <v>5</v>
      </c>
      <c r="AF36" s="31">
        <v>31013.360000000001</v>
      </c>
      <c r="AG36" s="30"/>
      <c r="AH36" s="31"/>
      <c r="AI36" s="30"/>
      <c r="AJ36" s="31"/>
      <c r="AK36" s="30"/>
      <c r="AL36" s="31"/>
      <c r="AM36" s="30"/>
      <c r="AN36" s="31"/>
      <c r="AO36" s="30"/>
      <c r="AP36" s="31"/>
      <c r="AQ36" s="30"/>
      <c r="AR36" s="31"/>
      <c r="AS36" s="30"/>
      <c r="AT36" s="31"/>
      <c r="AU36" s="30"/>
      <c r="AV36" s="31"/>
      <c r="AW36" s="30"/>
      <c r="AX36" s="31"/>
      <c r="AY36" s="30"/>
      <c r="AZ36" s="31"/>
      <c r="BA36" s="30"/>
      <c r="BB36" s="31"/>
      <c r="BC36" s="30">
        <v>1</v>
      </c>
      <c r="BD36" s="31">
        <v>16089.45</v>
      </c>
      <c r="BE36" s="30"/>
      <c r="BF36" s="31"/>
      <c r="BG36" s="30"/>
      <c r="BH36" s="31"/>
      <c r="BI36" s="30"/>
      <c r="BJ36" s="31"/>
      <c r="BK36" s="30"/>
      <c r="BL36" s="31"/>
      <c r="BM36" s="30"/>
      <c r="BN36" s="31"/>
      <c r="BO36" s="30"/>
      <c r="BP36" s="31"/>
      <c r="BQ36" s="30"/>
      <c r="BR36" s="31"/>
      <c r="BS36" s="30"/>
      <c r="BT36" s="31"/>
      <c r="BU36" s="30"/>
      <c r="BV36" s="31"/>
      <c r="BW36" s="30">
        <v>1</v>
      </c>
      <c r="BX36" s="31">
        <v>7656.31</v>
      </c>
      <c r="BY36" s="30"/>
      <c r="BZ36" s="31"/>
      <c r="CA36" s="30">
        <v>1</v>
      </c>
      <c r="CB36" s="31">
        <v>8507.02</v>
      </c>
      <c r="CC36" s="30"/>
      <c r="CD36" s="31"/>
      <c r="CE36" s="30">
        <v>1</v>
      </c>
      <c r="CF36" s="31">
        <v>6734</v>
      </c>
      <c r="CG36" s="30"/>
      <c r="CH36" s="31"/>
      <c r="CI36" s="30"/>
      <c r="CJ36" s="31"/>
      <c r="CK36" s="30"/>
      <c r="CL36" s="31"/>
      <c r="CM36" s="30"/>
      <c r="CN36" s="31"/>
      <c r="CO36" s="30"/>
      <c r="CP36" s="31"/>
      <c r="CQ36" s="30">
        <v>2</v>
      </c>
      <c r="CR36" s="31">
        <v>18715.439999999999</v>
      </c>
      <c r="CS36" s="30"/>
      <c r="CT36" s="31"/>
      <c r="CU36" s="30">
        <v>20</v>
      </c>
      <c r="CV36" s="31">
        <v>83434.899999999994</v>
      </c>
      <c r="CW36" s="30"/>
      <c r="CX36" s="31"/>
      <c r="CY36" s="30"/>
      <c r="CZ36" s="31"/>
      <c r="DA36" s="30"/>
      <c r="DB36" s="31"/>
      <c r="DC36" s="30">
        <v>1</v>
      </c>
      <c r="DD36" s="31">
        <v>8888.8799999999992</v>
      </c>
      <c r="DE36" s="30"/>
      <c r="DF36" s="31"/>
      <c r="DG36" s="30"/>
      <c r="DH36" s="31"/>
      <c r="DI36" s="30"/>
      <c r="DJ36" s="31"/>
      <c r="DK36" s="30"/>
      <c r="DL36" s="31"/>
      <c r="DM36" s="30"/>
      <c r="DN36" s="31"/>
      <c r="DO36" s="30"/>
      <c r="DP36" s="31"/>
      <c r="DQ36" s="30"/>
      <c r="DR36" s="31"/>
      <c r="DS36" s="30"/>
      <c r="DT36" s="31"/>
      <c r="DU36" s="30"/>
      <c r="DV36" s="31"/>
      <c r="DW36" s="30"/>
      <c r="DX36" s="31"/>
      <c r="DY36" s="30"/>
      <c r="DZ36" s="31"/>
      <c r="EA36" s="30">
        <v>1</v>
      </c>
      <c r="EB36" s="31">
        <v>5387.2</v>
      </c>
      <c r="EC36" s="30"/>
      <c r="ED36" s="31"/>
      <c r="EE36" s="30"/>
      <c r="EF36" s="31"/>
      <c r="EG36" s="30"/>
      <c r="EH36" s="31"/>
      <c r="EI36" s="30">
        <v>1</v>
      </c>
      <c r="EJ36" s="31">
        <v>7089.18</v>
      </c>
      <c r="EK36" s="30"/>
      <c r="EL36" s="31"/>
      <c r="EM36" s="30">
        <v>4</v>
      </c>
      <c r="EN36" s="31">
        <v>27646.36</v>
      </c>
      <c r="EO36" s="30"/>
      <c r="EP36" s="31"/>
      <c r="EQ36" s="30">
        <v>3</v>
      </c>
      <c r="ER36" s="31">
        <v>17863.580000000002</v>
      </c>
      <c r="ES36" s="30"/>
      <c r="ET36" s="31"/>
      <c r="EU36" s="30"/>
      <c r="EV36" s="31"/>
      <c r="EW36" s="30"/>
      <c r="EX36" s="31"/>
      <c r="EY36" s="30">
        <v>1</v>
      </c>
      <c r="EZ36" s="31">
        <v>6380.26</v>
      </c>
      <c r="FA36" s="30"/>
      <c r="FB36" s="31"/>
      <c r="FC36" s="30"/>
      <c r="FD36" s="31"/>
      <c r="FE36" s="30"/>
      <c r="FF36" s="31"/>
      <c r="FG36" s="30"/>
      <c r="FH36" s="31"/>
      <c r="FI36" s="30"/>
      <c r="FJ36" s="31"/>
      <c r="FK36" s="30">
        <v>1</v>
      </c>
      <c r="FL36" s="31">
        <v>7089.18</v>
      </c>
      <c r="FM36" s="30"/>
      <c r="FN36" s="31"/>
      <c r="FO36" s="30">
        <v>8</v>
      </c>
      <c r="FP36" s="31">
        <v>36363.599999999999</v>
      </c>
      <c r="FQ36" s="30"/>
      <c r="FR36" s="31"/>
      <c r="FS36" s="30"/>
      <c r="FT36" s="31"/>
      <c r="FU36" s="30"/>
      <c r="FV36" s="31"/>
      <c r="FW36" s="30"/>
      <c r="FX36" s="31"/>
      <c r="FY36" s="30"/>
      <c r="FZ36" s="31"/>
      <c r="GA36" s="30"/>
      <c r="GB36" s="31"/>
      <c r="GC36" s="30"/>
      <c r="GD36" s="31"/>
      <c r="GE36" s="30"/>
      <c r="GF36" s="31"/>
      <c r="GG36" s="30"/>
      <c r="GH36" s="31"/>
      <c r="GI36" s="30"/>
      <c r="GJ36" s="31"/>
      <c r="GK36" s="30"/>
      <c r="GL36" s="31"/>
      <c r="GM36" s="30"/>
      <c r="GN36" s="31"/>
      <c r="GO36" s="30"/>
      <c r="GP36" s="31"/>
      <c r="GQ36" s="30"/>
      <c r="GR36" s="31"/>
      <c r="GS36" s="30"/>
      <c r="GT36" s="31"/>
      <c r="GU36" s="30"/>
      <c r="GV36" s="31"/>
      <c r="GW36" s="30"/>
      <c r="GX36" s="31"/>
      <c r="GY36" s="30"/>
      <c r="GZ36" s="31"/>
      <c r="HA36" s="30"/>
      <c r="HB36" s="31"/>
      <c r="HC36" s="30"/>
      <c r="HD36" s="31"/>
      <c r="HE36" s="30"/>
      <c r="HF36" s="31"/>
      <c r="HG36" s="30"/>
      <c r="HH36" s="31"/>
      <c r="HI36" s="30"/>
      <c r="HJ36" s="31"/>
      <c r="HK36" s="30">
        <v>1</v>
      </c>
      <c r="HL36" s="31">
        <v>8888.8799999999992</v>
      </c>
      <c r="HM36" s="30"/>
      <c r="HN36" s="31"/>
      <c r="HO36" s="30"/>
      <c r="HP36" s="31"/>
      <c r="HQ36" s="30"/>
      <c r="HR36" s="31"/>
      <c r="HS36" s="30">
        <v>3</v>
      </c>
      <c r="HT36" s="31">
        <v>24915.31</v>
      </c>
      <c r="HU36" s="30"/>
      <c r="HV36" s="31"/>
      <c r="HW36" s="30">
        <v>5</v>
      </c>
      <c r="HX36" s="31">
        <v>38449.17</v>
      </c>
      <c r="HY36" s="30"/>
      <c r="HZ36" s="31"/>
      <c r="IA36" s="30"/>
      <c r="IB36" s="31"/>
      <c r="IC36" s="30"/>
      <c r="ID36" s="31"/>
      <c r="IE36" s="30">
        <v>13</v>
      </c>
      <c r="IF36" s="31">
        <v>110405.73</v>
      </c>
      <c r="IG36" s="30"/>
      <c r="IH36" s="31"/>
      <c r="II36" s="30"/>
      <c r="IJ36" s="31"/>
      <c r="IK36" s="30"/>
      <c r="IL36" s="31"/>
      <c r="IM36" s="30">
        <v>1</v>
      </c>
      <c r="IN36" s="31">
        <v>8592.09</v>
      </c>
      <c r="IO36" s="30"/>
      <c r="IP36" s="31"/>
      <c r="IQ36" s="30">
        <v>1</v>
      </c>
      <c r="IR36" s="31">
        <v>4080.81</v>
      </c>
      <c r="IS36" s="30"/>
      <c r="IT36" s="31"/>
      <c r="IU36" s="30"/>
      <c r="IV36" s="31"/>
      <c r="IW36" s="30"/>
      <c r="IX36" s="31"/>
      <c r="IY36" s="30"/>
      <c r="IZ36" s="31"/>
      <c r="JA36" s="30"/>
      <c r="JB36" s="31"/>
      <c r="JC36" s="30"/>
      <c r="JD36" s="31"/>
      <c r="JE36" s="30"/>
      <c r="JF36" s="31"/>
      <c r="JG36" s="30">
        <v>2</v>
      </c>
      <c r="JH36" s="31">
        <v>17184.18</v>
      </c>
      <c r="JI36" s="30"/>
      <c r="JJ36" s="31"/>
      <c r="JK36" s="30"/>
      <c r="JL36" s="31"/>
      <c r="JM36" s="30"/>
      <c r="JN36" s="31"/>
      <c r="JO36" s="30"/>
      <c r="JP36" s="31"/>
      <c r="JQ36" s="30"/>
      <c r="JR36" s="31"/>
      <c r="JS36" s="30"/>
      <c r="JT36" s="31"/>
      <c r="JU36" s="30"/>
      <c r="JV36" s="31"/>
      <c r="JW36" s="30"/>
      <c r="JX36" s="31"/>
      <c r="JY36" s="30"/>
      <c r="JZ36" s="31"/>
      <c r="KA36" s="30"/>
      <c r="KB36" s="31"/>
      <c r="KC36" s="30"/>
      <c r="KD36" s="31"/>
      <c r="KE36" s="30"/>
      <c r="KF36" s="31"/>
      <c r="KG36" s="30"/>
      <c r="KH36" s="31"/>
      <c r="KI36" s="30"/>
      <c r="KJ36" s="31"/>
      <c r="KK36" s="30"/>
      <c r="KL36" s="31"/>
      <c r="KM36" s="30"/>
      <c r="KN36" s="31"/>
      <c r="KO36" s="30"/>
      <c r="KP36" s="31"/>
      <c r="KQ36" s="32">
        <v>136</v>
      </c>
      <c r="KR36" s="208">
        <v>845294.61000000034</v>
      </c>
      <c r="KS36" s="32">
        <v>1</v>
      </c>
      <c r="KT36" s="208">
        <v>7798.1</v>
      </c>
    </row>
    <row r="37" spans="1:306" s="52" customFormat="1" ht="15">
      <c r="A37" s="29"/>
      <c r="B37" s="29"/>
      <c r="C37" s="56"/>
      <c r="D37" s="56">
        <v>50</v>
      </c>
      <c r="E37" s="242" t="s">
        <v>399</v>
      </c>
      <c r="F37" s="242">
        <v>7.77</v>
      </c>
      <c r="G37" s="30"/>
      <c r="H37" s="31"/>
      <c r="I37" s="30"/>
      <c r="J37" s="31"/>
      <c r="K37" s="30"/>
      <c r="L37" s="31"/>
      <c r="M37" s="30"/>
      <c r="N37" s="31"/>
      <c r="O37" s="30"/>
      <c r="P37" s="31"/>
      <c r="Q37" s="30"/>
      <c r="R37" s="31"/>
      <c r="S37" s="30"/>
      <c r="T37" s="31"/>
      <c r="U37" s="30"/>
      <c r="V37" s="31"/>
      <c r="W37" s="30"/>
      <c r="X37" s="31"/>
      <c r="Y37" s="30"/>
      <c r="Z37" s="31"/>
      <c r="AA37" s="30"/>
      <c r="AB37" s="31"/>
      <c r="AC37" s="30"/>
      <c r="AD37" s="31"/>
      <c r="AE37" s="30">
        <v>37</v>
      </c>
      <c r="AF37" s="31">
        <v>3767493.0999999996</v>
      </c>
      <c r="AG37" s="30"/>
      <c r="AH37" s="31"/>
      <c r="AI37" s="30"/>
      <c r="AJ37" s="31"/>
      <c r="AK37" s="30"/>
      <c r="AL37" s="31"/>
      <c r="AM37" s="30"/>
      <c r="AN37" s="31"/>
      <c r="AO37" s="30"/>
      <c r="AP37" s="31"/>
      <c r="AQ37" s="30"/>
      <c r="AR37" s="31"/>
      <c r="AS37" s="30"/>
      <c r="AT37" s="31"/>
      <c r="AU37" s="30"/>
      <c r="AV37" s="31"/>
      <c r="AW37" s="30"/>
      <c r="AX37" s="31"/>
      <c r="AY37" s="30"/>
      <c r="AZ37" s="31"/>
      <c r="BA37" s="30"/>
      <c r="BB37" s="31"/>
      <c r="BC37" s="30"/>
      <c r="BD37" s="31"/>
      <c r="BE37" s="30"/>
      <c r="BF37" s="31"/>
      <c r="BG37" s="30"/>
      <c r="BH37" s="31"/>
      <c r="BI37" s="30"/>
      <c r="BJ37" s="31"/>
      <c r="BK37" s="30"/>
      <c r="BL37" s="31"/>
      <c r="BM37" s="30"/>
      <c r="BN37" s="31"/>
      <c r="BO37" s="30"/>
      <c r="BP37" s="31"/>
      <c r="BQ37" s="30"/>
      <c r="BR37" s="31"/>
      <c r="BS37" s="30"/>
      <c r="BT37" s="31"/>
      <c r="BU37" s="30"/>
      <c r="BV37" s="31"/>
      <c r="BW37" s="30"/>
      <c r="BX37" s="31"/>
      <c r="BY37" s="30"/>
      <c r="BZ37" s="31"/>
      <c r="CA37" s="30"/>
      <c r="CB37" s="31"/>
      <c r="CC37" s="30"/>
      <c r="CD37" s="31"/>
      <c r="CE37" s="30"/>
      <c r="CF37" s="31"/>
      <c r="CG37" s="30"/>
      <c r="CH37" s="31"/>
      <c r="CI37" s="30"/>
      <c r="CJ37" s="31"/>
      <c r="CK37" s="30"/>
      <c r="CL37" s="31"/>
      <c r="CM37" s="30"/>
      <c r="CN37" s="31"/>
      <c r="CO37" s="30"/>
      <c r="CP37" s="31"/>
      <c r="CQ37" s="30"/>
      <c r="CR37" s="31"/>
      <c r="CS37" s="30"/>
      <c r="CT37" s="31"/>
      <c r="CU37" s="30"/>
      <c r="CV37" s="31"/>
      <c r="CW37" s="30"/>
      <c r="CX37" s="31"/>
      <c r="CY37" s="30"/>
      <c r="CZ37" s="31"/>
      <c r="DA37" s="30"/>
      <c r="DB37" s="31"/>
      <c r="DC37" s="30"/>
      <c r="DD37" s="31"/>
      <c r="DE37" s="30"/>
      <c r="DF37" s="31"/>
      <c r="DG37" s="30"/>
      <c r="DH37" s="31"/>
      <c r="DI37" s="30"/>
      <c r="DJ37" s="31"/>
      <c r="DK37" s="30"/>
      <c r="DL37" s="31"/>
      <c r="DM37" s="30"/>
      <c r="DN37" s="31"/>
      <c r="DO37" s="30"/>
      <c r="DP37" s="31"/>
      <c r="DQ37" s="30"/>
      <c r="DR37" s="31"/>
      <c r="DS37" s="30"/>
      <c r="DT37" s="31"/>
      <c r="DU37" s="30"/>
      <c r="DV37" s="31"/>
      <c r="DW37" s="30"/>
      <c r="DX37" s="31"/>
      <c r="DY37" s="30"/>
      <c r="DZ37" s="31"/>
      <c r="EA37" s="30"/>
      <c r="EB37" s="31"/>
      <c r="EC37" s="30"/>
      <c r="ED37" s="31"/>
      <c r="EE37" s="30"/>
      <c r="EF37" s="31"/>
      <c r="EG37" s="30"/>
      <c r="EH37" s="31"/>
      <c r="EI37" s="30"/>
      <c r="EJ37" s="31"/>
      <c r="EK37" s="30"/>
      <c r="EL37" s="31"/>
      <c r="EM37" s="30"/>
      <c r="EN37" s="31"/>
      <c r="EO37" s="30"/>
      <c r="EP37" s="31"/>
      <c r="EQ37" s="30"/>
      <c r="ER37" s="31"/>
      <c r="ES37" s="30"/>
      <c r="ET37" s="31"/>
      <c r="EU37" s="30"/>
      <c r="EV37" s="31"/>
      <c r="EW37" s="30"/>
      <c r="EX37" s="31"/>
      <c r="EY37" s="30"/>
      <c r="EZ37" s="31"/>
      <c r="FA37" s="30"/>
      <c r="FB37" s="31"/>
      <c r="FC37" s="30"/>
      <c r="FD37" s="31"/>
      <c r="FE37" s="30"/>
      <c r="FF37" s="31"/>
      <c r="FG37" s="30"/>
      <c r="FH37" s="31"/>
      <c r="FI37" s="30"/>
      <c r="FJ37" s="31"/>
      <c r="FK37" s="30"/>
      <c r="FL37" s="31"/>
      <c r="FM37" s="30"/>
      <c r="FN37" s="31"/>
      <c r="FO37" s="30"/>
      <c r="FP37" s="31"/>
      <c r="FQ37" s="30"/>
      <c r="FR37" s="31"/>
      <c r="FS37" s="30"/>
      <c r="FT37" s="31"/>
      <c r="FU37" s="30"/>
      <c r="FV37" s="31"/>
      <c r="FW37" s="30"/>
      <c r="FX37" s="31"/>
      <c r="FY37" s="30"/>
      <c r="FZ37" s="31"/>
      <c r="GA37" s="30"/>
      <c r="GB37" s="31"/>
      <c r="GC37" s="30"/>
      <c r="GD37" s="31"/>
      <c r="GE37" s="30"/>
      <c r="GF37" s="31"/>
      <c r="GG37" s="30"/>
      <c r="GH37" s="31"/>
      <c r="GI37" s="30"/>
      <c r="GJ37" s="31"/>
      <c r="GK37" s="30"/>
      <c r="GL37" s="31"/>
      <c r="GM37" s="30"/>
      <c r="GN37" s="31"/>
      <c r="GO37" s="30"/>
      <c r="GP37" s="31"/>
      <c r="GQ37" s="30"/>
      <c r="GR37" s="31"/>
      <c r="GS37" s="30"/>
      <c r="GT37" s="31"/>
      <c r="GU37" s="30"/>
      <c r="GV37" s="31"/>
      <c r="GW37" s="30"/>
      <c r="GX37" s="31"/>
      <c r="GY37" s="30"/>
      <c r="GZ37" s="31"/>
      <c r="HA37" s="30"/>
      <c r="HB37" s="31"/>
      <c r="HC37" s="30"/>
      <c r="HD37" s="31"/>
      <c r="HE37" s="30"/>
      <c r="HF37" s="31"/>
      <c r="HG37" s="30"/>
      <c r="HH37" s="31"/>
      <c r="HI37" s="30"/>
      <c r="HJ37" s="31"/>
      <c r="HK37" s="30"/>
      <c r="HL37" s="31"/>
      <c r="HM37" s="30"/>
      <c r="HN37" s="31"/>
      <c r="HO37" s="30"/>
      <c r="HP37" s="31"/>
      <c r="HQ37" s="30"/>
      <c r="HR37" s="31"/>
      <c r="HS37" s="30"/>
      <c r="HT37" s="31"/>
      <c r="HU37" s="30"/>
      <c r="HV37" s="31"/>
      <c r="HW37" s="30"/>
      <c r="HX37" s="31"/>
      <c r="HY37" s="30"/>
      <c r="HZ37" s="31"/>
      <c r="IA37" s="30"/>
      <c r="IB37" s="31"/>
      <c r="IC37" s="30"/>
      <c r="ID37" s="31"/>
      <c r="IE37" s="30"/>
      <c r="IF37" s="31"/>
      <c r="IG37" s="30"/>
      <c r="IH37" s="31"/>
      <c r="II37" s="30"/>
      <c r="IJ37" s="31"/>
      <c r="IK37" s="30"/>
      <c r="IL37" s="31"/>
      <c r="IM37" s="30"/>
      <c r="IN37" s="31"/>
      <c r="IO37" s="30"/>
      <c r="IP37" s="31"/>
      <c r="IQ37" s="30"/>
      <c r="IR37" s="31"/>
      <c r="IS37" s="30"/>
      <c r="IT37" s="31"/>
      <c r="IU37" s="30"/>
      <c r="IV37" s="31"/>
      <c r="IW37" s="30"/>
      <c r="IX37" s="31"/>
      <c r="IY37" s="30"/>
      <c r="IZ37" s="31"/>
      <c r="JA37" s="30"/>
      <c r="JB37" s="31"/>
      <c r="JC37" s="30"/>
      <c r="JD37" s="31"/>
      <c r="JE37" s="30"/>
      <c r="JF37" s="31"/>
      <c r="JG37" s="30"/>
      <c r="JH37" s="31"/>
      <c r="JI37" s="30"/>
      <c r="JJ37" s="31"/>
      <c r="JK37" s="30"/>
      <c r="JL37" s="31"/>
      <c r="JM37" s="30"/>
      <c r="JN37" s="31"/>
      <c r="JO37" s="30"/>
      <c r="JP37" s="31"/>
      <c r="JQ37" s="30"/>
      <c r="JR37" s="31"/>
      <c r="JS37" s="30"/>
      <c r="JT37" s="31"/>
      <c r="JU37" s="30"/>
      <c r="JV37" s="31"/>
      <c r="JW37" s="30"/>
      <c r="JX37" s="31"/>
      <c r="JY37" s="30"/>
      <c r="JZ37" s="31"/>
      <c r="KA37" s="30"/>
      <c r="KB37" s="31"/>
      <c r="KC37" s="30"/>
      <c r="KD37" s="31"/>
      <c r="KE37" s="30"/>
      <c r="KF37" s="31"/>
      <c r="KG37" s="30"/>
      <c r="KH37" s="31"/>
      <c r="KI37" s="30"/>
      <c r="KJ37" s="31"/>
      <c r="KK37" s="30"/>
      <c r="KL37" s="31"/>
      <c r="KM37" s="30"/>
      <c r="KN37" s="31"/>
      <c r="KO37" s="30"/>
      <c r="KP37" s="31"/>
      <c r="KQ37" s="32">
        <v>37</v>
      </c>
      <c r="KR37" s="208">
        <v>3767493.0999999996</v>
      </c>
      <c r="KS37" s="32">
        <v>0</v>
      </c>
      <c r="KT37" s="208">
        <v>0</v>
      </c>
    </row>
    <row r="38" spans="1:306" s="52" customFormat="1" ht="39">
      <c r="A38" s="29"/>
      <c r="B38" s="29"/>
      <c r="C38" s="56"/>
      <c r="D38" s="56">
        <v>51</v>
      </c>
      <c r="E38" s="242" t="s">
        <v>492</v>
      </c>
      <c r="F38" s="242">
        <v>6.3</v>
      </c>
      <c r="G38" s="30"/>
      <c r="H38" s="31"/>
      <c r="I38" s="30"/>
      <c r="J38" s="31"/>
      <c r="K38" s="30"/>
      <c r="L38" s="31"/>
      <c r="M38" s="30"/>
      <c r="N38" s="31"/>
      <c r="O38" s="30"/>
      <c r="P38" s="31"/>
      <c r="Q38" s="30"/>
      <c r="R38" s="31"/>
      <c r="S38" s="30"/>
      <c r="T38" s="31"/>
      <c r="U38" s="30"/>
      <c r="V38" s="31"/>
      <c r="W38" s="30"/>
      <c r="X38" s="31"/>
      <c r="Y38" s="30"/>
      <c r="Z38" s="31"/>
      <c r="AA38" s="30"/>
      <c r="AB38" s="31"/>
      <c r="AC38" s="30"/>
      <c r="AD38" s="31"/>
      <c r="AE38" s="30">
        <v>280</v>
      </c>
      <c r="AF38" s="31">
        <v>24476228.779999986</v>
      </c>
      <c r="AG38" s="30">
        <v>8</v>
      </c>
      <c r="AH38" s="31">
        <v>689524.21000000008</v>
      </c>
      <c r="AI38" s="30"/>
      <c r="AJ38" s="31"/>
      <c r="AK38" s="30"/>
      <c r="AL38" s="31"/>
      <c r="AM38" s="30"/>
      <c r="AN38" s="31"/>
      <c r="AO38" s="30"/>
      <c r="AP38" s="31"/>
      <c r="AQ38" s="30"/>
      <c r="AR38" s="31"/>
      <c r="AS38" s="30"/>
      <c r="AT38" s="31"/>
      <c r="AU38" s="30"/>
      <c r="AV38" s="31"/>
      <c r="AW38" s="30"/>
      <c r="AX38" s="31"/>
      <c r="AY38" s="30"/>
      <c r="AZ38" s="31"/>
      <c r="BA38" s="30"/>
      <c r="BB38" s="31"/>
      <c r="BC38" s="30"/>
      <c r="BD38" s="31"/>
      <c r="BE38" s="30"/>
      <c r="BF38" s="31"/>
      <c r="BG38" s="30"/>
      <c r="BH38" s="31"/>
      <c r="BI38" s="30"/>
      <c r="BJ38" s="31"/>
      <c r="BK38" s="30"/>
      <c r="BL38" s="31"/>
      <c r="BM38" s="30"/>
      <c r="BN38" s="31"/>
      <c r="BO38" s="30"/>
      <c r="BP38" s="31"/>
      <c r="BQ38" s="30"/>
      <c r="BR38" s="31"/>
      <c r="BS38" s="30"/>
      <c r="BT38" s="31"/>
      <c r="BU38" s="30"/>
      <c r="BV38" s="31"/>
      <c r="BW38" s="30"/>
      <c r="BX38" s="31"/>
      <c r="BY38" s="30"/>
      <c r="BZ38" s="31"/>
      <c r="CA38" s="30"/>
      <c r="CB38" s="31"/>
      <c r="CC38" s="30"/>
      <c r="CD38" s="31"/>
      <c r="CE38" s="30"/>
      <c r="CF38" s="31"/>
      <c r="CG38" s="30"/>
      <c r="CH38" s="31"/>
      <c r="CI38" s="30"/>
      <c r="CJ38" s="31"/>
      <c r="CK38" s="30"/>
      <c r="CL38" s="31"/>
      <c r="CM38" s="30"/>
      <c r="CN38" s="31"/>
      <c r="CO38" s="30"/>
      <c r="CP38" s="31"/>
      <c r="CQ38" s="30"/>
      <c r="CR38" s="31"/>
      <c r="CS38" s="30"/>
      <c r="CT38" s="31"/>
      <c r="CU38" s="30"/>
      <c r="CV38" s="31"/>
      <c r="CW38" s="30"/>
      <c r="CX38" s="31"/>
      <c r="CY38" s="30"/>
      <c r="CZ38" s="31"/>
      <c r="DA38" s="30"/>
      <c r="DB38" s="31"/>
      <c r="DC38" s="30"/>
      <c r="DD38" s="31"/>
      <c r="DE38" s="30"/>
      <c r="DF38" s="31"/>
      <c r="DG38" s="30"/>
      <c r="DH38" s="31"/>
      <c r="DI38" s="30"/>
      <c r="DJ38" s="31"/>
      <c r="DK38" s="30"/>
      <c r="DL38" s="31"/>
      <c r="DM38" s="30"/>
      <c r="DN38" s="31"/>
      <c r="DO38" s="30"/>
      <c r="DP38" s="31"/>
      <c r="DQ38" s="30"/>
      <c r="DR38" s="31"/>
      <c r="DS38" s="30"/>
      <c r="DT38" s="31"/>
      <c r="DU38" s="30"/>
      <c r="DV38" s="31"/>
      <c r="DW38" s="30"/>
      <c r="DX38" s="31"/>
      <c r="DY38" s="30"/>
      <c r="DZ38" s="31"/>
      <c r="EA38" s="30"/>
      <c r="EB38" s="31"/>
      <c r="EC38" s="30"/>
      <c r="ED38" s="31"/>
      <c r="EE38" s="30"/>
      <c r="EF38" s="31"/>
      <c r="EG38" s="30"/>
      <c r="EH38" s="31"/>
      <c r="EI38" s="30"/>
      <c r="EJ38" s="31"/>
      <c r="EK38" s="30"/>
      <c r="EL38" s="31"/>
      <c r="EM38" s="30"/>
      <c r="EN38" s="31"/>
      <c r="EO38" s="30"/>
      <c r="EP38" s="31"/>
      <c r="EQ38" s="30"/>
      <c r="ER38" s="31"/>
      <c r="ES38" s="30"/>
      <c r="ET38" s="31"/>
      <c r="EU38" s="30"/>
      <c r="EV38" s="31"/>
      <c r="EW38" s="30"/>
      <c r="EX38" s="31"/>
      <c r="EY38" s="30"/>
      <c r="EZ38" s="31"/>
      <c r="FA38" s="30"/>
      <c r="FB38" s="31"/>
      <c r="FC38" s="30"/>
      <c r="FD38" s="31"/>
      <c r="FE38" s="30"/>
      <c r="FF38" s="31"/>
      <c r="FG38" s="30"/>
      <c r="FH38" s="31"/>
      <c r="FI38" s="30"/>
      <c r="FJ38" s="31"/>
      <c r="FK38" s="30"/>
      <c r="FL38" s="31"/>
      <c r="FM38" s="30"/>
      <c r="FN38" s="31"/>
      <c r="FO38" s="30"/>
      <c r="FP38" s="31"/>
      <c r="FQ38" s="30"/>
      <c r="FR38" s="31"/>
      <c r="FS38" s="30"/>
      <c r="FT38" s="31"/>
      <c r="FU38" s="30"/>
      <c r="FV38" s="31"/>
      <c r="FW38" s="30"/>
      <c r="FX38" s="31"/>
      <c r="FY38" s="30"/>
      <c r="FZ38" s="31"/>
      <c r="GA38" s="30"/>
      <c r="GB38" s="31"/>
      <c r="GC38" s="30"/>
      <c r="GD38" s="31"/>
      <c r="GE38" s="30"/>
      <c r="GF38" s="31"/>
      <c r="GG38" s="30"/>
      <c r="GH38" s="31"/>
      <c r="GI38" s="30"/>
      <c r="GJ38" s="31"/>
      <c r="GK38" s="30"/>
      <c r="GL38" s="31"/>
      <c r="GM38" s="30"/>
      <c r="GN38" s="31"/>
      <c r="GO38" s="30"/>
      <c r="GP38" s="31"/>
      <c r="GQ38" s="30"/>
      <c r="GR38" s="31"/>
      <c r="GS38" s="30"/>
      <c r="GT38" s="31"/>
      <c r="GU38" s="30"/>
      <c r="GV38" s="31"/>
      <c r="GW38" s="30"/>
      <c r="GX38" s="31"/>
      <c r="GY38" s="30"/>
      <c r="GZ38" s="31"/>
      <c r="HA38" s="30"/>
      <c r="HB38" s="31"/>
      <c r="HC38" s="30"/>
      <c r="HD38" s="31"/>
      <c r="HE38" s="30"/>
      <c r="HF38" s="31"/>
      <c r="HG38" s="30"/>
      <c r="HH38" s="31"/>
      <c r="HI38" s="30"/>
      <c r="HJ38" s="31"/>
      <c r="HK38" s="30"/>
      <c r="HL38" s="31"/>
      <c r="HM38" s="30"/>
      <c r="HN38" s="31"/>
      <c r="HO38" s="30"/>
      <c r="HP38" s="31"/>
      <c r="HQ38" s="30"/>
      <c r="HR38" s="31"/>
      <c r="HS38" s="30"/>
      <c r="HT38" s="31"/>
      <c r="HU38" s="30"/>
      <c r="HV38" s="31"/>
      <c r="HW38" s="30"/>
      <c r="HX38" s="31"/>
      <c r="HY38" s="30"/>
      <c r="HZ38" s="31"/>
      <c r="IA38" s="30"/>
      <c r="IB38" s="31"/>
      <c r="IC38" s="30"/>
      <c r="ID38" s="31"/>
      <c r="IE38" s="30"/>
      <c r="IF38" s="31"/>
      <c r="IG38" s="30"/>
      <c r="IH38" s="31"/>
      <c r="II38" s="30"/>
      <c r="IJ38" s="31"/>
      <c r="IK38" s="30"/>
      <c r="IL38" s="31"/>
      <c r="IM38" s="30"/>
      <c r="IN38" s="31"/>
      <c r="IO38" s="30"/>
      <c r="IP38" s="31"/>
      <c r="IQ38" s="30"/>
      <c r="IR38" s="31"/>
      <c r="IS38" s="30"/>
      <c r="IT38" s="31"/>
      <c r="IU38" s="30"/>
      <c r="IV38" s="31"/>
      <c r="IW38" s="30"/>
      <c r="IX38" s="31"/>
      <c r="IY38" s="30"/>
      <c r="IZ38" s="31"/>
      <c r="JA38" s="30"/>
      <c r="JB38" s="31"/>
      <c r="JC38" s="30"/>
      <c r="JD38" s="31"/>
      <c r="JE38" s="30"/>
      <c r="JF38" s="31"/>
      <c r="JG38" s="30"/>
      <c r="JH38" s="31"/>
      <c r="JI38" s="30"/>
      <c r="JJ38" s="31"/>
      <c r="JK38" s="30"/>
      <c r="JL38" s="31"/>
      <c r="JM38" s="30"/>
      <c r="JN38" s="31"/>
      <c r="JO38" s="30"/>
      <c r="JP38" s="31"/>
      <c r="JQ38" s="30"/>
      <c r="JR38" s="31"/>
      <c r="JS38" s="30"/>
      <c r="JT38" s="31"/>
      <c r="JU38" s="30"/>
      <c r="JV38" s="31"/>
      <c r="JW38" s="30"/>
      <c r="JX38" s="31"/>
      <c r="JY38" s="30"/>
      <c r="JZ38" s="31"/>
      <c r="KA38" s="30"/>
      <c r="KB38" s="31"/>
      <c r="KC38" s="30"/>
      <c r="KD38" s="31"/>
      <c r="KE38" s="30"/>
      <c r="KF38" s="31"/>
      <c r="KG38" s="30"/>
      <c r="KH38" s="31"/>
      <c r="KI38" s="30"/>
      <c r="KJ38" s="31"/>
      <c r="KK38" s="30"/>
      <c r="KL38" s="31"/>
      <c r="KM38" s="30"/>
      <c r="KN38" s="31"/>
      <c r="KO38" s="30"/>
      <c r="KP38" s="31"/>
      <c r="KQ38" s="32">
        <v>280</v>
      </c>
      <c r="KR38" s="208">
        <v>24476228.779999986</v>
      </c>
      <c r="KS38" s="32">
        <v>8</v>
      </c>
      <c r="KT38" s="208">
        <v>689524.21000000008</v>
      </c>
    </row>
    <row r="39" spans="1:306" s="52" customFormat="1" ht="51.75">
      <c r="A39" s="29"/>
      <c r="B39" s="29"/>
      <c r="C39" s="56"/>
      <c r="D39" s="56">
        <v>52</v>
      </c>
      <c r="E39" s="242" t="s">
        <v>493</v>
      </c>
      <c r="F39" s="242">
        <v>3.73</v>
      </c>
      <c r="G39" s="30"/>
      <c r="H39" s="31"/>
      <c r="I39" s="30"/>
      <c r="J39" s="31"/>
      <c r="K39" s="30"/>
      <c r="L39" s="31"/>
      <c r="M39" s="30"/>
      <c r="N39" s="31"/>
      <c r="O39" s="30"/>
      <c r="P39" s="31"/>
      <c r="Q39" s="30"/>
      <c r="R39" s="31"/>
      <c r="S39" s="30"/>
      <c r="T39" s="31"/>
      <c r="U39" s="30"/>
      <c r="V39" s="31"/>
      <c r="W39" s="30"/>
      <c r="X39" s="31"/>
      <c r="Y39" s="30"/>
      <c r="Z39" s="31"/>
      <c r="AA39" s="30">
        <v>360</v>
      </c>
      <c r="AB39" s="31">
        <v>20420378.679999981</v>
      </c>
      <c r="AC39" s="30">
        <v>3</v>
      </c>
      <c r="AD39" s="31">
        <v>174521.43</v>
      </c>
      <c r="AE39" s="30"/>
      <c r="AF39" s="31"/>
      <c r="AG39" s="30"/>
      <c r="AH39" s="31"/>
      <c r="AI39" s="30"/>
      <c r="AJ39" s="31"/>
      <c r="AK39" s="30"/>
      <c r="AL39" s="31"/>
      <c r="AM39" s="30"/>
      <c r="AN39" s="31"/>
      <c r="AO39" s="30"/>
      <c r="AP39" s="31"/>
      <c r="AQ39" s="30"/>
      <c r="AR39" s="31"/>
      <c r="AS39" s="30"/>
      <c r="AT39" s="31"/>
      <c r="AU39" s="30"/>
      <c r="AV39" s="31"/>
      <c r="AW39" s="30"/>
      <c r="AX39" s="31"/>
      <c r="AY39" s="30"/>
      <c r="AZ39" s="31"/>
      <c r="BA39" s="30"/>
      <c r="BB39" s="31"/>
      <c r="BC39" s="30"/>
      <c r="BD39" s="31"/>
      <c r="BE39" s="30"/>
      <c r="BF39" s="31"/>
      <c r="BG39" s="30"/>
      <c r="BH39" s="31"/>
      <c r="BI39" s="30"/>
      <c r="BJ39" s="31"/>
      <c r="BK39" s="30"/>
      <c r="BL39" s="31"/>
      <c r="BM39" s="30"/>
      <c r="BN39" s="31"/>
      <c r="BO39" s="30"/>
      <c r="BP39" s="31"/>
      <c r="BQ39" s="30"/>
      <c r="BR39" s="31"/>
      <c r="BS39" s="30"/>
      <c r="BT39" s="31"/>
      <c r="BU39" s="30"/>
      <c r="BV39" s="31"/>
      <c r="BW39" s="30"/>
      <c r="BX39" s="31"/>
      <c r="BY39" s="30"/>
      <c r="BZ39" s="31"/>
      <c r="CA39" s="30"/>
      <c r="CB39" s="31"/>
      <c r="CC39" s="30"/>
      <c r="CD39" s="31"/>
      <c r="CE39" s="30"/>
      <c r="CF39" s="31"/>
      <c r="CG39" s="30"/>
      <c r="CH39" s="31"/>
      <c r="CI39" s="30"/>
      <c r="CJ39" s="31"/>
      <c r="CK39" s="30"/>
      <c r="CL39" s="31"/>
      <c r="CM39" s="30"/>
      <c r="CN39" s="31"/>
      <c r="CO39" s="30"/>
      <c r="CP39" s="31"/>
      <c r="CQ39" s="30"/>
      <c r="CR39" s="31"/>
      <c r="CS39" s="30"/>
      <c r="CT39" s="31"/>
      <c r="CU39" s="30"/>
      <c r="CV39" s="31"/>
      <c r="CW39" s="30"/>
      <c r="CX39" s="31"/>
      <c r="CY39" s="30"/>
      <c r="CZ39" s="31"/>
      <c r="DA39" s="30"/>
      <c r="DB39" s="31"/>
      <c r="DC39" s="30"/>
      <c r="DD39" s="31"/>
      <c r="DE39" s="30"/>
      <c r="DF39" s="31"/>
      <c r="DG39" s="30"/>
      <c r="DH39" s="31"/>
      <c r="DI39" s="30"/>
      <c r="DJ39" s="31"/>
      <c r="DK39" s="30"/>
      <c r="DL39" s="31"/>
      <c r="DM39" s="30"/>
      <c r="DN39" s="31"/>
      <c r="DO39" s="30"/>
      <c r="DP39" s="31"/>
      <c r="DQ39" s="30"/>
      <c r="DR39" s="31"/>
      <c r="DS39" s="30"/>
      <c r="DT39" s="31"/>
      <c r="DU39" s="30"/>
      <c r="DV39" s="31"/>
      <c r="DW39" s="30"/>
      <c r="DX39" s="31"/>
      <c r="DY39" s="30"/>
      <c r="DZ39" s="31"/>
      <c r="EA39" s="30"/>
      <c r="EB39" s="31"/>
      <c r="EC39" s="30"/>
      <c r="ED39" s="31"/>
      <c r="EE39" s="30"/>
      <c r="EF39" s="31"/>
      <c r="EG39" s="30"/>
      <c r="EH39" s="31"/>
      <c r="EI39" s="30"/>
      <c r="EJ39" s="31"/>
      <c r="EK39" s="30"/>
      <c r="EL39" s="31"/>
      <c r="EM39" s="30"/>
      <c r="EN39" s="31"/>
      <c r="EO39" s="30"/>
      <c r="EP39" s="31"/>
      <c r="EQ39" s="30"/>
      <c r="ER39" s="31"/>
      <c r="ES39" s="30"/>
      <c r="ET39" s="31"/>
      <c r="EU39" s="30"/>
      <c r="EV39" s="31"/>
      <c r="EW39" s="30"/>
      <c r="EX39" s="31"/>
      <c r="EY39" s="30"/>
      <c r="EZ39" s="31"/>
      <c r="FA39" s="30"/>
      <c r="FB39" s="31"/>
      <c r="FC39" s="30"/>
      <c r="FD39" s="31"/>
      <c r="FE39" s="30"/>
      <c r="FF39" s="31"/>
      <c r="FG39" s="30"/>
      <c r="FH39" s="31"/>
      <c r="FI39" s="30"/>
      <c r="FJ39" s="31"/>
      <c r="FK39" s="30"/>
      <c r="FL39" s="31"/>
      <c r="FM39" s="30"/>
      <c r="FN39" s="31"/>
      <c r="FO39" s="30"/>
      <c r="FP39" s="31"/>
      <c r="FQ39" s="30"/>
      <c r="FR39" s="31"/>
      <c r="FS39" s="30"/>
      <c r="FT39" s="31"/>
      <c r="FU39" s="30"/>
      <c r="FV39" s="31"/>
      <c r="FW39" s="30"/>
      <c r="FX39" s="31"/>
      <c r="FY39" s="30"/>
      <c r="FZ39" s="31"/>
      <c r="GA39" s="30"/>
      <c r="GB39" s="31"/>
      <c r="GC39" s="30"/>
      <c r="GD39" s="31"/>
      <c r="GE39" s="30"/>
      <c r="GF39" s="31"/>
      <c r="GG39" s="30"/>
      <c r="GH39" s="31"/>
      <c r="GI39" s="30"/>
      <c r="GJ39" s="31"/>
      <c r="GK39" s="30"/>
      <c r="GL39" s="31"/>
      <c r="GM39" s="30"/>
      <c r="GN39" s="31"/>
      <c r="GO39" s="30"/>
      <c r="GP39" s="31"/>
      <c r="GQ39" s="30"/>
      <c r="GR39" s="31"/>
      <c r="GS39" s="30"/>
      <c r="GT39" s="31"/>
      <c r="GU39" s="30"/>
      <c r="GV39" s="31"/>
      <c r="GW39" s="30"/>
      <c r="GX39" s="31"/>
      <c r="GY39" s="30"/>
      <c r="GZ39" s="31"/>
      <c r="HA39" s="30"/>
      <c r="HB39" s="31"/>
      <c r="HC39" s="30"/>
      <c r="HD39" s="31"/>
      <c r="HE39" s="30"/>
      <c r="HF39" s="31"/>
      <c r="HG39" s="30"/>
      <c r="HH39" s="31"/>
      <c r="HI39" s="30"/>
      <c r="HJ39" s="31"/>
      <c r="HK39" s="30"/>
      <c r="HL39" s="31"/>
      <c r="HM39" s="30"/>
      <c r="HN39" s="31"/>
      <c r="HO39" s="30"/>
      <c r="HP39" s="31"/>
      <c r="HQ39" s="30"/>
      <c r="HR39" s="31"/>
      <c r="HS39" s="30"/>
      <c r="HT39" s="31"/>
      <c r="HU39" s="30"/>
      <c r="HV39" s="31"/>
      <c r="HW39" s="30"/>
      <c r="HX39" s="31"/>
      <c r="HY39" s="30"/>
      <c r="HZ39" s="31"/>
      <c r="IA39" s="30"/>
      <c r="IB39" s="31"/>
      <c r="IC39" s="30"/>
      <c r="ID39" s="31"/>
      <c r="IE39" s="30"/>
      <c r="IF39" s="31"/>
      <c r="IG39" s="30"/>
      <c r="IH39" s="31"/>
      <c r="II39" s="30"/>
      <c r="IJ39" s="31"/>
      <c r="IK39" s="30"/>
      <c r="IL39" s="31"/>
      <c r="IM39" s="30"/>
      <c r="IN39" s="31"/>
      <c r="IO39" s="30"/>
      <c r="IP39" s="31"/>
      <c r="IQ39" s="30"/>
      <c r="IR39" s="31"/>
      <c r="IS39" s="30"/>
      <c r="IT39" s="31"/>
      <c r="IU39" s="30"/>
      <c r="IV39" s="31"/>
      <c r="IW39" s="30"/>
      <c r="IX39" s="31"/>
      <c r="IY39" s="30"/>
      <c r="IZ39" s="31"/>
      <c r="JA39" s="30"/>
      <c r="JB39" s="31"/>
      <c r="JC39" s="30"/>
      <c r="JD39" s="31"/>
      <c r="JE39" s="30"/>
      <c r="JF39" s="31"/>
      <c r="JG39" s="30"/>
      <c r="JH39" s="31"/>
      <c r="JI39" s="30"/>
      <c r="JJ39" s="31"/>
      <c r="JK39" s="30"/>
      <c r="JL39" s="31"/>
      <c r="JM39" s="30"/>
      <c r="JN39" s="31"/>
      <c r="JO39" s="30"/>
      <c r="JP39" s="31"/>
      <c r="JQ39" s="30"/>
      <c r="JR39" s="31"/>
      <c r="JS39" s="30"/>
      <c r="JT39" s="31"/>
      <c r="JU39" s="30"/>
      <c r="JV39" s="31"/>
      <c r="JW39" s="30"/>
      <c r="JX39" s="31"/>
      <c r="JY39" s="30"/>
      <c r="JZ39" s="31"/>
      <c r="KA39" s="30"/>
      <c r="KB39" s="31"/>
      <c r="KC39" s="30"/>
      <c r="KD39" s="31"/>
      <c r="KE39" s="30"/>
      <c r="KF39" s="31"/>
      <c r="KG39" s="30"/>
      <c r="KH39" s="31"/>
      <c r="KI39" s="30"/>
      <c r="KJ39" s="31"/>
      <c r="KK39" s="30"/>
      <c r="KL39" s="31"/>
      <c r="KM39" s="30"/>
      <c r="KN39" s="31"/>
      <c r="KO39" s="30"/>
      <c r="KP39" s="31"/>
      <c r="KQ39" s="32">
        <v>360</v>
      </c>
      <c r="KR39" s="208">
        <v>20420378.679999981</v>
      </c>
      <c r="KS39" s="32">
        <v>3</v>
      </c>
      <c r="KT39" s="208">
        <v>174521.43</v>
      </c>
    </row>
    <row r="40" spans="1:306" s="52" customFormat="1" ht="51.75">
      <c r="A40" s="29"/>
      <c r="B40" s="29"/>
      <c r="C40" s="56"/>
      <c r="D40" s="56">
        <v>53</v>
      </c>
      <c r="E40" s="242" t="s">
        <v>494</v>
      </c>
      <c r="F40" s="242">
        <v>5.0999999999999996</v>
      </c>
      <c r="G40" s="30"/>
      <c r="H40" s="31"/>
      <c r="I40" s="30"/>
      <c r="J40" s="31"/>
      <c r="K40" s="30"/>
      <c r="L40" s="31"/>
      <c r="M40" s="30"/>
      <c r="N40" s="31"/>
      <c r="O40" s="30"/>
      <c r="P40" s="31"/>
      <c r="Q40" s="30"/>
      <c r="R40" s="31"/>
      <c r="S40" s="30"/>
      <c r="T40" s="31"/>
      <c r="U40" s="30"/>
      <c r="V40" s="31"/>
      <c r="W40" s="30"/>
      <c r="X40" s="31"/>
      <c r="Y40" s="30"/>
      <c r="Z40" s="31"/>
      <c r="AA40" s="30">
        <v>641</v>
      </c>
      <c r="AB40" s="31">
        <v>49580452.5</v>
      </c>
      <c r="AC40" s="30">
        <v>4</v>
      </c>
      <c r="AD40" s="31">
        <v>306207.03999999998</v>
      </c>
      <c r="AE40" s="30"/>
      <c r="AF40" s="31"/>
      <c r="AG40" s="30"/>
      <c r="AH40" s="31"/>
      <c r="AI40" s="30"/>
      <c r="AJ40" s="31"/>
      <c r="AK40" s="30"/>
      <c r="AL40" s="31"/>
      <c r="AM40" s="30"/>
      <c r="AN40" s="31"/>
      <c r="AO40" s="30"/>
      <c r="AP40" s="31"/>
      <c r="AQ40" s="30"/>
      <c r="AR40" s="31"/>
      <c r="AS40" s="30"/>
      <c r="AT40" s="31"/>
      <c r="AU40" s="30"/>
      <c r="AV40" s="31"/>
      <c r="AW40" s="30"/>
      <c r="AX40" s="31"/>
      <c r="AY40" s="30"/>
      <c r="AZ40" s="31"/>
      <c r="BA40" s="30"/>
      <c r="BB40" s="31"/>
      <c r="BC40" s="30"/>
      <c r="BD40" s="31"/>
      <c r="BE40" s="30"/>
      <c r="BF40" s="31"/>
      <c r="BG40" s="30"/>
      <c r="BH40" s="31"/>
      <c r="BI40" s="30"/>
      <c r="BJ40" s="31"/>
      <c r="BK40" s="30"/>
      <c r="BL40" s="31"/>
      <c r="BM40" s="30"/>
      <c r="BN40" s="31"/>
      <c r="BO40" s="30"/>
      <c r="BP40" s="31"/>
      <c r="BQ40" s="30"/>
      <c r="BR40" s="31"/>
      <c r="BS40" s="30"/>
      <c r="BT40" s="31"/>
      <c r="BU40" s="30"/>
      <c r="BV40" s="31"/>
      <c r="BW40" s="30"/>
      <c r="BX40" s="31"/>
      <c r="BY40" s="30"/>
      <c r="BZ40" s="31"/>
      <c r="CA40" s="30"/>
      <c r="CB40" s="31"/>
      <c r="CC40" s="30"/>
      <c r="CD40" s="31"/>
      <c r="CE40" s="30"/>
      <c r="CF40" s="31"/>
      <c r="CG40" s="30"/>
      <c r="CH40" s="31"/>
      <c r="CI40" s="30"/>
      <c r="CJ40" s="31"/>
      <c r="CK40" s="30"/>
      <c r="CL40" s="31"/>
      <c r="CM40" s="30"/>
      <c r="CN40" s="31"/>
      <c r="CO40" s="30"/>
      <c r="CP40" s="31"/>
      <c r="CQ40" s="30"/>
      <c r="CR40" s="31"/>
      <c r="CS40" s="30"/>
      <c r="CT40" s="31"/>
      <c r="CU40" s="30"/>
      <c r="CV40" s="31"/>
      <c r="CW40" s="30"/>
      <c r="CX40" s="31"/>
      <c r="CY40" s="30"/>
      <c r="CZ40" s="31"/>
      <c r="DA40" s="30"/>
      <c r="DB40" s="31"/>
      <c r="DC40" s="30"/>
      <c r="DD40" s="31"/>
      <c r="DE40" s="30"/>
      <c r="DF40" s="31"/>
      <c r="DG40" s="30"/>
      <c r="DH40" s="31"/>
      <c r="DI40" s="30"/>
      <c r="DJ40" s="31"/>
      <c r="DK40" s="30"/>
      <c r="DL40" s="31"/>
      <c r="DM40" s="30"/>
      <c r="DN40" s="31"/>
      <c r="DO40" s="30"/>
      <c r="DP40" s="31"/>
      <c r="DQ40" s="30"/>
      <c r="DR40" s="31"/>
      <c r="DS40" s="30"/>
      <c r="DT40" s="31"/>
      <c r="DU40" s="30"/>
      <c r="DV40" s="31"/>
      <c r="DW40" s="30"/>
      <c r="DX40" s="31"/>
      <c r="DY40" s="30"/>
      <c r="DZ40" s="31"/>
      <c r="EA40" s="30"/>
      <c r="EB40" s="31"/>
      <c r="EC40" s="30"/>
      <c r="ED40" s="31"/>
      <c r="EE40" s="30"/>
      <c r="EF40" s="31"/>
      <c r="EG40" s="30"/>
      <c r="EH40" s="31"/>
      <c r="EI40" s="30"/>
      <c r="EJ40" s="31"/>
      <c r="EK40" s="30"/>
      <c r="EL40" s="31"/>
      <c r="EM40" s="30"/>
      <c r="EN40" s="31"/>
      <c r="EO40" s="30"/>
      <c r="EP40" s="31"/>
      <c r="EQ40" s="30"/>
      <c r="ER40" s="31"/>
      <c r="ES40" s="30"/>
      <c r="ET40" s="31"/>
      <c r="EU40" s="30"/>
      <c r="EV40" s="31"/>
      <c r="EW40" s="30"/>
      <c r="EX40" s="31"/>
      <c r="EY40" s="30"/>
      <c r="EZ40" s="31"/>
      <c r="FA40" s="30"/>
      <c r="FB40" s="31"/>
      <c r="FC40" s="30"/>
      <c r="FD40" s="31"/>
      <c r="FE40" s="30"/>
      <c r="FF40" s="31"/>
      <c r="FG40" s="30"/>
      <c r="FH40" s="31"/>
      <c r="FI40" s="30"/>
      <c r="FJ40" s="31"/>
      <c r="FK40" s="30"/>
      <c r="FL40" s="31"/>
      <c r="FM40" s="30"/>
      <c r="FN40" s="31"/>
      <c r="FO40" s="30"/>
      <c r="FP40" s="31"/>
      <c r="FQ40" s="30"/>
      <c r="FR40" s="31"/>
      <c r="FS40" s="30"/>
      <c r="FT40" s="31"/>
      <c r="FU40" s="30"/>
      <c r="FV40" s="31"/>
      <c r="FW40" s="30"/>
      <c r="FX40" s="31"/>
      <c r="FY40" s="30"/>
      <c r="FZ40" s="31"/>
      <c r="GA40" s="30"/>
      <c r="GB40" s="31"/>
      <c r="GC40" s="30"/>
      <c r="GD40" s="31"/>
      <c r="GE40" s="30"/>
      <c r="GF40" s="31"/>
      <c r="GG40" s="30"/>
      <c r="GH40" s="31"/>
      <c r="GI40" s="30"/>
      <c r="GJ40" s="31"/>
      <c r="GK40" s="30"/>
      <c r="GL40" s="31"/>
      <c r="GM40" s="30"/>
      <c r="GN40" s="31"/>
      <c r="GO40" s="30"/>
      <c r="GP40" s="31"/>
      <c r="GQ40" s="30"/>
      <c r="GR40" s="31"/>
      <c r="GS40" s="30"/>
      <c r="GT40" s="31"/>
      <c r="GU40" s="30"/>
      <c r="GV40" s="31"/>
      <c r="GW40" s="30"/>
      <c r="GX40" s="31"/>
      <c r="GY40" s="30"/>
      <c r="GZ40" s="31"/>
      <c r="HA40" s="30"/>
      <c r="HB40" s="31"/>
      <c r="HC40" s="30"/>
      <c r="HD40" s="31"/>
      <c r="HE40" s="30"/>
      <c r="HF40" s="31"/>
      <c r="HG40" s="30"/>
      <c r="HH40" s="31"/>
      <c r="HI40" s="30"/>
      <c r="HJ40" s="31"/>
      <c r="HK40" s="30"/>
      <c r="HL40" s="31"/>
      <c r="HM40" s="30"/>
      <c r="HN40" s="31"/>
      <c r="HO40" s="30"/>
      <c r="HP40" s="31"/>
      <c r="HQ40" s="30"/>
      <c r="HR40" s="31"/>
      <c r="HS40" s="30"/>
      <c r="HT40" s="31"/>
      <c r="HU40" s="30"/>
      <c r="HV40" s="31"/>
      <c r="HW40" s="30"/>
      <c r="HX40" s="31"/>
      <c r="HY40" s="30"/>
      <c r="HZ40" s="31"/>
      <c r="IA40" s="30"/>
      <c r="IB40" s="31"/>
      <c r="IC40" s="30"/>
      <c r="ID40" s="31"/>
      <c r="IE40" s="30"/>
      <c r="IF40" s="31"/>
      <c r="IG40" s="30"/>
      <c r="IH40" s="31"/>
      <c r="II40" s="30"/>
      <c r="IJ40" s="31"/>
      <c r="IK40" s="30"/>
      <c r="IL40" s="31"/>
      <c r="IM40" s="30"/>
      <c r="IN40" s="31"/>
      <c r="IO40" s="30"/>
      <c r="IP40" s="31"/>
      <c r="IQ40" s="30"/>
      <c r="IR40" s="31"/>
      <c r="IS40" s="30"/>
      <c r="IT40" s="31"/>
      <c r="IU40" s="30"/>
      <c r="IV40" s="31"/>
      <c r="IW40" s="30"/>
      <c r="IX40" s="31"/>
      <c r="IY40" s="30"/>
      <c r="IZ40" s="31"/>
      <c r="JA40" s="30"/>
      <c r="JB40" s="31"/>
      <c r="JC40" s="30"/>
      <c r="JD40" s="31"/>
      <c r="JE40" s="30"/>
      <c r="JF40" s="31"/>
      <c r="JG40" s="30"/>
      <c r="JH40" s="31"/>
      <c r="JI40" s="30"/>
      <c r="JJ40" s="31"/>
      <c r="JK40" s="30"/>
      <c r="JL40" s="31"/>
      <c r="JM40" s="30"/>
      <c r="JN40" s="31"/>
      <c r="JO40" s="30"/>
      <c r="JP40" s="31"/>
      <c r="JQ40" s="30"/>
      <c r="JR40" s="31"/>
      <c r="JS40" s="30"/>
      <c r="JT40" s="31"/>
      <c r="JU40" s="30"/>
      <c r="JV40" s="31"/>
      <c r="JW40" s="30"/>
      <c r="JX40" s="31"/>
      <c r="JY40" s="30"/>
      <c r="JZ40" s="31"/>
      <c r="KA40" s="30"/>
      <c r="KB40" s="31"/>
      <c r="KC40" s="30"/>
      <c r="KD40" s="31"/>
      <c r="KE40" s="30"/>
      <c r="KF40" s="31"/>
      <c r="KG40" s="30"/>
      <c r="KH40" s="31"/>
      <c r="KI40" s="30"/>
      <c r="KJ40" s="31"/>
      <c r="KK40" s="30"/>
      <c r="KL40" s="31"/>
      <c r="KM40" s="30"/>
      <c r="KN40" s="31"/>
      <c r="KO40" s="30"/>
      <c r="KP40" s="31"/>
      <c r="KQ40" s="32">
        <v>641</v>
      </c>
      <c r="KR40" s="208">
        <v>49580452.5</v>
      </c>
      <c r="KS40" s="32">
        <v>4</v>
      </c>
      <c r="KT40" s="208">
        <v>306207.03999999998</v>
      </c>
    </row>
    <row r="41" spans="1:306" s="52" customFormat="1" ht="39">
      <c r="A41" s="29"/>
      <c r="B41" s="29"/>
      <c r="C41" s="56"/>
      <c r="D41" s="56">
        <v>54</v>
      </c>
      <c r="E41" s="242" t="s">
        <v>403</v>
      </c>
      <c r="F41" s="242">
        <v>14.41</v>
      </c>
      <c r="G41" s="30"/>
      <c r="H41" s="31"/>
      <c r="I41" s="30"/>
      <c r="J41" s="31"/>
      <c r="K41" s="30"/>
      <c r="L41" s="31"/>
      <c r="M41" s="30"/>
      <c r="N41" s="31"/>
      <c r="O41" s="30"/>
      <c r="P41" s="31"/>
      <c r="Q41" s="30"/>
      <c r="R41" s="31"/>
      <c r="S41" s="30"/>
      <c r="T41" s="31"/>
      <c r="U41" s="30"/>
      <c r="V41" s="31"/>
      <c r="W41" s="30"/>
      <c r="X41" s="31"/>
      <c r="Y41" s="30"/>
      <c r="Z41" s="31"/>
      <c r="AA41" s="30">
        <v>54</v>
      </c>
      <c r="AB41" s="31">
        <v>11561768.309999999</v>
      </c>
      <c r="AC41" s="30"/>
      <c r="AD41" s="31"/>
      <c r="AE41" s="30">
        <v>3</v>
      </c>
      <c r="AF41" s="31">
        <v>602694.22000000009</v>
      </c>
      <c r="AG41" s="30"/>
      <c r="AH41" s="31"/>
      <c r="AI41" s="30"/>
      <c r="AJ41" s="31"/>
      <c r="AK41" s="30"/>
      <c r="AL41" s="31"/>
      <c r="AM41" s="30"/>
      <c r="AN41" s="31"/>
      <c r="AO41" s="30"/>
      <c r="AP41" s="31"/>
      <c r="AQ41" s="30"/>
      <c r="AR41" s="31"/>
      <c r="AS41" s="30"/>
      <c r="AT41" s="31"/>
      <c r="AU41" s="30"/>
      <c r="AV41" s="31"/>
      <c r="AW41" s="30"/>
      <c r="AX41" s="31"/>
      <c r="AY41" s="30"/>
      <c r="AZ41" s="31"/>
      <c r="BA41" s="30"/>
      <c r="BB41" s="31"/>
      <c r="BC41" s="30"/>
      <c r="BD41" s="31"/>
      <c r="BE41" s="30"/>
      <c r="BF41" s="31"/>
      <c r="BG41" s="30"/>
      <c r="BH41" s="31"/>
      <c r="BI41" s="30"/>
      <c r="BJ41" s="31"/>
      <c r="BK41" s="30"/>
      <c r="BL41" s="31"/>
      <c r="BM41" s="30"/>
      <c r="BN41" s="31"/>
      <c r="BO41" s="30"/>
      <c r="BP41" s="31"/>
      <c r="BQ41" s="30"/>
      <c r="BR41" s="31"/>
      <c r="BS41" s="30"/>
      <c r="BT41" s="31"/>
      <c r="BU41" s="30"/>
      <c r="BV41" s="31"/>
      <c r="BW41" s="30"/>
      <c r="BX41" s="31"/>
      <c r="BY41" s="30"/>
      <c r="BZ41" s="31"/>
      <c r="CA41" s="30"/>
      <c r="CB41" s="31"/>
      <c r="CC41" s="30"/>
      <c r="CD41" s="31"/>
      <c r="CE41" s="30"/>
      <c r="CF41" s="31"/>
      <c r="CG41" s="30"/>
      <c r="CH41" s="31"/>
      <c r="CI41" s="30"/>
      <c r="CJ41" s="31"/>
      <c r="CK41" s="30"/>
      <c r="CL41" s="31"/>
      <c r="CM41" s="30"/>
      <c r="CN41" s="31"/>
      <c r="CO41" s="30"/>
      <c r="CP41" s="31"/>
      <c r="CQ41" s="30"/>
      <c r="CR41" s="31"/>
      <c r="CS41" s="30"/>
      <c r="CT41" s="31"/>
      <c r="CU41" s="30"/>
      <c r="CV41" s="31"/>
      <c r="CW41" s="30"/>
      <c r="CX41" s="31"/>
      <c r="CY41" s="30"/>
      <c r="CZ41" s="31"/>
      <c r="DA41" s="30"/>
      <c r="DB41" s="31"/>
      <c r="DC41" s="30"/>
      <c r="DD41" s="31"/>
      <c r="DE41" s="30"/>
      <c r="DF41" s="31"/>
      <c r="DG41" s="30"/>
      <c r="DH41" s="31"/>
      <c r="DI41" s="30"/>
      <c r="DJ41" s="31"/>
      <c r="DK41" s="30"/>
      <c r="DL41" s="31"/>
      <c r="DM41" s="30"/>
      <c r="DN41" s="31"/>
      <c r="DO41" s="30"/>
      <c r="DP41" s="31"/>
      <c r="DQ41" s="30"/>
      <c r="DR41" s="31"/>
      <c r="DS41" s="30"/>
      <c r="DT41" s="31"/>
      <c r="DU41" s="30"/>
      <c r="DV41" s="31"/>
      <c r="DW41" s="30"/>
      <c r="DX41" s="31"/>
      <c r="DY41" s="30"/>
      <c r="DZ41" s="31"/>
      <c r="EA41" s="30"/>
      <c r="EB41" s="31"/>
      <c r="EC41" s="30"/>
      <c r="ED41" s="31"/>
      <c r="EE41" s="30"/>
      <c r="EF41" s="31"/>
      <c r="EG41" s="30"/>
      <c r="EH41" s="31"/>
      <c r="EI41" s="30"/>
      <c r="EJ41" s="31"/>
      <c r="EK41" s="30"/>
      <c r="EL41" s="31"/>
      <c r="EM41" s="30"/>
      <c r="EN41" s="31"/>
      <c r="EO41" s="30"/>
      <c r="EP41" s="31"/>
      <c r="EQ41" s="30"/>
      <c r="ER41" s="31"/>
      <c r="ES41" s="30"/>
      <c r="ET41" s="31"/>
      <c r="EU41" s="30"/>
      <c r="EV41" s="31"/>
      <c r="EW41" s="30"/>
      <c r="EX41" s="31"/>
      <c r="EY41" s="30"/>
      <c r="EZ41" s="31"/>
      <c r="FA41" s="30"/>
      <c r="FB41" s="31"/>
      <c r="FC41" s="30"/>
      <c r="FD41" s="31"/>
      <c r="FE41" s="30"/>
      <c r="FF41" s="31"/>
      <c r="FG41" s="30"/>
      <c r="FH41" s="31"/>
      <c r="FI41" s="30"/>
      <c r="FJ41" s="31"/>
      <c r="FK41" s="30"/>
      <c r="FL41" s="31"/>
      <c r="FM41" s="30"/>
      <c r="FN41" s="31"/>
      <c r="FO41" s="30"/>
      <c r="FP41" s="31"/>
      <c r="FQ41" s="30"/>
      <c r="FR41" s="31"/>
      <c r="FS41" s="30"/>
      <c r="FT41" s="31"/>
      <c r="FU41" s="30"/>
      <c r="FV41" s="31"/>
      <c r="FW41" s="30"/>
      <c r="FX41" s="31"/>
      <c r="FY41" s="30"/>
      <c r="FZ41" s="31"/>
      <c r="GA41" s="30"/>
      <c r="GB41" s="31"/>
      <c r="GC41" s="30"/>
      <c r="GD41" s="31"/>
      <c r="GE41" s="30"/>
      <c r="GF41" s="31"/>
      <c r="GG41" s="30"/>
      <c r="GH41" s="31"/>
      <c r="GI41" s="30"/>
      <c r="GJ41" s="31"/>
      <c r="GK41" s="30"/>
      <c r="GL41" s="31"/>
      <c r="GM41" s="30"/>
      <c r="GN41" s="31"/>
      <c r="GO41" s="30"/>
      <c r="GP41" s="31"/>
      <c r="GQ41" s="30"/>
      <c r="GR41" s="31"/>
      <c r="GS41" s="30"/>
      <c r="GT41" s="31"/>
      <c r="GU41" s="30"/>
      <c r="GV41" s="31"/>
      <c r="GW41" s="30"/>
      <c r="GX41" s="31"/>
      <c r="GY41" s="30"/>
      <c r="GZ41" s="31"/>
      <c r="HA41" s="30"/>
      <c r="HB41" s="31"/>
      <c r="HC41" s="30"/>
      <c r="HD41" s="31"/>
      <c r="HE41" s="30"/>
      <c r="HF41" s="31"/>
      <c r="HG41" s="30"/>
      <c r="HH41" s="31"/>
      <c r="HI41" s="30"/>
      <c r="HJ41" s="31"/>
      <c r="HK41" s="30"/>
      <c r="HL41" s="31"/>
      <c r="HM41" s="30"/>
      <c r="HN41" s="31"/>
      <c r="HO41" s="30"/>
      <c r="HP41" s="31"/>
      <c r="HQ41" s="30"/>
      <c r="HR41" s="31"/>
      <c r="HS41" s="30"/>
      <c r="HT41" s="31"/>
      <c r="HU41" s="30"/>
      <c r="HV41" s="31"/>
      <c r="HW41" s="30"/>
      <c r="HX41" s="31"/>
      <c r="HY41" s="30"/>
      <c r="HZ41" s="31"/>
      <c r="IA41" s="30"/>
      <c r="IB41" s="31"/>
      <c r="IC41" s="30"/>
      <c r="ID41" s="31"/>
      <c r="IE41" s="30"/>
      <c r="IF41" s="31"/>
      <c r="IG41" s="30"/>
      <c r="IH41" s="31"/>
      <c r="II41" s="30"/>
      <c r="IJ41" s="31"/>
      <c r="IK41" s="30"/>
      <c r="IL41" s="31"/>
      <c r="IM41" s="30"/>
      <c r="IN41" s="31"/>
      <c r="IO41" s="30"/>
      <c r="IP41" s="31"/>
      <c r="IQ41" s="30"/>
      <c r="IR41" s="31"/>
      <c r="IS41" s="30"/>
      <c r="IT41" s="31"/>
      <c r="IU41" s="30"/>
      <c r="IV41" s="31"/>
      <c r="IW41" s="30"/>
      <c r="IX41" s="31"/>
      <c r="IY41" s="30"/>
      <c r="IZ41" s="31"/>
      <c r="JA41" s="30"/>
      <c r="JB41" s="31"/>
      <c r="JC41" s="30"/>
      <c r="JD41" s="31"/>
      <c r="JE41" s="30"/>
      <c r="JF41" s="31"/>
      <c r="JG41" s="30"/>
      <c r="JH41" s="31"/>
      <c r="JI41" s="30"/>
      <c r="JJ41" s="31"/>
      <c r="JK41" s="30"/>
      <c r="JL41" s="31"/>
      <c r="JM41" s="30"/>
      <c r="JN41" s="31"/>
      <c r="JO41" s="30"/>
      <c r="JP41" s="31"/>
      <c r="JQ41" s="30"/>
      <c r="JR41" s="31"/>
      <c r="JS41" s="30"/>
      <c r="JT41" s="31"/>
      <c r="JU41" s="30"/>
      <c r="JV41" s="31"/>
      <c r="JW41" s="30"/>
      <c r="JX41" s="31"/>
      <c r="JY41" s="30"/>
      <c r="JZ41" s="31"/>
      <c r="KA41" s="30"/>
      <c r="KB41" s="31"/>
      <c r="KC41" s="30"/>
      <c r="KD41" s="31"/>
      <c r="KE41" s="30"/>
      <c r="KF41" s="31"/>
      <c r="KG41" s="30"/>
      <c r="KH41" s="31"/>
      <c r="KI41" s="30"/>
      <c r="KJ41" s="31"/>
      <c r="KK41" s="30"/>
      <c r="KL41" s="31"/>
      <c r="KM41" s="30"/>
      <c r="KN41" s="31"/>
      <c r="KO41" s="30"/>
      <c r="KP41" s="31"/>
      <c r="KQ41" s="32">
        <v>57</v>
      </c>
      <c r="KR41" s="208">
        <v>12164462.529999999</v>
      </c>
      <c r="KS41" s="32">
        <v>0</v>
      </c>
      <c r="KT41" s="208">
        <v>0</v>
      </c>
    </row>
    <row r="42" spans="1:306" s="52" customFormat="1" ht="15">
      <c r="A42" s="29"/>
      <c r="B42" s="56">
        <v>20</v>
      </c>
      <c r="C42" s="56" t="s">
        <v>62</v>
      </c>
      <c r="D42" s="56">
        <v>55</v>
      </c>
      <c r="E42" s="242" t="s">
        <v>495</v>
      </c>
      <c r="F42" s="242">
        <v>0.74</v>
      </c>
      <c r="G42" s="30"/>
      <c r="H42" s="31"/>
      <c r="I42" s="30"/>
      <c r="J42" s="31"/>
      <c r="K42" s="30"/>
      <c r="L42" s="31"/>
      <c r="M42" s="30"/>
      <c r="N42" s="31"/>
      <c r="O42" s="30"/>
      <c r="P42" s="31"/>
      <c r="Q42" s="30"/>
      <c r="R42" s="31"/>
      <c r="S42" s="30">
        <v>9</v>
      </c>
      <c r="T42" s="31">
        <v>92325.23000000001</v>
      </c>
      <c r="U42" s="30"/>
      <c r="V42" s="31"/>
      <c r="W42" s="30"/>
      <c r="X42" s="31"/>
      <c r="Y42" s="30"/>
      <c r="Z42" s="31"/>
      <c r="AA42" s="30"/>
      <c r="AB42" s="31"/>
      <c r="AC42" s="30"/>
      <c r="AD42" s="31"/>
      <c r="AE42" s="30">
        <v>19</v>
      </c>
      <c r="AF42" s="31">
        <v>195877.96</v>
      </c>
      <c r="AG42" s="30">
        <v>1</v>
      </c>
      <c r="AH42" s="31">
        <v>10491.99</v>
      </c>
      <c r="AI42" s="30"/>
      <c r="AJ42" s="31"/>
      <c r="AK42" s="30"/>
      <c r="AL42" s="31"/>
      <c r="AM42" s="30"/>
      <c r="AN42" s="31"/>
      <c r="AO42" s="30"/>
      <c r="AP42" s="31"/>
      <c r="AQ42" s="30"/>
      <c r="AR42" s="31"/>
      <c r="AS42" s="30"/>
      <c r="AT42" s="31"/>
      <c r="AU42" s="30"/>
      <c r="AV42" s="31"/>
      <c r="AW42" s="30"/>
      <c r="AX42" s="31"/>
      <c r="AY42" s="30"/>
      <c r="AZ42" s="31"/>
      <c r="BA42" s="30"/>
      <c r="BB42" s="31"/>
      <c r="BC42" s="30"/>
      <c r="BD42" s="31"/>
      <c r="BE42" s="30"/>
      <c r="BF42" s="31"/>
      <c r="BG42" s="30"/>
      <c r="BH42" s="31"/>
      <c r="BI42" s="30"/>
      <c r="BJ42" s="31"/>
      <c r="BK42" s="30">
        <v>2</v>
      </c>
      <c r="BL42" s="31">
        <v>37771.160000000003</v>
      </c>
      <c r="BM42" s="30"/>
      <c r="BN42" s="31"/>
      <c r="BO42" s="30">
        <v>1</v>
      </c>
      <c r="BP42" s="31">
        <v>9442.7900000000009</v>
      </c>
      <c r="BQ42" s="30"/>
      <c r="BR42" s="31"/>
      <c r="BS42" s="30"/>
      <c r="BT42" s="31"/>
      <c r="BU42" s="30"/>
      <c r="BV42" s="31"/>
      <c r="BW42" s="30">
        <v>20</v>
      </c>
      <c r="BX42" s="31">
        <v>256636.63000000006</v>
      </c>
      <c r="BY42" s="30"/>
      <c r="BZ42" s="31"/>
      <c r="CA42" s="30">
        <v>11</v>
      </c>
      <c r="CB42" s="31">
        <v>142579.01999999999</v>
      </c>
      <c r="CC42" s="30"/>
      <c r="CD42" s="31"/>
      <c r="CE42" s="30">
        <v>3</v>
      </c>
      <c r="CF42" s="31">
        <v>29898.959999999999</v>
      </c>
      <c r="CG42" s="30"/>
      <c r="CH42" s="31"/>
      <c r="CI42" s="30">
        <v>10</v>
      </c>
      <c r="CJ42" s="31">
        <v>280219.54000000004</v>
      </c>
      <c r="CK42" s="30"/>
      <c r="CL42" s="31"/>
      <c r="CM42" s="30">
        <v>3</v>
      </c>
      <c r="CN42" s="31">
        <v>40048.6</v>
      </c>
      <c r="CO42" s="30"/>
      <c r="CP42" s="31"/>
      <c r="CQ42" s="30">
        <v>122</v>
      </c>
      <c r="CR42" s="31">
        <v>1630042.4600000007</v>
      </c>
      <c r="CS42" s="30">
        <v>1</v>
      </c>
      <c r="CT42" s="31">
        <v>13155.54</v>
      </c>
      <c r="CU42" s="30">
        <v>3</v>
      </c>
      <c r="CV42" s="31">
        <v>34045.33</v>
      </c>
      <c r="CW42" s="30"/>
      <c r="CX42" s="31"/>
      <c r="CY42" s="30">
        <v>10</v>
      </c>
      <c r="CZ42" s="31">
        <v>110053.9</v>
      </c>
      <c r="DA42" s="30"/>
      <c r="DB42" s="31"/>
      <c r="DC42" s="30">
        <v>10</v>
      </c>
      <c r="DD42" s="31">
        <v>134219.02000000002</v>
      </c>
      <c r="DE42" s="30"/>
      <c r="DF42" s="31"/>
      <c r="DG42" s="30"/>
      <c r="DH42" s="31"/>
      <c r="DI42" s="30"/>
      <c r="DJ42" s="31"/>
      <c r="DK42" s="30"/>
      <c r="DL42" s="31"/>
      <c r="DM42" s="30"/>
      <c r="DN42" s="31"/>
      <c r="DO42" s="30">
        <v>1</v>
      </c>
      <c r="DP42" s="31">
        <v>18885.580000000002</v>
      </c>
      <c r="DQ42" s="30"/>
      <c r="DR42" s="31"/>
      <c r="DS42" s="30">
        <v>4</v>
      </c>
      <c r="DT42" s="31">
        <v>45586.520000000004</v>
      </c>
      <c r="DU42" s="30"/>
      <c r="DV42" s="31"/>
      <c r="DW42" s="30">
        <v>1</v>
      </c>
      <c r="DX42" s="31">
        <v>8393.59</v>
      </c>
      <c r="DY42" s="30"/>
      <c r="DZ42" s="31"/>
      <c r="EA42" s="30">
        <v>113</v>
      </c>
      <c r="EB42" s="31">
        <v>992704.31000000052</v>
      </c>
      <c r="EC42" s="30"/>
      <c r="ED42" s="31"/>
      <c r="EE42" s="30">
        <v>21</v>
      </c>
      <c r="EF42" s="31">
        <v>197188.29000000004</v>
      </c>
      <c r="EG42" s="30"/>
      <c r="EH42" s="31"/>
      <c r="EI42" s="30">
        <v>37</v>
      </c>
      <c r="EJ42" s="31">
        <v>375587.55000000016</v>
      </c>
      <c r="EK42" s="30"/>
      <c r="EL42" s="31"/>
      <c r="EM42" s="30">
        <v>1</v>
      </c>
      <c r="EN42" s="31">
        <v>9966.32</v>
      </c>
      <c r="EO42" s="30"/>
      <c r="EP42" s="31"/>
      <c r="EQ42" s="30">
        <v>20</v>
      </c>
      <c r="ER42" s="31">
        <v>182552.09999999998</v>
      </c>
      <c r="ES42" s="30"/>
      <c r="ET42" s="31"/>
      <c r="EU42" s="30"/>
      <c r="EV42" s="31"/>
      <c r="EW42" s="30"/>
      <c r="EX42" s="31"/>
      <c r="EY42" s="30">
        <v>4</v>
      </c>
      <c r="EZ42" s="31">
        <v>36824.960000000006</v>
      </c>
      <c r="FA42" s="30"/>
      <c r="FB42" s="31"/>
      <c r="FC42" s="30">
        <v>4</v>
      </c>
      <c r="FD42" s="31">
        <v>41967.96</v>
      </c>
      <c r="FE42" s="30"/>
      <c r="FF42" s="31"/>
      <c r="FG42" s="30"/>
      <c r="FH42" s="31"/>
      <c r="FI42" s="30"/>
      <c r="FJ42" s="31"/>
      <c r="FK42" s="30">
        <v>33</v>
      </c>
      <c r="FL42" s="31">
        <v>339401.96</v>
      </c>
      <c r="FM42" s="30"/>
      <c r="FN42" s="31"/>
      <c r="FO42" s="30">
        <v>20</v>
      </c>
      <c r="FP42" s="31">
        <v>244237.99999999994</v>
      </c>
      <c r="FQ42" s="30"/>
      <c r="FR42" s="31"/>
      <c r="FS42" s="30"/>
      <c r="FT42" s="31"/>
      <c r="FU42" s="30"/>
      <c r="FV42" s="31"/>
      <c r="FW42" s="30"/>
      <c r="FX42" s="31"/>
      <c r="FY42" s="30"/>
      <c r="FZ42" s="31"/>
      <c r="GA42" s="30"/>
      <c r="GB42" s="31"/>
      <c r="GC42" s="30"/>
      <c r="GD42" s="31"/>
      <c r="GE42" s="30"/>
      <c r="GF42" s="31"/>
      <c r="GG42" s="30"/>
      <c r="GH42" s="31"/>
      <c r="GI42" s="30">
        <v>28</v>
      </c>
      <c r="GJ42" s="31">
        <v>230394.68999999994</v>
      </c>
      <c r="GK42" s="30"/>
      <c r="GL42" s="31"/>
      <c r="GM42" s="30"/>
      <c r="GN42" s="31"/>
      <c r="GO42" s="30"/>
      <c r="GP42" s="31"/>
      <c r="GQ42" s="30"/>
      <c r="GR42" s="31"/>
      <c r="GS42" s="30"/>
      <c r="GT42" s="31"/>
      <c r="GU42" s="30">
        <v>23</v>
      </c>
      <c r="GV42" s="31">
        <v>205005.8</v>
      </c>
      <c r="GW42" s="30"/>
      <c r="GX42" s="31"/>
      <c r="GY42" s="30"/>
      <c r="GZ42" s="31"/>
      <c r="HA42" s="30"/>
      <c r="HB42" s="31"/>
      <c r="HC42" s="30"/>
      <c r="HD42" s="31"/>
      <c r="HE42" s="30"/>
      <c r="HF42" s="31"/>
      <c r="HG42" s="30">
        <v>1</v>
      </c>
      <c r="HH42" s="31">
        <v>9442.7900000000009</v>
      </c>
      <c r="HI42" s="30"/>
      <c r="HJ42" s="31"/>
      <c r="HK42" s="30">
        <v>27</v>
      </c>
      <c r="HL42" s="31">
        <v>363089.69999999995</v>
      </c>
      <c r="HM42" s="30"/>
      <c r="HN42" s="31"/>
      <c r="HO42" s="30"/>
      <c r="HP42" s="31"/>
      <c r="HQ42" s="30"/>
      <c r="HR42" s="31"/>
      <c r="HS42" s="30">
        <v>28</v>
      </c>
      <c r="HT42" s="31">
        <v>352233.46</v>
      </c>
      <c r="HU42" s="30"/>
      <c r="HV42" s="31"/>
      <c r="HW42" s="30">
        <v>9</v>
      </c>
      <c r="HX42" s="31">
        <v>111898.17000000001</v>
      </c>
      <c r="HY42" s="30"/>
      <c r="HZ42" s="31"/>
      <c r="IA42" s="30"/>
      <c r="IB42" s="31"/>
      <c r="IC42" s="30"/>
      <c r="ID42" s="31"/>
      <c r="IE42" s="30">
        <v>96</v>
      </c>
      <c r="IF42" s="31">
        <v>1210058.8200000005</v>
      </c>
      <c r="IG42" s="30"/>
      <c r="IH42" s="31"/>
      <c r="II42" s="30"/>
      <c r="IJ42" s="31"/>
      <c r="IK42" s="30"/>
      <c r="IL42" s="31"/>
      <c r="IM42" s="30"/>
      <c r="IN42" s="31"/>
      <c r="IO42" s="30"/>
      <c r="IP42" s="31"/>
      <c r="IQ42" s="30"/>
      <c r="IR42" s="31"/>
      <c r="IS42" s="30"/>
      <c r="IT42" s="31"/>
      <c r="IU42" s="30"/>
      <c r="IV42" s="31"/>
      <c r="IW42" s="30"/>
      <c r="IX42" s="31"/>
      <c r="IY42" s="30">
        <v>87</v>
      </c>
      <c r="IZ42" s="31">
        <v>799596.03</v>
      </c>
      <c r="JA42" s="30">
        <v>24</v>
      </c>
      <c r="JB42" s="31">
        <v>215745.66000000003</v>
      </c>
      <c r="JC42" s="30">
        <v>38</v>
      </c>
      <c r="JD42" s="31">
        <v>422020.26</v>
      </c>
      <c r="JE42" s="30"/>
      <c r="JF42" s="31"/>
      <c r="JG42" s="30">
        <v>27</v>
      </c>
      <c r="JH42" s="31">
        <v>336187.87</v>
      </c>
      <c r="JI42" s="30"/>
      <c r="JJ42" s="31"/>
      <c r="JK42" s="30"/>
      <c r="JL42" s="31"/>
      <c r="JM42" s="30"/>
      <c r="JN42" s="31"/>
      <c r="JO42" s="30">
        <v>1</v>
      </c>
      <c r="JP42" s="31">
        <v>10491.99</v>
      </c>
      <c r="JQ42" s="30"/>
      <c r="JR42" s="31"/>
      <c r="JS42" s="30"/>
      <c r="JT42" s="31"/>
      <c r="JU42" s="30"/>
      <c r="JV42" s="31"/>
      <c r="JW42" s="30"/>
      <c r="JX42" s="31"/>
      <c r="JY42" s="30"/>
      <c r="JZ42" s="31"/>
      <c r="KA42" s="30"/>
      <c r="KB42" s="31"/>
      <c r="KC42" s="30"/>
      <c r="KD42" s="31"/>
      <c r="KE42" s="30"/>
      <c r="KF42" s="31"/>
      <c r="KG42" s="30"/>
      <c r="KH42" s="31"/>
      <c r="KI42" s="30"/>
      <c r="KJ42" s="31"/>
      <c r="KK42" s="30"/>
      <c r="KL42" s="31"/>
      <c r="KM42" s="30"/>
      <c r="KN42" s="31"/>
      <c r="KO42" s="30"/>
      <c r="KP42" s="31"/>
      <c r="KQ42" s="32">
        <v>847</v>
      </c>
      <c r="KR42" s="208">
        <v>9536877.3199999984</v>
      </c>
      <c r="KS42" s="32">
        <v>26</v>
      </c>
      <c r="KT42" s="208">
        <v>239393.19000000003</v>
      </c>
    </row>
    <row r="43" spans="1:306" s="52" customFormat="1" ht="26.25">
      <c r="A43" s="29"/>
      <c r="B43" s="29"/>
      <c r="C43" s="56"/>
      <c r="D43" s="56">
        <v>56</v>
      </c>
      <c r="E43" s="242" t="s">
        <v>228</v>
      </c>
      <c r="F43" s="242">
        <v>1.1200000000000001</v>
      </c>
      <c r="G43" s="30"/>
      <c r="H43" s="31"/>
      <c r="I43" s="30"/>
      <c r="J43" s="31"/>
      <c r="K43" s="30"/>
      <c r="L43" s="31"/>
      <c r="M43" s="30"/>
      <c r="N43" s="31"/>
      <c r="O43" s="30"/>
      <c r="P43" s="31"/>
      <c r="Q43" s="30"/>
      <c r="R43" s="31"/>
      <c r="S43" s="30"/>
      <c r="T43" s="31"/>
      <c r="U43" s="30"/>
      <c r="V43" s="31"/>
      <c r="W43" s="30"/>
      <c r="X43" s="31"/>
      <c r="Y43" s="30"/>
      <c r="Z43" s="31"/>
      <c r="AA43" s="30"/>
      <c r="AB43" s="31"/>
      <c r="AC43" s="30"/>
      <c r="AD43" s="31"/>
      <c r="AE43" s="30"/>
      <c r="AF43" s="31"/>
      <c r="AG43" s="30"/>
      <c r="AH43" s="31"/>
      <c r="AI43" s="30"/>
      <c r="AJ43" s="31"/>
      <c r="AK43" s="30"/>
      <c r="AL43" s="31"/>
      <c r="AM43" s="30"/>
      <c r="AN43" s="31"/>
      <c r="AO43" s="30"/>
      <c r="AP43" s="31"/>
      <c r="AQ43" s="30"/>
      <c r="AR43" s="31"/>
      <c r="AS43" s="30"/>
      <c r="AT43" s="31"/>
      <c r="AU43" s="30"/>
      <c r="AV43" s="31"/>
      <c r="AW43" s="30"/>
      <c r="AX43" s="31"/>
      <c r="AY43" s="30"/>
      <c r="AZ43" s="31"/>
      <c r="BA43" s="30"/>
      <c r="BB43" s="31"/>
      <c r="BC43" s="30"/>
      <c r="BD43" s="31"/>
      <c r="BE43" s="30"/>
      <c r="BF43" s="31"/>
      <c r="BG43" s="30"/>
      <c r="BH43" s="31"/>
      <c r="BI43" s="30"/>
      <c r="BJ43" s="31"/>
      <c r="BK43" s="30"/>
      <c r="BL43" s="31"/>
      <c r="BM43" s="30"/>
      <c r="BN43" s="31"/>
      <c r="BO43" s="30"/>
      <c r="BP43" s="31"/>
      <c r="BQ43" s="30"/>
      <c r="BR43" s="31"/>
      <c r="BS43" s="30"/>
      <c r="BT43" s="31"/>
      <c r="BU43" s="30"/>
      <c r="BV43" s="31"/>
      <c r="BW43" s="30"/>
      <c r="BX43" s="31"/>
      <c r="BY43" s="30"/>
      <c r="BZ43" s="31"/>
      <c r="CA43" s="30"/>
      <c r="CB43" s="31"/>
      <c r="CC43" s="30"/>
      <c r="CD43" s="31"/>
      <c r="CE43" s="30"/>
      <c r="CF43" s="31"/>
      <c r="CG43" s="30"/>
      <c r="CH43" s="31"/>
      <c r="CI43" s="30"/>
      <c r="CJ43" s="31"/>
      <c r="CK43" s="30"/>
      <c r="CL43" s="31"/>
      <c r="CM43" s="30"/>
      <c r="CN43" s="31"/>
      <c r="CO43" s="30"/>
      <c r="CP43" s="31"/>
      <c r="CQ43" s="30"/>
      <c r="CR43" s="31"/>
      <c r="CS43" s="30"/>
      <c r="CT43" s="31"/>
      <c r="CU43" s="30"/>
      <c r="CV43" s="31"/>
      <c r="CW43" s="30"/>
      <c r="CX43" s="31"/>
      <c r="CY43" s="30"/>
      <c r="CZ43" s="31"/>
      <c r="DA43" s="30"/>
      <c r="DB43" s="31"/>
      <c r="DC43" s="30"/>
      <c r="DD43" s="31"/>
      <c r="DE43" s="30"/>
      <c r="DF43" s="31"/>
      <c r="DG43" s="30"/>
      <c r="DH43" s="31"/>
      <c r="DI43" s="30"/>
      <c r="DJ43" s="31"/>
      <c r="DK43" s="30"/>
      <c r="DL43" s="31"/>
      <c r="DM43" s="30"/>
      <c r="DN43" s="31"/>
      <c r="DO43" s="30"/>
      <c r="DP43" s="31"/>
      <c r="DQ43" s="30"/>
      <c r="DR43" s="31"/>
      <c r="DS43" s="30"/>
      <c r="DT43" s="31"/>
      <c r="DU43" s="30"/>
      <c r="DV43" s="31"/>
      <c r="DW43" s="30"/>
      <c r="DX43" s="31"/>
      <c r="DY43" s="30"/>
      <c r="DZ43" s="31"/>
      <c r="EA43" s="30">
        <v>164</v>
      </c>
      <c r="EB43" s="31">
        <v>2211641.9100000006</v>
      </c>
      <c r="EC43" s="30">
        <v>2</v>
      </c>
      <c r="ED43" s="31">
        <v>30171.550000000003</v>
      </c>
      <c r="EE43" s="30">
        <v>88</v>
      </c>
      <c r="EF43" s="31">
        <v>1232274.7599999998</v>
      </c>
      <c r="EG43" s="30"/>
      <c r="EH43" s="31"/>
      <c r="EI43" s="30"/>
      <c r="EJ43" s="31"/>
      <c r="EK43" s="30"/>
      <c r="EL43" s="31"/>
      <c r="EM43" s="30"/>
      <c r="EN43" s="31"/>
      <c r="EO43" s="30"/>
      <c r="EP43" s="31"/>
      <c r="EQ43" s="30"/>
      <c r="ER43" s="31"/>
      <c r="ES43" s="30"/>
      <c r="ET43" s="31"/>
      <c r="EU43" s="30"/>
      <c r="EV43" s="31"/>
      <c r="EW43" s="30"/>
      <c r="EX43" s="31"/>
      <c r="EY43" s="30"/>
      <c r="EZ43" s="31"/>
      <c r="FA43" s="30"/>
      <c r="FB43" s="31"/>
      <c r="FC43" s="30"/>
      <c r="FD43" s="31"/>
      <c r="FE43" s="30"/>
      <c r="FF43" s="31"/>
      <c r="FG43" s="30"/>
      <c r="FH43" s="31"/>
      <c r="FI43" s="30"/>
      <c r="FJ43" s="31"/>
      <c r="FK43" s="30"/>
      <c r="FL43" s="31"/>
      <c r="FM43" s="30"/>
      <c r="FN43" s="31"/>
      <c r="FO43" s="30"/>
      <c r="FP43" s="31"/>
      <c r="FQ43" s="30"/>
      <c r="FR43" s="31"/>
      <c r="FS43" s="30"/>
      <c r="FT43" s="31"/>
      <c r="FU43" s="30"/>
      <c r="FV43" s="31"/>
      <c r="FW43" s="30"/>
      <c r="FX43" s="31"/>
      <c r="FY43" s="30"/>
      <c r="FZ43" s="31"/>
      <c r="GA43" s="30"/>
      <c r="GB43" s="31"/>
      <c r="GC43" s="30"/>
      <c r="GD43" s="31"/>
      <c r="GE43" s="30"/>
      <c r="GF43" s="31"/>
      <c r="GG43" s="30"/>
      <c r="GH43" s="31"/>
      <c r="GI43" s="30"/>
      <c r="GJ43" s="31"/>
      <c r="GK43" s="30"/>
      <c r="GL43" s="31"/>
      <c r="GM43" s="30"/>
      <c r="GN43" s="31"/>
      <c r="GO43" s="30"/>
      <c r="GP43" s="31"/>
      <c r="GQ43" s="30"/>
      <c r="GR43" s="31"/>
      <c r="GS43" s="30"/>
      <c r="GT43" s="31"/>
      <c r="GU43" s="30"/>
      <c r="GV43" s="31"/>
      <c r="GW43" s="30"/>
      <c r="GX43" s="31"/>
      <c r="GY43" s="30"/>
      <c r="GZ43" s="31"/>
      <c r="HA43" s="30"/>
      <c r="HB43" s="31"/>
      <c r="HC43" s="30"/>
      <c r="HD43" s="31"/>
      <c r="HE43" s="30"/>
      <c r="HF43" s="31"/>
      <c r="HG43" s="30"/>
      <c r="HH43" s="31"/>
      <c r="HI43" s="30"/>
      <c r="HJ43" s="31"/>
      <c r="HK43" s="30"/>
      <c r="HL43" s="31"/>
      <c r="HM43" s="30"/>
      <c r="HN43" s="31"/>
      <c r="HO43" s="30"/>
      <c r="HP43" s="31"/>
      <c r="HQ43" s="30"/>
      <c r="HR43" s="31"/>
      <c r="HS43" s="30"/>
      <c r="HT43" s="31"/>
      <c r="HU43" s="30"/>
      <c r="HV43" s="31"/>
      <c r="HW43" s="30"/>
      <c r="HX43" s="31"/>
      <c r="HY43" s="30"/>
      <c r="HZ43" s="31"/>
      <c r="IA43" s="30"/>
      <c r="IB43" s="31"/>
      <c r="IC43" s="30"/>
      <c r="ID43" s="31"/>
      <c r="IE43" s="30"/>
      <c r="IF43" s="31"/>
      <c r="IG43" s="30"/>
      <c r="IH43" s="31"/>
      <c r="II43" s="30"/>
      <c r="IJ43" s="31"/>
      <c r="IK43" s="30"/>
      <c r="IL43" s="31"/>
      <c r="IM43" s="30"/>
      <c r="IN43" s="31"/>
      <c r="IO43" s="30"/>
      <c r="IP43" s="31"/>
      <c r="IQ43" s="30"/>
      <c r="IR43" s="31"/>
      <c r="IS43" s="30"/>
      <c r="IT43" s="31"/>
      <c r="IU43" s="30"/>
      <c r="IV43" s="31"/>
      <c r="IW43" s="30"/>
      <c r="IX43" s="31"/>
      <c r="IY43" s="30"/>
      <c r="IZ43" s="31"/>
      <c r="JA43" s="30"/>
      <c r="JB43" s="31"/>
      <c r="JC43" s="30"/>
      <c r="JD43" s="31"/>
      <c r="JE43" s="30"/>
      <c r="JF43" s="31"/>
      <c r="JG43" s="30"/>
      <c r="JH43" s="31"/>
      <c r="JI43" s="30"/>
      <c r="JJ43" s="31"/>
      <c r="JK43" s="30"/>
      <c r="JL43" s="31"/>
      <c r="JM43" s="30"/>
      <c r="JN43" s="31"/>
      <c r="JO43" s="30"/>
      <c r="JP43" s="31"/>
      <c r="JQ43" s="30"/>
      <c r="JR43" s="31"/>
      <c r="JS43" s="30"/>
      <c r="JT43" s="31"/>
      <c r="JU43" s="30"/>
      <c r="JV43" s="31"/>
      <c r="JW43" s="30"/>
      <c r="JX43" s="31"/>
      <c r="JY43" s="30"/>
      <c r="JZ43" s="31"/>
      <c r="KA43" s="30"/>
      <c r="KB43" s="31"/>
      <c r="KC43" s="30"/>
      <c r="KD43" s="31"/>
      <c r="KE43" s="30"/>
      <c r="KF43" s="31"/>
      <c r="KG43" s="30"/>
      <c r="KH43" s="31"/>
      <c r="KI43" s="30"/>
      <c r="KJ43" s="31"/>
      <c r="KK43" s="30"/>
      <c r="KL43" s="31"/>
      <c r="KM43" s="30"/>
      <c r="KN43" s="31"/>
      <c r="KO43" s="30"/>
      <c r="KP43" s="31"/>
      <c r="KQ43" s="32">
        <v>252</v>
      </c>
      <c r="KR43" s="208">
        <v>3443916.6700000004</v>
      </c>
      <c r="KS43" s="32">
        <v>2</v>
      </c>
      <c r="KT43" s="208">
        <v>30171.550000000003</v>
      </c>
    </row>
    <row r="44" spans="1:306" s="52" customFormat="1" ht="26.25">
      <c r="A44" s="29"/>
      <c r="B44" s="29"/>
      <c r="C44" s="56"/>
      <c r="D44" s="56">
        <v>57</v>
      </c>
      <c r="E44" s="242" t="s">
        <v>229</v>
      </c>
      <c r="F44" s="242">
        <v>1.66</v>
      </c>
      <c r="G44" s="30"/>
      <c r="H44" s="31"/>
      <c r="I44" s="30"/>
      <c r="J44" s="31"/>
      <c r="K44" s="30"/>
      <c r="L44" s="31"/>
      <c r="M44" s="30"/>
      <c r="N44" s="31"/>
      <c r="O44" s="30"/>
      <c r="P44" s="31"/>
      <c r="Q44" s="30"/>
      <c r="R44" s="31"/>
      <c r="S44" s="30"/>
      <c r="T44" s="31"/>
      <c r="U44" s="30"/>
      <c r="V44" s="31"/>
      <c r="W44" s="30"/>
      <c r="X44" s="31"/>
      <c r="Y44" s="30"/>
      <c r="Z44" s="31"/>
      <c r="AA44" s="30"/>
      <c r="AB44" s="31"/>
      <c r="AC44" s="30"/>
      <c r="AD44" s="31"/>
      <c r="AE44" s="30"/>
      <c r="AF44" s="31"/>
      <c r="AG44" s="30"/>
      <c r="AH44" s="31"/>
      <c r="AI44" s="30"/>
      <c r="AJ44" s="31"/>
      <c r="AK44" s="30"/>
      <c r="AL44" s="31"/>
      <c r="AM44" s="30"/>
      <c r="AN44" s="31"/>
      <c r="AO44" s="30"/>
      <c r="AP44" s="31"/>
      <c r="AQ44" s="30"/>
      <c r="AR44" s="31"/>
      <c r="AS44" s="30"/>
      <c r="AT44" s="31"/>
      <c r="AU44" s="30"/>
      <c r="AV44" s="31"/>
      <c r="AW44" s="30"/>
      <c r="AX44" s="31"/>
      <c r="AY44" s="30"/>
      <c r="AZ44" s="31"/>
      <c r="BA44" s="30"/>
      <c r="BB44" s="31"/>
      <c r="BC44" s="30"/>
      <c r="BD44" s="31"/>
      <c r="BE44" s="30"/>
      <c r="BF44" s="31"/>
      <c r="BG44" s="30"/>
      <c r="BH44" s="31"/>
      <c r="BI44" s="30"/>
      <c r="BJ44" s="31"/>
      <c r="BK44" s="30"/>
      <c r="BL44" s="31"/>
      <c r="BM44" s="30"/>
      <c r="BN44" s="31"/>
      <c r="BO44" s="30"/>
      <c r="BP44" s="31"/>
      <c r="BQ44" s="30"/>
      <c r="BR44" s="31"/>
      <c r="BS44" s="30"/>
      <c r="BT44" s="31"/>
      <c r="BU44" s="30"/>
      <c r="BV44" s="31"/>
      <c r="BW44" s="30"/>
      <c r="BX44" s="31"/>
      <c r="BY44" s="30"/>
      <c r="BZ44" s="31"/>
      <c r="CA44" s="30"/>
      <c r="CB44" s="31"/>
      <c r="CC44" s="30"/>
      <c r="CD44" s="31"/>
      <c r="CE44" s="30"/>
      <c r="CF44" s="31"/>
      <c r="CG44" s="30"/>
      <c r="CH44" s="31"/>
      <c r="CI44" s="30"/>
      <c r="CJ44" s="31"/>
      <c r="CK44" s="30"/>
      <c r="CL44" s="31"/>
      <c r="CM44" s="30"/>
      <c r="CN44" s="31"/>
      <c r="CO44" s="30"/>
      <c r="CP44" s="31"/>
      <c r="CQ44" s="30"/>
      <c r="CR44" s="31"/>
      <c r="CS44" s="30"/>
      <c r="CT44" s="31"/>
      <c r="CU44" s="30"/>
      <c r="CV44" s="31"/>
      <c r="CW44" s="30"/>
      <c r="CX44" s="31"/>
      <c r="CY44" s="30"/>
      <c r="CZ44" s="31"/>
      <c r="DA44" s="30"/>
      <c r="DB44" s="31"/>
      <c r="DC44" s="30"/>
      <c r="DD44" s="31"/>
      <c r="DE44" s="30"/>
      <c r="DF44" s="31"/>
      <c r="DG44" s="30"/>
      <c r="DH44" s="31"/>
      <c r="DI44" s="30"/>
      <c r="DJ44" s="31"/>
      <c r="DK44" s="30"/>
      <c r="DL44" s="31"/>
      <c r="DM44" s="30"/>
      <c r="DN44" s="31"/>
      <c r="DO44" s="30"/>
      <c r="DP44" s="31"/>
      <c r="DQ44" s="30"/>
      <c r="DR44" s="31"/>
      <c r="DS44" s="30">
        <v>1</v>
      </c>
      <c r="DT44" s="31">
        <v>25889.69</v>
      </c>
      <c r="DU44" s="30"/>
      <c r="DV44" s="31"/>
      <c r="DW44" s="30"/>
      <c r="DX44" s="31"/>
      <c r="DY44" s="30"/>
      <c r="DZ44" s="31"/>
      <c r="EA44" s="30">
        <v>36</v>
      </c>
      <c r="EB44" s="31">
        <v>709350.51</v>
      </c>
      <c r="EC44" s="30"/>
      <c r="ED44" s="31"/>
      <c r="EE44" s="30"/>
      <c r="EF44" s="31"/>
      <c r="EG44" s="30"/>
      <c r="EH44" s="31"/>
      <c r="EI44" s="30"/>
      <c r="EJ44" s="31"/>
      <c r="EK44" s="30"/>
      <c r="EL44" s="31"/>
      <c r="EM44" s="30"/>
      <c r="EN44" s="31"/>
      <c r="EO44" s="30"/>
      <c r="EP44" s="31"/>
      <c r="EQ44" s="30"/>
      <c r="ER44" s="31"/>
      <c r="ES44" s="30"/>
      <c r="ET44" s="31"/>
      <c r="EU44" s="30"/>
      <c r="EV44" s="31"/>
      <c r="EW44" s="30"/>
      <c r="EX44" s="31"/>
      <c r="EY44" s="30"/>
      <c r="EZ44" s="31"/>
      <c r="FA44" s="30"/>
      <c r="FB44" s="31"/>
      <c r="FC44" s="30"/>
      <c r="FD44" s="31"/>
      <c r="FE44" s="30"/>
      <c r="FF44" s="31"/>
      <c r="FG44" s="30"/>
      <c r="FH44" s="31"/>
      <c r="FI44" s="30"/>
      <c r="FJ44" s="31"/>
      <c r="FK44" s="30"/>
      <c r="FL44" s="31"/>
      <c r="FM44" s="30"/>
      <c r="FN44" s="31"/>
      <c r="FO44" s="30"/>
      <c r="FP44" s="31"/>
      <c r="FQ44" s="30"/>
      <c r="FR44" s="31"/>
      <c r="FS44" s="30"/>
      <c r="FT44" s="31"/>
      <c r="FU44" s="30"/>
      <c r="FV44" s="31"/>
      <c r="FW44" s="30"/>
      <c r="FX44" s="31"/>
      <c r="FY44" s="30"/>
      <c r="FZ44" s="31"/>
      <c r="GA44" s="30"/>
      <c r="GB44" s="31"/>
      <c r="GC44" s="30"/>
      <c r="GD44" s="31"/>
      <c r="GE44" s="30"/>
      <c r="GF44" s="31"/>
      <c r="GG44" s="30"/>
      <c r="GH44" s="31"/>
      <c r="GI44" s="30"/>
      <c r="GJ44" s="31"/>
      <c r="GK44" s="30"/>
      <c r="GL44" s="31"/>
      <c r="GM44" s="30"/>
      <c r="GN44" s="31"/>
      <c r="GO44" s="30"/>
      <c r="GP44" s="31"/>
      <c r="GQ44" s="30"/>
      <c r="GR44" s="31"/>
      <c r="GS44" s="30"/>
      <c r="GT44" s="31"/>
      <c r="GU44" s="30"/>
      <c r="GV44" s="31"/>
      <c r="GW44" s="30"/>
      <c r="GX44" s="31"/>
      <c r="GY44" s="30"/>
      <c r="GZ44" s="31"/>
      <c r="HA44" s="30"/>
      <c r="HB44" s="31"/>
      <c r="HC44" s="30"/>
      <c r="HD44" s="31"/>
      <c r="HE44" s="30"/>
      <c r="HF44" s="31"/>
      <c r="HG44" s="30"/>
      <c r="HH44" s="31"/>
      <c r="HI44" s="30"/>
      <c r="HJ44" s="31"/>
      <c r="HK44" s="30"/>
      <c r="HL44" s="31"/>
      <c r="HM44" s="30"/>
      <c r="HN44" s="31"/>
      <c r="HO44" s="30"/>
      <c r="HP44" s="31"/>
      <c r="HQ44" s="30"/>
      <c r="HR44" s="31"/>
      <c r="HS44" s="30"/>
      <c r="HT44" s="31"/>
      <c r="HU44" s="30"/>
      <c r="HV44" s="31"/>
      <c r="HW44" s="30"/>
      <c r="HX44" s="31"/>
      <c r="HY44" s="30"/>
      <c r="HZ44" s="31"/>
      <c r="IA44" s="30"/>
      <c r="IB44" s="31"/>
      <c r="IC44" s="30"/>
      <c r="ID44" s="31"/>
      <c r="IE44" s="30"/>
      <c r="IF44" s="31"/>
      <c r="IG44" s="30"/>
      <c r="IH44" s="31"/>
      <c r="II44" s="30"/>
      <c r="IJ44" s="31"/>
      <c r="IK44" s="30"/>
      <c r="IL44" s="31"/>
      <c r="IM44" s="30"/>
      <c r="IN44" s="31"/>
      <c r="IO44" s="30"/>
      <c r="IP44" s="31"/>
      <c r="IQ44" s="30"/>
      <c r="IR44" s="31"/>
      <c r="IS44" s="30"/>
      <c r="IT44" s="31"/>
      <c r="IU44" s="30"/>
      <c r="IV44" s="31"/>
      <c r="IW44" s="30"/>
      <c r="IX44" s="31"/>
      <c r="IY44" s="30"/>
      <c r="IZ44" s="31"/>
      <c r="JA44" s="30"/>
      <c r="JB44" s="31"/>
      <c r="JC44" s="30"/>
      <c r="JD44" s="31"/>
      <c r="JE44" s="30"/>
      <c r="JF44" s="31"/>
      <c r="JG44" s="30"/>
      <c r="JH44" s="31"/>
      <c r="JI44" s="30"/>
      <c r="JJ44" s="31"/>
      <c r="JK44" s="30"/>
      <c r="JL44" s="31"/>
      <c r="JM44" s="30"/>
      <c r="JN44" s="31"/>
      <c r="JO44" s="30"/>
      <c r="JP44" s="31"/>
      <c r="JQ44" s="30"/>
      <c r="JR44" s="31"/>
      <c r="JS44" s="30"/>
      <c r="JT44" s="31"/>
      <c r="JU44" s="30"/>
      <c r="JV44" s="31"/>
      <c r="JW44" s="30"/>
      <c r="JX44" s="31"/>
      <c r="JY44" s="30"/>
      <c r="JZ44" s="31"/>
      <c r="KA44" s="30"/>
      <c r="KB44" s="31"/>
      <c r="KC44" s="30"/>
      <c r="KD44" s="31"/>
      <c r="KE44" s="30"/>
      <c r="KF44" s="31"/>
      <c r="KG44" s="30"/>
      <c r="KH44" s="31"/>
      <c r="KI44" s="30"/>
      <c r="KJ44" s="31"/>
      <c r="KK44" s="30"/>
      <c r="KL44" s="31"/>
      <c r="KM44" s="30"/>
      <c r="KN44" s="31"/>
      <c r="KO44" s="30"/>
      <c r="KP44" s="31"/>
      <c r="KQ44" s="32">
        <v>37</v>
      </c>
      <c r="KR44" s="208">
        <v>735240.2</v>
      </c>
      <c r="KS44" s="32">
        <v>0</v>
      </c>
      <c r="KT44" s="208">
        <v>0</v>
      </c>
    </row>
    <row r="45" spans="1:306" s="52" customFormat="1" ht="15">
      <c r="A45" s="29"/>
      <c r="B45" s="56">
        <v>21</v>
      </c>
      <c r="C45" s="56" t="s">
        <v>63</v>
      </c>
      <c r="D45" s="56">
        <v>61</v>
      </c>
      <c r="E45" s="242" t="s">
        <v>409</v>
      </c>
      <c r="F45" s="242">
        <v>0.39</v>
      </c>
      <c r="G45" s="30"/>
      <c r="H45" s="31"/>
      <c r="I45" s="30"/>
      <c r="J45" s="31"/>
      <c r="K45" s="30">
        <v>344</v>
      </c>
      <c r="L45" s="31">
        <v>1902894.0100000009</v>
      </c>
      <c r="M45" s="30"/>
      <c r="N45" s="31"/>
      <c r="O45" s="30"/>
      <c r="P45" s="31"/>
      <c r="Q45" s="30"/>
      <c r="R45" s="31"/>
      <c r="S45" s="30">
        <v>45</v>
      </c>
      <c r="T45" s="31">
        <v>242845.90999999983</v>
      </c>
      <c r="U45" s="30"/>
      <c r="V45" s="31"/>
      <c r="W45" s="30"/>
      <c r="X45" s="31"/>
      <c r="Y45" s="30"/>
      <c r="Z45" s="31"/>
      <c r="AA45" s="30"/>
      <c r="AB45" s="31"/>
      <c r="AC45" s="30"/>
      <c r="AD45" s="31"/>
      <c r="AE45" s="30"/>
      <c r="AF45" s="31"/>
      <c r="AG45" s="30"/>
      <c r="AH45" s="31"/>
      <c r="AI45" s="30"/>
      <c r="AJ45" s="31"/>
      <c r="AK45" s="30"/>
      <c r="AL45" s="31"/>
      <c r="AM45" s="30"/>
      <c r="AN45" s="31"/>
      <c r="AO45" s="30"/>
      <c r="AP45" s="31"/>
      <c r="AQ45" s="30"/>
      <c r="AR45" s="31"/>
      <c r="AS45" s="30"/>
      <c r="AT45" s="31"/>
      <c r="AU45" s="30"/>
      <c r="AV45" s="31"/>
      <c r="AW45" s="30"/>
      <c r="AX45" s="31"/>
      <c r="AY45" s="30">
        <v>6</v>
      </c>
      <c r="AZ45" s="31">
        <v>33177.360000000001</v>
      </c>
      <c r="BA45" s="30">
        <v>2</v>
      </c>
      <c r="BB45" s="31">
        <v>11059.12</v>
      </c>
      <c r="BC45" s="30"/>
      <c r="BD45" s="31"/>
      <c r="BE45" s="30"/>
      <c r="BF45" s="31"/>
      <c r="BG45" s="30"/>
      <c r="BH45" s="31"/>
      <c r="BI45" s="30"/>
      <c r="BJ45" s="31"/>
      <c r="BK45" s="30"/>
      <c r="BL45" s="31"/>
      <c r="BM45" s="30"/>
      <c r="BN45" s="31"/>
      <c r="BO45" s="30"/>
      <c r="BP45" s="31"/>
      <c r="BQ45" s="30"/>
      <c r="BR45" s="31"/>
      <c r="BS45" s="30"/>
      <c r="BT45" s="31"/>
      <c r="BU45" s="30"/>
      <c r="BV45" s="31"/>
      <c r="BW45" s="30">
        <v>9</v>
      </c>
      <c r="BX45" s="31">
        <v>60179.310000000012</v>
      </c>
      <c r="BY45" s="30"/>
      <c r="BZ45" s="31"/>
      <c r="CA45" s="30">
        <v>8</v>
      </c>
      <c r="CB45" s="31">
        <v>55236.61</v>
      </c>
      <c r="CC45" s="30"/>
      <c r="CD45" s="31"/>
      <c r="CE45" s="30">
        <v>1</v>
      </c>
      <c r="CF45" s="31">
        <v>5529.56</v>
      </c>
      <c r="CG45" s="30"/>
      <c r="CH45" s="31"/>
      <c r="CI45" s="30">
        <v>10</v>
      </c>
      <c r="CJ45" s="31">
        <v>137998.66</v>
      </c>
      <c r="CK45" s="30"/>
      <c r="CL45" s="31"/>
      <c r="CM45" s="30"/>
      <c r="CN45" s="31"/>
      <c r="CO45" s="30"/>
      <c r="CP45" s="31"/>
      <c r="CQ45" s="30">
        <v>5</v>
      </c>
      <c r="CR45" s="31">
        <v>35964.26</v>
      </c>
      <c r="CS45" s="30"/>
      <c r="CT45" s="31"/>
      <c r="CU45" s="30">
        <v>1</v>
      </c>
      <c r="CV45" s="31">
        <v>6082.52</v>
      </c>
      <c r="CW45" s="30"/>
      <c r="CX45" s="31"/>
      <c r="CY45" s="30">
        <v>14</v>
      </c>
      <c r="CZ45" s="31">
        <v>82636.210000000036</v>
      </c>
      <c r="DA45" s="30"/>
      <c r="DB45" s="31"/>
      <c r="DC45" s="30">
        <v>1</v>
      </c>
      <c r="DD45" s="31">
        <v>7299.02</v>
      </c>
      <c r="DE45" s="30"/>
      <c r="DF45" s="31"/>
      <c r="DG45" s="30"/>
      <c r="DH45" s="31"/>
      <c r="DI45" s="30"/>
      <c r="DJ45" s="31"/>
      <c r="DK45" s="30">
        <v>1</v>
      </c>
      <c r="DL45" s="31">
        <v>7299.02</v>
      </c>
      <c r="DM45" s="30"/>
      <c r="DN45" s="31"/>
      <c r="DO45" s="30">
        <v>2</v>
      </c>
      <c r="DP45" s="31">
        <v>19407.75</v>
      </c>
      <c r="DQ45" s="30"/>
      <c r="DR45" s="31"/>
      <c r="DS45" s="30">
        <v>177</v>
      </c>
      <c r="DT45" s="31">
        <v>1051719.9400000002</v>
      </c>
      <c r="DU45" s="30"/>
      <c r="DV45" s="31"/>
      <c r="DW45" s="30"/>
      <c r="DX45" s="31"/>
      <c r="DY45" s="30"/>
      <c r="DZ45" s="31"/>
      <c r="EA45" s="30">
        <v>20</v>
      </c>
      <c r="EB45" s="31">
        <v>93445.080000000016</v>
      </c>
      <c r="EC45" s="30"/>
      <c r="ED45" s="31"/>
      <c r="EE45" s="30">
        <v>4</v>
      </c>
      <c r="EF45" s="31">
        <v>21122.91</v>
      </c>
      <c r="EG45" s="30"/>
      <c r="EH45" s="31"/>
      <c r="EI45" s="30">
        <v>20</v>
      </c>
      <c r="EJ45" s="31">
        <v>105327.44000000003</v>
      </c>
      <c r="EK45" s="30"/>
      <c r="EL45" s="31"/>
      <c r="EM45" s="30">
        <v>32</v>
      </c>
      <c r="EN45" s="31">
        <v>171128.07999999993</v>
      </c>
      <c r="EO45" s="30"/>
      <c r="EP45" s="31"/>
      <c r="EQ45" s="30">
        <v>4</v>
      </c>
      <c r="ER45" s="31">
        <v>18246.21</v>
      </c>
      <c r="ES45" s="30"/>
      <c r="ET45" s="31"/>
      <c r="EU45" s="30"/>
      <c r="EV45" s="31"/>
      <c r="EW45" s="30"/>
      <c r="EX45" s="31"/>
      <c r="EY45" s="30">
        <v>2</v>
      </c>
      <c r="EZ45" s="31">
        <v>10616.75</v>
      </c>
      <c r="FA45" s="30"/>
      <c r="FB45" s="31"/>
      <c r="FC45" s="30">
        <v>13</v>
      </c>
      <c r="FD45" s="31">
        <v>69501.510000000009</v>
      </c>
      <c r="FE45" s="30"/>
      <c r="FF45" s="31"/>
      <c r="FG45" s="30"/>
      <c r="FH45" s="31"/>
      <c r="FI45" s="30"/>
      <c r="FJ45" s="31"/>
      <c r="FK45" s="30">
        <v>62</v>
      </c>
      <c r="FL45" s="31">
        <v>336959.01999999996</v>
      </c>
      <c r="FM45" s="30"/>
      <c r="FN45" s="31"/>
      <c r="FO45" s="30">
        <v>6</v>
      </c>
      <c r="FP45" s="31">
        <v>38815.47</v>
      </c>
      <c r="FQ45" s="30"/>
      <c r="FR45" s="31"/>
      <c r="FS45" s="30"/>
      <c r="FT45" s="31"/>
      <c r="FU45" s="30"/>
      <c r="FV45" s="31"/>
      <c r="FW45" s="30"/>
      <c r="FX45" s="31"/>
      <c r="FY45" s="30"/>
      <c r="FZ45" s="31"/>
      <c r="GA45" s="30"/>
      <c r="GB45" s="31"/>
      <c r="GC45" s="30"/>
      <c r="GD45" s="31"/>
      <c r="GE45" s="30"/>
      <c r="GF45" s="31"/>
      <c r="GG45" s="30"/>
      <c r="GH45" s="31"/>
      <c r="GI45" s="30"/>
      <c r="GJ45" s="31"/>
      <c r="GK45" s="30"/>
      <c r="GL45" s="31"/>
      <c r="GM45" s="30">
        <v>2</v>
      </c>
      <c r="GN45" s="31">
        <v>8625.67</v>
      </c>
      <c r="GO45" s="30"/>
      <c r="GP45" s="31"/>
      <c r="GQ45" s="30"/>
      <c r="GR45" s="31"/>
      <c r="GS45" s="30"/>
      <c r="GT45" s="31"/>
      <c r="GU45" s="30">
        <v>67</v>
      </c>
      <c r="GV45" s="31">
        <v>311965.65000000002</v>
      </c>
      <c r="GW45" s="30"/>
      <c r="GX45" s="31"/>
      <c r="GY45" s="30"/>
      <c r="GZ45" s="31"/>
      <c r="HA45" s="30"/>
      <c r="HB45" s="31"/>
      <c r="HC45" s="30"/>
      <c r="HD45" s="31"/>
      <c r="HE45" s="30"/>
      <c r="HF45" s="31"/>
      <c r="HG45" s="30"/>
      <c r="HH45" s="31"/>
      <c r="HI45" s="30"/>
      <c r="HJ45" s="31"/>
      <c r="HK45" s="30"/>
      <c r="HL45" s="31"/>
      <c r="HM45" s="30"/>
      <c r="HN45" s="31"/>
      <c r="HO45" s="30"/>
      <c r="HP45" s="31"/>
      <c r="HQ45" s="30"/>
      <c r="HR45" s="31"/>
      <c r="HS45" s="30"/>
      <c r="HT45" s="31"/>
      <c r="HU45" s="30"/>
      <c r="HV45" s="31"/>
      <c r="HW45" s="30">
        <v>41</v>
      </c>
      <c r="HX45" s="31">
        <v>269468.85999999987</v>
      </c>
      <c r="HY45" s="30"/>
      <c r="HZ45" s="31"/>
      <c r="IA45" s="30"/>
      <c r="IB45" s="31"/>
      <c r="IC45" s="30"/>
      <c r="ID45" s="31"/>
      <c r="IE45" s="30">
        <v>24</v>
      </c>
      <c r="IF45" s="31">
        <v>159500.79999999996</v>
      </c>
      <c r="IG45" s="30"/>
      <c r="IH45" s="31"/>
      <c r="II45" s="30"/>
      <c r="IJ45" s="31"/>
      <c r="IK45" s="30"/>
      <c r="IL45" s="31"/>
      <c r="IM45" s="30"/>
      <c r="IN45" s="31"/>
      <c r="IO45" s="30"/>
      <c r="IP45" s="31"/>
      <c r="IQ45" s="30">
        <v>33</v>
      </c>
      <c r="IR45" s="31">
        <v>218138.37000000002</v>
      </c>
      <c r="IS45" s="30"/>
      <c r="IT45" s="31"/>
      <c r="IU45" s="30"/>
      <c r="IV45" s="31"/>
      <c r="IW45" s="30"/>
      <c r="IX45" s="31"/>
      <c r="IY45" s="30">
        <v>3</v>
      </c>
      <c r="IZ45" s="31">
        <v>14431.140000000001</v>
      </c>
      <c r="JA45" s="30">
        <v>2</v>
      </c>
      <c r="JB45" s="31">
        <v>9454.5400000000009</v>
      </c>
      <c r="JC45" s="30"/>
      <c r="JD45" s="31"/>
      <c r="JE45" s="30"/>
      <c r="JF45" s="31"/>
      <c r="JG45" s="30">
        <v>14</v>
      </c>
      <c r="JH45" s="31">
        <v>91944.970000000016</v>
      </c>
      <c r="JI45" s="30"/>
      <c r="JJ45" s="31"/>
      <c r="JK45" s="30"/>
      <c r="JL45" s="31"/>
      <c r="JM45" s="30"/>
      <c r="JN45" s="31"/>
      <c r="JO45" s="30"/>
      <c r="JP45" s="31"/>
      <c r="JQ45" s="30"/>
      <c r="JR45" s="31"/>
      <c r="JS45" s="30">
        <v>2</v>
      </c>
      <c r="JT45" s="31">
        <v>13509.82</v>
      </c>
      <c r="JU45" s="30"/>
      <c r="JV45" s="31"/>
      <c r="JW45" s="30"/>
      <c r="JX45" s="31"/>
      <c r="JY45" s="30"/>
      <c r="JZ45" s="31"/>
      <c r="KA45" s="30"/>
      <c r="KB45" s="31"/>
      <c r="KC45" s="30"/>
      <c r="KD45" s="31"/>
      <c r="KE45" s="30"/>
      <c r="KF45" s="31"/>
      <c r="KG45" s="30"/>
      <c r="KH45" s="31"/>
      <c r="KI45" s="30"/>
      <c r="KJ45" s="31"/>
      <c r="KK45" s="30"/>
      <c r="KL45" s="31"/>
      <c r="KM45" s="30"/>
      <c r="KN45" s="31"/>
      <c r="KO45" s="30"/>
      <c r="KP45" s="31"/>
      <c r="KQ45" s="32">
        <v>973</v>
      </c>
      <c r="KR45" s="208">
        <v>5601017.8900000006</v>
      </c>
      <c r="KS45" s="32">
        <v>4</v>
      </c>
      <c r="KT45" s="208">
        <v>20513.660000000003</v>
      </c>
    </row>
    <row r="46" spans="1:306" s="52" customFormat="1" ht="15">
      <c r="A46" s="29"/>
      <c r="B46" s="29"/>
      <c r="C46" s="56"/>
      <c r="D46" s="56">
        <v>62</v>
      </c>
      <c r="E46" s="242" t="s">
        <v>410</v>
      </c>
      <c r="F46" s="242">
        <v>0.96</v>
      </c>
      <c r="G46" s="30"/>
      <c r="H46" s="31"/>
      <c r="I46" s="30"/>
      <c r="J46" s="31"/>
      <c r="K46" s="30"/>
      <c r="L46" s="31"/>
      <c r="M46" s="30"/>
      <c r="N46" s="31"/>
      <c r="O46" s="30"/>
      <c r="P46" s="31"/>
      <c r="Q46" s="30"/>
      <c r="R46" s="31"/>
      <c r="S46" s="30">
        <v>126</v>
      </c>
      <c r="T46" s="31">
        <v>1684871.67</v>
      </c>
      <c r="U46" s="30">
        <v>6</v>
      </c>
      <c r="V46" s="31">
        <v>80985.429999999993</v>
      </c>
      <c r="W46" s="30"/>
      <c r="X46" s="31"/>
      <c r="Y46" s="30"/>
      <c r="Z46" s="31"/>
      <c r="AA46" s="30"/>
      <c r="AB46" s="31"/>
      <c r="AC46" s="30"/>
      <c r="AD46" s="31"/>
      <c r="AE46" s="30"/>
      <c r="AF46" s="31"/>
      <c r="AG46" s="30"/>
      <c r="AH46" s="31"/>
      <c r="AI46" s="30"/>
      <c r="AJ46" s="31"/>
      <c r="AK46" s="30"/>
      <c r="AL46" s="31"/>
      <c r="AM46" s="30"/>
      <c r="AN46" s="31"/>
      <c r="AO46" s="30"/>
      <c r="AP46" s="31"/>
      <c r="AQ46" s="30"/>
      <c r="AR46" s="31"/>
      <c r="AS46" s="30"/>
      <c r="AT46" s="31"/>
      <c r="AU46" s="30"/>
      <c r="AV46" s="31"/>
      <c r="AW46" s="30"/>
      <c r="AX46" s="31"/>
      <c r="AY46" s="30">
        <v>1965</v>
      </c>
      <c r="AZ46" s="31">
        <v>26933515.310000017</v>
      </c>
      <c r="BA46" s="30">
        <v>611</v>
      </c>
      <c r="BB46" s="31">
        <v>8227727.9000000041</v>
      </c>
      <c r="BC46" s="30"/>
      <c r="BD46" s="31"/>
      <c r="BE46" s="30"/>
      <c r="BF46" s="31"/>
      <c r="BG46" s="30"/>
      <c r="BH46" s="31"/>
      <c r="BI46" s="30"/>
      <c r="BJ46" s="31"/>
      <c r="BK46" s="30"/>
      <c r="BL46" s="31"/>
      <c r="BM46" s="30"/>
      <c r="BN46" s="31"/>
      <c r="BO46" s="30"/>
      <c r="BP46" s="31"/>
      <c r="BQ46" s="30"/>
      <c r="BR46" s="31"/>
      <c r="BS46" s="30"/>
      <c r="BT46" s="31"/>
      <c r="BU46" s="30"/>
      <c r="BV46" s="31"/>
      <c r="BW46" s="30"/>
      <c r="BX46" s="31"/>
      <c r="BY46" s="30"/>
      <c r="BZ46" s="31"/>
      <c r="CA46" s="30"/>
      <c r="CB46" s="31"/>
      <c r="CC46" s="30"/>
      <c r="CD46" s="31"/>
      <c r="CE46" s="30"/>
      <c r="CF46" s="31"/>
      <c r="CG46" s="30"/>
      <c r="CH46" s="31"/>
      <c r="CI46" s="30"/>
      <c r="CJ46" s="31"/>
      <c r="CK46" s="30"/>
      <c r="CL46" s="31"/>
      <c r="CM46" s="30"/>
      <c r="CN46" s="31"/>
      <c r="CO46" s="30"/>
      <c r="CP46" s="31"/>
      <c r="CQ46" s="30"/>
      <c r="CR46" s="31"/>
      <c r="CS46" s="30"/>
      <c r="CT46" s="31"/>
      <c r="CU46" s="30"/>
      <c r="CV46" s="31"/>
      <c r="CW46" s="30"/>
      <c r="CX46" s="31"/>
      <c r="CY46" s="30"/>
      <c r="CZ46" s="31"/>
      <c r="DA46" s="30"/>
      <c r="DB46" s="31"/>
      <c r="DC46" s="30"/>
      <c r="DD46" s="31"/>
      <c r="DE46" s="30"/>
      <c r="DF46" s="31"/>
      <c r="DG46" s="30"/>
      <c r="DH46" s="31"/>
      <c r="DI46" s="30"/>
      <c r="DJ46" s="31"/>
      <c r="DK46" s="30"/>
      <c r="DL46" s="31"/>
      <c r="DM46" s="30"/>
      <c r="DN46" s="31"/>
      <c r="DO46" s="30"/>
      <c r="DP46" s="31"/>
      <c r="DQ46" s="30"/>
      <c r="DR46" s="31"/>
      <c r="DS46" s="30">
        <v>122</v>
      </c>
      <c r="DT46" s="31">
        <v>1788947.5099999998</v>
      </c>
      <c r="DU46" s="30"/>
      <c r="DV46" s="31"/>
      <c r="DW46" s="30"/>
      <c r="DX46" s="31"/>
      <c r="DY46" s="30"/>
      <c r="DZ46" s="31"/>
      <c r="EA46" s="30"/>
      <c r="EB46" s="31"/>
      <c r="EC46" s="30"/>
      <c r="ED46" s="31"/>
      <c r="EE46" s="30"/>
      <c r="EF46" s="31"/>
      <c r="EG46" s="30"/>
      <c r="EH46" s="31"/>
      <c r="EI46" s="30"/>
      <c r="EJ46" s="31"/>
      <c r="EK46" s="30"/>
      <c r="EL46" s="31"/>
      <c r="EM46" s="30"/>
      <c r="EN46" s="31"/>
      <c r="EO46" s="30"/>
      <c r="EP46" s="31"/>
      <c r="EQ46" s="30"/>
      <c r="ER46" s="31"/>
      <c r="ES46" s="30"/>
      <c r="ET46" s="31"/>
      <c r="EU46" s="30"/>
      <c r="EV46" s="31"/>
      <c r="EW46" s="30"/>
      <c r="EX46" s="31"/>
      <c r="EY46" s="30"/>
      <c r="EZ46" s="31"/>
      <c r="FA46" s="30"/>
      <c r="FB46" s="31"/>
      <c r="FC46" s="30"/>
      <c r="FD46" s="31"/>
      <c r="FE46" s="30"/>
      <c r="FF46" s="31"/>
      <c r="FG46" s="30"/>
      <c r="FH46" s="31"/>
      <c r="FI46" s="30"/>
      <c r="FJ46" s="31"/>
      <c r="FK46" s="30"/>
      <c r="FL46" s="31"/>
      <c r="FM46" s="30"/>
      <c r="FN46" s="31"/>
      <c r="FO46" s="30"/>
      <c r="FP46" s="31"/>
      <c r="FQ46" s="30"/>
      <c r="FR46" s="31"/>
      <c r="FS46" s="30"/>
      <c r="FT46" s="31"/>
      <c r="FU46" s="30"/>
      <c r="FV46" s="31"/>
      <c r="FW46" s="30"/>
      <c r="FX46" s="31"/>
      <c r="FY46" s="30"/>
      <c r="FZ46" s="31"/>
      <c r="GA46" s="30"/>
      <c r="GB46" s="31"/>
      <c r="GC46" s="30"/>
      <c r="GD46" s="31"/>
      <c r="GE46" s="30"/>
      <c r="GF46" s="31"/>
      <c r="GG46" s="30"/>
      <c r="GH46" s="31"/>
      <c r="GI46" s="30"/>
      <c r="GJ46" s="31"/>
      <c r="GK46" s="30"/>
      <c r="GL46" s="31"/>
      <c r="GM46" s="30"/>
      <c r="GN46" s="31"/>
      <c r="GO46" s="30"/>
      <c r="GP46" s="31"/>
      <c r="GQ46" s="30"/>
      <c r="GR46" s="31"/>
      <c r="GS46" s="30"/>
      <c r="GT46" s="31"/>
      <c r="GU46" s="30"/>
      <c r="GV46" s="31"/>
      <c r="GW46" s="30"/>
      <c r="GX46" s="31"/>
      <c r="GY46" s="30"/>
      <c r="GZ46" s="31"/>
      <c r="HA46" s="30"/>
      <c r="HB46" s="31"/>
      <c r="HC46" s="30"/>
      <c r="HD46" s="31"/>
      <c r="HE46" s="30"/>
      <c r="HF46" s="31"/>
      <c r="HG46" s="30"/>
      <c r="HH46" s="31"/>
      <c r="HI46" s="30"/>
      <c r="HJ46" s="31"/>
      <c r="HK46" s="30"/>
      <c r="HL46" s="31"/>
      <c r="HM46" s="30"/>
      <c r="HN46" s="31"/>
      <c r="HO46" s="30"/>
      <c r="HP46" s="31"/>
      <c r="HQ46" s="30"/>
      <c r="HR46" s="31"/>
      <c r="HS46" s="30"/>
      <c r="HT46" s="31"/>
      <c r="HU46" s="30"/>
      <c r="HV46" s="31"/>
      <c r="HW46" s="30"/>
      <c r="HX46" s="31"/>
      <c r="HY46" s="30"/>
      <c r="HZ46" s="31"/>
      <c r="IA46" s="30"/>
      <c r="IB46" s="31"/>
      <c r="IC46" s="30"/>
      <c r="ID46" s="31"/>
      <c r="IE46" s="30"/>
      <c r="IF46" s="31"/>
      <c r="IG46" s="30"/>
      <c r="IH46" s="31"/>
      <c r="II46" s="30"/>
      <c r="IJ46" s="31"/>
      <c r="IK46" s="30"/>
      <c r="IL46" s="31"/>
      <c r="IM46" s="30"/>
      <c r="IN46" s="31"/>
      <c r="IO46" s="30"/>
      <c r="IP46" s="31"/>
      <c r="IQ46" s="30"/>
      <c r="IR46" s="31"/>
      <c r="IS46" s="30"/>
      <c r="IT46" s="31"/>
      <c r="IU46" s="30"/>
      <c r="IV46" s="31"/>
      <c r="IW46" s="30"/>
      <c r="IX46" s="31"/>
      <c r="IY46" s="30"/>
      <c r="IZ46" s="31"/>
      <c r="JA46" s="30"/>
      <c r="JB46" s="31"/>
      <c r="JC46" s="30"/>
      <c r="JD46" s="31"/>
      <c r="JE46" s="30"/>
      <c r="JF46" s="31"/>
      <c r="JG46" s="30"/>
      <c r="JH46" s="31"/>
      <c r="JI46" s="30"/>
      <c r="JJ46" s="31"/>
      <c r="JK46" s="30"/>
      <c r="JL46" s="31"/>
      <c r="JM46" s="30"/>
      <c r="JN46" s="31"/>
      <c r="JO46" s="30"/>
      <c r="JP46" s="31"/>
      <c r="JQ46" s="30"/>
      <c r="JR46" s="31"/>
      <c r="JS46" s="30"/>
      <c r="JT46" s="31"/>
      <c r="JU46" s="30"/>
      <c r="JV46" s="31"/>
      <c r="JW46" s="30"/>
      <c r="JX46" s="31"/>
      <c r="JY46" s="30"/>
      <c r="JZ46" s="31"/>
      <c r="KA46" s="30"/>
      <c r="KB46" s="31"/>
      <c r="KC46" s="30"/>
      <c r="KD46" s="31"/>
      <c r="KE46" s="30"/>
      <c r="KF46" s="31"/>
      <c r="KG46" s="30"/>
      <c r="KH46" s="31"/>
      <c r="KI46" s="30"/>
      <c r="KJ46" s="31"/>
      <c r="KK46" s="30"/>
      <c r="KL46" s="31"/>
      <c r="KM46" s="30"/>
      <c r="KN46" s="31"/>
      <c r="KO46" s="30"/>
      <c r="KP46" s="31"/>
      <c r="KQ46" s="32">
        <v>2213</v>
      </c>
      <c r="KR46" s="208">
        <v>30407334.490000017</v>
      </c>
      <c r="KS46" s="32">
        <v>617</v>
      </c>
      <c r="KT46" s="208">
        <v>8308713.3300000038</v>
      </c>
    </row>
    <row r="47" spans="1:306" s="52" customFormat="1" ht="15">
      <c r="A47" s="29"/>
      <c r="B47" s="29"/>
      <c r="C47" s="56"/>
      <c r="D47" s="56">
        <v>63</v>
      </c>
      <c r="E47" s="242" t="s">
        <v>411</v>
      </c>
      <c r="F47" s="242">
        <v>1.44</v>
      </c>
      <c r="G47" s="30"/>
      <c r="H47" s="31"/>
      <c r="I47" s="30"/>
      <c r="J47" s="31"/>
      <c r="K47" s="30"/>
      <c r="L47" s="31"/>
      <c r="M47" s="30"/>
      <c r="N47" s="31"/>
      <c r="O47" s="30"/>
      <c r="P47" s="31"/>
      <c r="Q47" s="30"/>
      <c r="R47" s="31"/>
      <c r="S47" s="30">
        <v>2</v>
      </c>
      <c r="T47" s="31">
        <v>38787.839999999997</v>
      </c>
      <c r="U47" s="30"/>
      <c r="V47" s="31"/>
      <c r="W47" s="30"/>
      <c r="X47" s="31"/>
      <c r="Y47" s="30"/>
      <c r="Z47" s="31"/>
      <c r="AA47" s="30"/>
      <c r="AB47" s="31"/>
      <c r="AC47" s="30"/>
      <c r="AD47" s="31"/>
      <c r="AE47" s="30"/>
      <c r="AF47" s="31"/>
      <c r="AG47" s="30"/>
      <c r="AH47" s="31"/>
      <c r="AI47" s="30"/>
      <c r="AJ47" s="31"/>
      <c r="AK47" s="30"/>
      <c r="AL47" s="31"/>
      <c r="AM47" s="30"/>
      <c r="AN47" s="31"/>
      <c r="AO47" s="30"/>
      <c r="AP47" s="31"/>
      <c r="AQ47" s="30"/>
      <c r="AR47" s="31"/>
      <c r="AS47" s="30"/>
      <c r="AT47" s="31"/>
      <c r="AU47" s="30"/>
      <c r="AV47" s="31"/>
      <c r="AW47" s="30"/>
      <c r="AX47" s="31"/>
      <c r="AY47" s="30">
        <v>171</v>
      </c>
      <c r="AZ47" s="31">
        <v>3830614.4899999984</v>
      </c>
      <c r="BA47" s="30">
        <v>36</v>
      </c>
      <c r="BB47" s="31">
        <v>764459.08000000019</v>
      </c>
      <c r="BC47" s="30"/>
      <c r="BD47" s="31"/>
      <c r="BE47" s="30"/>
      <c r="BF47" s="31"/>
      <c r="BG47" s="30"/>
      <c r="BH47" s="31"/>
      <c r="BI47" s="30"/>
      <c r="BJ47" s="31"/>
      <c r="BK47" s="30"/>
      <c r="BL47" s="31"/>
      <c r="BM47" s="30"/>
      <c r="BN47" s="31"/>
      <c r="BO47" s="30"/>
      <c r="BP47" s="31"/>
      <c r="BQ47" s="30"/>
      <c r="BR47" s="31"/>
      <c r="BS47" s="30"/>
      <c r="BT47" s="31"/>
      <c r="BU47" s="30"/>
      <c r="BV47" s="31"/>
      <c r="BW47" s="30"/>
      <c r="BX47" s="31"/>
      <c r="BY47" s="30"/>
      <c r="BZ47" s="31"/>
      <c r="CA47" s="30"/>
      <c r="CB47" s="31"/>
      <c r="CC47" s="30"/>
      <c r="CD47" s="31"/>
      <c r="CE47" s="30"/>
      <c r="CF47" s="31"/>
      <c r="CG47" s="30"/>
      <c r="CH47" s="31"/>
      <c r="CI47" s="30"/>
      <c r="CJ47" s="31"/>
      <c r="CK47" s="30"/>
      <c r="CL47" s="31"/>
      <c r="CM47" s="30"/>
      <c r="CN47" s="31"/>
      <c r="CO47" s="30"/>
      <c r="CP47" s="31"/>
      <c r="CQ47" s="30"/>
      <c r="CR47" s="31"/>
      <c r="CS47" s="30"/>
      <c r="CT47" s="31"/>
      <c r="CU47" s="30"/>
      <c r="CV47" s="31"/>
      <c r="CW47" s="30"/>
      <c r="CX47" s="31"/>
      <c r="CY47" s="30"/>
      <c r="CZ47" s="31"/>
      <c r="DA47" s="30"/>
      <c r="DB47" s="31"/>
      <c r="DC47" s="30"/>
      <c r="DD47" s="31"/>
      <c r="DE47" s="30"/>
      <c r="DF47" s="31"/>
      <c r="DG47" s="30"/>
      <c r="DH47" s="31"/>
      <c r="DI47" s="30"/>
      <c r="DJ47" s="31"/>
      <c r="DK47" s="30"/>
      <c r="DL47" s="31"/>
      <c r="DM47" s="30"/>
      <c r="DN47" s="31"/>
      <c r="DO47" s="30"/>
      <c r="DP47" s="31"/>
      <c r="DQ47" s="30"/>
      <c r="DR47" s="31"/>
      <c r="DS47" s="30">
        <v>36</v>
      </c>
      <c r="DT47" s="31">
        <v>791855.6100000001</v>
      </c>
      <c r="DU47" s="30"/>
      <c r="DV47" s="31"/>
      <c r="DW47" s="30"/>
      <c r="DX47" s="31"/>
      <c r="DY47" s="30"/>
      <c r="DZ47" s="31"/>
      <c r="EA47" s="30"/>
      <c r="EB47" s="31"/>
      <c r="EC47" s="30"/>
      <c r="ED47" s="31"/>
      <c r="EE47" s="30"/>
      <c r="EF47" s="31"/>
      <c r="EG47" s="30"/>
      <c r="EH47" s="31"/>
      <c r="EI47" s="30"/>
      <c r="EJ47" s="31"/>
      <c r="EK47" s="30"/>
      <c r="EL47" s="31"/>
      <c r="EM47" s="30"/>
      <c r="EN47" s="31"/>
      <c r="EO47" s="30"/>
      <c r="EP47" s="31"/>
      <c r="EQ47" s="30"/>
      <c r="ER47" s="31"/>
      <c r="ES47" s="30"/>
      <c r="ET47" s="31"/>
      <c r="EU47" s="30"/>
      <c r="EV47" s="31"/>
      <c r="EW47" s="30"/>
      <c r="EX47" s="31"/>
      <c r="EY47" s="30"/>
      <c r="EZ47" s="31"/>
      <c r="FA47" s="30"/>
      <c r="FB47" s="31"/>
      <c r="FC47" s="30"/>
      <c r="FD47" s="31"/>
      <c r="FE47" s="30"/>
      <c r="FF47" s="31"/>
      <c r="FG47" s="30"/>
      <c r="FH47" s="31"/>
      <c r="FI47" s="30"/>
      <c r="FJ47" s="31"/>
      <c r="FK47" s="30"/>
      <c r="FL47" s="31"/>
      <c r="FM47" s="30"/>
      <c r="FN47" s="31"/>
      <c r="FO47" s="30"/>
      <c r="FP47" s="31"/>
      <c r="FQ47" s="30"/>
      <c r="FR47" s="31"/>
      <c r="FS47" s="30"/>
      <c r="FT47" s="31"/>
      <c r="FU47" s="30"/>
      <c r="FV47" s="31"/>
      <c r="FW47" s="30"/>
      <c r="FX47" s="31"/>
      <c r="FY47" s="30"/>
      <c r="FZ47" s="31"/>
      <c r="GA47" s="30"/>
      <c r="GB47" s="31"/>
      <c r="GC47" s="30"/>
      <c r="GD47" s="31"/>
      <c r="GE47" s="30"/>
      <c r="GF47" s="31"/>
      <c r="GG47" s="30"/>
      <c r="GH47" s="31"/>
      <c r="GI47" s="30"/>
      <c r="GJ47" s="31"/>
      <c r="GK47" s="30"/>
      <c r="GL47" s="31"/>
      <c r="GM47" s="30"/>
      <c r="GN47" s="31"/>
      <c r="GO47" s="30"/>
      <c r="GP47" s="31"/>
      <c r="GQ47" s="30"/>
      <c r="GR47" s="31"/>
      <c r="GS47" s="30"/>
      <c r="GT47" s="31"/>
      <c r="GU47" s="30"/>
      <c r="GV47" s="31"/>
      <c r="GW47" s="30"/>
      <c r="GX47" s="31"/>
      <c r="GY47" s="30"/>
      <c r="GZ47" s="31"/>
      <c r="HA47" s="30"/>
      <c r="HB47" s="31"/>
      <c r="HC47" s="30"/>
      <c r="HD47" s="31"/>
      <c r="HE47" s="30"/>
      <c r="HF47" s="31"/>
      <c r="HG47" s="30"/>
      <c r="HH47" s="31"/>
      <c r="HI47" s="30"/>
      <c r="HJ47" s="31"/>
      <c r="HK47" s="30"/>
      <c r="HL47" s="31"/>
      <c r="HM47" s="30"/>
      <c r="HN47" s="31"/>
      <c r="HO47" s="30"/>
      <c r="HP47" s="31"/>
      <c r="HQ47" s="30"/>
      <c r="HR47" s="31"/>
      <c r="HS47" s="30"/>
      <c r="HT47" s="31"/>
      <c r="HU47" s="30"/>
      <c r="HV47" s="31"/>
      <c r="HW47" s="30"/>
      <c r="HX47" s="31"/>
      <c r="HY47" s="30"/>
      <c r="HZ47" s="31"/>
      <c r="IA47" s="30"/>
      <c r="IB47" s="31"/>
      <c r="IC47" s="30"/>
      <c r="ID47" s="31"/>
      <c r="IE47" s="30"/>
      <c r="IF47" s="31"/>
      <c r="IG47" s="30"/>
      <c r="IH47" s="31"/>
      <c r="II47" s="30"/>
      <c r="IJ47" s="31"/>
      <c r="IK47" s="30"/>
      <c r="IL47" s="31"/>
      <c r="IM47" s="30"/>
      <c r="IN47" s="31"/>
      <c r="IO47" s="30"/>
      <c r="IP47" s="31"/>
      <c r="IQ47" s="30"/>
      <c r="IR47" s="31"/>
      <c r="IS47" s="30"/>
      <c r="IT47" s="31"/>
      <c r="IU47" s="30"/>
      <c r="IV47" s="31"/>
      <c r="IW47" s="30"/>
      <c r="IX47" s="31"/>
      <c r="IY47" s="30"/>
      <c r="IZ47" s="31"/>
      <c r="JA47" s="30"/>
      <c r="JB47" s="31"/>
      <c r="JC47" s="30"/>
      <c r="JD47" s="31"/>
      <c r="JE47" s="30"/>
      <c r="JF47" s="31"/>
      <c r="JG47" s="30"/>
      <c r="JH47" s="31"/>
      <c r="JI47" s="30"/>
      <c r="JJ47" s="31"/>
      <c r="JK47" s="30"/>
      <c r="JL47" s="31"/>
      <c r="JM47" s="30"/>
      <c r="JN47" s="31"/>
      <c r="JO47" s="30"/>
      <c r="JP47" s="31"/>
      <c r="JQ47" s="30"/>
      <c r="JR47" s="31"/>
      <c r="JS47" s="30"/>
      <c r="JT47" s="31"/>
      <c r="JU47" s="30"/>
      <c r="JV47" s="31"/>
      <c r="JW47" s="30"/>
      <c r="JX47" s="31"/>
      <c r="JY47" s="30"/>
      <c r="JZ47" s="31"/>
      <c r="KA47" s="30"/>
      <c r="KB47" s="31"/>
      <c r="KC47" s="30"/>
      <c r="KD47" s="31"/>
      <c r="KE47" s="30"/>
      <c r="KF47" s="31"/>
      <c r="KG47" s="30"/>
      <c r="KH47" s="31"/>
      <c r="KI47" s="30"/>
      <c r="KJ47" s="31"/>
      <c r="KK47" s="30"/>
      <c r="KL47" s="31"/>
      <c r="KM47" s="30"/>
      <c r="KN47" s="31"/>
      <c r="KO47" s="30"/>
      <c r="KP47" s="31"/>
      <c r="KQ47" s="32">
        <v>209</v>
      </c>
      <c r="KR47" s="208">
        <v>4661257.9399999985</v>
      </c>
      <c r="KS47" s="32">
        <v>36</v>
      </c>
      <c r="KT47" s="208">
        <v>764459.08000000019</v>
      </c>
    </row>
    <row r="48" spans="1:306" s="52" customFormat="1" ht="15">
      <c r="A48" s="29"/>
      <c r="B48" s="29"/>
      <c r="C48" s="56"/>
      <c r="D48" s="56">
        <v>64</v>
      </c>
      <c r="E48" s="242" t="s">
        <v>412</v>
      </c>
      <c r="F48" s="242">
        <v>1.95</v>
      </c>
      <c r="G48" s="30"/>
      <c r="H48" s="31"/>
      <c r="I48" s="30"/>
      <c r="J48" s="31"/>
      <c r="K48" s="30"/>
      <c r="L48" s="31"/>
      <c r="M48" s="30"/>
      <c r="N48" s="31"/>
      <c r="O48" s="30"/>
      <c r="P48" s="31"/>
      <c r="Q48" s="30"/>
      <c r="R48" s="31"/>
      <c r="S48" s="30"/>
      <c r="T48" s="31"/>
      <c r="U48" s="30"/>
      <c r="V48" s="31"/>
      <c r="W48" s="30"/>
      <c r="X48" s="31"/>
      <c r="Y48" s="30"/>
      <c r="Z48" s="31"/>
      <c r="AA48" s="30"/>
      <c r="AB48" s="31"/>
      <c r="AC48" s="30"/>
      <c r="AD48" s="31"/>
      <c r="AE48" s="30"/>
      <c r="AF48" s="31"/>
      <c r="AG48" s="30"/>
      <c r="AH48" s="31"/>
      <c r="AI48" s="30"/>
      <c r="AJ48" s="31"/>
      <c r="AK48" s="30"/>
      <c r="AL48" s="31"/>
      <c r="AM48" s="30"/>
      <c r="AN48" s="31"/>
      <c r="AO48" s="30"/>
      <c r="AP48" s="31"/>
      <c r="AQ48" s="30"/>
      <c r="AR48" s="31"/>
      <c r="AS48" s="30"/>
      <c r="AT48" s="31"/>
      <c r="AU48" s="30"/>
      <c r="AV48" s="31"/>
      <c r="AW48" s="30"/>
      <c r="AX48" s="31"/>
      <c r="AY48" s="30">
        <v>507</v>
      </c>
      <c r="AZ48" s="31">
        <v>14884056.199999999</v>
      </c>
      <c r="BA48" s="30">
        <v>118</v>
      </c>
      <c r="BB48" s="31">
        <v>3311090.7700000005</v>
      </c>
      <c r="BC48" s="30"/>
      <c r="BD48" s="31"/>
      <c r="BE48" s="30"/>
      <c r="BF48" s="31"/>
      <c r="BG48" s="30"/>
      <c r="BH48" s="31"/>
      <c r="BI48" s="30"/>
      <c r="BJ48" s="31"/>
      <c r="BK48" s="30"/>
      <c r="BL48" s="31"/>
      <c r="BM48" s="30"/>
      <c r="BN48" s="31"/>
      <c r="BO48" s="30"/>
      <c r="BP48" s="31"/>
      <c r="BQ48" s="30"/>
      <c r="BR48" s="31"/>
      <c r="BS48" s="30"/>
      <c r="BT48" s="31"/>
      <c r="BU48" s="30"/>
      <c r="BV48" s="31"/>
      <c r="BW48" s="30"/>
      <c r="BX48" s="31"/>
      <c r="BY48" s="30"/>
      <c r="BZ48" s="31"/>
      <c r="CA48" s="30"/>
      <c r="CB48" s="31"/>
      <c r="CC48" s="30"/>
      <c r="CD48" s="31"/>
      <c r="CE48" s="30"/>
      <c r="CF48" s="31"/>
      <c r="CG48" s="30"/>
      <c r="CH48" s="31"/>
      <c r="CI48" s="30"/>
      <c r="CJ48" s="31"/>
      <c r="CK48" s="30"/>
      <c r="CL48" s="31"/>
      <c r="CM48" s="30"/>
      <c r="CN48" s="31"/>
      <c r="CO48" s="30"/>
      <c r="CP48" s="31"/>
      <c r="CQ48" s="30"/>
      <c r="CR48" s="31"/>
      <c r="CS48" s="30"/>
      <c r="CT48" s="31"/>
      <c r="CU48" s="30"/>
      <c r="CV48" s="31"/>
      <c r="CW48" s="30"/>
      <c r="CX48" s="31"/>
      <c r="CY48" s="30"/>
      <c r="CZ48" s="31"/>
      <c r="DA48" s="30"/>
      <c r="DB48" s="31"/>
      <c r="DC48" s="30"/>
      <c r="DD48" s="31"/>
      <c r="DE48" s="30"/>
      <c r="DF48" s="31"/>
      <c r="DG48" s="30"/>
      <c r="DH48" s="31"/>
      <c r="DI48" s="30"/>
      <c r="DJ48" s="31"/>
      <c r="DK48" s="30"/>
      <c r="DL48" s="31"/>
      <c r="DM48" s="30"/>
      <c r="DN48" s="31"/>
      <c r="DO48" s="30"/>
      <c r="DP48" s="31"/>
      <c r="DQ48" s="30"/>
      <c r="DR48" s="31"/>
      <c r="DS48" s="30"/>
      <c r="DT48" s="31"/>
      <c r="DU48" s="30"/>
      <c r="DV48" s="31"/>
      <c r="DW48" s="30"/>
      <c r="DX48" s="31"/>
      <c r="DY48" s="30"/>
      <c r="DZ48" s="31"/>
      <c r="EA48" s="30"/>
      <c r="EB48" s="31"/>
      <c r="EC48" s="30"/>
      <c r="ED48" s="31"/>
      <c r="EE48" s="30"/>
      <c r="EF48" s="31"/>
      <c r="EG48" s="30"/>
      <c r="EH48" s="31"/>
      <c r="EI48" s="30"/>
      <c r="EJ48" s="31"/>
      <c r="EK48" s="30"/>
      <c r="EL48" s="31"/>
      <c r="EM48" s="30"/>
      <c r="EN48" s="31"/>
      <c r="EO48" s="30"/>
      <c r="EP48" s="31"/>
      <c r="EQ48" s="30"/>
      <c r="ER48" s="31"/>
      <c r="ES48" s="30"/>
      <c r="ET48" s="31"/>
      <c r="EU48" s="30"/>
      <c r="EV48" s="31"/>
      <c r="EW48" s="30"/>
      <c r="EX48" s="31"/>
      <c r="EY48" s="30"/>
      <c r="EZ48" s="31"/>
      <c r="FA48" s="30"/>
      <c r="FB48" s="31"/>
      <c r="FC48" s="30"/>
      <c r="FD48" s="31"/>
      <c r="FE48" s="30"/>
      <c r="FF48" s="31"/>
      <c r="FG48" s="30"/>
      <c r="FH48" s="31"/>
      <c r="FI48" s="30"/>
      <c r="FJ48" s="31"/>
      <c r="FK48" s="30"/>
      <c r="FL48" s="31"/>
      <c r="FM48" s="30"/>
      <c r="FN48" s="31"/>
      <c r="FO48" s="30"/>
      <c r="FP48" s="31"/>
      <c r="FQ48" s="30"/>
      <c r="FR48" s="31"/>
      <c r="FS48" s="30"/>
      <c r="FT48" s="31"/>
      <c r="FU48" s="30"/>
      <c r="FV48" s="31"/>
      <c r="FW48" s="30"/>
      <c r="FX48" s="31"/>
      <c r="FY48" s="30"/>
      <c r="FZ48" s="31"/>
      <c r="GA48" s="30"/>
      <c r="GB48" s="31"/>
      <c r="GC48" s="30"/>
      <c r="GD48" s="31"/>
      <c r="GE48" s="30"/>
      <c r="GF48" s="31"/>
      <c r="GG48" s="30"/>
      <c r="GH48" s="31"/>
      <c r="GI48" s="30"/>
      <c r="GJ48" s="31"/>
      <c r="GK48" s="30"/>
      <c r="GL48" s="31"/>
      <c r="GM48" s="30"/>
      <c r="GN48" s="31"/>
      <c r="GO48" s="30"/>
      <c r="GP48" s="31"/>
      <c r="GQ48" s="30"/>
      <c r="GR48" s="31"/>
      <c r="GS48" s="30"/>
      <c r="GT48" s="31"/>
      <c r="GU48" s="30"/>
      <c r="GV48" s="31"/>
      <c r="GW48" s="30"/>
      <c r="GX48" s="31"/>
      <c r="GY48" s="30"/>
      <c r="GZ48" s="31"/>
      <c r="HA48" s="30"/>
      <c r="HB48" s="31"/>
      <c r="HC48" s="30"/>
      <c r="HD48" s="31"/>
      <c r="HE48" s="30"/>
      <c r="HF48" s="31"/>
      <c r="HG48" s="30"/>
      <c r="HH48" s="31"/>
      <c r="HI48" s="30"/>
      <c r="HJ48" s="31"/>
      <c r="HK48" s="30"/>
      <c r="HL48" s="31"/>
      <c r="HM48" s="30"/>
      <c r="HN48" s="31"/>
      <c r="HO48" s="30"/>
      <c r="HP48" s="31"/>
      <c r="HQ48" s="30"/>
      <c r="HR48" s="31"/>
      <c r="HS48" s="30"/>
      <c r="HT48" s="31"/>
      <c r="HU48" s="30"/>
      <c r="HV48" s="31"/>
      <c r="HW48" s="30"/>
      <c r="HX48" s="31"/>
      <c r="HY48" s="30"/>
      <c r="HZ48" s="31"/>
      <c r="IA48" s="30"/>
      <c r="IB48" s="31"/>
      <c r="IC48" s="30"/>
      <c r="ID48" s="31"/>
      <c r="IE48" s="30"/>
      <c r="IF48" s="31"/>
      <c r="IG48" s="30"/>
      <c r="IH48" s="31"/>
      <c r="II48" s="30"/>
      <c r="IJ48" s="31"/>
      <c r="IK48" s="30"/>
      <c r="IL48" s="31"/>
      <c r="IM48" s="30"/>
      <c r="IN48" s="31"/>
      <c r="IO48" s="30"/>
      <c r="IP48" s="31"/>
      <c r="IQ48" s="30"/>
      <c r="IR48" s="31"/>
      <c r="IS48" s="30"/>
      <c r="IT48" s="31"/>
      <c r="IU48" s="30"/>
      <c r="IV48" s="31"/>
      <c r="IW48" s="30"/>
      <c r="IX48" s="31"/>
      <c r="IY48" s="30"/>
      <c r="IZ48" s="31"/>
      <c r="JA48" s="30"/>
      <c r="JB48" s="31"/>
      <c r="JC48" s="30"/>
      <c r="JD48" s="31"/>
      <c r="JE48" s="30"/>
      <c r="JF48" s="31"/>
      <c r="JG48" s="30"/>
      <c r="JH48" s="31"/>
      <c r="JI48" s="30"/>
      <c r="JJ48" s="31"/>
      <c r="JK48" s="30"/>
      <c r="JL48" s="31"/>
      <c r="JM48" s="30"/>
      <c r="JN48" s="31"/>
      <c r="JO48" s="30"/>
      <c r="JP48" s="31"/>
      <c r="JQ48" s="30"/>
      <c r="JR48" s="31"/>
      <c r="JS48" s="30"/>
      <c r="JT48" s="31"/>
      <c r="JU48" s="30"/>
      <c r="JV48" s="31"/>
      <c r="JW48" s="30"/>
      <c r="JX48" s="31"/>
      <c r="JY48" s="30"/>
      <c r="JZ48" s="31"/>
      <c r="KA48" s="30"/>
      <c r="KB48" s="31"/>
      <c r="KC48" s="30"/>
      <c r="KD48" s="31"/>
      <c r="KE48" s="30"/>
      <c r="KF48" s="31"/>
      <c r="KG48" s="30"/>
      <c r="KH48" s="31"/>
      <c r="KI48" s="30"/>
      <c r="KJ48" s="31"/>
      <c r="KK48" s="30"/>
      <c r="KL48" s="31"/>
      <c r="KM48" s="30"/>
      <c r="KN48" s="31"/>
      <c r="KO48" s="30"/>
      <c r="KP48" s="31"/>
      <c r="KQ48" s="32">
        <v>507</v>
      </c>
      <c r="KR48" s="208">
        <v>14884056.199999999</v>
      </c>
      <c r="KS48" s="32">
        <v>118</v>
      </c>
      <c r="KT48" s="208">
        <v>3311090.7700000005</v>
      </c>
    </row>
    <row r="49" spans="1:306" s="52" customFormat="1" ht="15">
      <c r="A49" s="29"/>
      <c r="B49" s="29"/>
      <c r="C49" s="56"/>
      <c r="D49" s="56">
        <v>66</v>
      </c>
      <c r="E49" s="242" t="s">
        <v>414</v>
      </c>
      <c r="F49" s="242">
        <v>3.84</v>
      </c>
      <c r="G49" s="30"/>
      <c r="H49" s="31"/>
      <c r="I49" s="30"/>
      <c r="J49" s="31"/>
      <c r="K49" s="30"/>
      <c r="L49" s="31"/>
      <c r="M49" s="30"/>
      <c r="N49" s="31"/>
      <c r="O49" s="30"/>
      <c r="P49" s="31"/>
      <c r="Q49" s="30"/>
      <c r="R49" s="31"/>
      <c r="S49" s="30"/>
      <c r="T49" s="31"/>
      <c r="U49" s="30"/>
      <c r="V49" s="31"/>
      <c r="W49" s="30"/>
      <c r="X49" s="31"/>
      <c r="Y49" s="30"/>
      <c r="Z49" s="31"/>
      <c r="AA49" s="30"/>
      <c r="AB49" s="31"/>
      <c r="AC49" s="30"/>
      <c r="AD49" s="31"/>
      <c r="AE49" s="30"/>
      <c r="AF49" s="31"/>
      <c r="AG49" s="30"/>
      <c r="AH49" s="31"/>
      <c r="AI49" s="30"/>
      <c r="AJ49" s="31"/>
      <c r="AK49" s="30"/>
      <c r="AL49" s="31"/>
      <c r="AM49" s="30"/>
      <c r="AN49" s="31"/>
      <c r="AO49" s="30"/>
      <c r="AP49" s="31"/>
      <c r="AQ49" s="30"/>
      <c r="AR49" s="31"/>
      <c r="AS49" s="30"/>
      <c r="AT49" s="31"/>
      <c r="AU49" s="30"/>
      <c r="AV49" s="31"/>
      <c r="AW49" s="30"/>
      <c r="AX49" s="31"/>
      <c r="AY49" s="30">
        <v>2</v>
      </c>
      <c r="AZ49" s="31">
        <v>106162.02</v>
      </c>
      <c r="BA49" s="30">
        <v>1</v>
      </c>
      <c r="BB49" s="31">
        <v>54444.9</v>
      </c>
      <c r="BC49" s="30"/>
      <c r="BD49" s="31"/>
      <c r="BE49" s="30"/>
      <c r="BF49" s="31"/>
      <c r="BG49" s="30"/>
      <c r="BH49" s="31"/>
      <c r="BI49" s="30"/>
      <c r="BJ49" s="31"/>
      <c r="BK49" s="30"/>
      <c r="BL49" s="31"/>
      <c r="BM49" s="30"/>
      <c r="BN49" s="31"/>
      <c r="BO49" s="30"/>
      <c r="BP49" s="31"/>
      <c r="BQ49" s="30"/>
      <c r="BR49" s="31"/>
      <c r="BS49" s="30"/>
      <c r="BT49" s="31"/>
      <c r="BU49" s="30"/>
      <c r="BV49" s="31"/>
      <c r="BW49" s="30"/>
      <c r="BX49" s="31"/>
      <c r="BY49" s="30"/>
      <c r="BZ49" s="31"/>
      <c r="CA49" s="30"/>
      <c r="CB49" s="31"/>
      <c r="CC49" s="30"/>
      <c r="CD49" s="31"/>
      <c r="CE49" s="30"/>
      <c r="CF49" s="31"/>
      <c r="CG49" s="30"/>
      <c r="CH49" s="31"/>
      <c r="CI49" s="30"/>
      <c r="CJ49" s="31"/>
      <c r="CK49" s="30"/>
      <c r="CL49" s="31"/>
      <c r="CM49" s="30"/>
      <c r="CN49" s="31"/>
      <c r="CO49" s="30"/>
      <c r="CP49" s="31"/>
      <c r="CQ49" s="30"/>
      <c r="CR49" s="31"/>
      <c r="CS49" s="30"/>
      <c r="CT49" s="31"/>
      <c r="CU49" s="30"/>
      <c r="CV49" s="31"/>
      <c r="CW49" s="30"/>
      <c r="CX49" s="31"/>
      <c r="CY49" s="30"/>
      <c r="CZ49" s="31"/>
      <c r="DA49" s="30"/>
      <c r="DB49" s="31"/>
      <c r="DC49" s="30"/>
      <c r="DD49" s="31"/>
      <c r="DE49" s="30"/>
      <c r="DF49" s="31"/>
      <c r="DG49" s="30"/>
      <c r="DH49" s="31"/>
      <c r="DI49" s="30"/>
      <c r="DJ49" s="31"/>
      <c r="DK49" s="30"/>
      <c r="DL49" s="31"/>
      <c r="DM49" s="30"/>
      <c r="DN49" s="31"/>
      <c r="DO49" s="30"/>
      <c r="DP49" s="31"/>
      <c r="DQ49" s="30"/>
      <c r="DR49" s="31"/>
      <c r="DS49" s="30"/>
      <c r="DT49" s="31"/>
      <c r="DU49" s="30"/>
      <c r="DV49" s="31"/>
      <c r="DW49" s="30"/>
      <c r="DX49" s="31"/>
      <c r="DY49" s="30"/>
      <c r="DZ49" s="31"/>
      <c r="EA49" s="30"/>
      <c r="EB49" s="31"/>
      <c r="EC49" s="30"/>
      <c r="ED49" s="31"/>
      <c r="EE49" s="30"/>
      <c r="EF49" s="31"/>
      <c r="EG49" s="30"/>
      <c r="EH49" s="31"/>
      <c r="EI49" s="30"/>
      <c r="EJ49" s="31"/>
      <c r="EK49" s="30"/>
      <c r="EL49" s="31"/>
      <c r="EM49" s="30"/>
      <c r="EN49" s="31"/>
      <c r="EO49" s="30"/>
      <c r="EP49" s="31"/>
      <c r="EQ49" s="30"/>
      <c r="ER49" s="31"/>
      <c r="ES49" s="30"/>
      <c r="ET49" s="31"/>
      <c r="EU49" s="30"/>
      <c r="EV49" s="31"/>
      <c r="EW49" s="30"/>
      <c r="EX49" s="31"/>
      <c r="EY49" s="30"/>
      <c r="EZ49" s="31"/>
      <c r="FA49" s="30"/>
      <c r="FB49" s="31"/>
      <c r="FC49" s="30"/>
      <c r="FD49" s="31"/>
      <c r="FE49" s="30"/>
      <c r="FF49" s="31"/>
      <c r="FG49" s="30"/>
      <c r="FH49" s="31"/>
      <c r="FI49" s="30"/>
      <c r="FJ49" s="31"/>
      <c r="FK49" s="30"/>
      <c r="FL49" s="31"/>
      <c r="FM49" s="30"/>
      <c r="FN49" s="31"/>
      <c r="FO49" s="30"/>
      <c r="FP49" s="31"/>
      <c r="FQ49" s="30"/>
      <c r="FR49" s="31"/>
      <c r="FS49" s="30"/>
      <c r="FT49" s="31"/>
      <c r="FU49" s="30"/>
      <c r="FV49" s="31"/>
      <c r="FW49" s="30"/>
      <c r="FX49" s="31"/>
      <c r="FY49" s="30"/>
      <c r="FZ49" s="31"/>
      <c r="GA49" s="30"/>
      <c r="GB49" s="31"/>
      <c r="GC49" s="30"/>
      <c r="GD49" s="31"/>
      <c r="GE49" s="30"/>
      <c r="GF49" s="31"/>
      <c r="GG49" s="30"/>
      <c r="GH49" s="31"/>
      <c r="GI49" s="30"/>
      <c r="GJ49" s="31"/>
      <c r="GK49" s="30"/>
      <c r="GL49" s="31"/>
      <c r="GM49" s="30"/>
      <c r="GN49" s="31"/>
      <c r="GO49" s="30"/>
      <c r="GP49" s="31"/>
      <c r="GQ49" s="30"/>
      <c r="GR49" s="31"/>
      <c r="GS49" s="30"/>
      <c r="GT49" s="31"/>
      <c r="GU49" s="30"/>
      <c r="GV49" s="31"/>
      <c r="GW49" s="30"/>
      <c r="GX49" s="31"/>
      <c r="GY49" s="30"/>
      <c r="GZ49" s="31"/>
      <c r="HA49" s="30"/>
      <c r="HB49" s="31"/>
      <c r="HC49" s="30"/>
      <c r="HD49" s="31"/>
      <c r="HE49" s="30"/>
      <c r="HF49" s="31"/>
      <c r="HG49" s="30"/>
      <c r="HH49" s="31"/>
      <c r="HI49" s="30"/>
      <c r="HJ49" s="31"/>
      <c r="HK49" s="30"/>
      <c r="HL49" s="31"/>
      <c r="HM49" s="30"/>
      <c r="HN49" s="31"/>
      <c r="HO49" s="30"/>
      <c r="HP49" s="31"/>
      <c r="HQ49" s="30"/>
      <c r="HR49" s="31"/>
      <c r="HS49" s="30"/>
      <c r="HT49" s="31"/>
      <c r="HU49" s="30"/>
      <c r="HV49" s="31"/>
      <c r="HW49" s="30"/>
      <c r="HX49" s="31"/>
      <c r="HY49" s="30"/>
      <c r="HZ49" s="31"/>
      <c r="IA49" s="30"/>
      <c r="IB49" s="31"/>
      <c r="IC49" s="30"/>
      <c r="ID49" s="31"/>
      <c r="IE49" s="30"/>
      <c r="IF49" s="31"/>
      <c r="IG49" s="30"/>
      <c r="IH49" s="31"/>
      <c r="II49" s="30"/>
      <c r="IJ49" s="31"/>
      <c r="IK49" s="30"/>
      <c r="IL49" s="31"/>
      <c r="IM49" s="30"/>
      <c r="IN49" s="31"/>
      <c r="IO49" s="30"/>
      <c r="IP49" s="31"/>
      <c r="IQ49" s="30"/>
      <c r="IR49" s="31"/>
      <c r="IS49" s="30"/>
      <c r="IT49" s="31"/>
      <c r="IU49" s="30"/>
      <c r="IV49" s="31"/>
      <c r="IW49" s="30"/>
      <c r="IX49" s="31"/>
      <c r="IY49" s="30"/>
      <c r="IZ49" s="31"/>
      <c r="JA49" s="30"/>
      <c r="JB49" s="31"/>
      <c r="JC49" s="30"/>
      <c r="JD49" s="31"/>
      <c r="JE49" s="30"/>
      <c r="JF49" s="31"/>
      <c r="JG49" s="30"/>
      <c r="JH49" s="31"/>
      <c r="JI49" s="30"/>
      <c r="JJ49" s="31"/>
      <c r="JK49" s="30"/>
      <c r="JL49" s="31"/>
      <c r="JM49" s="30"/>
      <c r="JN49" s="31"/>
      <c r="JO49" s="30"/>
      <c r="JP49" s="31"/>
      <c r="JQ49" s="30"/>
      <c r="JR49" s="31"/>
      <c r="JS49" s="30"/>
      <c r="JT49" s="31"/>
      <c r="JU49" s="30"/>
      <c r="JV49" s="31"/>
      <c r="JW49" s="30"/>
      <c r="JX49" s="31"/>
      <c r="JY49" s="30"/>
      <c r="JZ49" s="31"/>
      <c r="KA49" s="30"/>
      <c r="KB49" s="31"/>
      <c r="KC49" s="30"/>
      <c r="KD49" s="31"/>
      <c r="KE49" s="30"/>
      <c r="KF49" s="31"/>
      <c r="KG49" s="30"/>
      <c r="KH49" s="31"/>
      <c r="KI49" s="30"/>
      <c r="KJ49" s="31"/>
      <c r="KK49" s="30"/>
      <c r="KL49" s="31"/>
      <c r="KM49" s="30"/>
      <c r="KN49" s="31"/>
      <c r="KO49" s="30"/>
      <c r="KP49" s="31"/>
      <c r="KQ49" s="32">
        <v>2</v>
      </c>
      <c r="KR49" s="208">
        <v>106162.02</v>
      </c>
      <c r="KS49" s="32">
        <v>1</v>
      </c>
      <c r="KT49" s="208">
        <v>54444.9</v>
      </c>
    </row>
    <row r="50" spans="1:306" s="52" customFormat="1" ht="26.25">
      <c r="A50" s="29"/>
      <c r="B50" s="56">
        <v>22</v>
      </c>
      <c r="C50" s="56" t="s">
        <v>230</v>
      </c>
      <c r="D50" s="56">
        <v>67</v>
      </c>
      <c r="E50" s="242" t="s">
        <v>415</v>
      </c>
      <c r="F50" s="242">
        <v>2.31</v>
      </c>
      <c r="G50" s="30"/>
      <c r="H50" s="31"/>
      <c r="I50" s="30"/>
      <c r="J50" s="31"/>
      <c r="K50" s="30"/>
      <c r="L50" s="31"/>
      <c r="M50" s="30"/>
      <c r="N50" s="31"/>
      <c r="O50" s="30"/>
      <c r="P50" s="31"/>
      <c r="Q50" s="30"/>
      <c r="R50" s="31"/>
      <c r="S50" s="30"/>
      <c r="T50" s="31"/>
      <c r="U50" s="30"/>
      <c r="V50" s="31"/>
      <c r="W50" s="30"/>
      <c r="X50" s="31"/>
      <c r="Y50" s="30"/>
      <c r="Z50" s="31"/>
      <c r="AA50" s="30"/>
      <c r="AB50" s="31"/>
      <c r="AC50" s="30"/>
      <c r="AD50" s="31"/>
      <c r="AE50" s="30"/>
      <c r="AF50" s="31"/>
      <c r="AG50" s="30"/>
      <c r="AH50" s="31"/>
      <c r="AI50" s="30"/>
      <c r="AJ50" s="31"/>
      <c r="AK50" s="30"/>
      <c r="AL50" s="31"/>
      <c r="AM50" s="30"/>
      <c r="AN50" s="31"/>
      <c r="AO50" s="30"/>
      <c r="AP50" s="31"/>
      <c r="AQ50" s="30"/>
      <c r="AR50" s="31"/>
      <c r="AS50" s="30"/>
      <c r="AT50" s="31"/>
      <c r="AU50" s="30"/>
      <c r="AV50" s="31"/>
      <c r="AW50" s="30"/>
      <c r="AX50" s="31"/>
      <c r="AY50" s="30"/>
      <c r="AZ50" s="31"/>
      <c r="BA50" s="30"/>
      <c r="BB50" s="31"/>
      <c r="BC50" s="30"/>
      <c r="BD50" s="31"/>
      <c r="BE50" s="30"/>
      <c r="BF50" s="31"/>
      <c r="BG50" s="30"/>
      <c r="BH50" s="31"/>
      <c r="BI50" s="30"/>
      <c r="BJ50" s="31"/>
      <c r="BK50" s="30"/>
      <c r="BL50" s="31"/>
      <c r="BM50" s="30"/>
      <c r="BN50" s="31"/>
      <c r="BO50" s="30"/>
      <c r="BP50" s="31"/>
      <c r="BQ50" s="30"/>
      <c r="BR50" s="31"/>
      <c r="BS50" s="30"/>
      <c r="BT50" s="31"/>
      <c r="BU50" s="30"/>
      <c r="BV50" s="31"/>
      <c r="BW50" s="30"/>
      <c r="BX50" s="31"/>
      <c r="BY50" s="30"/>
      <c r="BZ50" s="31"/>
      <c r="CA50" s="30"/>
      <c r="CB50" s="31"/>
      <c r="CC50" s="30"/>
      <c r="CD50" s="31"/>
      <c r="CE50" s="30"/>
      <c r="CF50" s="31"/>
      <c r="CG50" s="30"/>
      <c r="CH50" s="31"/>
      <c r="CI50" s="30"/>
      <c r="CJ50" s="31"/>
      <c r="CK50" s="30"/>
      <c r="CL50" s="31"/>
      <c r="CM50" s="30"/>
      <c r="CN50" s="31"/>
      <c r="CO50" s="30"/>
      <c r="CP50" s="31"/>
      <c r="CQ50" s="30">
        <v>6</v>
      </c>
      <c r="CR50" s="31">
        <v>246801.59</v>
      </c>
      <c r="CS50" s="30"/>
      <c r="CT50" s="31"/>
      <c r="CU50" s="30"/>
      <c r="CV50" s="31"/>
      <c r="CW50" s="30"/>
      <c r="CX50" s="31"/>
      <c r="CY50" s="30"/>
      <c r="CZ50" s="31"/>
      <c r="DA50" s="30"/>
      <c r="DB50" s="31"/>
      <c r="DC50" s="30"/>
      <c r="DD50" s="31"/>
      <c r="DE50" s="30"/>
      <c r="DF50" s="31"/>
      <c r="DG50" s="30"/>
      <c r="DH50" s="31"/>
      <c r="DI50" s="30"/>
      <c r="DJ50" s="31"/>
      <c r="DK50" s="30"/>
      <c r="DL50" s="31"/>
      <c r="DM50" s="30"/>
      <c r="DN50" s="31"/>
      <c r="DO50" s="30">
        <v>1</v>
      </c>
      <c r="DP50" s="31">
        <v>58953.62</v>
      </c>
      <c r="DQ50" s="30"/>
      <c r="DR50" s="31"/>
      <c r="DS50" s="30"/>
      <c r="DT50" s="31"/>
      <c r="DU50" s="30"/>
      <c r="DV50" s="31"/>
      <c r="DW50" s="30"/>
      <c r="DX50" s="31"/>
      <c r="DY50" s="30"/>
      <c r="DZ50" s="31"/>
      <c r="EA50" s="30"/>
      <c r="EB50" s="31"/>
      <c r="EC50" s="30"/>
      <c r="ED50" s="31"/>
      <c r="EE50" s="30"/>
      <c r="EF50" s="31"/>
      <c r="EG50" s="30"/>
      <c r="EH50" s="31"/>
      <c r="EI50" s="30"/>
      <c r="EJ50" s="31"/>
      <c r="EK50" s="30"/>
      <c r="EL50" s="31"/>
      <c r="EM50" s="30"/>
      <c r="EN50" s="31"/>
      <c r="EO50" s="30"/>
      <c r="EP50" s="31"/>
      <c r="EQ50" s="30"/>
      <c r="ER50" s="31"/>
      <c r="ES50" s="30"/>
      <c r="ET50" s="31"/>
      <c r="EU50" s="30"/>
      <c r="EV50" s="31"/>
      <c r="EW50" s="30"/>
      <c r="EX50" s="31"/>
      <c r="EY50" s="30"/>
      <c r="EZ50" s="31"/>
      <c r="FA50" s="30"/>
      <c r="FB50" s="31"/>
      <c r="FC50" s="30"/>
      <c r="FD50" s="31"/>
      <c r="FE50" s="30"/>
      <c r="FF50" s="31"/>
      <c r="FG50" s="30"/>
      <c r="FH50" s="31"/>
      <c r="FI50" s="30"/>
      <c r="FJ50" s="31"/>
      <c r="FK50" s="30"/>
      <c r="FL50" s="31"/>
      <c r="FM50" s="30"/>
      <c r="FN50" s="31"/>
      <c r="FO50" s="30"/>
      <c r="FP50" s="31"/>
      <c r="FQ50" s="30"/>
      <c r="FR50" s="31"/>
      <c r="FS50" s="30"/>
      <c r="FT50" s="31"/>
      <c r="FU50" s="30"/>
      <c r="FV50" s="31"/>
      <c r="FW50" s="30"/>
      <c r="FX50" s="31"/>
      <c r="FY50" s="30"/>
      <c r="FZ50" s="31"/>
      <c r="GA50" s="30"/>
      <c r="GB50" s="31"/>
      <c r="GC50" s="30"/>
      <c r="GD50" s="31"/>
      <c r="GE50" s="30"/>
      <c r="GF50" s="31"/>
      <c r="GG50" s="30"/>
      <c r="GH50" s="31"/>
      <c r="GI50" s="30"/>
      <c r="GJ50" s="31"/>
      <c r="GK50" s="30"/>
      <c r="GL50" s="31"/>
      <c r="GM50" s="30"/>
      <c r="GN50" s="31"/>
      <c r="GO50" s="30"/>
      <c r="GP50" s="31"/>
      <c r="GQ50" s="30"/>
      <c r="GR50" s="31"/>
      <c r="GS50" s="30"/>
      <c r="GT50" s="31"/>
      <c r="GU50" s="30"/>
      <c r="GV50" s="31"/>
      <c r="GW50" s="30"/>
      <c r="GX50" s="31"/>
      <c r="GY50" s="30"/>
      <c r="GZ50" s="31"/>
      <c r="HA50" s="30"/>
      <c r="HB50" s="31"/>
      <c r="HC50" s="30"/>
      <c r="HD50" s="31"/>
      <c r="HE50" s="30"/>
      <c r="HF50" s="31"/>
      <c r="HG50" s="30"/>
      <c r="HH50" s="31"/>
      <c r="HI50" s="30"/>
      <c r="HJ50" s="31"/>
      <c r="HK50" s="30"/>
      <c r="HL50" s="31"/>
      <c r="HM50" s="30"/>
      <c r="HN50" s="31"/>
      <c r="HO50" s="30"/>
      <c r="HP50" s="31"/>
      <c r="HQ50" s="30"/>
      <c r="HR50" s="31"/>
      <c r="HS50" s="30"/>
      <c r="HT50" s="31"/>
      <c r="HU50" s="30"/>
      <c r="HV50" s="31"/>
      <c r="HW50" s="30"/>
      <c r="HX50" s="31"/>
      <c r="HY50" s="30"/>
      <c r="HZ50" s="31"/>
      <c r="IA50" s="30"/>
      <c r="IB50" s="31"/>
      <c r="IC50" s="30"/>
      <c r="ID50" s="31"/>
      <c r="IE50" s="30"/>
      <c r="IF50" s="31"/>
      <c r="IG50" s="30"/>
      <c r="IH50" s="31"/>
      <c r="II50" s="30"/>
      <c r="IJ50" s="31"/>
      <c r="IK50" s="30"/>
      <c r="IL50" s="31"/>
      <c r="IM50" s="30"/>
      <c r="IN50" s="31"/>
      <c r="IO50" s="30"/>
      <c r="IP50" s="31"/>
      <c r="IQ50" s="30">
        <v>4</v>
      </c>
      <c r="IR50" s="31">
        <v>150826.51999999999</v>
      </c>
      <c r="IS50" s="30"/>
      <c r="IT50" s="31"/>
      <c r="IU50" s="30"/>
      <c r="IV50" s="31"/>
      <c r="IW50" s="30"/>
      <c r="IX50" s="31"/>
      <c r="IY50" s="30"/>
      <c r="IZ50" s="31"/>
      <c r="JA50" s="30"/>
      <c r="JB50" s="31"/>
      <c r="JC50" s="30"/>
      <c r="JD50" s="31"/>
      <c r="JE50" s="30"/>
      <c r="JF50" s="31"/>
      <c r="JG50" s="30"/>
      <c r="JH50" s="31"/>
      <c r="JI50" s="30"/>
      <c r="JJ50" s="31"/>
      <c r="JK50" s="30"/>
      <c r="JL50" s="31"/>
      <c r="JM50" s="30"/>
      <c r="JN50" s="31"/>
      <c r="JO50" s="30"/>
      <c r="JP50" s="31"/>
      <c r="JQ50" s="30"/>
      <c r="JR50" s="31"/>
      <c r="JS50" s="30"/>
      <c r="JT50" s="31"/>
      <c r="JU50" s="30"/>
      <c r="JV50" s="31"/>
      <c r="JW50" s="30"/>
      <c r="JX50" s="31"/>
      <c r="JY50" s="30"/>
      <c r="JZ50" s="31"/>
      <c r="KA50" s="30"/>
      <c r="KB50" s="31"/>
      <c r="KC50" s="30"/>
      <c r="KD50" s="31"/>
      <c r="KE50" s="30"/>
      <c r="KF50" s="31"/>
      <c r="KG50" s="30"/>
      <c r="KH50" s="31"/>
      <c r="KI50" s="30"/>
      <c r="KJ50" s="31"/>
      <c r="KK50" s="30"/>
      <c r="KL50" s="31"/>
      <c r="KM50" s="30"/>
      <c r="KN50" s="31"/>
      <c r="KO50" s="30"/>
      <c r="KP50" s="31"/>
      <c r="KQ50" s="32">
        <v>11</v>
      </c>
      <c r="KR50" s="208">
        <v>456581.73</v>
      </c>
      <c r="KS50" s="32">
        <v>0</v>
      </c>
      <c r="KT50" s="208">
        <v>0</v>
      </c>
    </row>
    <row r="51" spans="1:306" s="52" customFormat="1" ht="15">
      <c r="A51" s="29"/>
      <c r="B51" s="29"/>
      <c r="C51" s="56"/>
      <c r="D51" s="56">
        <v>68</v>
      </c>
      <c r="E51" s="242" t="s">
        <v>496</v>
      </c>
      <c r="F51" s="242">
        <v>0.89</v>
      </c>
      <c r="G51" s="30"/>
      <c r="H51" s="31"/>
      <c r="I51" s="30"/>
      <c r="J51" s="31"/>
      <c r="K51" s="30"/>
      <c r="L51" s="31"/>
      <c r="M51" s="30"/>
      <c r="N51" s="31"/>
      <c r="O51" s="30"/>
      <c r="P51" s="31"/>
      <c r="Q51" s="30"/>
      <c r="R51" s="31"/>
      <c r="S51" s="30"/>
      <c r="T51" s="31"/>
      <c r="U51" s="30"/>
      <c r="V51" s="31"/>
      <c r="W51" s="30"/>
      <c r="X51" s="31"/>
      <c r="Y51" s="30"/>
      <c r="Z51" s="31"/>
      <c r="AA51" s="30"/>
      <c r="AB51" s="31"/>
      <c r="AC51" s="30"/>
      <c r="AD51" s="31"/>
      <c r="AE51" s="30"/>
      <c r="AF51" s="31"/>
      <c r="AG51" s="30"/>
      <c r="AH51" s="31"/>
      <c r="AI51" s="30"/>
      <c r="AJ51" s="31"/>
      <c r="AK51" s="30"/>
      <c r="AL51" s="31"/>
      <c r="AM51" s="30"/>
      <c r="AN51" s="31"/>
      <c r="AO51" s="30"/>
      <c r="AP51" s="31"/>
      <c r="AQ51" s="30"/>
      <c r="AR51" s="31"/>
      <c r="AS51" s="30"/>
      <c r="AT51" s="31"/>
      <c r="AU51" s="30"/>
      <c r="AV51" s="31"/>
      <c r="AW51" s="30"/>
      <c r="AX51" s="31"/>
      <c r="AY51" s="30"/>
      <c r="AZ51" s="31"/>
      <c r="BA51" s="30"/>
      <c r="BB51" s="31"/>
      <c r="BC51" s="30"/>
      <c r="BD51" s="31"/>
      <c r="BE51" s="30"/>
      <c r="BF51" s="31"/>
      <c r="BG51" s="30"/>
      <c r="BH51" s="31"/>
      <c r="BI51" s="30"/>
      <c r="BJ51" s="31"/>
      <c r="BK51" s="30"/>
      <c r="BL51" s="31"/>
      <c r="BM51" s="30"/>
      <c r="BN51" s="31"/>
      <c r="BO51" s="30">
        <v>3</v>
      </c>
      <c r="BP51" s="31">
        <v>36025.35</v>
      </c>
      <c r="BQ51" s="30"/>
      <c r="BR51" s="31"/>
      <c r="BS51" s="30"/>
      <c r="BT51" s="31"/>
      <c r="BU51" s="30"/>
      <c r="BV51" s="31"/>
      <c r="BW51" s="30"/>
      <c r="BX51" s="31"/>
      <c r="BY51" s="30"/>
      <c r="BZ51" s="31"/>
      <c r="CA51" s="30">
        <v>1</v>
      </c>
      <c r="CB51" s="31">
        <v>15142.49</v>
      </c>
      <c r="CC51" s="30"/>
      <c r="CD51" s="31"/>
      <c r="CE51" s="30"/>
      <c r="CF51" s="31"/>
      <c r="CG51" s="30"/>
      <c r="CH51" s="31"/>
      <c r="CI51" s="30"/>
      <c r="CJ51" s="31"/>
      <c r="CK51" s="30"/>
      <c r="CL51" s="31"/>
      <c r="CM51" s="30">
        <v>1</v>
      </c>
      <c r="CN51" s="31">
        <v>16656.740000000002</v>
      </c>
      <c r="CO51" s="30"/>
      <c r="CP51" s="31"/>
      <c r="CQ51" s="30">
        <v>151</v>
      </c>
      <c r="CR51" s="31">
        <v>2434992.3799999985</v>
      </c>
      <c r="CS51" s="30"/>
      <c r="CT51" s="31"/>
      <c r="CU51" s="30"/>
      <c r="CV51" s="31"/>
      <c r="CW51" s="30"/>
      <c r="CX51" s="31"/>
      <c r="CY51" s="30"/>
      <c r="CZ51" s="31"/>
      <c r="DA51" s="30"/>
      <c r="DB51" s="31"/>
      <c r="DC51" s="30"/>
      <c r="DD51" s="31"/>
      <c r="DE51" s="30"/>
      <c r="DF51" s="31"/>
      <c r="DG51" s="30"/>
      <c r="DH51" s="31"/>
      <c r="DI51" s="30"/>
      <c r="DJ51" s="31"/>
      <c r="DK51" s="30"/>
      <c r="DL51" s="31"/>
      <c r="DM51" s="30"/>
      <c r="DN51" s="31"/>
      <c r="DO51" s="30">
        <v>1</v>
      </c>
      <c r="DP51" s="31">
        <v>22713.73</v>
      </c>
      <c r="DQ51" s="30"/>
      <c r="DR51" s="31"/>
      <c r="DS51" s="30"/>
      <c r="DT51" s="31"/>
      <c r="DU51" s="30"/>
      <c r="DV51" s="31"/>
      <c r="DW51" s="30"/>
      <c r="DX51" s="31"/>
      <c r="DY51" s="30"/>
      <c r="DZ51" s="31"/>
      <c r="EA51" s="30"/>
      <c r="EB51" s="31"/>
      <c r="EC51" s="30"/>
      <c r="ED51" s="31"/>
      <c r="EE51" s="30"/>
      <c r="EF51" s="31"/>
      <c r="EG51" s="30"/>
      <c r="EH51" s="31"/>
      <c r="EI51" s="30"/>
      <c r="EJ51" s="31"/>
      <c r="EK51" s="30"/>
      <c r="EL51" s="31"/>
      <c r="EM51" s="30"/>
      <c r="EN51" s="31"/>
      <c r="EO51" s="30"/>
      <c r="EP51" s="31"/>
      <c r="EQ51" s="30"/>
      <c r="ER51" s="31"/>
      <c r="ES51" s="30"/>
      <c r="ET51" s="31"/>
      <c r="EU51" s="30"/>
      <c r="EV51" s="31"/>
      <c r="EW51" s="30"/>
      <c r="EX51" s="31"/>
      <c r="EY51" s="30"/>
      <c r="EZ51" s="31"/>
      <c r="FA51" s="30"/>
      <c r="FB51" s="31"/>
      <c r="FC51" s="30"/>
      <c r="FD51" s="31"/>
      <c r="FE51" s="30"/>
      <c r="FF51" s="31"/>
      <c r="FG51" s="30"/>
      <c r="FH51" s="31"/>
      <c r="FI51" s="30"/>
      <c r="FJ51" s="31"/>
      <c r="FK51" s="30"/>
      <c r="FL51" s="31"/>
      <c r="FM51" s="30"/>
      <c r="FN51" s="31"/>
      <c r="FO51" s="30"/>
      <c r="FP51" s="31"/>
      <c r="FQ51" s="30"/>
      <c r="FR51" s="31"/>
      <c r="FS51" s="30"/>
      <c r="FT51" s="31"/>
      <c r="FU51" s="30"/>
      <c r="FV51" s="31"/>
      <c r="FW51" s="30"/>
      <c r="FX51" s="31"/>
      <c r="FY51" s="30"/>
      <c r="FZ51" s="31"/>
      <c r="GA51" s="30"/>
      <c r="GB51" s="31"/>
      <c r="GC51" s="30"/>
      <c r="GD51" s="31"/>
      <c r="GE51" s="30"/>
      <c r="GF51" s="31"/>
      <c r="GG51" s="30"/>
      <c r="GH51" s="31"/>
      <c r="GI51" s="30"/>
      <c r="GJ51" s="31"/>
      <c r="GK51" s="30"/>
      <c r="GL51" s="31"/>
      <c r="GM51" s="30">
        <v>249</v>
      </c>
      <c r="GN51" s="31">
        <v>2581180.89</v>
      </c>
      <c r="GO51" s="30"/>
      <c r="GP51" s="31"/>
      <c r="GQ51" s="30"/>
      <c r="GR51" s="31"/>
      <c r="GS51" s="30"/>
      <c r="GT51" s="31"/>
      <c r="GU51" s="30">
        <v>5</v>
      </c>
      <c r="GV51" s="31">
        <v>51481.399999999994</v>
      </c>
      <c r="GW51" s="30"/>
      <c r="GX51" s="31"/>
      <c r="GY51" s="30"/>
      <c r="GZ51" s="31"/>
      <c r="HA51" s="30"/>
      <c r="HB51" s="31"/>
      <c r="HC51" s="30"/>
      <c r="HD51" s="31"/>
      <c r="HE51" s="30"/>
      <c r="HF51" s="31"/>
      <c r="HG51" s="30">
        <v>3</v>
      </c>
      <c r="HH51" s="31">
        <v>30535.309999999998</v>
      </c>
      <c r="HI51" s="30"/>
      <c r="HJ51" s="31"/>
      <c r="HK51" s="30"/>
      <c r="HL51" s="31"/>
      <c r="HM51" s="30"/>
      <c r="HN51" s="31"/>
      <c r="HO51" s="30"/>
      <c r="HP51" s="31"/>
      <c r="HQ51" s="30"/>
      <c r="HR51" s="31"/>
      <c r="HS51" s="30"/>
      <c r="HT51" s="31"/>
      <c r="HU51" s="30"/>
      <c r="HV51" s="31"/>
      <c r="HW51" s="30"/>
      <c r="HX51" s="31"/>
      <c r="HY51" s="30"/>
      <c r="HZ51" s="31"/>
      <c r="IA51" s="30"/>
      <c r="IB51" s="31"/>
      <c r="IC51" s="30"/>
      <c r="ID51" s="31"/>
      <c r="IE51" s="30"/>
      <c r="IF51" s="31"/>
      <c r="IG51" s="30"/>
      <c r="IH51" s="31"/>
      <c r="II51" s="30"/>
      <c r="IJ51" s="31"/>
      <c r="IK51" s="30"/>
      <c r="IL51" s="31"/>
      <c r="IM51" s="30"/>
      <c r="IN51" s="31"/>
      <c r="IO51" s="30"/>
      <c r="IP51" s="31"/>
      <c r="IQ51" s="30">
        <v>10</v>
      </c>
      <c r="IR51" s="31">
        <v>152172.85</v>
      </c>
      <c r="IS51" s="30"/>
      <c r="IT51" s="31"/>
      <c r="IU51" s="30"/>
      <c r="IV51" s="31"/>
      <c r="IW51" s="30"/>
      <c r="IX51" s="31"/>
      <c r="IY51" s="30"/>
      <c r="IZ51" s="31"/>
      <c r="JA51" s="30"/>
      <c r="JB51" s="31"/>
      <c r="JC51" s="30"/>
      <c r="JD51" s="31"/>
      <c r="JE51" s="30"/>
      <c r="JF51" s="31"/>
      <c r="JG51" s="30"/>
      <c r="JH51" s="31"/>
      <c r="JI51" s="30"/>
      <c r="JJ51" s="31"/>
      <c r="JK51" s="30"/>
      <c r="JL51" s="31"/>
      <c r="JM51" s="30"/>
      <c r="JN51" s="31"/>
      <c r="JO51" s="30"/>
      <c r="JP51" s="31"/>
      <c r="JQ51" s="30"/>
      <c r="JR51" s="31"/>
      <c r="JS51" s="30"/>
      <c r="JT51" s="31"/>
      <c r="JU51" s="30"/>
      <c r="JV51" s="31"/>
      <c r="JW51" s="30"/>
      <c r="JX51" s="31"/>
      <c r="JY51" s="30"/>
      <c r="JZ51" s="31"/>
      <c r="KA51" s="30"/>
      <c r="KB51" s="31"/>
      <c r="KC51" s="30"/>
      <c r="KD51" s="31"/>
      <c r="KE51" s="30"/>
      <c r="KF51" s="31"/>
      <c r="KG51" s="30"/>
      <c r="KH51" s="31"/>
      <c r="KI51" s="30"/>
      <c r="KJ51" s="31"/>
      <c r="KK51" s="30"/>
      <c r="KL51" s="31"/>
      <c r="KM51" s="30"/>
      <c r="KN51" s="31"/>
      <c r="KO51" s="30"/>
      <c r="KP51" s="31"/>
      <c r="KQ51" s="32">
        <v>424</v>
      </c>
      <c r="KR51" s="208">
        <v>5340901.1399999978</v>
      </c>
      <c r="KS51" s="32">
        <v>0</v>
      </c>
      <c r="KT51" s="208">
        <v>0</v>
      </c>
    </row>
    <row r="52" spans="1:306" s="52" customFormat="1" ht="15">
      <c r="A52" s="29"/>
      <c r="B52" s="56">
        <v>23</v>
      </c>
      <c r="C52" s="56" t="s">
        <v>64</v>
      </c>
      <c r="D52" s="56">
        <v>69</v>
      </c>
      <c r="E52" s="242" t="s">
        <v>416</v>
      </c>
      <c r="F52" s="242">
        <v>0.9</v>
      </c>
      <c r="G52" s="30"/>
      <c r="H52" s="31"/>
      <c r="I52" s="30"/>
      <c r="J52" s="31"/>
      <c r="K52" s="30"/>
      <c r="L52" s="31"/>
      <c r="M52" s="30"/>
      <c r="N52" s="31"/>
      <c r="O52" s="30"/>
      <c r="P52" s="31"/>
      <c r="Q52" s="30"/>
      <c r="R52" s="31"/>
      <c r="S52" s="30"/>
      <c r="T52" s="31"/>
      <c r="U52" s="30"/>
      <c r="V52" s="31"/>
      <c r="W52" s="30"/>
      <c r="X52" s="31"/>
      <c r="Y52" s="30"/>
      <c r="Z52" s="31"/>
      <c r="AA52" s="30"/>
      <c r="AB52" s="31"/>
      <c r="AC52" s="30"/>
      <c r="AD52" s="31"/>
      <c r="AE52" s="30">
        <v>1</v>
      </c>
      <c r="AF52" s="31">
        <v>12121.2</v>
      </c>
      <c r="AG52" s="30"/>
      <c r="AH52" s="31"/>
      <c r="AI52" s="30"/>
      <c r="AJ52" s="31"/>
      <c r="AK52" s="30"/>
      <c r="AL52" s="31"/>
      <c r="AM52" s="30"/>
      <c r="AN52" s="31"/>
      <c r="AO52" s="30"/>
      <c r="AP52" s="31"/>
      <c r="AQ52" s="30"/>
      <c r="AR52" s="31"/>
      <c r="AS52" s="30"/>
      <c r="AT52" s="31"/>
      <c r="AU52" s="30"/>
      <c r="AV52" s="31"/>
      <c r="AW52" s="30"/>
      <c r="AX52" s="31"/>
      <c r="AY52" s="30"/>
      <c r="AZ52" s="31"/>
      <c r="BA52" s="30"/>
      <c r="BB52" s="31"/>
      <c r="BC52" s="30">
        <v>1</v>
      </c>
      <c r="BD52" s="31">
        <v>28961.01</v>
      </c>
      <c r="BE52" s="30"/>
      <c r="BF52" s="31"/>
      <c r="BG52" s="30"/>
      <c r="BH52" s="31"/>
      <c r="BI52" s="30"/>
      <c r="BJ52" s="31"/>
      <c r="BK52" s="30">
        <v>3</v>
      </c>
      <c r="BL52" s="31">
        <v>64693.520000000004</v>
      </c>
      <c r="BM52" s="30"/>
      <c r="BN52" s="31"/>
      <c r="BO52" s="30">
        <v>53</v>
      </c>
      <c r="BP52" s="31">
        <v>606101.45999999985</v>
      </c>
      <c r="BQ52" s="30"/>
      <c r="BR52" s="31"/>
      <c r="BS52" s="30">
        <v>10</v>
      </c>
      <c r="BT52" s="31">
        <v>163947.15000000002</v>
      </c>
      <c r="BU52" s="30"/>
      <c r="BV52" s="31"/>
      <c r="BW52" s="30">
        <v>39</v>
      </c>
      <c r="BX52" s="31">
        <v>595626.96999999986</v>
      </c>
      <c r="BY52" s="30"/>
      <c r="BZ52" s="31"/>
      <c r="CA52" s="30">
        <v>53</v>
      </c>
      <c r="CB52" s="31">
        <v>825411.84</v>
      </c>
      <c r="CC52" s="30"/>
      <c r="CD52" s="31"/>
      <c r="CE52" s="30">
        <v>90</v>
      </c>
      <c r="CF52" s="31">
        <v>1124990.9599999997</v>
      </c>
      <c r="CG52" s="30"/>
      <c r="CH52" s="31"/>
      <c r="CI52" s="30">
        <v>2</v>
      </c>
      <c r="CJ52" s="31">
        <v>70274.02</v>
      </c>
      <c r="CK52" s="30"/>
      <c r="CL52" s="31"/>
      <c r="CM52" s="30">
        <v>179</v>
      </c>
      <c r="CN52" s="31">
        <v>2916109.9399999981</v>
      </c>
      <c r="CO52" s="30"/>
      <c r="CP52" s="31"/>
      <c r="CQ52" s="30">
        <v>67</v>
      </c>
      <c r="CR52" s="31">
        <v>1088941.74</v>
      </c>
      <c r="CS52" s="30"/>
      <c r="CT52" s="31"/>
      <c r="CU52" s="30">
        <v>6</v>
      </c>
      <c r="CV52" s="31">
        <v>82109.700000000012</v>
      </c>
      <c r="CW52" s="30"/>
      <c r="CX52" s="31"/>
      <c r="CY52" s="30">
        <v>7</v>
      </c>
      <c r="CZ52" s="31">
        <v>97552.799999999988</v>
      </c>
      <c r="DA52" s="30"/>
      <c r="DB52" s="31"/>
      <c r="DC52" s="30">
        <v>7</v>
      </c>
      <c r="DD52" s="31">
        <v>113551.57999999999</v>
      </c>
      <c r="DE52" s="30"/>
      <c r="DF52" s="31"/>
      <c r="DG52" s="30">
        <v>199</v>
      </c>
      <c r="DH52" s="31">
        <v>2259400.64</v>
      </c>
      <c r="DI52" s="30"/>
      <c r="DJ52" s="31"/>
      <c r="DK52" s="30">
        <v>5</v>
      </c>
      <c r="DL52" s="31">
        <v>79863.799999999988</v>
      </c>
      <c r="DM52" s="30"/>
      <c r="DN52" s="31"/>
      <c r="DO52" s="30">
        <v>33</v>
      </c>
      <c r="DP52" s="31">
        <v>711575.7300000001</v>
      </c>
      <c r="DQ52" s="30"/>
      <c r="DR52" s="31"/>
      <c r="DS52" s="30">
        <v>27</v>
      </c>
      <c r="DT52" s="31">
        <v>360915.75</v>
      </c>
      <c r="DU52" s="30"/>
      <c r="DV52" s="31"/>
      <c r="DW52" s="30">
        <v>2</v>
      </c>
      <c r="DX52" s="31">
        <v>20416.84</v>
      </c>
      <c r="DY52" s="30"/>
      <c r="DZ52" s="31"/>
      <c r="EA52" s="30">
        <v>28</v>
      </c>
      <c r="EB52" s="31">
        <v>295263.96999999997</v>
      </c>
      <c r="EC52" s="30"/>
      <c r="ED52" s="31"/>
      <c r="EE52" s="30">
        <v>2</v>
      </c>
      <c r="EF52" s="31">
        <v>21818.16</v>
      </c>
      <c r="EG52" s="30"/>
      <c r="EH52" s="31"/>
      <c r="EI52" s="30">
        <v>36</v>
      </c>
      <c r="EJ52" s="31">
        <v>458739.39999999997</v>
      </c>
      <c r="EK52" s="30"/>
      <c r="EL52" s="31"/>
      <c r="EM52" s="30">
        <v>49</v>
      </c>
      <c r="EN52" s="31">
        <v>613118.39999999991</v>
      </c>
      <c r="EO52" s="30"/>
      <c r="EP52" s="31"/>
      <c r="EQ52" s="30">
        <v>10</v>
      </c>
      <c r="ER52" s="31">
        <v>110246.75999999998</v>
      </c>
      <c r="ES52" s="30"/>
      <c r="ET52" s="31"/>
      <c r="EU52" s="30">
        <v>58</v>
      </c>
      <c r="EV52" s="31">
        <v>708144.16000000015</v>
      </c>
      <c r="EW52" s="30"/>
      <c r="EX52" s="31"/>
      <c r="EY52" s="30">
        <v>12</v>
      </c>
      <c r="EZ52" s="31">
        <v>134936.69</v>
      </c>
      <c r="FA52" s="30"/>
      <c r="FB52" s="31"/>
      <c r="FC52" s="30">
        <v>4</v>
      </c>
      <c r="FD52" s="31">
        <v>24242.400000000001</v>
      </c>
      <c r="FE52" s="30"/>
      <c r="FF52" s="31"/>
      <c r="FG52" s="30"/>
      <c r="FH52" s="31"/>
      <c r="FI52" s="30"/>
      <c r="FJ52" s="31"/>
      <c r="FK52" s="30">
        <v>8</v>
      </c>
      <c r="FL52" s="31">
        <v>98887.559999999983</v>
      </c>
      <c r="FM52" s="30"/>
      <c r="FN52" s="31"/>
      <c r="FO52" s="30">
        <v>9</v>
      </c>
      <c r="FP52" s="31">
        <v>133215.20000000001</v>
      </c>
      <c r="FQ52" s="30"/>
      <c r="FR52" s="31"/>
      <c r="FS52" s="30"/>
      <c r="FT52" s="31"/>
      <c r="FU52" s="30"/>
      <c r="FV52" s="31"/>
      <c r="FW52" s="30"/>
      <c r="FX52" s="31"/>
      <c r="FY52" s="30"/>
      <c r="FZ52" s="31"/>
      <c r="GA52" s="30"/>
      <c r="GB52" s="31"/>
      <c r="GC52" s="30"/>
      <c r="GD52" s="31"/>
      <c r="GE52" s="30"/>
      <c r="GF52" s="31"/>
      <c r="GG52" s="30"/>
      <c r="GH52" s="31"/>
      <c r="GI52" s="30">
        <v>168</v>
      </c>
      <c r="GJ52" s="31">
        <v>1744298.6999999995</v>
      </c>
      <c r="GK52" s="30">
        <v>1</v>
      </c>
      <c r="GL52" s="31">
        <v>10208.42</v>
      </c>
      <c r="GM52" s="30">
        <v>74</v>
      </c>
      <c r="GN52" s="31">
        <v>751811.65999999992</v>
      </c>
      <c r="GO52" s="30"/>
      <c r="GP52" s="31"/>
      <c r="GQ52" s="30">
        <v>88</v>
      </c>
      <c r="GR52" s="31">
        <v>925365.14000000025</v>
      </c>
      <c r="GS52" s="30"/>
      <c r="GT52" s="31"/>
      <c r="GU52" s="30">
        <v>481</v>
      </c>
      <c r="GV52" s="31">
        <v>5043706.54</v>
      </c>
      <c r="GW52" s="30"/>
      <c r="GX52" s="31"/>
      <c r="GY52" s="30"/>
      <c r="GZ52" s="31"/>
      <c r="HA52" s="30"/>
      <c r="HB52" s="31"/>
      <c r="HC52" s="30"/>
      <c r="HD52" s="31"/>
      <c r="HE52" s="30"/>
      <c r="HF52" s="31"/>
      <c r="HG52" s="30">
        <v>152</v>
      </c>
      <c r="HH52" s="31">
        <v>1634434.1199999992</v>
      </c>
      <c r="HI52" s="30"/>
      <c r="HJ52" s="31"/>
      <c r="HK52" s="30"/>
      <c r="HL52" s="31"/>
      <c r="HM52" s="30"/>
      <c r="HN52" s="31"/>
      <c r="HO52" s="30">
        <v>12</v>
      </c>
      <c r="HP52" s="31">
        <v>179915.61000000002</v>
      </c>
      <c r="HQ52" s="30"/>
      <c r="HR52" s="31"/>
      <c r="HS52" s="30">
        <v>12</v>
      </c>
      <c r="HT52" s="31">
        <v>180474.34000000003</v>
      </c>
      <c r="HU52" s="30"/>
      <c r="HV52" s="31"/>
      <c r="HW52" s="30">
        <v>17</v>
      </c>
      <c r="HX52" s="31">
        <v>256718.96000000002</v>
      </c>
      <c r="HY52" s="30"/>
      <c r="HZ52" s="31"/>
      <c r="IA52" s="30">
        <v>2</v>
      </c>
      <c r="IB52" s="31">
        <v>30931.52</v>
      </c>
      <c r="IC52" s="30"/>
      <c r="ID52" s="31"/>
      <c r="IE52" s="30">
        <v>68</v>
      </c>
      <c r="IF52" s="31">
        <v>1020692.7000000005</v>
      </c>
      <c r="IG52" s="30"/>
      <c r="IH52" s="31"/>
      <c r="II52" s="30"/>
      <c r="IJ52" s="31"/>
      <c r="IK52" s="30"/>
      <c r="IL52" s="31"/>
      <c r="IM52" s="30"/>
      <c r="IN52" s="31"/>
      <c r="IO52" s="30"/>
      <c r="IP52" s="31"/>
      <c r="IQ52" s="30">
        <v>103</v>
      </c>
      <c r="IR52" s="31">
        <v>1558104.13</v>
      </c>
      <c r="IS52" s="30"/>
      <c r="IT52" s="31"/>
      <c r="IU52" s="30"/>
      <c r="IV52" s="31"/>
      <c r="IW52" s="30"/>
      <c r="IX52" s="31"/>
      <c r="IY52" s="30">
        <v>7</v>
      </c>
      <c r="IZ52" s="31">
        <v>79240.509999999995</v>
      </c>
      <c r="JA52" s="30"/>
      <c r="JB52" s="31"/>
      <c r="JC52" s="30"/>
      <c r="JD52" s="31"/>
      <c r="JE52" s="30"/>
      <c r="JF52" s="31"/>
      <c r="JG52" s="30">
        <v>18</v>
      </c>
      <c r="JH52" s="31">
        <v>263676.96999999997</v>
      </c>
      <c r="JI52" s="30"/>
      <c r="JJ52" s="31"/>
      <c r="JK52" s="30"/>
      <c r="JL52" s="31"/>
      <c r="JM52" s="30"/>
      <c r="JN52" s="31"/>
      <c r="JO52" s="30">
        <v>2</v>
      </c>
      <c r="JP52" s="31">
        <v>24881.72</v>
      </c>
      <c r="JQ52" s="30"/>
      <c r="JR52" s="31"/>
      <c r="JS52" s="30">
        <v>3</v>
      </c>
      <c r="JT52" s="31">
        <v>46489.14</v>
      </c>
      <c r="JU52" s="30"/>
      <c r="JV52" s="31"/>
      <c r="JW52" s="30"/>
      <c r="JX52" s="31"/>
      <c r="JY52" s="30"/>
      <c r="JZ52" s="31"/>
      <c r="KA52" s="30"/>
      <c r="KB52" s="31"/>
      <c r="KC52" s="30"/>
      <c r="KD52" s="31"/>
      <c r="KE52" s="30"/>
      <c r="KF52" s="31"/>
      <c r="KG52" s="30"/>
      <c r="KH52" s="31"/>
      <c r="KI52" s="30"/>
      <c r="KJ52" s="31"/>
      <c r="KK52" s="30"/>
      <c r="KL52" s="31"/>
      <c r="KM52" s="30"/>
      <c r="KN52" s="31"/>
      <c r="KO52" s="30"/>
      <c r="KP52" s="31"/>
      <c r="KQ52" s="32">
        <v>2207</v>
      </c>
      <c r="KR52" s="208">
        <v>27561921.109999996</v>
      </c>
      <c r="KS52" s="32">
        <v>1</v>
      </c>
      <c r="KT52" s="208">
        <v>10208.42</v>
      </c>
    </row>
    <row r="53" spans="1:306" s="52" customFormat="1" ht="26.25">
      <c r="A53" s="29"/>
      <c r="B53" s="56">
        <v>24</v>
      </c>
      <c r="C53" s="56" t="s">
        <v>65</v>
      </c>
      <c r="D53" s="56">
        <v>70</v>
      </c>
      <c r="E53" s="242" t="s">
        <v>417</v>
      </c>
      <c r="F53" s="242">
        <v>1.46</v>
      </c>
      <c r="G53" s="30"/>
      <c r="H53" s="31"/>
      <c r="I53" s="30"/>
      <c r="J53" s="31"/>
      <c r="K53" s="30"/>
      <c r="L53" s="31"/>
      <c r="M53" s="30"/>
      <c r="N53" s="31"/>
      <c r="O53" s="30"/>
      <c r="P53" s="31"/>
      <c r="Q53" s="30"/>
      <c r="R53" s="31"/>
      <c r="S53" s="30">
        <v>1</v>
      </c>
      <c r="T53" s="31">
        <v>20700.41</v>
      </c>
      <c r="U53" s="30"/>
      <c r="V53" s="31"/>
      <c r="W53" s="30"/>
      <c r="X53" s="31"/>
      <c r="Y53" s="30"/>
      <c r="Z53" s="31"/>
      <c r="AA53" s="30"/>
      <c r="AB53" s="31"/>
      <c r="AC53" s="30"/>
      <c r="AD53" s="31"/>
      <c r="AE53" s="30">
        <v>3</v>
      </c>
      <c r="AF53" s="31">
        <v>58989.84</v>
      </c>
      <c r="AG53" s="30"/>
      <c r="AH53" s="31"/>
      <c r="AI53" s="30"/>
      <c r="AJ53" s="31"/>
      <c r="AK53" s="30"/>
      <c r="AL53" s="31"/>
      <c r="AM53" s="30"/>
      <c r="AN53" s="31"/>
      <c r="AO53" s="30"/>
      <c r="AP53" s="31"/>
      <c r="AQ53" s="30"/>
      <c r="AR53" s="31"/>
      <c r="AS53" s="30"/>
      <c r="AT53" s="31"/>
      <c r="AU53" s="30"/>
      <c r="AV53" s="31"/>
      <c r="AW53" s="30"/>
      <c r="AX53" s="31"/>
      <c r="AY53" s="30"/>
      <c r="AZ53" s="31"/>
      <c r="BA53" s="30"/>
      <c r="BB53" s="31"/>
      <c r="BC53" s="30"/>
      <c r="BD53" s="31"/>
      <c r="BE53" s="30"/>
      <c r="BF53" s="31"/>
      <c r="BG53" s="30"/>
      <c r="BH53" s="31"/>
      <c r="BI53" s="30"/>
      <c r="BJ53" s="31"/>
      <c r="BK53" s="30"/>
      <c r="BL53" s="31"/>
      <c r="BM53" s="30"/>
      <c r="BN53" s="31"/>
      <c r="BO53" s="30">
        <v>8</v>
      </c>
      <c r="BP53" s="31">
        <v>145309.28</v>
      </c>
      <c r="BQ53" s="30"/>
      <c r="BR53" s="31"/>
      <c r="BS53" s="30">
        <v>15</v>
      </c>
      <c r="BT53" s="31">
        <v>398253.65</v>
      </c>
      <c r="BU53" s="30"/>
      <c r="BV53" s="31"/>
      <c r="BW53" s="30">
        <v>25</v>
      </c>
      <c r="BX53" s="31">
        <v>618119.42000000016</v>
      </c>
      <c r="BY53" s="30"/>
      <c r="BZ53" s="31"/>
      <c r="CA53" s="30">
        <v>5</v>
      </c>
      <c r="CB53" s="31">
        <v>128662.61</v>
      </c>
      <c r="CC53" s="30"/>
      <c r="CD53" s="31"/>
      <c r="CE53" s="30">
        <v>3</v>
      </c>
      <c r="CF53" s="31">
        <v>61064.1</v>
      </c>
      <c r="CG53" s="30"/>
      <c r="CH53" s="31"/>
      <c r="CI53" s="30">
        <v>3</v>
      </c>
      <c r="CJ53" s="31">
        <v>168144.35</v>
      </c>
      <c r="CK53" s="30"/>
      <c r="CL53" s="31"/>
      <c r="CM53" s="30">
        <v>4</v>
      </c>
      <c r="CN53" s="31">
        <v>106339.35</v>
      </c>
      <c r="CO53" s="30"/>
      <c r="CP53" s="31"/>
      <c r="CQ53" s="30">
        <v>10</v>
      </c>
      <c r="CR53" s="31">
        <v>268023.33</v>
      </c>
      <c r="CS53" s="30"/>
      <c r="CT53" s="31"/>
      <c r="CU53" s="30">
        <v>2</v>
      </c>
      <c r="CV53" s="31">
        <v>34155.68</v>
      </c>
      <c r="CW53" s="30"/>
      <c r="CX53" s="31"/>
      <c r="CY53" s="30">
        <v>11</v>
      </c>
      <c r="CZ53" s="31">
        <v>244770.74999999994</v>
      </c>
      <c r="DA53" s="30"/>
      <c r="DB53" s="31"/>
      <c r="DC53" s="30">
        <v>4</v>
      </c>
      <c r="DD53" s="31">
        <v>105191.13</v>
      </c>
      <c r="DE53" s="30"/>
      <c r="DF53" s="31"/>
      <c r="DG53" s="30">
        <v>1</v>
      </c>
      <c r="DH53" s="31">
        <v>18630.37</v>
      </c>
      <c r="DI53" s="30"/>
      <c r="DJ53" s="31"/>
      <c r="DK53" s="30">
        <v>3</v>
      </c>
      <c r="DL53" s="31">
        <v>77645.8</v>
      </c>
      <c r="DM53" s="30"/>
      <c r="DN53" s="31"/>
      <c r="DO53" s="30">
        <v>11</v>
      </c>
      <c r="DP53" s="31">
        <v>404267.54000000004</v>
      </c>
      <c r="DQ53" s="30"/>
      <c r="DR53" s="31"/>
      <c r="DS53" s="30">
        <v>16</v>
      </c>
      <c r="DT53" s="31">
        <v>352311.68</v>
      </c>
      <c r="DU53" s="30"/>
      <c r="DV53" s="31"/>
      <c r="DW53" s="30"/>
      <c r="DX53" s="31"/>
      <c r="DY53" s="30"/>
      <c r="DZ53" s="31"/>
      <c r="EA53" s="30">
        <v>14</v>
      </c>
      <c r="EB53" s="31">
        <v>239697.21999999997</v>
      </c>
      <c r="EC53" s="30"/>
      <c r="ED53" s="31"/>
      <c r="EE53" s="30">
        <v>4</v>
      </c>
      <c r="EF53" s="31">
        <v>71721.22</v>
      </c>
      <c r="EG53" s="30"/>
      <c r="EH53" s="31"/>
      <c r="EI53" s="30">
        <v>2</v>
      </c>
      <c r="EJ53" s="31">
        <v>40363.69</v>
      </c>
      <c r="EK53" s="30"/>
      <c r="EL53" s="31"/>
      <c r="EM53" s="30">
        <v>6</v>
      </c>
      <c r="EN53" s="31">
        <v>121091.07</v>
      </c>
      <c r="EO53" s="30"/>
      <c r="EP53" s="31"/>
      <c r="EQ53" s="30">
        <v>8</v>
      </c>
      <c r="ER53" s="31">
        <v>146553.81999999998</v>
      </c>
      <c r="ES53" s="30"/>
      <c r="ET53" s="31"/>
      <c r="EU53" s="30"/>
      <c r="EV53" s="31"/>
      <c r="EW53" s="30"/>
      <c r="EX53" s="31"/>
      <c r="EY53" s="30">
        <v>17</v>
      </c>
      <c r="EZ53" s="31">
        <v>308315.51000000007</v>
      </c>
      <c r="FA53" s="30"/>
      <c r="FB53" s="31"/>
      <c r="FC53" s="30"/>
      <c r="FD53" s="31"/>
      <c r="FE53" s="30"/>
      <c r="FF53" s="31"/>
      <c r="FG53" s="30"/>
      <c r="FH53" s="31"/>
      <c r="FI53" s="30"/>
      <c r="FJ53" s="31"/>
      <c r="FK53" s="30"/>
      <c r="FL53" s="31"/>
      <c r="FM53" s="30"/>
      <c r="FN53" s="31"/>
      <c r="FO53" s="30">
        <v>26</v>
      </c>
      <c r="FP53" s="31">
        <v>614776.84</v>
      </c>
      <c r="FQ53" s="30"/>
      <c r="FR53" s="31"/>
      <c r="FS53" s="30"/>
      <c r="FT53" s="31"/>
      <c r="FU53" s="30"/>
      <c r="FV53" s="31"/>
      <c r="FW53" s="30"/>
      <c r="FX53" s="31"/>
      <c r="FY53" s="30"/>
      <c r="FZ53" s="31"/>
      <c r="GA53" s="30"/>
      <c r="GB53" s="31"/>
      <c r="GC53" s="30"/>
      <c r="GD53" s="31"/>
      <c r="GE53" s="30"/>
      <c r="GF53" s="31"/>
      <c r="GG53" s="30"/>
      <c r="GH53" s="31"/>
      <c r="GI53" s="30"/>
      <c r="GJ53" s="31"/>
      <c r="GK53" s="30"/>
      <c r="GL53" s="31"/>
      <c r="GM53" s="30"/>
      <c r="GN53" s="31"/>
      <c r="GO53" s="30"/>
      <c r="GP53" s="31"/>
      <c r="GQ53" s="30"/>
      <c r="GR53" s="31"/>
      <c r="GS53" s="30"/>
      <c r="GT53" s="31"/>
      <c r="GU53" s="30"/>
      <c r="GV53" s="31"/>
      <c r="GW53" s="30"/>
      <c r="GX53" s="31"/>
      <c r="GY53" s="30"/>
      <c r="GZ53" s="31"/>
      <c r="HA53" s="30"/>
      <c r="HB53" s="31"/>
      <c r="HC53" s="30"/>
      <c r="HD53" s="31"/>
      <c r="HE53" s="30"/>
      <c r="HF53" s="31"/>
      <c r="HG53" s="30"/>
      <c r="HH53" s="31"/>
      <c r="HI53" s="30"/>
      <c r="HJ53" s="31"/>
      <c r="HK53" s="30"/>
      <c r="HL53" s="31"/>
      <c r="HM53" s="30"/>
      <c r="HN53" s="31"/>
      <c r="HO53" s="30">
        <v>3</v>
      </c>
      <c r="HP53" s="31">
        <v>73276.92</v>
      </c>
      <c r="HQ53" s="30"/>
      <c r="HR53" s="31"/>
      <c r="HS53" s="30">
        <v>7</v>
      </c>
      <c r="HT53" s="31">
        <v>170594.27</v>
      </c>
      <c r="HU53" s="30"/>
      <c r="HV53" s="31"/>
      <c r="HW53" s="30">
        <v>2</v>
      </c>
      <c r="HX53" s="31">
        <v>47663.8</v>
      </c>
      <c r="HY53" s="30"/>
      <c r="HZ53" s="31"/>
      <c r="IA53" s="30">
        <v>3</v>
      </c>
      <c r="IB53" s="31">
        <v>74009.679999999993</v>
      </c>
      <c r="IC53" s="30"/>
      <c r="ID53" s="31"/>
      <c r="IE53" s="30">
        <v>8</v>
      </c>
      <c r="IF53" s="31">
        <v>195683.15999999997</v>
      </c>
      <c r="IG53" s="30"/>
      <c r="IH53" s="31"/>
      <c r="II53" s="30"/>
      <c r="IJ53" s="31"/>
      <c r="IK53" s="30"/>
      <c r="IL53" s="31"/>
      <c r="IM53" s="30"/>
      <c r="IN53" s="31"/>
      <c r="IO53" s="30"/>
      <c r="IP53" s="31"/>
      <c r="IQ53" s="30"/>
      <c r="IR53" s="31"/>
      <c r="IS53" s="30"/>
      <c r="IT53" s="31"/>
      <c r="IU53" s="30"/>
      <c r="IV53" s="31"/>
      <c r="IW53" s="30"/>
      <c r="IX53" s="31"/>
      <c r="IY53" s="30">
        <v>5</v>
      </c>
      <c r="IZ53" s="31">
        <v>92421.62999999999</v>
      </c>
      <c r="JA53" s="30"/>
      <c r="JB53" s="31"/>
      <c r="JC53" s="30"/>
      <c r="JD53" s="31"/>
      <c r="JE53" s="30"/>
      <c r="JF53" s="31"/>
      <c r="JG53" s="30">
        <v>3</v>
      </c>
      <c r="JH53" s="31">
        <v>75266.67</v>
      </c>
      <c r="JI53" s="30"/>
      <c r="JJ53" s="31"/>
      <c r="JK53" s="30"/>
      <c r="JL53" s="31"/>
      <c r="JM53" s="30"/>
      <c r="JN53" s="31"/>
      <c r="JO53" s="30">
        <v>1</v>
      </c>
      <c r="JP53" s="31">
        <v>19663.28</v>
      </c>
      <c r="JQ53" s="30"/>
      <c r="JR53" s="31"/>
      <c r="JS53" s="30">
        <v>2</v>
      </c>
      <c r="JT53" s="31">
        <v>49680.98</v>
      </c>
      <c r="JU53" s="30"/>
      <c r="JV53" s="31"/>
      <c r="JW53" s="30"/>
      <c r="JX53" s="31"/>
      <c r="JY53" s="30"/>
      <c r="JZ53" s="31"/>
      <c r="KA53" s="30"/>
      <c r="KB53" s="31"/>
      <c r="KC53" s="30"/>
      <c r="KD53" s="31"/>
      <c r="KE53" s="30"/>
      <c r="KF53" s="31"/>
      <c r="KG53" s="30"/>
      <c r="KH53" s="31"/>
      <c r="KI53" s="30"/>
      <c r="KJ53" s="31"/>
      <c r="KK53" s="30"/>
      <c r="KL53" s="31"/>
      <c r="KM53" s="30"/>
      <c r="KN53" s="31"/>
      <c r="KO53" s="30"/>
      <c r="KP53" s="31"/>
      <c r="KQ53" s="32">
        <v>236</v>
      </c>
      <c r="KR53" s="208">
        <v>5551359.0500000007</v>
      </c>
      <c r="KS53" s="32">
        <v>0</v>
      </c>
      <c r="KT53" s="208">
        <v>0</v>
      </c>
    </row>
    <row r="54" spans="1:306" s="52" customFormat="1" ht="15">
      <c r="A54" s="29"/>
      <c r="B54" s="56">
        <v>25</v>
      </c>
      <c r="C54" s="56" t="s">
        <v>66</v>
      </c>
      <c r="D54" s="56">
        <v>73</v>
      </c>
      <c r="E54" s="242" t="s">
        <v>231</v>
      </c>
      <c r="F54" s="242">
        <v>4.3099999999999996</v>
      </c>
      <c r="G54" s="30"/>
      <c r="H54" s="31"/>
      <c r="I54" s="30"/>
      <c r="J54" s="31"/>
      <c r="K54" s="30"/>
      <c r="L54" s="31"/>
      <c r="M54" s="30"/>
      <c r="N54" s="31"/>
      <c r="O54" s="30"/>
      <c r="P54" s="31"/>
      <c r="Q54" s="30"/>
      <c r="R54" s="31"/>
      <c r="S54" s="30">
        <v>98</v>
      </c>
      <c r="T54" s="31">
        <v>5850881.2899999991</v>
      </c>
      <c r="U54" s="30">
        <v>3</v>
      </c>
      <c r="V54" s="31">
        <v>174141.24</v>
      </c>
      <c r="W54" s="30"/>
      <c r="X54" s="31"/>
      <c r="Y54" s="30"/>
      <c r="Z54" s="31"/>
      <c r="AA54" s="30"/>
      <c r="AB54" s="31"/>
      <c r="AC54" s="30"/>
      <c r="AD54" s="31"/>
      <c r="AE54" s="30"/>
      <c r="AF54" s="31"/>
      <c r="AG54" s="30"/>
      <c r="AH54" s="31"/>
      <c r="AI54" s="30"/>
      <c r="AJ54" s="31"/>
      <c r="AK54" s="30"/>
      <c r="AL54" s="31"/>
      <c r="AM54" s="30"/>
      <c r="AN54" s="31"/>
      <c r="AO54" s="30"/>
      <c r="AP54" s="31"/>
      <c r="AQ54" s="30"/>
      <c r="AR54" s="31"/>
      <c r="AS54" s="30"/>
      <c r="AT54" s="31"/>
      <c r="AU54" s="30"/>
      <c r="AV54" s="31"/>
      <c r="AW54" s="30"/>
      <c r="AX54" s="31"/>
      <c r="AY54" s="30"/>
      <c r="AZ54" s="31"/>
      <c r="BA54" s="30"/>
      <c r="BB54" s="31"/>
      <c r="BC54" s="30"/>
      <c r="BD54" s="31"/>
      <c r="BE54" s="30"/>
      <c r="BF54" s="31"/>
      <c r="BG54" s="30"/>
      <c r="BH54" s="31"/>
      <c r="BI54" s="30"/>
      <c r="BJ54" s="31"/>
      <c r="BK54" s="30"/>
      <c r="BL54" s="31"/>
      <c r="BM54" s="30"/>
      <c r="BN54" s="31"/>
      <c r="BO54" s="30"/>
      <c r="BP54" s="31"/>
      <c r="BQ54" s="30"/>
      <c r="BR54" s="31"/>
      <c r="BS54" s="30"/>
      <c r="BT54" s="31"/>
      <c r="BU54" s="30"/>
      <c r="BV54" s="31"/>
      <c r="BW54" s="30"/>
      <c r="BX54" s="31"/>
      <c r="BY54" s="30"/>
      <c r="BZ54" s="31"/>
      <c r="CA54" s="30"/>
      <c r="CB54" s="31"/>
      <c r="CC54" s="30"/>
      <c r="CD54" s="31"/>
      <c r="CE54" s="30"/>
      <c r="CF54" s="31"/>
      <c r="CG54" s="30"/>
      <c r="CH54" s="31"/>
      <c r="CI54" s="30"/>
      <c r="CJ54" s="31"/>
      <c r="CK54" s="30"/>
      <c r="CL54" s="31"/>
      <c r="CM54" s="30"/>
      <c r="CN54" s="31"/>
      <c r="CO54" s="30"/>
      <c r="CP54" s="31"/>
      <c r="CQ54" s="30"/>
      <c r="CR54" s="31"/>
      <c r="CS54" s="30"/>
      <c r="CT54" s="31"/>
      <c r="CU54" s="30"/>
      <c r="CV54" s="31"/>
      <c r="CW54" s="30"/>
      <c r="CX54" s="31"/>
      <c r="CY54" s="30"/>
      <c r="CZ54" s="31"/>
      <c r="DA54" s="30"/>
      <c r="DB54" s="31"/>
      <c r="DC54" s="30"/>
      <c r="DD54" s="31"/>
      <c r="DE54" s="30"/>
      <c r="DF54" s="31"/>
      <c r="DG54" s="30"/>
      <c r="DH54" s="31"/>
      <c r="DI54" s="30"/>
      <c r="DJ54" s="31"/>
      <c r="DK54" s="30">
        <v>1</v>
      </c>
      <c r="DL54" s="31">
        <v>80663.53</v>
      </c>
      <c r="DM54" s="30"/>
      <c r="DN54" s="31"/>
      <c r="DO54" s="30"/>
      <c r="DP54" s="31"/>
      <c r="DQ54" s="30"/>
      <c r="DR54" s="31"/>
      <c r="DS54" s="30"/>
      <c r="DT54" s="31"/>
      <c r="DU54" s="30"/>
      <c r="DV54" s="31"/>
      <c r="DW54" s="30"/>
      <c r="DX54" s="31"/>
      <c r="DY54" s="30"/>
      <c r="DZ54" s="31"/>
      <c r="EA54" s="30"/>
      <c r="EB54" s="31"/>
      <c r="EC54" s="30"/>
      <c r="ED54" s="31"/>
      <c r="EE54" s="30">
        <v>18</v>
      </c>
      <c r="EF54" s="31">
        <v>946167.37000000011</v>
      </c>
      <c r="EG54" s="30"/>
      <c r="EH54" s="31"/>
      <c r="EI54" s="30"/>
      <c r="EJ54" s="31"/>
      <c r="EK54" s="30"/>
      <c r="EL54" s="31"/>
      <c r="EM54" s="30"/>
      <c r="EN54" s="31"/>
      <c r="EO54" s="30"/>
      <c r="EP54" s="31"/>
      <c r="EQ54" s="30"/>
      <c r="ER54" s="31"/>
      <c r="ES54" s="30"/>
      <c r="ET54" s="31"/>
      <c r="EU54" s="30"/>
      <c r="EV54" s="31"/>
      <c r="EW54" s="30"/>
      <c r="EX54" s="31"/>
      <c r="EY54" s="30"/>
      <c r="EZ54" s="31"/>
      <c r="FA54" s="30"/>
      <c r="FB54" s="31"/>
      <c r="FC54" s="30"/>
      <c r="FD54" s="31"/>
      <c r="FE54" s="30"/>
      <c r="FF54" s="31"/>
      <c r="FG54" s="30"/>
      <c r="FH54" s="31"/>
      <c r="FI54" s="30"/>
      <c r="FJ54" s="31"/>
      <c r="FK54" s="30"/>
      <c r="FL54" s="31"/>
      <c r="FM54" s="30"/>
      <c r="FN54" s="31"/>
      <c r="FO54" s="30"/>
      <c r="FP54" s="31"/>
      <c r="FQ54" s="30"/>
      <c r="FR54" s="31"/>
      <c r="FS54" s="30"/>
      <c r="FT54" s="31"/>
      <c r="FU54" s="30"/>
      <c r="FV54" s="31"/>
      <c r="FW54" s="30"/>
      <c r="FX54" s="31"/>
      <c r="FY54" s="30"/>
      <c r="FZ54" s="31"/>
      <c r="GA54" s="30"/>
      <c r="GB54" s="31"/>
      <c r="GC54" s="30"/>
      <c r="GD54" s="31"/>
      <c r="GE54" s="30"/>
      <c r="GF54" s="31"/>
      <c r="GG54" s="30"/>
      <c r="GH54" s="31"/>
      <c r="GI54" s="30"/>
      <c r="GJ54" s="31"/>
      <c r="GK54" s="30"/>
      <c r="GL54" s="31"/>
      <c r="GM54" s="30"/>
      <c r="GN54" s="31"/>
      <c r="GO54" s="30"/>
      <c r="GP54" s="31"/>
      <c r="GQ54" s="30"/>
      <c r="GR54" s="31"/>
      <c r="GS54" s="30"/>
      <c r="GT54" s="31"/>
      <c r="GU54" s="30"/>
      <c r="GV54" s="31"/>
      <c r="GW54" s="30"/>
      <c r="GX54" s="31"/>
      <c r="GY54" s="30"/>
      <c r="GZ54" s="31"/>
      <c r="HA54" s="30"/>
      <c r="HB54" s="31"/>
      <c r="HC54" s="30"/>
      <c r="HD54" s="31"/>
      <c r="HE54" s="30"/>
      <c r="HF54" s="31"/>
      <c r="HG54" s="30"/>
      <c r="HH54" s="31"/>
      <c r="HI54" s="30"/>
      <c r="HJ54" s="31"/>
      <c r="HK54" s="30"/>
      <c r="HL54" s="31"/>
      <c r="HM54" s="30"/>
      <c r="HN54" s="31"/>
      <c r="HO54" s="30"/>
      <c r="HP54" s="31"/>
      <c r="HQ54" s="30"/>
      <c r="HR54" s="31"/>
      <c r="HS54" s="30"/>
      <c r="HT54" s="31"/>
      <c r="HU54" s="30"/>
      <c r="HV54" s="31"/>
      <c r="HW54" s="30"/>
      <c r="HX54" s="31"/>
      <c r="HY54" s="30"/>
      <c r="HZ54" s="31"/>
      <c r="IA54" s="30"/>
      <c r="IB54" s="31"/>
      <c r="IC54" s="30"/>
      <c r="ID54" s="31"/>
      <c r="IE54" s="30"/>
      <c r="IF54" s="31"/>
      <c r="IG54" s="30"/>
      <c r="IH54" s="31"/>
      <c r="II54" s="30"/>
      <c r="IJ54" s="31"/>
      <c r="IK54" s="30"/>
      <c r="IL54" s="31"/>
      <c r="IM54" s="30"/>
      <c r="IN54" s="31"/>
      <c r="IO54" s="30"/>
      <c r="IP54" s="31"/>
      <c r="IQ54" s="30"/>
      <c r="IR54" s="31"/>
      <c r="IS54" s="30"/>
      <c r="IT54" s="31"/>
      <c r="IU54" s="30"/>
      <c r="IV54" s="31"/>
      <c r="IW54" s="30"/>
      <c r="IX54" s="31"/>
      <c r="IY54" s="30"/>
      <c r="IZ54" s="31"/>
      <c r="JA54" s="30"/>
      <c r="JB54" s="31"/>
      <c r="JC54" s="30"/>
      <c r="JD54" s="31"/>
      <c r="JE54" s="30"/>
      <c r="JF54" s="31"/>
      <c r="JG54" s="30"/>
      <c r="JH54" s="31"/>
      <c r="JI54" s="30"/>
      <c r="JJ54" s="31"/>
      <c r="JK54" s="30"/>
      <c r="JL54" s="31"/>
      <c r="JM54" s="30"/>
      <c r="JN54" s="31"/>
      <c r="JO54" s="30"/>
      <c r="JP54" s="31"/>
      <c r="JQ54" s="30"/>
      <c r="JR54" s="31"/>
      <c r="JS54" s="30"/>
      <c r="JT54" s="31"/>
      <c r="JU54" s="30"/>
      <c r="JV54" s="31"/>
      <c r="JW54" s="30"/>
      <c r="JX54" s="31"/>
      <c r="JY54" s="30"/>
      <c r="JZ54" s="31"/>
      <c r="KA54" s="30"/>
      <c r="KB54" s="31"/>
      <c r="KC54" s="30"/>
      <c r="KD54" s="31"/>
      <c r="KE54" s="30"/>
      <c r="KF54" s="31"/>
      <c r="KG54" s="30"/>
      <c r="KH54" s="31"/>
      <c r="KI54" s="30"/>
      <c r="KJ54" s="31"/>
      <c r="KK54" s="30"/>
      <c r="KL54" s="31"/>
      <c r="KM54" s="30"/>
      <c r="KN54" s="31"/>
      <c r="KO54" s="30"/>
      <c r="KP54" s="31"/>
      <c r="KQ54" s="32">
        <v>117</v>
      </c>
      <c r="KR54" s="208">
        <v>6877712.1899999995</v>
      </c>
      <c r="KS54" s="32">
        <v>3</v>
      </c>
      <c r="KT54" s="208">
        <v>174141.24</v>
      </c>
    </row>
    <row r="55" spans="1:306" s="52" customFormat="1" ht="26.25">
      <c r="A55" s="29"/>
      <c r="B55" s="56">
        <v>26</v>
      </c>
      <c r="C55" s="56" t="s">
        <v>323</v>
      </c>
      <c r="D55" s="56">
        <v>74</v>
      </c>
      <c r="E55" s="242" t="s">
        <v>77</v>
      </c>
      <c r="F55" s="242">
        <v>0.98</v>
      </c>
      <c r="G55" s="30"/>
      <c r="H55" s="31"/>
      <c r="I55" s="30"/>
      <c r="J55" s="31"/>
      <c r="K55" s="30"/>
      <c r="L55" s="31"/>
      <c r="M55" s="30"/>
      <c r="N55" s="31"/>
      <c r="O55" s="30"/>
      <c r="P55" s="31"/>
      <c r="Q55" s="30"/>
      <c r="R55" s="31"/>
      <c r="S55" s="30"/>
      <c r="T55" s="31"/>
      <c r="U55" s="30"/>
      <c r="V55" s="31"/>
      <c r="W55" s="30"/>
      <c r="X55" s="31"/>
      <c r="Y55" s="30"/>
      <c r="Z55" s="31"/>
      <c r="AA55" s="30"/>
      <c r="AB55" s="31"/>
      <c r="AC55" s="30"/>
      <c r="AD55" s="31"/>
      <c r="AE55" s="30"/>
      <c r="AF55" s="31"/>
      <c r="AG55" s="30"/>
      <c r="AH55" s="31"/>
      <c r="AI55" s="30"/>
      <c r="AJ55" s="31"/>
      <c r="AK55" s="30"/>
      <c r="AL55" s="31"/>
      <c r="AM55" s="30"/>
      <c r="AN55" s="31"/>
      <c r="AO55" s="30"/>
      <c r="AP55" s="31"/>
      <c r="AQ55" s="30"/>
      <c r="AR55" s="31"/>
      <c r="AS55" s="30"/>
      <c r="AT55" s="31"/>
      <c r="AU55" s="30"/>
      <c r="AV55" s="31"/>
      <c r="AW55" s="30"/>
      <c r="AX55" s="31"/>
      <c r="AY55" s="30"/>
      <c r="AZ55" s="31"/>
      <c r="BA55" s="30"/>
      <c r="BB55" s="31"/>
      <c r="BC55" s="30"/>
      <c r="BD55" s="31"/>
      <c r="BE55" s="30"/>
      <c r="BF55" s="31"/>
      <c r="BG55" s="30"/>
      <c r="BH55" s="31"/>
      <c r="BI55" s="30"/>
      <c r="BJ55" s="31"/>
      <c r="BK55" s="30"/>
      <c r="BL55" s="31"/>
      <c r="BM55" s="30"/>
      <c r="BN55" s="31"/>
      <c r="BO55" s="30"/>
      <c r="BP55" s="31"/>
      <c r="BQ55" s="30"/>
      <c r="BR55" s="31"/>
      <c r="BS55" s="30"/>
      <c r="BT55" s="31"/>
      <c r="BU55" s="30"/>
      <c r="BV55" s="31"/>
      <c r="BW55" s="30"/>
      <c r="BX55" s="31"/>
      <c r="BY55" s="30"/>
      <c r="BZ55" s="31"/>
      <c r="CA55" s="30"/>
      <c r="CB55" s="31"/>
      <c r="CC55" s="30"/>
      <c r="CD55" s="31"/>
      <c r="CE55" s="30"/>
      <c r="CF55" s="31"/>
      <c r="CG55" s="30"/>
      <c r="CH55" s="31"/>
      <c r="CI55" s="30"/>
      <c r="CJ55" s="31"/>
      <c r="CK55" s="30"/>
      <c r="CL55" s="31"/>
      <c r="CM55" s="30"/>
      <c r="CN55" s="31"/>
      <c r="CO55" s="30"/>
      <c r="CP55" s="31"/>
      <c r="CQ55" s="30"/>
      <c r="CR55" s="31"/>
      <c r="CS55" s="30"/>
      <c r="CT55" s="31"/>
      <c r="CU55" s="30"/>
      <c r="CV55" s="31"/>
      <c r="CW55" s="30"/>
      <c r="CX55" s="31"/>
      <c r="CY55" s="30"/>
      <c r="CZ55" s="31"/>
      <c r="DA55" s="30"/>
      <c r="DB55" s="31"/>
      <c r="DC55" s="30"/>
      <c r="DD55" s="31"/>
      <c r="DE55" s="30"/>
      <c r="DF55" s="31"/>
      <c r="DG55" s="30"/>
      <c r="DH55" s="31"/>
      <c r="DI55" s="30"/>
      <c r="DJ55" s="31"/>
      <c r="DK55" s="30"/>
      <c r="DL55" s="31"/>
      <c r="DM55" s="30"/>
      <c r="DN55" s="31"/>
      <c r="DO55" s="30">
        <v>1</v>
      </c>
      <c r="DP55" s="31">
        <v>25010.63</v>
      </c>
      <c r="DQ55" s="30"/>
      <c r="DR55" s="31"/>
      <c r="DS55" s="30"/>
      <c r="DT55" s="31"/>
      <c r="DU55" s="30"/>
      <c r="DV55" s="31"/>
      <c r="DW55" s="30"/>
      <c r="DX55" s="31"/>
      <c r="DY55" s="30"/>
      <c r="DZ55" s="31"/>
      <c r="EA55" s="30"/>
      <c r="EB55" s="31"/>
      <c r="EC55" s="30"/>
      <c r="ED55" s="31"/>
      <c r="EE55" s="30"/>
      <c r="EF55" s="31"/>
      <c r="EG55" s="30"/>
      <c r="EH55" s="31"/>
      <c r="EI55" s="30"/>
      <c r="EJ55" s="31"/>
      <c r="EK55" s="30"/>
      <c r="EL55" s="31"/>
      <c r="EM55" s="30"/>
      <c r="EN55" s="31"/>
      <c r="EO55" s="30"/>
      <c r="EP55" s="31"/>
      <c r="EQ55" s="30"/>
      <c r="ER55" s="31"/>
      <c r="ES55" s="30"/>
      <c r="ET55" s="31"/>
      <c r="EU55" s="30"/>
      <c r="EV55" s="31"/>
      <c r="EW55" s="30"/>
      <c r="EX55" s="31"/>
      <c r="EY55" s="30"/>
      <c r="EZ55" s="31"/>
      <c r="FA55" s="30"/>
      <c r="FB55" s="31"/>
      <c r="FC55" s="30"/>
      <c r="FD55" s="31"/>
      <c r="FE55" s="30"/>
      <c r="FF55" s="31"/>
      <c r="FG55" s="30"/>
      <c r="FH55" s="31"/>
      <c r="FI55" s="30"/>
      <c r="FJ55" s="31"/>
      <c r="FK55" s="30"/>
      <c r="FL55" s="31"/>
      <c r="FM55" s="30"/>
      <c r="FN55" s="31"/>
      <c r="FO55" s="30"/>
      <c r="FP55" s="31"/>
      <c r="FQ55" s="30"/>
      <c r="FR55" s="31"/>
      <c r="FS55" s="30"/>
      <c r="FT55" s="31"/>
      <c r="FU55" s="30"/>
      <c r="FV55" s="31"/>
      <c r="FW55" s="30"/>
      <c r="FX55" s="31"/>
      <c r="FY55" s="30"/>
      <c r="FZ55" s="31"/>
      <c r="GA55" s="30"/>
      <c r="GB55" s="31"/>
      <c r="GC55" s="30"/>
      <c r="GD55" s="31"/>
      <c r="GE55" s="30"/>
      <c r="GF55" s="31"/>
      <c r="GG55" s="30"/>
      <c r="GH55" s="31"/>
      <c r="GI55" s="30"/>
      <c r="GJ55" s="31"/>
      <c r="GK55" s="30"/>
      <c r="GL55" s="31"/>
      <c r="GM55" s="30"/>
      <c r="GN55" s="31"/>
      <c r="GO55" s="30"/>
      <c r="GP55" s="31"/>
      <c r="GQ55" s="30"/>
      <c r="GR55" s="31"/>
      <c r="GS55" s="30"/>
      <c r="GT55" s="31"/>
      <c r="GU55" s="30"/>
      <c r="GV55" s="31"/>
      <c r="GW55" s="30"/>
      <c r="GX55" s="31"/>
      <c r="GY55" s="30"/>
      <c r="GZ55" s="31"/>
      <c r="HA55" s="30"/>
      <c r="HB55" s="31"/>
      <c r="HC55" s="30"/>
      <c r="HD55" s="31"/>
      <c r="HE55" s="30"/>
      <c r="HF55" s="31"/>
      <c r="HG55" s="30">
        <v>1</v>
      </c>
      <c r="HH55" s="31">
        <v>10558.91</v>
      </c>
      <c r="HI55" s="30"/>
      <c r="HJ55" s="31"/>
      <c r="HK55" s="30"/>
      <c r="HL55" s="31"/>
      <c r="HM55" s="30"/>
      <c r="HN55" s="31"/>
      <c r="HO55" s="30"/>
      <c r="HP55" s="31"/>
      <c r="HQ55" s="30"/>
      <c r="HR55" s="31"/>
      <c r="HS55" s="30"/>
      <c r="HT55" s="31"/>
      <c r="HU55" s="30"/>
      <c r="HV55" s="31"/>
      <c r="HW55" s="30"/>
      <c r="HX55" s="31"/>
      <c r="HY55" s="30"/>
      <c r="HZ55" s="31"/>
      <c r="IA55" s="30"/>
      <c r="IB55" s="31"/>
      <c r="IC55" s="30"/>
      <c r="ID55" s="31"/>
      <c r="IE55" s="30"/>
      <c r="IF55" s="31"/>
      <c r="IG55" s="30"/>
      <c r="IH55" s="31"/>
      <c r="II55" s="30"/>
      <c r="IJ55" s="31"/>
      <c r="IK55" s="30"/>
      <c r="IL55" s="31"/>
      <c r="IM55" s="30"/>
      <c r="IN55" s="31"/>
      <c r="IO55" s="30"/>
      <c r="IP55" s="31"/>
      <c r="IQ55" s="30"/>
      <c r="IR55" s="31"/>
      <c r="IS55" s="30"/>
      <c r="IT55" s="31"/>
      <c r="IU55" s="30"/>
      <c r="IV55" s="31"/>
      <c r="IW55" s="30"/>
      <c r="IX55" s="31"/>
      <c r="IY55" s="30"/>
      <c r="IZ55" s="31"/>
      <c r="JA55" s="30"/>
      <c r="JB55" s="31"/>
      <c r="JC55" s="30"/>
      <c r="JD55" s="31"/>
      <c r="JE55" s="30"/>
      <c r="JF55" s="31"/>
      <c r="JG55" s="30"/>
      <c r="JH55" s="31"/>
      <c r="JI55" s="30"/>
      <c r="JJ55" s="31"/>
      <c r="JK55" s="30"/>
      <c r="JL55" s="31"/>
      <c r="JM55" s="30"/>
      <c r="JN55" s="31"/>
      <c r="JO55" s="30"/>
      <c r="JP55" s="31"/>
      <c r="JQ55" s="30"/>
      <c r="JR55" s="31"/>
      <c r="JS55" s="30"/>
      <c r="JT55" s="31"/>
      <c r="JU55" s="30"/>
      <c r="JV55" s="31"/>
      <c r="JW55" s="30"/>
      <c r="JX55" s="31"/>
      <c r="JY55" s="30"/>
      <c r="JZ55" s="31"/>
      <c r="KA55" s="30"/>
      <c r="KB55" s="31"/>
      <c r="KC55" s="30"/>
      <c r="KD55" s="31"/>
      <c r="KE55" s="30"/>
      <c r="KF55" s="31"/>
      <c r="KG55" s="30"/>
      <c r="KH55" s="31"/>
      <c r="KI55" s="30"/>
      <c r="KJ55" s="31"/>
      <c r="KK55" s="30"/>
      <c r="KL55" s="31"/>
      <c r="KM55" s="30"/>
      <c r="KN55" s="31"/>
      <c r="KO55" s="30"/>
      <c r="KP55" s="31"/>
      <c r="KQ55" s="32">
        <v>2</v>
      </c>
      <c r="KR55" s="208">
        <v>35569.54</v>
      </c>
      <c r="KS55" s="32">
        <v>0</v>
      </c>
      <c r="KT55" s="208">
        <v>0</v>
      </c>
    </row>
    <row r="56" spans="1:306" s="52" customFormat="1" ht="15">
      <c r="A56" s="29"/>
      <c r="B56" s="56">
        <v>27</v>
      </c>
      <c r="C56" s="56" t="s">
        <v>68</v>
      </c>
      <c r="D56" s="56">
        <v>75</v>
      </c>
      <c r="E56" s="242" t="s">
        <v>67</v>
      </c>
      <c r="F56" s="242">
        <v>0.74</v>
      </c>
      <c r="G56" s="30"/>
      <c r="H56" s="31"/>
      <c r="I56" s="30"/>
      <c r="J56" s="31"/>
      <c r="K56" s="30"/>
      <c r="L56" s="31"/>
      <c r="M56" s="30"/>
      <c r="N56" s="31"/>
      <c r="O56" s="30"/>
      <c r="P56" s="31"/>
      <c r="Q56" s="30"/>
      <c r="R56" s="31"/>
      <c r="S56" s="30"/>
      <c r="T56" s="31"/>
      <c r="U56" s="30"/>
      <c r="V56" s="31"/>
      <c r="W56" s="30"/>
      <c r="X56" s="31"/>
      <c r="Y56" s="30"/>
      <c r="Z56" s="31"/>
      <c r="AA56" s="30"/>
      <c r="AB56" s="31"/>
      <c r="AC56" s="30"/>
      <c r="AD56" s="31"/>
      <c r="AE56" s="30"/>
      <c r="AF56" s="31"/>
      <c r="AG56" s="30"/>
      <c r="AH56" s="31"/>
      <c r="AI56" s="30"/>
      <c r="AJ56" s="31"/>
      <c r="AK56" s="30"/>
      <c r="AL56" s="31"/>
      <c r="AM56" s="30"/>
      <c r="AN56" s="31"/>
      <c r="AO56" s="30"/>
      <c r="AP56" s="31"/>
      <c r="AQ56" s="30"/>
      <c r="AR56" s="31"/>
      <c r="AS56" s="30"/>
      <c r="AT56" s="31"/>
      <c r="AU56" s="30"/>
      <c r="AV56" s="31"/>
      <c r="AW56" s="30"/>
      <c r="AX56" s="31"/>
      <c r="AY56" s="30"/>
      <c r="AZ56" s="31"/>
      <c r="BA56" s="30"/>
      <c r="BB56" s="31"/>
      <c r="BC56" s="30"/>
      <c r="BD56" s="31"/>
      <c r="BE56" s="30"/>
      <c r="BF56" s="31"/>
      <c r="BG56" s="30"/>
      <c r="BH56" s="31"/>
      <c r="BI56" s="30"/>
      <c r="BJ56" s="31"/>
      <c r="BK56" s="30"/>
      <c r="BL56" s="31"/>
      <c r="BM56" s="30"/>
      <c r="BN56" s="31"/>
      <c r="BO56" s="30"/>
      <c r="BP56" s="31"/>
      <c r="BQ56" s="30"/>
      <c r="BR56" s="31"/>
      <c r="BS56" s="30"/>
      <c r="BT56" s="31"/>
      <c r="BU56" s="30"/>
      <c r="BV56" s="31"/>
      <c r="BW56" s="30"/>
      <c r="BX56" s="31"/>
      <c r="BY56" s="30"/>
      <c r="BZ56" s="31"/>
      <c r="CA56" s="30"/>
      <c r="CB56" s="31"/>
      <c r="CC56" s="30"/>
      <c r="CD56" s="31"/>
      <c r="CE56" s="30"/>
      <c r="CF56" s="31"/>
      <c r="CG56" s="30"/>
      <c r="CH56" s="31"/>
      <c r="CI56" s="30"/>
      <c r="CJ56" s="31"/>
      <c r="CK56" s="30"/>
      <c r="CL56" s="31"/>
      <c r="CM56" s="30"/>
      <c r="CN56" s="31"/>
      <c r="CO56" s="30"/>
      <c r="CP56" s="31"/>
      <c r="CQ56" s="30"/>
      <c r="CR56" s="31"/>
      <c r="CS56" s="30"/>
      <c r="CT56" s="31"/>
      <c r="CU56" s="30"/>
      <c r="CV56" s="31"/>
      <c r="CW56" s="30"/>
      <c r="CX56" s="31"/>
      <c r="CY56" s="30"/>
      <c r="CZ56" s="31"/>
      <c r="DA56" s="30"/>
      <c r="DB56" s="31"/>
      <c r="DC56" s="30">
        <v>3</v>
      </c>
      <c r="DD56" s="31">
        <v>40742.479999999996</v>
      </c>
      <c r="DE56" s="30"/>
      <c r="DF56" s="31"/>
      <c r="DG56" s="30"/>
      <c r="DH56" s="31"/>
      <c r="DI56" s="30"/>
      <c r="DJ56" s="31"/>
      <c r="DK56" s="30">
        <v>1</v>
      </c>
      <c r="DL56" s="31">
        <v>13849.42</v>
      </c>
      <c r="DM56" s="30"/>
      <c r="DN56" s="31"/>
      <c r="DO56" s="30"/>
      <c r="DP56" s="31"/>
      <c r="DQ56" s="30"/>
      <c r="DR56" s="31"/>
      <c r="DS56" s="30"/>
      <c r="DT56" s="31"/>
      <c r="DU56" s="30"/>
      <c r="DV56" s="31"/>
      <c r="DW56" s="30"/>
      <c r="DX56" s="31"/>
      <c r="DY56" s="30"/>
      <c r="DZ56" s="31"/>
      <c r="EA56" s="30"/>
      <c r="EB56" s="31"/>
      <c r="EC56" s="30"/>
      <c r="ED56" s="31"/>
      <c r="EE56" s="30"/>
      <c r="EF56" s="31"/>
      <c r="EG56" s="30"/>
      <c r="EH56" s="31"/>
      <c r="EI56" s="30"/>
      <c r="EJ56" s="31"/>
      <c r="EK56" s="30"/>
      <c r="EL56" s="31"/>
      <c r="EM56" s="30"/>
      <c r="EN56" s="31"/>
      <c r="EO56" s="30"/>
      <c r="EP56" s="31"/>
      <c r="EQ56" s="30">
        <v>3</v>
      </c>
      <c r="ER56" s="31">
        <v>29377.57</v>
      </c>
      <c r="ES56" s="30"/>
      <c r="ET56" s="31"/>
      <c r="EU56" s="30"/>
      <c r="EV56" s="31"/>
      <c r="EW56" s="30"/>
      <c r="EX56" s="31"/>
      <c r="EY56" s="30"/>
      <c r="EZ56" s="31"/>
      <c r="FA56" s="30"/>
      <c r="FB56" s="31"/>
      <c r="FC56" s="30"/>
      <c r="FD56" s="31"/>
      <c r="FE56" s="30"/>
      <c r="FF56" s="31"/>
      <c r="FG56" s="30"/>
      <c r="FH56" s="31"/>
      <c r="FI56" s="30"/>
      <c r="FJ56" s="31"/>
      <c r="FK56" s="30"/>
      <c r="FL56" s="31"/>
      <c r="FM56" s="30"/>
      <c r="FN56" s="31"/>
      <c r="FO56" s="30"/>
      <c r="FP56" s="31"/>
      <c r="FQ56" s="30"/>
      <c r="FR56" s="31"/>
      <c r="FS56" s="30"/>
      <c r="FT56" s="31"/>
      <c r="FU56" s="30"/>
      <c r="FV56" s="31"/>
      <c r="FW56" s="30"/>
      <c r="FX56" s="31"/>
      <c r="FY56" s="30"/>
      <c r="FZ56" s="31"/>
      <c r="GA56" s="30"/>
      <c r="GB56" s="31"/>
      <c r="GC56" s="30"/>
      <c r="GD56" s="31"/>
      <c r="GE56" s="30"/>
      <c r="GF56" s="31"/>
      <c r="GG56" s="30"/>
      <c r="GH56" s="31"/>
      <c r="GI56" s="30"/>
      <c r="GJ56" s="31"/>
      <c r="GK56" s="30"/>
      <c r="GL56" s="31"/>
      <c r="GM56" s="30"/>
      <c r="GN56" s="31"/>
      <c r="GO56" s="30"/>
      <c r="GP56" s="31"/>
      <c r="GQ56" s="30"/>
      <c r="GR56" s="31"/>
      <c r="GS56" s="30"/>
      <c r="GT56" s="31"/>
      <c r="GU56" s="30"/>
      <c r="GV56" s="31"/>
      <c r="GW56" s="30"/>
      <c r="GX56" s="31"/>
      <c r="GY56" s="30"/>
      <c r="GZ56" s="31"/>
      <c r="HA56" s="30"/>
      <c r="HB56" s="31"/>
      <c r="HC56" s="30"/>
      <c r="HD56" s="31"/>
      <c r="HE56" s="30"/>
      <c r="HF56" s="31"/>
      <c r="HG56" s="30"/>
      <c r="HH56" s="31"/>
      <c r="HI56" s="30"/>
      <c r="HJ56" s="31"/>
      <c r="HK56" s="30"/>
      <c r="HL56" s="31"/>
      <c r="HM56" s="30"/>
      <c r="HN56" s="31"/>
      <c r="HO56" s="30"/>
      <c r="HP56" s="31"/>
      <c r="HQ56" s="30"/>
      <c r="HR56" s="31"/>
      <c r="HS56" s="30"/>
      <c r="HT56" s="31"/>
      <c r="HU56" s="30"/>
      <c r="HV56" s="31"/>
      <c r="HW56" s="30"/>
      <c r="HX56" s="31"/>
      <c r="HY56" s="30"/>
      <c r="HZ56" s="31"/>
      <c r="IA56" s="30"/>
      <c r="IB56" s="31"/>
      <c r="IC56" s="30"/>
      <c r="ID56" s="31"/>
      <c r="IE56" s="30"/>
      <c r="IF56" s="31"/>
      <c r="IG56" s="30"/>
      <c r="IH56" s="31"/>
      <c r="II56" s="30"/>
      <c r="IJ56" s="31"/>
      <c r="IK56" s="30"/>
      <c r="IL56" s="31"/>
      <c r="IM56" s="30"/>
      <c r="IN56" s="31"/>
      <c r="IO56" s="30"/>
      <c r="IP56" s="31"/>
      <c r="IQ56" s="30"/>
      <c r="IR56" s="31"/>
      <c r="IS56" s="30"/>
      <c r="IT56" s="31"/>
      <c r="IU56" s="30"/>
      <c r="IV56" s="31"/>
      <c r="IW56" s="30"/>
      <c r="IX56" s="31"/>
      <c r="IY56" s="30"/>
      <c r="IZ56" s="31"/>
      <c r="JA56" s="30"/>
      <c r="JB56" s="31"/>
      <c r="JC56" s="30"/>
      <c r="JD56" s="31"/>
      <c r="JE56" s="30"/>
      <c r="JF56" s="31"/>
      <c r="JG56" s="30"/>
      <c r="JH56" s="31"/>
      <c r="JI56" s="30"/>
      <c r="JJ56" s="31"/>
      <c r="JK56" s="30"/>
      <c r="JL56" s="31"/>
      <c r="JM56" s="30"/>
      <c r="JN56" s="31"/>
      <c r="JO56" s="30"/>
      <c r="JP56" s="31"/>
      <c r="JQ56" s="30"/>
      <c r="JR56" s="31"/>
      <c r="JS56" s="30"/>
      <c r="JT56" s="31"/>
      <c r="JU56" s="30"/>
      <c r="JV56" s="31"/>
      <c r="JW56" s="30"/>
      <c r="JX56" s="31"/>
      <c r="JY56" s="30"/>
      <c r="JZ56" s="31"/>
      <c r="KA56" s="30"/>
      <c r="KB56" s="31"/>
      <c r="KC56" s="30"/>
      <c r="KD56" s="31"/>
      <c r="KE56" s="30"/>
      <c r="KF56" s="31"/>
      <c r="KG56" s="30"/>
      <c r="KH56" s="31"/>
      <c r="KI56" s="30"/>
      <c r="KJ56" s="31"/>
      <c r="KK56" s="30"/>
      <c r="KL56" s="31"/>
      <c r="KM56" s="30"/>
      <c r="KN56" s="31"/>
      <c r="KO56" s="30"/>
      <c r="KP56" s="31"/>
      <c r="KQ56" s="32">
        <v>7</v>
      </c>
      <c r="KR56" s="208">
        <v>83969.47</v>
      </c>
      <c r="KS56" s="32">
        <v>0</v>
      </c>
      <c r="KT56" s="208">
        <v>0</v>
      </c>
    </row>
    <row r="57" spans="1:306" s="52" customFormat="1" ht="26.25">
      <c r="A57" s="29"/>
      <c r="B57" s="56">
        <v>28</v>
      </c>
      <c r="C57" s="56" t="s">
        <v>69</v>
      </c>
      <c r="D57" s="56">
        <v>76</v>
      </c>
      <c r="E57" s="242" t="s">
        <v>497</v>
      </c>
      <c r="F57" s="242">
        <v>1.32</v>
      </c>
      <c r="G57" s="30"/>
      <c r="H57" s="31"/>
      <c r="I57" s="30"/>
      <c r="J57" s="31"/>
      <c r="K57" s="30"/>
      <c r="L57" s="31"/>
      <c r="M57" s="30"/>
      <c r="N57" s="31"/>
      <c r="O57" s="30"/>
      <c r="P57" s="31"/>
      <c r="Q57" s="30"/>
      <c r="R57" s="31"/>
      <c r="S57" s="30"/>
      <c r="T57" s="31"/>
      <c r="U57" s="30"/>
      <c r="V57" s="31"/>
      <c r="W57" s="30"/>
      <c r="X57" s="31"/>
      <c r="Y57" s="30"/>
      <c r="Z57" s="31"/>
      <c r="AA57" s="30">
        <v>105</v>
      </c>
      <c r="AB57" s="31">
        <v>2102108.9000000004</v>
      </c>
      <c r="AC57" s="30"/>
      <c r="AD57" s="31"/>
      <c r="AE57" s="30"/>
      <c r="AF57" s="31"/>
      <c r="AG57" s="30"/>
      <c r="AH57" s="31"/>
      <c r="AI57" s="30"/>
      <c r="AJ57" s="31"/>
      <c r="AK57" s="30"/>
      <c r="AL57" s="31"/>
      <c r="AM57" s="30"/>
      <c r="AN57" s="31"/>
      <c r="AO57" s="30"/>
      <c r="AP57" s="31"/>
      <c r="AQ57" s="30"/>
      <c r="AR57" s="31"/>
      <c r="AS57" s="30"/>
      <c r="AT57" s="31"/>
      <c r="AU57" s="30"/>
      <c r="AV57" s="31"/>
      <c r="AW57" s="30"/>
      <c r="AX57" s="31"/>
      <c r="AY57" s="30"/>
      <c r="AZ57" s="31"/>
      <c r="BA57" s="30"/>
      <c r="BB57" s="31"/>
      <c r="BC57" s="30"/>
      <c r="BD57" s="31"/>
      <c r="BE57" s="30"/>
      <c r="BF57" s="31"/>
      <c r="BG57" s="30"/>
      <c r="BH57" s="31"/>
      <c r="BI57" s="30"/>
      <c r="BJ57" s="31"/>
      <c r="BK57" s="30"/>
      <c r="BL57" s="31"/>
      <c r="BM57" s="30"/>
      <c r="BN57" s="31"/>
      <c r="BO57" s="30"/>
      <c r="BP57" s="31"/>
      <c r="BQ57" s="30"/>
      <c r="BR57" s="31"/>
      <c r="BS57" s="30"/>
      <c r="BT57" s="31"/>
      <c r="BU57" s="30"/>
      <c r="BV57" s="31"/>
      <c r="BW57" s="30"/>
      <c r="BX57" s="31"/>
      <c r="BY57" s="30"/>
      <c r="BZ57" s="31"/>
      <c r="CA57" s="30"/>
      <c r="CB57" s="31"/>
      <c r="CC57" s="30"/>
      <c r="CD57" s="31"/>
      <c r="CE57" s="30"/>
      <c r="CF57" s="31"/>
      <c r="CG57" s="30"/>
      <c r="CH57" s="31"/>
      <c r="CI57" s="30"/>
      <c r="CJ57" s="31"/>
      <c r="CK57" s="30"/>
      <c r="CL57" s="31"/>
      <c r="CM57" s="30"/>
      <c r="CN57" s="31"/>
      <c r="CO57" s="30"/>
      <c r="CP57" s="31"/>
      <c r="CQ57" s="30"/>
      <c r="CR57" s="31"/>
      <c r="CS57" s="30"/>
      <c r="CT57" s="31"/>
      <c r="CU57" s="30"/>
      <c r="CV57" s="31"/>
      <c r="CW57" s="30"/>
      <c r="CX57" s="31"/>
      <c r="CY57" s="30"/>
      <c r="CZ57" s="31"/>
      <c r="DA57" s="30"/>
      <c r="DB57" s="31"/>
      <c r="DC57" s="30"/>
      <c r="DD57" s="31"/>
      <c r="DE57" s="30"/>
      <c r="DF57" s="31"/>
      <c r="DG57" s="30"/>
      <c r="DH57" s="31"/>
      <c r="DI57" s="30"/>
      <c r="DJ57" s="31"/>
      <c r="DK57" s="30"/>
      <c r="DL57" s="31"/>
      <c r="DM57" s="30"/>
      <c r="DN57" s="31"/>
      <c r="DO57" s="30"/>
      <c r="DP57" s="31"/>
      <c r="DQ57" s="30"/>
      <c r="DR57" s="31"/>
      <c r="DS57" s="30"/>
      <c r="DT57" s="31"/>
      <c r="DU57" s="30"/>
      <c r="DV57" s="31"/>
      <c r="DW57" s="30"/>
      <c r="DX57" s="31"/>
      <c r="DY57" s="30"/>
      <c r="DZ57" s="31"/>
      <c r="EA57" s="30"/>
      <c r="EB57" s="31"/>
      <c r="EC57" s="30"/>
      <c r="ED57" s="31"/>
      <c r="EE57" s="30"/>
      <c r="EF57" s="31"/>
      <c r="EG57" s="30"/>
      <c r="EH57" s="31"/>
      <c r="EI57" s="30"/>
      <c r="EJ57" s="31"/>
      <c r="EK57" s="30"/>
      <c r="EL57" s="31"/>
      <c r="EM57" s="30"/>
      <c r="EN57" s="31"/>
      <c r="EO57" s="30"/>
      <c r="EP57" s="31"/>
      <c r="EQ57" s="30"/>
      <c r="ER57" s="31"/>
      <c r="ES57" s="30"/>
      <c r="ET57" s="31"/>
      <c r="EU57" s="30"/>
      <c r="EV57" s="31"/>
      <c r="EW57" s="30"/>
      <c r="EX57" s="31"/>
      <c r="EY57" s="30"/>
      <c r="EZ57" s="31"/>
      <c r="FA57" s="30"/>
      <c r="FB57" s="31"/>
      <c r="FC57" s="30"/>
      <c r="FD57" s="31"/>
      <c r="FE57" s="30"/>
      <c r="FF57" s="31"/>
      <c r="FG57" s="30"/>
      <c r="FH57" s="31"/>
      <c r="FI57" s="30"/>
      <c r="FJ57" s="31"/>
      <c r="FK57" s="30"/>
      <c r="FL57" s="31"/>
      <c r="FM57" s="30"/>
      <c r="FN57" s="31"/>
      <c r="FO57" s="30"/>
      <c r="FP57" s="31"/>
      <c r="FQ57" s="30"/>
      <c r="FR57" s="31"/>
      <c r="FS57" s="30"/>
      <c r="FT57" s="31"/>
      <c r="FU57" s="30"/>
      <c r="FV57" s="31"/>
      <c r="FW57" s="30"/>
      <c r="FX57" s="31"/>
      <c r="FY57" s="30"/>
      <c r="FZ57" s="31"/>
      <c r="GA57" s="30"/>
      <c r="GB57" s="31"/>
      <c r="GC57" s="30"/>
      <c r="GD57" s="31"/>
      <c r="GE57" s="30"/>
      <c r="GF57" s="31"/>
      <c r="GG57" s="30"/>
      <c r="GH57" s="31"/>
      <c r="GI57" s="30"/>
      <c r="GJ57" s="31"/>
      <c r="GK57" s="30"/>
      <c r="GL57" s="31"/>
      <c r="GM57" s="30"/>
      <c r="GN57" s="31"/>
      <c r="GO57" s="30"/>
      <c r="GP57" s="31"/>
      <c r="GQ57" s="30"/>
      <c r="GR57" s="31"/>
      <c r="GS57" s="30"/>
      <c r="GT57" s="31"/>
      <c r="GU57" s="30"/>
      <c r="GV57" s="31"/>
      <c r="GW57" s="30"/>
      <c r="GX57" s="31"/>
      <c r="GY57" s="30"/>
      <c r="GZ57" s="31"/>
      <c r="HA57" s="30"/>
      <c r="HB57" s="31"/>
      <c r="HC57" s="30"/>
      <c r="HD57" s="31"/>
      <c r="HE57" s="30"/>
      <c r="HF57" s="31"/>
      <c r="HG57" s="30"/>
      <c r="HH57" s="31"/>
      <c r="HI57" s="30"/>
      <c r="HJ57" s="31"/>
      <c r="HK57" s="30"/>
      <c r="HL57" s="31"/>
      <c r="HM57" s="30"/>
      <c r="HN57" s="31"/>
      <c r="HO57" s="30"/>
      <c r="HP57" s="31"/>
      <c r="HQ57" s="30"/>
      <c r="HR57" s="31"/>
      <c r="HS57" s="30"/>
      <c r="HT57" s="31"/>
      <c r="HU57" s="30"/>
      <c r="HV57" s="31"/>
      <c r="HW57" s="30"/>
      <c r="HX57" s="31"/>
      <c r="HY57" s="30"/>
      <c r="HZ57" s="31"/>
      <c r="IA57" s="30"/>
      <c r="IB57" s="31"/>
      <c r="IC57" s="30"/>
      <c r="ID57" s="31"/>
      <c r="IE57" s="30"/>
      <c r="IF57" s="31"/>
      <c r="IG57" s="30"/>
      <c r="IH57" s="31"/>
      <c r="II57" s="30"/>
      <c r="IJ57" s="31"/>
      <c r="IK57" s="30"/>
      <c r="IL57" s="31"/>
      <c r="IM57" s="30">
        <v>12</v>
      </c>
      <c r="IN57" s="31">
        <v>269924.40000000002</v>
      </c>
      <c r="IO57" s="30"/>
      <c r="IP57" s="31"/>
      <c r="IQ57" s="30"/>
      <c r="IR57" s="31"/>
      <c r="IS57" s="30"/>
      <c r="IT57" s="31"/>
      <c r="IU57" s="30"/>
      <c r="IV57" s="31"/>
      <c r="IW57" s="30"/>
      <c r="IX57" s="31"/>
      <c r="IY57" s="30"/>
      <c r="IZ57" s="31"/>
      <c r="JA57" s="30"/>
      <c r="JB57" s="31"/>
      <c r="JC57" s="30"/>
      <c r="JD57" s="31"/>
      <c r="JE57" s="30"/>
      <c r="JF57" s="31"/>
      <c r="JG57" s="30"/>
      <c r="JH57" s="31"/>
      <c r="JI57" s="30"/>
      <c r="JJ57" s="31"/>
      <c r="JK57" s="30"/>
      <c r="JL57" s="31"/>
      <c r="JM57" s="30"/>
      <c r="JN57" s="31"/>
      <c r="JO57" s="30"/>
      <c r="JP57" s="31"/>
      <c r="JQ57" s="30"/>
      <c r="JR57" s="31"/>
      <c r="JS57" s="30"/>
      <c r="JT57" s="31"/>
      <c r="JU57" s="30"/>
      <c r="JV57" s="31"/>
      <c r="JW57" s="30"/>
      <c r="JX57" s="31"/>
      <c r="JY57" s="30"/>
      <c r="JZ57" s="31"/>
      <c r="KA57" s="30"/>
      <c r="KB57" s="31"/>
      <c r="KC57" s="30"/>
      <c r="KD57" s="31"/>
      <c r="KE57" s="30"/>
      <c r="KF57" s="31"/>
      <c r="KG57" s="30"/>
      <c r="KH57" s="31"/>
      <c r="KI57" s="30"/>
      <c r="KJ57" s="31"/>
      <c r="KK57" s="30"/>
      <c r="KL57" s="31"/>
      <c r="KM57" s="30"/>
      <c r="KN57" s="31"/>
      <c r="KO57" s="30"/>
      <c r="KP57" s="31"/>
      <c r="KQ57" s="32">
        <v>117</v>
      </c>
      <c r="KR57" s="208">
        <v>2372033.3000000003</v>
      </c>
      <c r="KS57" s="32">
        <v>0</v>
      </c>
      <c r="KT57" s="208">
        <v>0</v>
      </c>
    </row>
    <row r="58" spans="1:306" s="52" customFormat="1" ht="26.25">
      <c r="A58" s="29"/>
      <c r="B58" s="56">
        <v>29</v>
      </c>
      <c r="C58" s="56" t="s">
        <v>70</v>
      </c>
      <c r="D58" s="56">
        <v>77</v>
      </c>
      <c r="E58" s="242" t="s">
        <v>273</v>
      </c>
      <c r="F58" s="242">
        <v>1.44</v>
      </c>
      <c r="G58" s="30"/>
      <c r="H58" s="31"/>
      <c r="I58" s="30"/>
      <c r="J58" s="31"/>
      <c r="K58" s="30"/>
      <c r="L58" s="31"/>
      <c r="M58" s="30"/>
      <c r="N58" s="31"/>
      <c r="O58" s="30"/>
      <c r="P58" s="31"/>
      <c r="Q58" s="30"/>
      <c r="R58" s="31"/>
      <c r="S58" s="30">
        <v>68</v>
      </c>
      <c r="T58" s="31">
        <v>1356634.5999999999</v>
      </c>
      <c r="U58" s="30">
        <v>3</v>
      </c>
      <c r="V58" s="31">
        <v>60227.6</v>
      </c>
      <c r="W58" s="30"/>
      <c r="X58" s="31"/>
      <c r="Y58" s="30"/>
      <c r="Z58" s="31"/>
      <c r="AA58" s="30"/>
      <c r="AB58" s="31"/>
      <c r="AC58" s="30"/>
      <c r="AD58" s="31"/>
      <c r="AE58" s="30"/>
      <c r="AF58" s="31"/>
      <c r="AG58" s="30"/>
      <c r="AH58" s="31"/>
      <c r="AI58" s="30"/>
      <c r="AJ58" s="31"/>
      <c r="AK58" s="30"/>
      <c r="AL58" s="31"/>
      <c r="AM58" s="30"/>
      <c r="AN58" s="31"/>
      <c r="AO58" s="30"/>
      <c r="AP58" s="31"/>
      <c r="AQ58" s="30"/>
      <c r="AR58" s="31"/>
      <c r="AS58" s="30"/>
      <c r="AT58" s="31"/>
      <c r="AU58" s="30"/>
      <c r="AV58" s="31"/>
      <c r="AW58" s="30"/>
      <c r="AX58" s="31"/>
      <c r="AY58" s="30"/>
      <c r="AZ58" s="31"/>
      <c r="BA58" s="30"/>
      <c r="BB58" s="31"/>
      <c r="BC58" s="30"/>
      <c r="BD58" s="31"/>
      <c r="BE58" s="30"/>
      <c r="BF58" s="31"/>
      <c r="BG58" s="30"/>
      <c r="BH58" s="31"/>
      <c r="BI58" s="30"/>
      <c r="BJ58" s="31"/>
      <c r="BK58" s="30"/>
      <c r="BL58" s="31"/>
      <c r="BM58" s="30"/>
      <c r="BN58" s="31"/>
      <c r="BO58" s="30"/>
      <c r="BP58" s="31"/>
      <c r="BQ58" s="30"/>
      <c r="BR58" s="31"/>
      <c r="BS58" s="30"/>
      <c r="BT58" s="31"/>
      <c r="BU58" s="30"/>
      <c r="BV58" s="31"/>
      <c r="BW58" s="30"/>
      <c r="BX58" s="31"/>
      <c r="BY58" s="30"/>
      <c r="BZ58" s="31"/>
      <c r="CA58" s="30"/>
      <c r="CB58" s="31"/>
      <c r="CC58" s="30"/>
      <c r="CD58" s="31"/>
      <c r="CE58" s="30"/>
      <c r="CF58" s="31"/>
      <c r="CG58" s="30"/>
      <c r="CH58" s="31"/>
      <c r="CI58" s="30"/>
      <c r="CJ58" s="31"/>
      <c r="CK58" s="30"/>
      <c r="CL58" s="31"/>
      <c r="CM58" s="30"/>
      <c r="CN58" s="31"/>
      <c r="CO58" s="30"/>
      <c r="CP58" s="31"/>
      <c r="CQ58" s="30"/>
      <c r="CR58" s="31"/>
      <c r="CS58" s="30"/>
      <c r="CT58" s="31"/>
      <c r="CU58" s="30"/>
      <c r="CV58" s="31"/>
      <c r="CW58" s="30"/>
      <c r="CX58" s="31"/>
      <c r="CY58" s="30"/>
      <c r="CZ58" s="31"/>
      <c r="DA58" s="30"/>
      <c r="DB58" s="31"/>
      <c r="DC58" s="30"/>
      <c r="DD58" s="31"/>
      <c r="DE58" s="30"/>
      <c r="DF58" s="31"/>
      <c r="DG58" s="30"/>
      <c r="DH58" s="31"/>
      <c r="DI58" s="30"/>
      <c r="DJ58" s="31"/>
      <c r="DK58" s="30"/>
      <c r="DL58" s="31"/>
      <c r="DM58" s="30"/>
      <c r="DN58" s="31"/>
      <c r="DO58" s="30"/>
      <c r="DP58" s="31"/>
      <c r="DQ58" s="30"/>
      <c r="DR58" s="31"/>
      <c r="DS58" s="30">
        <v>8</v>
      </c>
      <c r="DT58" s="31">
        <v>174867.92999999996</v>
      </c>
      <c r="DU58" s="30"/>
      <c r="DV58" s="31"/>
      <c r="DW58" s="30"/>
      <c r="DX58" s="31"/>
      <c r="DY58" s="30"/>
      <c r="DZ58" s="31"/>
      <c r="EA58" s="30"/>
      <c r="EB58" s="31"/>
      <c r="EC58" s="30"/>
      <c r="ED58" s="31"/>
      <c r="EE58" s="30">
        <v>4</v>
      </c>
      <c r="EF58" s="31">
        <v>73500.600000000006</v>
      </c>
      <c r="EG58" s="30"/>
      <c r="EH58" s="31"/>
      <c r="EI58" s="30"/>
      <c r="EJ58" s="31"/>
      <c r="EK58" s="30"/>
      <c r="EL58" s="31"/>
      <c r="EM58" s="30"/>
      <c r="EN58" s="31"/>
      <c r="EO58" s="30"/>
      <c r="EP58" s="31"/>
      <c r="EQ58" s="30"/>
      <c r="ER58" s="31"/>
      <c r="ES58" s="30"/>
      <c r="ET58" s="31"/>
      <c r="EU58" s="30"/>
      <c r="EV58" s="31"/>
      <c r="EW58" s="30"/>
      <c r="EX58" s="31"/>
      <c r="EY58" s="30"/>
      <c r="EZ58" s="31"/>
      <c r="FA58" s="30"/>
      <c r="FB58" s="31"/>
      <c r="FC58" s="30"/>
      <c r="FD58" s="31"/>
      <c r="FE58" s="30"/>
      <c r="FF58" s="31"/>
      <c r="FG58" s="30"/>
      <c r="FH58" s="31"/>
      <c r="FI58" s="30"/>
      <c r="FJ58" s="31"/>
      <c r="FK58" s="30"/>
      <c r="FL58" s="31"/>
      <c r="FM58" s="30"/>
      <c r="FN58" s="31"/>
      <c r="FO58" s="30"/>
      <c r="FP58" s="31"/>
      <c r="FQ58" s="30"/>
      <c r="FR58" s="31"/>
      <c r="FS58" s="30"/>
      <c r="FT58" s="31"/>
      <c r="FU58" s="30"/>
      <c r="FV58" s="31"/>
      <c r="FW58" s="30"/>
      <c r="FX58" s="31"/>
      <c r="FY58" s="30"/>
      <c r="FZ58" s="31"/>
      <c r="GA58" s="30"/>
      <c r="GB58" s="31"/>
      <c r="GC58" s="30"/>
      <c r="GD58" s="31"/>
      <c r="GE58" s="30"/>
      <c r="GF58" s="31"/>
      <c r="GG58" s="30"/>
      <c r="GH58" s="31"/>
      <c r="GI58" s="30"/>
      <c r="GJ58" s="31"/>
      <c r="GK58" s="30"/>
      <c r="GL58" s="31"/>
      <c r="GM58" s="30"/>
      <c r="GN58" s="31"/>
      <c r="GO58" s="30"/>
      <c r="GP58" s="31"/>
      <c r="GQ58" s="30"/>
      <c r="GR58" s="31"/>
      <c r="GS58" s="30"/>
      <c r="GT58" s="31"/>
      <c r="GU58" s="30"/>
      <c r="GV58" s="31"/>
      <c r="GW58" s="30"/>
      <c r="GX58" s="31"/>
      <c r="GY58" s="30"/>
      <c r="GZ58" s="31"/>
      <c r="HA58" s="30"/>
      <c r="HB58" s="31"/>
      <c r="HC58" s="30"/>
      <c r="HD58" s="31"/>
      <c r="HE58" s="30"/>
      <c r="HF58" s="31"/>
      <c r="HG58" s="30"/>
      <c r="HH58" s="31"/>
      <c r="HI58" s="30"/>
      <c r="HJ58" s="31"/>
      <c r="HK58" s="30"/>
      <c r="HL58" s="31"/>
      <c r="HM58" s="30"/>
      <c r="HN58" s="31"/>
      <c r="HO58" s="30"/>
      <c r="HP58" s="31"/>
      <c r="HQ58" s="30"/>
      <c r="HR58" s="31"/>
      <c r="HS58" s="30"/>
      <c r="HT58" s="31"/>
      <c r="HU58" s="30"/>
      <c r="HV58" s="31"/>
      <c r="HW58" s="30"/>
      <c r="HX58" s="31"/>
      <c r="HY58" s="30"/>
      <c r="HZ58" s="31"/>
      <c r="IA58" s="30"/>
      <c r="IB58" s="31"/>
      <c r="IC58" s="30"/>
      <c r="ID58" s="31"/>
      <c r="IE58" s="30"/>
      <c r="IF58" s="31"/>
      <c r="IG58" s="30"/>
      <c r="IH58" s="31"/>
      <c r="II58" s="30"/>
      <c r="IJ58" s="31"/>
      <c r="IK58" s="30"/>
      <c r="IL58" s="31"/>
      <c r="IM58" s="30"/>
      <c r="IN58" s="31"/>
      <c r="IO58" s="30"/>
      <c r="IP58" s="31"/>
      <c r="IQ58" s="30"/>
      <c r="IR58" s="31"/>
      <c r="IS58" s="30"/>
      <c r="IT58" s="31"/>
      <c r="IU58" s="30"/>
      <c r="IV58" s="31"/>
      <c r="IW58" s="30"/>
      <c r="IX58" s="31"/>
      <c r="IY58" s="30"/>
      <c r="IZ58" s="31"/>
      <c r="JA58" s="30"/>
      <c r="JB58" s="31"/>
      <c r="JC58" s="30"/>
      <c r="JD58" s="31"/>
      <c r="JE58" s="30"/>
      <c r="JF58" s="31"/>
      <c r="JG58" s="30"/>
      <c r="JH58" s="31"/>
      <c r="JI58" s="30"/>
      <c r="JJ58" s="31"/>
      <c r="JK58" s="30"/>
      <c r="JL58" s="31"/>
      <c r="JM58" s="30"/>
      <c r="JN58" s="31"/>
      <c r="JO58" s="30"/>
      <c r="JP58" s="31"/>
      <c r="JQ58" s="30"/>
      <c r="JR58" s="31"/>
      <c r="JS58" s="30"/>
      <c r="JT58" s="31"/>
      <c r="JU58" s="30"/>
      <c r="JV58" s="31"/>
      <c r="JW58" s="30"/>
      <c r="JX58" s="31"/>
      <c r="JY58" s="30"/>
      <c r="JZ58" s="31"/>
      <c r="KA58" s="30"/>
      <c r="KB58" s="31"/>
      <c r="KC58" s="30"/>
      <c r="KD58" s="31"/>
      <c r="KE58" s="30"/>
      <c r="KF58" s="31"/>
      <c r="KG58" s="30"/>
      <c r="KH58" s="31"/>
      <c r="KI58" s="30"/>
      <c r="KJ58" s="31"/>
      <c r="KK58" s="30"/>
      <c r="KL58" s="31"/>
      <c r="KM58" s="30"/>
      <c r="KN58" s="31"/>
      <c r="KO58" s="30"/>
      <c r="KP58" s="31"/>
      <c r="KQ58" s="32">
        <v>80</v>
      </c>
      <c r="KR58" s="208">
        <v>1605003.13</v>
      </c>
      <c r="KS58" s="32">
        <v>3</v>
      </c>
      <c r="KT58" s="208">
        <v>60227.6</v>
      </c>
    </row>
    <row r="59" spans="1:306" s="52" customFormat="1" ht="26.25">
      <c r="A59" s="29"/>
      <c r="B59" s="29"/>
      <c r="C59" s="56"/>
      <c r="D59" s="56">
        <v>79</v>
      </c>
      <c r="E59" s="242" t="s">
        <v>326</v>
      </c>
      <c r="F59" s="242">
        <v>2.4900000000000002</v>
      </c>
      <c r="G59" s="30"/>
      <c r="H59" s="31"/>
      <c r="I59" s="30"/>
      <c r="J59" s="31"/>
      <c r="K59" s="30"/>
      <c r="L59" s="31"/>
      <c r="M59" s="30"/>
      <c r="N59" s="31"/>
      <c r="O59" s="30"/>
      <c r="P59" s="31"/>
      <c r="Q59" s="30"/>
      <c r="R59" s="31"/>
      <c r="S59" s="30">
        <v>11</v>
      </c>
      <c r="T59" s="31">
        <v>372426.12</v>
      </c>
      <c r="U59" s="30">
        <v>1</v>
      </c>
      <c r="V59" s="31">
        <v>33535.32</v>
      </c>
      <c r="W59" s="30"/>
      <c r="X59" s="31"/>
      <c r="Y59" s="30"/>
      <c r="Z59" s="31"/>
      <c r="AA59" s="30"/>
      <c r="AB59" s="31"/>
      <c r="AC59" s="30"/>
      <c r="AD59" s="31"/>
      <c r="AE59" s="30"/>
      <c r="AF59" s="31"/>
      <c r="AG59" s="30"/>
      <c r="AH59" s="31"/>
      <c r="AI59" s="30"/>
      <c r="AJ59" s="31"/>
      <c r="AK59" s="30"/>
      <c r="AL59" s="31"/>
      <c r="AM59" s="30"/>
      <c r="AN59" s="31"/>
      <c r="AO59" s="30"/>
      <c r="AP59" s="31"/>
      <c r="AQ59" s="30"/>
      <c r="AR59" s="31"/>
      <c r="AS59" s="30"/>
      <c r="AT59" s="31"/>
      <c r="AU59" s="30"/>
      <c r="AV59" s="31"/>
      <c r="AW59" s="30"/>
      <c r="AX59" s="31"/>
      <c r="AY59" s="30"/>
      <c r="AZ59" s="31"/>
      <c r="BA59" s="30"/>
      <c r="BB59" s="31"/>
      <c r="BC59" s="30"/>
      <c r="BD59" s="31"/>
      <c r="BE59" s="30"/>
      <c r="BF59" s="31"/>
      <c r="BG59" s="30"/>
      <c r="BH59" s="31"/>
      <c r="BI59" s="30"/>
      <c r="BJ59" s="31"/>
      <c r="BK59" s="30"/>
      <c r="BL59" s="31"/>
      <c r="BM59" s="30"/>
      <c r="BN59" s="31"/>
      <c r="BO59" s="30"/>
      <c r="BP59" s="31"/>
      <c r="BQ59" s="30"/>
      <c r="BR59" s="31"/>
      <c r="BS59" s="30"/>
      <c r="BT59" s="31"/>
      <c r="BU59" s="30"/>
      <c r="BV59" s="31"/>
      <c r="BW59" s="30"/>
      <c r="BX59" s="31"/>
      <c r="BY59" s="30"/>
      <c r="BZ59" s="31"/>
      <c r="CA59" s="30"/>
      <c r="CB59" s="31"/>
      <c r="CC59" s="30"/>
      <c r="CD59" s="31"/>
      <c r="CE59" s="30"/>
      <c r="CF59" s="31"/>
      <c r="CG59" s="30"/>
      <c r="CH59" s="31"/>
      <c r="CI59" s="30"/>
      <c r="CJ59" s="31"/>
      <c r="CK59" s="30"/>
      <c r="CL59" s="31"/>
      <c r="CM59" s="30"/>
      <c r="CN59" s="31"/>
      <c r="CO59" s="30"/>
      <c r="CP59" s="31"/>
      <c r="CQ59" s="30"/>
      <c r="CR59" s="31"/>
      <c r="CS59" s="30"/>
      <c r="CT59" s="31"/>
      <c r="CU59" s="30"/>
      <c r="CV59" s="31"/>
      <c r="CW59" s="30"/>
      <c r="CX59" s="31"/>
      <c r="CY59" s="30"/>
      <c r="CZ59" s="31"/>
      <c r="DA59" s="30"/>
      <c r="DB59" s="31"/>
      <c r="DC59" s="30"/>
      <c r="DD59" s="31"/>
      <c r="DE59" s="30"/>
      <c r="DF59" s="31"/>
      <c r="DG59" s="30"/>
      <c r="DH59" s="31"/>
      <c r="DI59" s="30"/>
      <c r="DJ59" s="31"/>
      <c r="DK59" s="30"/>
      <c r="DL59" s="31"/>
      <c r="DM59" s="30"/>
      <c r="DN59" s="31"/>
      <c r="DO59" s="30"/>
      <c r="DP59" s="31"/>
      <c r="DQ59" s="30"/>
      <c r="DR59" s="31"/>
      <c r="DS59" s="30"/>
      <c r="DT59" s="31"/>
      <c r="DU59" s="30"/>
      <c r="DV59" s="31"/>
      <c r="DW59" s="30"/>
      <c r="DX59" s="31"/>
      <c r="DY59" s="30"/>
      <c r="DZ59" s="31"/>
      <c r="EA59" s="30"/>
      <c r="EB59" s="31"/>
      <c r="EC59" s="30"/>
      <c r="ED59" s="31"/>
      <c r="EE59" s="30"/>
      <c r="EF59" s="31"/>
      <c r="EG59" s="30"/>
      <c r="EH59" s="31"/>
      <c r="EI59" s="30"/>
      <c r="EJ59" s="31"/>
      <c r="EK59" s="30"/>
      <c r="EL59" s="31"/>
      <c r="EM59" s="30"/>
      <c r="EN59" s="31"/>
      <c r="EO59" s="30"/>
      <c r="EP59" s="31"/>
      <c r="EQ59" s="30"/>
      <c r="ER59" s="31"/>
      <c r="ES59" s="30"/>
      <c r="ET59" s="31"/>
      <c r="EU59" s="30"/>
      <c r="EV59" s="31"/>
      <c r="EW59" s="30"/>
      <c r="EX59" s="31"/>
      <c r="EY59" s="30"/>
      <c r="EZ59" s="31"/>
      <c r="FA59" s="30"/>
      <c r="FB59" s="31"/>
      <c r="FC59" s="30"/>
      <c r="FD59" s="31"/>
      <c r="FE59" s="30"/>
      <c r="FF59" s="31"/>
      <c r="FG59" s="30"/>
      <c r="FH59" s="31"/>
      <c r="FI59" s="30"/>
      <c r="FJ59" s="31"/>
      <c r="FK59" s="30"/>
      <c r="FL59" s="31"/>
      <c r="FM59" s="30"/>
      <c r="FN59" s="31"/>
      <c r="FO59" s="30"/>
      <c r="FP59" s="31"/>
      <c r="FQ59" s="30"/>
      <c r="FR59" s="31"/>
      <c r="FS59" s="30"/>
      <c r="FT59" s="31"/>
      <c r="FU59" s="30"/>
      <c r="FV59" s="31"/>
      <c r="FW59" s="30"/>
      <c r="FX59" s="31"/>
      <c r="FY59" s="30"/>
      <c r="FZ59" s="31"/>
      <c r="GA59" s="30"/>
      <c r="GB59" s="31"/>
      <c r="GC59" s="30"/>
      <c r="GD59" s="31"/>
      <c r="GE59" s="30"/>
      <c r="GF59" s="31"/>
      <c r="GG59" s="30"/>
      <c r="GH59" s="31"/>
      <c r="GI59" s="30"/>
      <c r="GJ59" s="31"/>
      <c r="GK59" s="30"/>
      <c r="GL59" s="31"/>
      <c r="GM59" s="30"/>
      <c r="GN59" s="31"/>
      <c r="GO59" s="30"/>
      <c r="GP59" s="31"/>
      <c r="GQ59" s="30"/>
      <c r="GR59" s="31"/>
      <c r="GS59" s="30"/>
      <c r="GT59" s="31"/>
      <c r="GU59" s="30"/>
      <c r="GV59" s="31"/>
      <c r="GW59" s="30"/>
      <c r="GX59" s="31"/>
      <c r="GY59" s="30"/>
      <c r="GZ59" s="31"/>
      <c r="HA59" s="30"/>
      <c r="HB59" s="31"/>
      <c r="HC59" s="30"/>
      <c r="HD59" s="31"/>
      <c r="HE59" s="30"/>
      <c r="HF59" s="31"/>
      <c r="HG59" s="30"/>
      <c r="HH59" s="31"/>
      <c r="HI59" s="30"/>
      <c r="HJ59" s="31"/>
      <c r="HK59" s="30"/>
      <c r="HL59" s="31"/>
      <c r="HM59" s="30"/>
      <c r="HN59" s="31"/>
      <c r="HO59" s="30"/>
      <c r="HP59" s="31"/>
      <c r="HQ59" s="30"/>
      <c r="HR59" s="31"/>
      <c r="HS59" s="30"/>
      <c r="HT59" s="31"/>
      <c r="HU59" s="30"/>
      <c r="HV59" s="31"/>
      <c r="HW59" s="30"/>
      <c r="HX59" s="31"/>
      <c r="HY59" s="30"/>
      <c r="HZ59" s="31"/>
      <c r="IA59" s="30"/>
      <c r="IB59" s="31"/>
      <c r="IC59" s="30"/>
      <c r="ID59" s="31"/>
      <c r="IE59" s="30"/>
      <c r="IF59" s="31"/>
      <c r="IG59" s="30"/>
      <c r="IH59" s="31"/>
      <c r="II59" s="30"/>
      <c r="IJ59" s="31"/>
      <c r="IK59" s="30"/>
      <c r="IL59" s="31"/>
      <c r="IM59" s="30"/>
      <c r="IN59" s="31"/>
      <c r="IO59" s="30"/>
      <c r="IP59" s="31"/>
      <c r="IQ59" s="30"/>
      <c r="IR59" s="31"/>
      <c r="IS59" s="30"/>
      <c r="IT59" s="31"/>
      <c r="IU59" s="30"/>
      <c r="IV59" s="31"/>
      <c r="IW59" s="30"/>
      <c r="IX59" s="31"/>
      <c r="IY59" s="30"/>
      <c r="IZ59" s="31"/>
      <c r="JA59" s="30"/>
      <c r="JB59" s="31"/>
      <c r="JC59" s="30"/>
      <c r="JD59" s="31"/>
      <c r="JE59" s="30"/>
      <c r="JF59" s="31"/>
      <c r="JG59" s="30"/>
      <c r="JH59" s="31"/>
      <c r="JI59" s="30"/>
      <c r="JJ59" s="31"/>
      <c r="JK59" s="30"/>
      <c r="JL59" s="31"/>
      <c r="JM59" s="30"/>
      <c r="JN59" s="31"/>
      <c r="JO59" s="30"/>
      <c r="JP59" s="31"/>
      <c r="JQ59" s="30"/>
      <c r="JR59" s="31"/>
      <c r="JS59" s="30"/>
      <c r="JT59" s="31"/>
      <c r="JU59" s="30"/>
      <c r="JV59" s="31"/>
      <c r="JW59" s="30"/>
      <c r="JX59" s="31"/>
      <c r="JY59" s="30"/>
      <c r="JZ59" s="31"/>
      <c r="KA59" s="30"/>
      <c r="KB59" s="31"/>
      <c r="KC59" s="30"/>
      <c r="KD59" s="31"/>
      <c r="KE59" s="30"/>
      <c r="KF59" s="31"/>
      <c r="KG59" s="30"/>
      <c r="KH59" s="31"/>
      <c r="KI59" s="30"/>
      <c r="KJ59" s="31"/>
      <c r="KK59" s="30"/>
      <c r="KL59" s="31"/>
      <c r="KM59" s="30"/>
      <c r="KN59" s="31"/>
      <c r="KO59" s="30"/>
      <c r="KP59" s="31"/>
      <c r="KQ59" s="32">
        <v>11</v>
      </c>
      <c r="KR59" s="208">
        <v>372426.12</v>
      </c>
      <c r="KS59" s="32">
        <v>1</v>
      </c>
      <c r="KT59" s="208">
        <v>33535.32</v>
      </c>
    </row>
    <row r="60" spans="1:306" s="52" customFormat="1" ht="15">
      <c r="A60" s="29"/>
      <c r="B60" s="29"/>
      <c r="C60" s="56"/>
      <c r="D60" s="56">
        <v>80</v>
      </c>
      <c r="E60" s="242" t="s">
        <v>425</v>
      </c>
      <c r="F60" s="242">
        <v>1.05</v>
      </c>
      <c r="G60" s="30"/>
      <c r="H60" s="31"/>
      <c r="I60" s="30"/>
      <c r="J60" s="31"/>
      <c r="K60" s="30">
        <v>16</v>
      </c>
      <c r="L60" s="31">
        <v>267970.98</v>
      </c>
      <c r="M60" s="30"/>
      <c r="N60" s="31"/>
      <c r="O60" s="30"/>
      <c r="P60" s="31"/>
      <c r="Q60" s="30"/>
      <c r="R60" s="31"/>
      <c r="S60" s="30">
        <v>169</v>
      </c>
      <c r="T60" s="31">
        <v>2507297.4999999991</v>
      </c>
      <c r="U60" s="30">
        <v>6</v>
      </c>
      <c r="V60" s="31">
        <v>89323.680000000008</v>
      </c>
      <c r="W60" s="30"/>
      <c r="X60" s="31"/>
      <c r="Y60" s="30"/>
      <c r="Z60" s="31"/>
      <c r="AA60" s="30">
        <v>90</v>
      </c>
      <c r="AB60" s="31">
        <v>1450434.0100000005</v>
      </c>
      <c r="AC60" s="30">
        <v>1</v>
      </c>
      <c r="AD60" s="31">
        <v>16376.01</v>
      </c>
      <c r="AE60" s="30">
        <v>41</v>
      </c>
      <c r="AF60" s="31">
        <v>594723.86000000034</v>
      </c>
      <c r="AG60" s="30"/>
      <c r="AH60" s="31"/>
      <c r="AI60" s="30"/>
      <c r="AJ60" s="31"/>
      <c r="AK60" s="30"/>
      <c r="AL60" s="31"/>
      <c r="AM60" s="30"/>
      <c r="AN60" s="31"/>
      <c r="AO60" s="30"/>
      <c r="AP60" s="31"/>
      <c r="AQ60" s="30"/>
      <c r="AR60" s="31"/>
      <c r="AS60" s="30"/>
      <c r="AT60" s="31"/>
      <c r="AU60" s="30"/>
      <c r="AV60" s="31"/>
      <c r="AW60" s="30"/>
      <c r="AX60" s="31"/>
      <c r="AY60" s="30">
        <v>3</v>
      </c>
      <c r="AZ60" s="31">
        <v>44661.840000000004</v>
      </c>
      <c r="BA60" s="30"/>
      <c r="BB60" s="31"/>
      <c r="BC60" s="30">
        <v>1</v>
      </c>
      <c r="BD60" s="31">
        <v>33787.85</v>
      </c>
      <c r="BE60" s="30"/>
      <c r="BF60" s="31"/>
      <c r="BG60" s="30"/>
      <c r="BH60" s="31"/>
      <c r="BI60" s="30"/>
      <c r="BJ60" s="31"/>
      <c r="BK60" s="30">
        <v>3</v>
      </c>
      <c r="BL60" s="31">
        <v>79048.72</v>
      </c>
      <c r="BM60" s="30"/>
      <c r="BN60" s="31"/>
      <c r="BO60" s="30">
        <v>23</v>
      </c>
      <c r="BP60" s="31">
        <v>308231.55000000005</v>
      </c>
      <c r="BQ60" s="30"/>
      <c r="BR60" s="31"/>
      <c r="BS60" s="30">
        <v>5</v>
      </c>
      <c r="BT60" s="31">
        <v>94159.01999999999</v>
      </c>
      <c r="BU60" s="30"/>
      <c r="BV60" s="31"/>
      <c r="BW60" s="30">
        <v>45</v>
      </c>
      <c r="BX60" s="31">
        <v>791804.39000000025</v>
      </c>
      <c r="BY60" s="30"/>
      <c r="BZ60" s="31"/>
      <c r="CA60" s="30">
        <v>10</v>
      </c>
      <c r="CB60" s="31">
        <v>181854.97999999998</v>
      </c>
      <c r="CC60" s="30"/>
      <c r="CD60" s="31"/>
      <c r="CE60" s="30">
        <v>26</v>
      </c>
      <c r="CF60" s="31">
        <v>376207.08000000007</v>
      </c>
      <c r="CG60" s="30"/>
      <c r="CH60" s="31"/>
      <c r="CI60" s="30">
        <v>6</v>
      </c>
      <c r="CJ60" s="31">
        <v>235689.98</v>
      </c>
      <c r="CK60" s="30"/>
      <c r="CL60" s="31"/>
      <c r="CM60" s="30">
        <v>41</v>
      </c>
      <c r="CN60" s="31">
        <v>784865.06000000029</v>
      </c>
      <c r="CO60" s="30"/>
      <c r="CP60" s="31"/>
      <c r="CQ60" s="30">
        <v>96</v>
      </c>
      <c r="CR60" s="31">
        <v>1820955.8399999989</v>
      </c>
      <c r="CS60" s="30"/>
      <c r="CT60" s="31"/>
      <c r="CU60" s="30">
        <v>39</v>
      </c>
      <c r="CV60" s="31">
        <v>602186.87</v>
      </c>
      <c r="CW60" s="30"/>
      <c r="CX60" s="31"/>
      <c r="CY60" s="30">
        <v>108</v>
      </c>
      <c r="CZ60" s="31">
        <v>1709700.780000001</v>
      </c>
      <c r="DA60" s="30"/>
      <c r="DB60" s="31"/>
      <c r="DC60" s="30">
        <v>13</v>
      </c>
      <c r="DD60" s="31">
        <v>249558.36999999994</v>
      </c>
      <c r="DE60" s="30">
        <v>1</v>
      </c>
      <c r="DF60" s="31">
        <v>19651.21</v>
      </c>
      <c r="DG60" s="30">
        <v>95</v>
      </c>
      <c r="DH60" s="31">
        <v>1267675.7500000002</v>
      </c>
      <c r="DI60" s="30">
        <v>2</v>
      </c>
      <c r="DJ60" s="31">
        <v>26125.809999999998</v>
      </c>
      <c r="DK60" s="30">
        <v>71</v>
      </c>
      <c r="DL60" s="31">
        <v>1346694.89</v>
      </c>
      <c r="DM60" s="30"/>
      <c r="DN60" s="31"/>
      <c r="DO60" s="30">
        <v>21</v>
      </c>
      <c r="DP60" s="31">
        <v>540824.83000000007</v>
      </c>
      <c r="DQ60" s="30"/>
      <c r="DR60" s="31"/>
      <c r="DS60" s="30">
        <v>143</v>
      </c>
      <c r="DT60" s="31">
        <v>2196991.3800000013</v>
      </c>
      <c r="DU60" s="30"/>
      <c r="DV60" s="31"/>
      <c r="DW60" s="30"/>
      <c r="DX60" s="31"/>
      <c r="DY60" s="30"/>
      <c r="DZ60" s="31"/>
      <c r="EA60" s="30">
        <v>275</v>
      </c>
      <c r="EB60" s="31">
        <v>3727166.23</v>
      </c>
      <c r="EC60" s="30"/>
      <c r="ED60" s="31"/>
      <c r="EE60" s="30">
        <v>321</v>
      </c>
      <c r="EF60" s="31">
        <v>4388084.7599999951</v>
      </c>
      <c r="EG60" s="30"/>
      <c r="EH60" s="31"/>
      <c r="EI60" s="30">
        <v>41</v>
      </c>
      <c r="EJ60" s="31">
        <v>592477.36000000045</v>
      </c>
      <c r="EK60" s="30"/>
      <c r="EL60" s="31"/>
      <c r="EM60" s="30">
        <v>72</v>
      </c>
      <c r="EN60" s="31">
        <v>1039212.7800000004</v>
      </c>
      <c r="EO60" s="30"/>
      <c r="EP60" s="31"/>
      <c r="EQ60" s="30">
        <v>76</v>
      </c>
      <c r="ER60" s="31">
        <v>976264.12</v>
      </c>
      <c r="ES60" s="30"/>
      <c r="ET60" s="31"/>
      <c r="EU60" s="30">
        <v>1</v>
      </c>
      <c r="EV60" s="31">
        <v>14141.4</v>
      </c>
      <c r="EW60" s="30"/>
      <c r="EX60" s="31"/>
      <c r="EY60" s="30">
        <v>73</v>
      </c>
      <c r="EZ60" s="31">
        <v>953548.7200000002</v>
      </c>
      <c r="FA60" s="30"/>
      <c r="FB60" s="31"/>
      <c r="FC60" s="30">
        <v>8</v>
      </c>
      <c r="FD60" s="31">
        <v>117158.34</v>
      </c>
      <c r="FE60" s="30"/>
      <c r="FF60" s="31"/>
      <c r="FG60" s="30"/>
      <c r="FH60" s="31"/>
      <c r="FI60" s="30"/>
      <c r="FJ60" s="31"/>
      <c r="FK60" s="30">
        <v>250</v>
      </c>
      <c r="FL60" s="31">
        <v>3646031.86</v>
      </c>
      <c r="FM60" s="30"/>
      <c r="FN60" s="31"/>
      <c r="FO60" s="30">
        <v>78</v>
      </c>
      <c r="FP60" s="31">
        <v>1340670.0099999995</v>
      </c>
      <c r="FQ60" s="30"/>
      <c r="FR60" s="31"/>
      <c r="FS60" s="30"/>
      <c r="FT60" s="31"/>
      <c r="FU60" s="30"/>
      <c r="FV60" s="31"/>
      <c r="FW60" s="30"/>
      <c r="FX60" s="31"/>
      <c r="FY60" s="30"/>
      <c r="FZ60" s="31"/>
      <c r="GA60" s="30"/>
      <c r="GB60" s="31"/>
      <c r="GC60" s="30"/>
      <c r="GD60" s="31"/>
      <c r="GE60" s="30"/>
      <c r="GF60" s="31"/>
      <c r="GG60" s="30"/>
      <c r="GH60" s="31"/>
      <c r="GI60" s="30">
        <v>13</v>
      </c>
      <c r="GJ60" s="31">
        <v>160782.58000000002</v>
      </c>
      <c r="GK60" s="30">
        <v>1</v>
      </c>
      <c r="GL60" s="31">
        <v>11909.82</v>
      </c>
      <c r="GM60" s="30"/>
      <c r="GN60" s="31"/>
      <c r="GO60" s="30"/>
      <c r="GP60" s="31"/>
      <c r="GQ60" s="30"/>
      <c r="GR60" s="31"/>
      <c r="GS60" s="30"/>
      <c r="GT60" s="31"/>
      <c r="GU60" s="30"/>
      <c r="GV60" s="31"/>
      <c r="GW60" s="30"/>
      <c r="GX60" s="31"/>
      <c r="GY60" s="30"/>
      <c r="GZ60" s="31"/>
      <c r="HA60" s="30"/>
      <c r="HB60" s="31"/>
      <c r="HC60" s="30"/>
      <c r="HD60" s="31"/>
      <c r="HE60" s="30"/>
      <c r="HF60" s="31"/>
      <c r="HG60" s="30"/>
      <c r="HH60" s="31"/>
      <c r="HI60" s="30"/>
      <c r="HJ60" s="31"/>
      <c r="HK60" s="30">
        <v>1</v>
      </c>
      <c r="HL60" s="31">
        <v>18666.650000000001</v>
      </c>
      <c r="HM60" s="30"/>
      <c r="HN60" s="31"/>
      <c r="HO60" s="30">
        <v>17</v>
      </c>
      <c r="HP60" s="31">
        <v>293854.85999999993</v>
      </c>
      <c r="HQ60" s="30"/>
      <c r="HR60" s="31"/>
      <c r="HS60" s="30">
        <v>15</v>
      </c>
      <c r="HT60" s="31">
        <v>260706.70000000004</v>
      </c>
      <c r="HU60" s="30"/>
      <c r="HV60" s="31"/>
      <c r="HW60" s="30">
        <v>13</v>
      </c>
      <c r="HX60" s="31">
        <v>231851.94000000003</v>
      </c>
      <c r="HY60" s="30"/>
      <c r="HZ60" s="31"/>
      <c r="IA60" s="30">
        <v>8</v>
      </c>
      <c r="IB60" s="31">
        <v>141635.04</v>
      </c>
      <c r="IC60" s="30"/>
      <c r="ID60" s="31"/>
      <c r="IE60" s="30">
        <v>16</v>
      </c>
      <c r="IF60" s="31">
        <v>282366.08000000002</v>
      </c>
      <c r="IG60" s="30"/>
      <c r="IH60" s="31"/>
      <c r="II60" s="30"/>
      <c r="IJ60" s="31"/>
      <c r="IK60" s="30"/>
      <c r="IL60" s="31"/>
      <c r="IM60" s="30">
        <v>188</v>
      </c>
      <c r="IN60" s="31">
        <v>3392877.18</v>
      </c>
      <c r="IO60" s="30"/>
      <c r="IP60" s="31"/>
      <c r="IQ60" s="30">
        <v>4</v>
      </c>
      <c r="IR60" s="31">
        <v>71269.52</v>
      </c>
      <c r="IS60" s="30"/>
      <c r="IT60" s="31"/>
      <c r="IU60" s="30"/>
      <c r="IV60" s="31"/>
      <c r="IW60" s="30"/>
      <c r="IX60" s="31"/>
      <c r="IY60" s="30">
        <v>84</v>
      </c>
      <c r="IZ60" s="31">
        <v>1120584.0000000005</v>
      </c>
      <c r="JA60" s="30">
        <v>5</v>
      </c>
      <c r="JB60" s="31">
        <v>67956.34</v>
      </c>
      <c r="JC60" s="30">
        <v>24</v>
      </c>
      <c r="JD60" s="31">
        <v>380796.62</v>
      </c>
      <c r="JE60" s="30">
        <v>2</v>
      </c>
      <c r="JF60" s="31">
        <v>32752.02</v>
      </c>
      <c r="JG60" s="30">
        <v>13</v>
      </c>
      <c r="JH60" s="31">
        <v>218322.02000000002</v>
      </c>
      <c r="JI60" s="30">
        <v>1</v>
      </c>
      <c r="JJ60" s="31">
        <v>17139.38</v>
      </c>
      <c r="JK60" s="30">
        <v>10</v>
      </c>
      <c r="JL60" s="31">
        <v>148854.81999999998</v>
      </c>
      <c r="JM60" s="30"/>
      <c r="JN60" s="31"/>
      <c r="JO60" s="30">
        <v>3</v>
      </c>
      <c r="JP60" s="31">
        <v>43915.96</v>
      </c>
      <c r="JQ60" s="30"/>
      <c r="JR60" s="31"/>
      <c r="JS60" s="30">
        <v>2</v>
      </c>
      <c r="JT60" s="31">
        <v>35729.46</v>
      </c>
      <c r="JU60" s="30"/>
      <c r="JV60" s="31"/>
      <c r="JW60" s="30"/>
      <c r="JX60" s="31"/>
      <c r="JY60" s="30"/>
      <c r="JZ60" s="31"/>
      <c r="KA60" s="30"/>
      <c r="KB60" s="31"/>
      <c r="KC60" s="30"/>
      <c r="KD60" s="31"/>
      <c r="KE60" s="30"/>
      <c r="KF60" s="31"/>
      <c r="KG60" s="30"/>
      <c r="KH60" s="31"/>
      <c r="KI60" s="30"/>
      <c r="KJ60" s="31"/>
      <c r="KK60" s="30"/>
      <c r="KL60" s="31"/>
      <c r="KM60" s="30"/>
      <c r="KN60" s="31"/>
      <c r="KO60" s="30"/>
      <c r="KP60" s="31"/>
      <c r="KQ60" s="32">
        <v>2671</v>
      </c>
      <c r="KR60" s="208">
        <v>41082294.540000014</v>
      </c>
      <c r="KS60" s="32">
        <v>19</v>
      </c>
      <c r="KT60" s="208">
        <v>281234.27</v>
      </c>
    </row>
    <row r="61" spans="1:306" s="52" customFormat="1" ht="26.25">
      <c r="A61" s="29"/>
      <c r="B61" s="56">
        <v>30</v>
      </c>
      <c r="C61" s="56" t="s">
        <v>71</v>
      </c>
      <c r="D61" s="56">
        <v>81</v>
      </c>
      <c r="E61" s="242" t="s">
        <v>426</v>
      </c>
      <c r="F61" s="242">
        <v>0.8</v>
      </c>
      <c r="G61" s="30"/>
      <c r="H61" s="31"/>
      <c r="I61" s="30"/>
      <c r="J61" s="31"/>
      <c r="K61" s="30">
        <v>1</v>
      </c>
      <c r="L61" s="31">
        <v>11342.69</v>
      </c>
      <c r="M61" s="30"/>
      <c r="N61" s="31"/>
      <c r="O61" s="30"/>
      <c r="P61" s="31"/>
      <c r="Q61" s="30"/>
      <c r="R61" s="31"/>
      <c r="S61" s="30">
        <v>2</v>
      </c>
      <c r="T61" s="31">
        <v>22685.38</v>
      </c>
      <c r="U61" s="30"/>
      <c r="V61" s="31"/>
      <c r="W61" s="30"/>
      <c r="X61" s="31"/>
      <c r="Y61" s="30"/>
      <c r="Z61" s="31"/>
      <c r="AA61" s="30"/>
      <c r="AB61" s="31"/>
      <c r="AC61" s="30"/>
      <c r="AD61" s="31"/>
      <c r="AE61" s="30"/>
      <c r="AF61" s="31"/>
      <c r="AG61" s="30"/>
      <c r="AH61" s="31"/>
      <c r="AI61" s="30"/>
      <c r="AJ61" s="31"/>
      <c r="AK61" s="30"/>
      <c r="AL61" s="31"/>
      <c r="AM61" s="30"/>
      <c r="AN61" s="31"/>
      <c r="AO61" s="30"/>
      <c r="AP61" s="31"/>
      <c r="AQ61" s="30"/>
      <c r="AR61" s="31"/>
      <c r="AS61" s="30"/>
      <c r="AT61" s="31"/>
      <c r="AU61" s="30"/>
      <c r="AV61" s="31"/>
      <c r="AW61" s="30"/>
      <c r="AX61" s="31"/>
      <c r="AY61" s="30"/>
      <c r="AZ61" s="31"/>
      <c r="BA61" s="30"/>
      <c r="BB61" s="31"/>
      <c r="BC61" s="30"/>
      <c r="BD61" s="31"/>
      <c r="BE61" s="30"/>
      <c r="BF61" s="31"/>
      <c r="BG61" s="30"/>
      <c r="BH61" s="31"/>
      <c r="BI61" s="30"/>
      <c r="BJ61" s="31"/>
      <c r="BK61" s="30"/>
      <c r="BL61" s="31"/>
      <c r="BM61" s="30"/>
      <c r="BN61" s="31"/>
      <c r="BO61" s="30"/>
      <c r="BP61" s="31"/>
      <c r="BQ61" s="30"/>
      <c r="BR61" s="31"/>
      <c r="BS61" s="30"/>
      <c r="BT61" s="31"/>
      <c r="BU61" s="30"/>
      <c r="BV61" s="31"/>
      <c r="BW61" s="30"/>
      <c r="BX61" s="31"/>
      <c r="BY61" s="30"/>
      <c r="BZ61" s="31"/>
      <c r="CA61" s="30">
        <v>1</v>
      </c>
      <c r="CB61" s="31">
        <v>13611.23</v>
      </c>
      <c r="CC61" s="30"/>
      <c r="CD61" s="31"/>
      <c r="CE61" s="30"/>
      <c r="CF61" s="31"/>
      <c r="CG61" s="30"/>
      <c r="CH61" s="31"/>
      <c r="CI61" s="30"/>
      <c r="CJ61" s="31"/>
      <c r="CK61" s="30"/>
      <c r="CL61" s="31"/>
      <c r="CM61" s="30"/>
      <c r="CN61" s="31"/>
      <c r="CO61" s="30"/>
      <c r="CP61" s="31"/>
      <c r="CQ61" s="30">
        <v>12</v>
      </c>
      <c r="CR61" s="31">
        <v>174556.38</v>
      </c>
      <c r="CS61" s="30"/>
      <c r="CT61" s="31"/>
      <c r="CU61" s="30"/>
      <c r="CV61" s="31"/>
      <c r="CW61" s="30"/>
      <c r="CX61" s="31"/>
      <c r="CY61" s="30"/>
      <c r="CZ61" s="31"/>
      <c r="DA61" s="30"/>
      <c r="DB61" s="31"/>
      <c r="DC61" s="30"/>
      <c r="DD61" s="31"/>
      <c r="DE61" s="30"/>
      <c r="DF61" s="31"/>
      <c r="DG61" s="30"/>
      <c r="DH61" s="31"/>
      <c r="DI61" s="30"/>
      <c r="DJ61" s="31"/>
      <c r="DK61" s="30">
        <v>9</v>
      </c>
      <c r="DL61" s="31">
        <v>128750.03</v>
      </c>
      <c r="DM61" s="30"/>
      <c r="DN61" s="31"/>
      <c r="DO61" s="30"/>
      <c r="DP61" s="31"/>
      <c r="DQ61" s="30"/>
      <c r="DR61" s="31"/>
      <c r="DS61" s="30"/>
      <c r="DT61" s="31"/>
      <c r="DU61" s="30"/>
      <c r="DV61" s="31"/>
      <c r="DW61" s="30"/>
      <c r="DX61" s="31"/>
      <c r="DY61" s="30"/>
      <c r="DZ61" s="31"/>
      <c r="EA61" s="30">
        <v>2</v>
      </c>
      <c r="EB61" s="31">
        <v>18827.940000000002</v>
      </c>
      <c r="EC61" s="30"/>
      <c r="ED61" s="31"/>
      <c r="EE61" s="30"/>
      <c r="EF61" s="31"/>
      <c r="EG61" s="30"/>
      <c r="EH61" s="31"/>
      <c r="EI61" s="30"/>
      <c r="EJ61" s="31"/>
      <c r="EK61" s="30"/>
      <c r="EL61" s="31"/>
      <c r="EM61" s="30"/>
      <c r="EN61" s="31"/>
      <c r="EO61" s="30"/>
      <c r="EP61" s="31"/>
      <c r="EQ61" s="30"/>
      <c r="ER61" s="31"/>
      <c r="ES61" s="30"/>
      <c r="ET61" s="31"/>
      <c r="EU61" s="30"/>
      <c r="EV61" s="31"/>
      <c r="EW61" s="30"/>
      <c r="EX61" s="31"/>
      <c r="EY61" s="30"/>
      <c r="EZ61" s="31"/>
      <c r="FA61" s="30"/>
      <c r="FB61" s="31"/>
      <c r="FC61" s="30"/>
      <c r="FD61" s="31"/>
      <c r="FE61" s="30"/>
      <c r="FF61" s="31"/>
      <c r="FG61" s="30"/>
      <c r="FH61" s="31"/>
      <c r="FI61" s="30"/>
      <c r="FJ61" s="31"/>
      <c r="FK61" s="30"/>
      <c r="FL61" s="31"/>
      <c r="FM61" s="30"/>
      <c r="FN61" s="31"/>
      <c r="FO61" s="30"/>
      <c r="FP61" s="31"/>
      <c r="FQ61" s="30"/>
      <c r="FR61" s="31"/>
      <c r="FS61" s="30"/>
      <c r="FT61" s="31"/>
      <c r="FU61" s="30"/>
      <c r="FV61" s="31"/>
      <c r="FW61" s="30"/>
      <c r="FX61" s="31"/>
      <c r="FY61" s="30"/>
      <c r="FZ61" s="31"/>
      <c r="GA61" s="30"/>
      <c r="GB61" s="31"/>
      <c r="GC61" s="30"/>
      <c r="GD61" s="31"/>
      <c r="GE61" s="30"/>
      <c r="GF61" s="31"/>
      <c r="GG61" s="30"/>
      <c r="GH61" s="31"/>
      <c r="GI61" s="30"/>
      <c r="GJ61" s="31"/>
      <c r="GK61" s="30"/>
      <c r="GL61" s="31"/>
      <c r="GM61" s="30">
        <v>1</v>
      </c>
      <c r="GN61" s="31">
        <v>9074.15</v>
      </c>
      <c r="GO61" s="30"/>
      <c r="GP61" s="31"/>
      <c r="GQ61" s="30"/>
      <c r="GR61" s="31"/>
      <c r="GS61" s="30"/>
      <c r="GT61" s="31"/>
      <c r="GU61" s="30"/>
      <c r="GV61" s="31"/>
      <c r="GW61" s="30"/>
      <c r="GX61" s="31"/>
      <c r="GY61" s="30"/>
      <c r="GZ61" s="31"/>
      <c r="HA61" s="30"/>
      <c r="HB61" s="31"/>
      <c r="HC61" s="30"/>
      <c r="HD61" s="31"/>
      <c r="HE61" s="30"/>
      <c r="HF61" s="31"/>
      <c r="HG61" s="30"/>
      <c r="HH61" s="31"/>
      <c r="HI61" s="30"/>
      <c r="HJ61" s="31"/>
      <c r="HK61" s="30"/>
      <c r="HL61" s="31"/>
      <c r="HM61" s="30"/>
      <c r="HN61" s="31"/>
      <c r="HO61" s="30"/>
      <c r="HP61" s="31"/>
      <c r="HQ61" s="30"/>
      <c r="HR61" s="31"/>
      <c r="HS61" s="30"/>
      <c r="HT61" s="31"/>
      <c r="HU61" s="30"/>
      <c r="HV61" s="31"/>
      <c r="HW61" s="30"/>
      <c r="HX61" s="31"/>
      <c r="HY61" s="30"/>
      <c r="HZ61" s="31"/>
      <c r="IA61" s="30"/>
      <c r="IB61" s="31"/>
      <c r="IC61" s="30"/>
      <c r="ID61" s="31"/>
      <c r="IE61" s="30"/>
      <c r="IF61" s="31"/>
      <c r="IG61" s="30"/>
      <c r="IH61" s="31"/>
      <c r="II61" s="30"/>
      <c r="IJ61" s="31"/>
      <c r="IK61" s="30"/>
      <c r="IL61" s="31"/>
      <c r="IM61" s="30"/>
      <c r="IN61" s="31"/>
      <c r="IO61" s="30"/>
      <c r="IP61" s="31"/>
      <c r="IQ61" s="30">
        <v>12</v>
      </c>
      <c r="IR61" s="31">
        <v>160146.69</v>
      </c>
      <c r="IS61" s="30"/>
      <c r="IT61" s="31"/>
      <c r="IU61" s="30"/>
      <c r="IV61" s="31"/>
      <c r="IW61" s="30"/>
      <c r="IX61" s="31"/>
      <c r="IY61" s="30"/>
      <c r="IZ61" s="31"/>
      <c r="JA61" s="30"/>
      <c r="JB61" s="31"/>
      <c r="JC61" s="30"/>
      <c r="JD61" s="31"/>
      <c r="JE61" s="30"/>
      <c r="JF61" s="31"/>
      <c r="JG61" s="30"/>
      <c r="JH61" s="31"/>
      <c r="JI61" s="30"/>
      <c r="JJ61" s="31"/>
      <c r="JK61" s="30"/>
      <c r="JL61" s="31"/>
      <c r="JM61" s="30"/>
      <c r="JN61" s="31"/>
      <c r="JO61" s="30">
        <v>1</v>
      </c>
      <c r="JP61" s="31">
        <v>11342.69</v>
      </c>
      <c r="JQ61" s="30"/>
      <c r="JR61" s="31"/>
      <c r="JS61" s="30"/>
      <c r="JT61" s="31"/>
      <c r="JU61" s="30"/>
      <c r="JV61" s="31"/>
      <c r="JW61" s="30"/>
      <c r="JX61" s="31"/>
      <c r="JY61" s="30"/>
      <c r="JZ61" s="31"/>
      <c r="KA61" s="30"/>
      <c r="KB61" s="31"/>
      <c r="KC61" s="30"/>
      <c r="KD61" s="31"/>
      <c r="KE61" s="30"/>
      <c r="KF61" s="31"/>
      <c r="KG61" s="30"/>
      <c r="KH61" s="31"/>
      <c r="KI61" s="30"/>
      <c r="KJ61" s="31"/>
      <c r="KK61" s="30"/>
      <c r="KL61" s="31"/>
      <c r="KM61" s="30"/>
      <c r="KN61" s="31"/>
      <c r="KO61" s="30"/>
      <c r="KP61" s="31"/>
      <c r="KQ61" s="32">
        <v>41</v>
      </c>
      <c r="KR61" s="208">
        <v>550337.17999999993</v>
      </c>
      <c r="KS61" s="32">
        <v>0</v>
      </c>
      <c r="KT61" s="208">
        <v>0</v>
      </c>
    </row>
    <row r="62" spans="1:306" s="52" customFormat="1" ht="26.25">
      <c r="A62" s="29"/>
      <c r="B62" s="29"/>
      <c r="C62" s="56"/>
      <c r="D62" s="56">
        <v>82</v>
      </c>
      <c r="E62" s="242" t="s">
        <v>504</v>
      </c>
      <c r="F62" s="242">
        <v>2.1800000000000002</v>
      </c>
      <c r="G62" s="30"/>
      <c r="H62" s="31"/>
      <c r="I62" s="30"/>
      <c r="J62" s="31"/>
      <c r="K62" s="30"/>
      <c r="L62" s="31"/>
      <c r="M62" s="30"/>
      <c r="N62" s="31"/>
      <c r="O62" s="30"/>
      <c r="P62" s="31"/>
      <c r="Q62" s="30"/>
      <c r="R62" s="31"/>
      <c r="S62" s="30">
        <v>13</v>
      </c>
      <c r="T62" s="31">
        <v>400266.08000000007</v>
      </c>
      <c r="U62" s="30">
        <v>2</v>
      </c>
      <c r="V62" s="31">
        <v>61817.64</v>
      </c>
      <c r="W62" s="30"/>
      <c r="X62" s="31"/>
      <c r="Y62" s="30"/>
      <c r="Z62" s="31"/>
      <c r="AA62" s="30"/>
      <c r="AB62" s="31"/>
      <c r="AC62" s="30"/>
      <c r="AD62" s="31"/>
      <c r="AE62" s="30"/>
      <c r="AF62" s="31"/>
      <c r="AG62" s="30"/>
      <c r="AH62" s="31"/>
      <c r="AI62" s="30"/>
      <c r="AJ62" s="31"/>
      <c r="AK62" s="30"/>
      <c r="AL62" s="31"/>
      <c r="AM62" s="30"/>
      <c r="AN62" s="31"/>
      <c r="AO62" s="30"/>
      <c r="AP62" s="31"/>
      <c r="AQ62" s="30"/>
      <c r="AR62" s="31"/>
      <c r="AS62" s="30"/>
      <c r="AT62" s="31"/>
      <c r="AU62" s="30"/>
      <c r="AV62" s="31"/>
      <c r="AW62" s="30"/>
      <c r="AX62" s="31"/>
      <c r="AY62" s="30"/>
      <c r="AZ62" s="31"/>
      <c r="BA62" s="30"/>
      <c r="BB62" s="31"/>
      <c r="BC62" s="30"/>
      <c r="BD62" s="31"/>
      <c r="BE62" s="30"/>
      <c r="BF62" s="31"/>
      <c r="BG62" s="30"/>
      <c r="BH62" s="31"/>
      <c r="BI62" s="30"/>
      <c r="BJ62" s="31"/>
      <c r="BK62" s="30"/>
      <c r="BL62" s="31"/>
      <c r="BM62" s="30"/>
      <c r="BN62" s="31"/>
      <c r="BO62" s="30"/>
      <c r="BP62" s="31"/>
      <c r="BQ62" s="30"/>
      <c r="BR62" s="31"/>
      <c r="BS62" s="30"/>
      <c r="BT62" s="31"/>
      <c r="BU62" s="30"/>
      <c r="BV62" s="31"/>
      <c r="BW62" s="30"/>
      <c r="BX62" s="31"/>
      <c r="BY62" s="30"/>
      <c r="BZ62" s="31"/>
      <c r="CA62" s="30"/>
      <c r="CB62" s="31"/>
      <c r="CC62" s="30"/>
      <c r="CD62" s="31"/>
      <c r="CE62" s="30"/>
      <c r="CF62" s="31"/>
      <c r="CG62" s="30"/>
      <c r="CH62" s="31"/>
      <c r="CI62" s="30"/>
      <c r="CJ62" s="31"/>
      <c r="CK62" s="30"/>
      <c r="CL62" s="31"/>
      <c r="CM62" s="30"/>
      <c r="CN62" s="31"/>
      <c r="CO62" s="30"/>
      <c r="CP62" s="31"/>
      <c r="CQ62" s="30"/>
      <c r="CR62" s="31"/>
      <c r="CS62" s="30"/>
      <c r="CT62" s="31"/>
      <c r="CU62" s="30"/>
      <c r="CV62" s="31"/>
      <c r="CW62" s="30"/>
      <c r="CX62" s="31"/>
      <c r="CY62" s="30"/>
      <c r="CZ62" s="31"/>
      <c r="DA62" s="30"/>
      <c r="DB62" s="31"/>
      <c r="DC62" s="30"/>
      <c r="DD62" s="31"/>
      <c r="DE62" s="30"/>
      <c r="DF62" s="31"/>
      <c r="DG62" s="30"/>
      <c r="DH62" s="31"/>
      <c r="DI62" s="30"/>
      <c r="DJ62" s="31"/>
      <c r="DK62" s="30"/>
      <c r="DL62" s="31"/>
      <c r="DM62" s="30"/>
      <c r="DN62" s="31"/>
      <c r="DO62" s="30"/>
      <c r="DP62" s="31"/>
      <c r="DQ62" s="30"/>
      <c r="DR62" s="31"/>
      <c r="DS62" s="30"/>
      <c r="DT62" s="31"/>
      <c r="DU62" s="30"/>
      <c r="DV62" s="31"/>
      <c r="DW62" s="30"/>
      <c r="DX62" s="31"/>
      <c r="DY62" s="30"/>
      <c r="DZ62" s="31"/>
      <c r="EA62" s="30"/>
      <c r="EB62" s="31"/>
      <c r="EC62" s="30"/>
      <c r="ED62" s="31"/>
      <c r="EE62" s="30">
        <v>17</v>
      </c>
      <c r="EF62" s="31">
        <v>458967.78</v>
      </c>
      <c r="EG62" s="30"/>
      <c r="EH62" s="31"/>
      <c r="EI62" s="30"/>
      <c r="EJ62" s="31"/>
      <c r="EK62" s="30"/>
      <c r="EL62" s="31"/>
      <c r="EM62" s="30"/>
      <c r="EN62" s="31"/>
      <c r="EO62" s="30"/>
      <c r="EP62" s="31"/>
      <c r="EQ62" s="30"/>
      <c r="ER62" s="31"/>
      <c r="ES62" s="30"/>
      <c r="ET62" s="31"/>
      <c r="EU62" s="30"/>
      <c r="EV62" s="31"/>
      <c r="EW62" s="30"/>
      <c r="EX62" s="31"/>
      <c r="EY62" s="30"/>
      <c r="EZ62" s="31"/>
      <c r="FA62" s="30"/>
      <c r="FB62" s="31"/>
      <c r="FC62" s="30"/>
      <c r="FD62" s="31"/>
      <c r="FE62" s="30"/>
      <c r="FF62" s="31"/>
      <c r="FG62" s="30"/>
      <c r="FH62" s="31"/>
      <c r="FI62" s="30"/>
      <c r="FJ62" s="31"/>
      <c r="FK62" s="30"/>
      <c r="FL62" s="31"/>
      <c r="FM62" s="30"/>
      <c r="FN62" s="31"/>
      <c r="FO62" s="30"/>
      <c r="FP62" s="31"/>
      <c r="FQ62" s="30"/>
      <c r="FR62" s="31"/>
      <c r="FS62" s="30"/>
      <c r="FT62" s="31"/>
      <c r="FU62" s="30"/>
      <c r="FV62" s="31"/>
      <c r="FW62" s="30"/>
      <c r="FX62" s="31"/>
      <c r="FY62" s="30"/>
      <c r="FZ62" s="31"/>
      <c r="GA62" s="30"/>
      <c r="GB62" s="31"/>
      <c r="GC62" s="30"/>
      <c r="GD62" s="31"/>
      <c r="GE62" s="30"/>
      <c r="GF62" s="31"/>
      <c r="GG62" s="30"/>
      <c r="GH62" s="31"/>
      <c r="GI62" s="30"/>
      <c r="GJ62" s="31"/>
      <c r="GK62" s="30"/>
      <c r="GL62" s="31"/>
      <c r="GM62" s="30"/>
      <c r="GN62" s="31"/>
      <c r="GO62" s="30"/>
      <c r="GP62" s="31"/>
      <c r="GQ62" s="30"/>
      <c r="GR62" s="31"/>
      <c r="GS62" s="30"/>
      <c r="GT62" s="31"/>
      <c r="GU62" s="30"/>
      <c r="GV62" s="31"/>
      <c r="GW62" s="30"/>
      <c r="GX62" s="31"/>
      <c r="GY62" s="30"/>
      <c r="GZ62" s="31"/>
      <c r="HA62" s="30"/>
      <c r="HB62" s="31"/>
      <c r="HC62" s="30"/>
      <c r="HD62" s="31"/>
      <c r="HE62" s="30"/>
      <c r="HF62" s="31"/>
      <c r="HG62" s="30"/>
      <c r="HH62" s="31"/>
      <c r="HI62" s="30"/>
      <c r="HJ62" s="31"/>
      <c r="HK62" s="30"/>
      <c r="HL62" s="31"/>
      <c r="HM62" s="30"/>
      <c r="HN62" s="31"/>
      <c r="HO62" s="30"/>
      <c r="HP62" s="31"/>
      <c r="HQ62" s="30"/>
      <c r="HR62" s="31"/>
      <c r="HS62" s="30"/>
      <c r="HT62" s="31"/>
      <c r="HU62" s="30"/>
      <c r="HV62" s="31"/>
      <c r="HW62" s="30"/>
      <c r="HX62" s="31"/>
      <c r="HY62" s="30"/>
      <c r="HZ62" s="31"/>
      <c r="IA62" s="30"/>
      <c r="IB62" s="31"/>
      <c r="IC62" s="30"/>
      <c r="ID62" s="31"/>
      <c r="IE62" s="30"/>
      <c r="IF62" s="31"/>
      <c r="IG62" s="30"/>
      <c r="IH62" s="31"/>
      <c r="II62" s="30"/>
      <c r="IJ62" s="31"/>
      <c r="IK62" s="30"/>
      <c r="IL62" s="31"/>
      <c r="IM62" s="30"/>
      <c r="IN62" s="31"/>
      <c r="IO62" s="30"/>
      <c r="IP62" s="31"/>
      <c r="IQ62" s="30"/>
      <c r="IR62" s="31"/>
      <c r="IS62" s="30"/>
      <c r="IT62" s="31"/>
      <c r="IU62" s="30"/>
      <c r="IV62" s="31"/>
      <c r="IW62" s="30"/>
      <c r="IX62" s="31"/>
      <c r="IY62" s="30"/>
      <c r="IZ62" s="31"/>
      <c r="JA62" s="30"/>
      <c r="JB62" s="31"/>
      <c r="JC62" s="30"/>
      <c r="JD62" s="31"/>
      <c r="JE62" s="30"/>
      <c r="JF62" s="31"/>
      <c r="JG62" s="30"/>
      <c r="JH62" s="31"/>
      <c r="JI62" s="30"/>
      <c r="JJ62" s="31"/>
      <c r="JK62" s="30"/>
      <c r="JL62" s="31"/>
      <c r="JM62" s="30"/>
      <c r="JN62" s="31"/>
      <c r="JO62" s="30"/>
      <c r="JP62" s="31"/>
      <c r="JQ62" s="30"/>
      <c r="JR62" s="31"/>
      <c r="JS62" s="30"/>
      <c r="JT62" s="31"/>
      <c r="JU62" s="30"/>
      <c r="JV62" s="31"/>
      <c r="JW62" s="30"/>
      <c r="JX62" s="31"/>
      <c r="JY62" s="30"/>
      <c r="JZ62" s="31"/>
      <c r="KA62" s="30"/>
      <c r="KB62" s="31"/>
      <c r="KC62" s="30"/>
      <c r="KD62" s="31"/>
      <c r="KE62" s="30"/>
      <c r="KF62" s="31"/>
      <c r="KG62" s="30"/>
      <c r="KH62" s="31"/>
      <c r="KI62" s="30"/>
      <c r="KJ62" s="31"/>
      <c r="KK62" s="30"/>
      <c r="KL62" s="31"/>
      <c r="KM62" s="30"/>
      <c r="KN62" s="31"/>
      <c r="KO62" s="30"/>
      <c r="KP62" s="31"/>
      <c r="KQ62" s="32">
        <v>30</v>
      </c>
      <c r="KR62" s="208">
        <v>859233.8600000001</v>
      </c>
      <c r="KS62" s="32">
        <v>2</v>
      </c>
      <c r="KT62" s="208">
        <v>61817.64</v>
      </c>
    </row>
    <row r="63" spans="1:306" s="52" customFormat="1" ht="26.25">
      <c r="A63" s="29"/>
      <c r="B63" s="29"/>
      <c r="C63" s="56"/>
      <c r="D63" s="56">
        <v>84</v>
      </c>
      <c r="E63" s="242" t="s">
        <v>498</v>
      </c>
      <c r="F63" s="242">
        <v>1.97</v>
      </c>
      <c r="G63" s="30"/>
      <c r="H63" s="31"/>
      <c r="I63" s="30"/>
      <c r="J63" s="31"/>
      <c r="K63" s="30"/>
      <c r="L63" s="31"/>
      <c r="M63" s="30"/>
      <c r="N63" s="31"/>
      <c r="O63" s="30"/>
      <c r="P63" s="31"/>
      <c r="Q63" s="30"/>
      <c r="R63" s="31"/>
      <c r="S63" s="30"/>
      <c r="T63" s="31"/>
      <c r="U63" s="30"/>
      <c r="V63" s="31"/>
      <c r="W63" s="30"/>
      <c r="X63" s="31"/>
      <c r="Y63" s="30"/>
      <c r="Z63" s="31"/>
      <c r="AA63" s="30"/>
      <c r="AB63" s="31"/>
      <c r="AC63" s="30"/>
      <c r="AD63" s="31"/>
      <c r="AE63" s="30"/>
      <c r="AF63" s="31"/>
      <c r="AG63" s="30"/>
      <c r="AH63" s="31"/>
      <c r="AI63" s="30"/>
      <c r="AJ63" s="31"/>
      <c r="AK63" s="30"/>
      <c r="AL63" s="31"/>
      <c r="AM63" s="30"/>
      <c r="AN63" s="31"/>
      <c r="AO63" s="30"/>
      <c r="AP63" s="31"/>
      <c r="AQ63" s="30"/>
      <c r="AR63" s="31"/>
      <c r="AS63" s="30"/>
      <c r="AT63" s="31"/>
      <c r="AU63" s="30"/>
      <c r="AV63" s="31"/>
      <c r="AW63" s="30"/>
      <c r="AX63" s="31"/>
      <c r="AY63" s="30"/>
      <c r="AZ63" s="31"/>
      <c r="BA63" s="30"/>
      <c r="BB63" s="31"/>
      <c r="BC63" s="30"/>
      <c r="BD63" s="31"/>
      <c r="BE63" s="30"/>
      <c r="BF63" s="31"/>
      <c r="BG63" s="30"/>
      <c r="BH63" s="31"/>
      <c r="BI63" s="30"/>
      <c r="BJ63" s="31"/>
      <c r="BK63" s="30"/>
      <c r="BL63" s="31"/>
      <c r="BM63" s="30"/>
      <c r="BN63" s="31"/>
      <c r="BO63" s="30"/>
      <c r="BP63" s="31"/>
      <c r="BQ63" s="30"/>
      <c r="BR63" s="31"/>
      <c r="BS63" s="30"/>
      <c r="BT63" s="31"/>
      <c r="BU63" s="30"/>
      <c r="BV63" s="31"/>
      <c r="BW63" s="30"/>
      <c r="BX63" s="31"/>
      <c r="BY63" s="30"/>
      <c r="BZ63" s="31"/>
      <c r="CA63" s="30"/>
      <c r="CB63" s="31"/>
      <c r="CC63" s="30"/>
      <c r="CD63" s="31"/>
      <c r="CE63" s="30"/>
      <c r="CF63" s="31"/>
      <c r="CG63" s="30"/>
      <c r="CH63" s="31"/>
      <c r="CI63" s="30"/>
      <c r="CJ63" s="31"/>
      <c r="CK63" s="30"/>
      <c r="CL63" s="31"/>
      <c r="CM63" s="30"/>
      <c r="CN63" s="31"/>
      <c r="CO63" s="30"/>
      <c r="CP63" s="31"/>
      <c r="CQ63" s="30"/>
      <c r="CR63" s="31"/>
      <c r="CS63" s="30"/>
      <c r="CT63" s="31"/>
      <c r="CU63" s="30"/>
      <c r="CV63" s="31"/>
      <c r="CW63" s="30"/>
      <c r="CX63" s="31"/>
      <c r="CY63" s="30"/>
      <c r="CZ63" s="31"/>
      <c r="DA63" s="30"/>
      <c r="DB63" s="31"/>
      <c r="DC63" s="30"/>
      <c r="DD63" s="31"/>
      <c r="DE63" s="30"/>
      <c r="DF63" s="31"/>
      <c r="DG63" s="30"/>
      <c r="DH63" s="31"/>
      <c r="DI63" s="30"/>
      <c r="DJ63" s="31"/>
      <c r="DK63" s="30"/>
      <c r="DL63" s="31"/>
      <c r="DM63" s="30"/>
      <c r="DN63" s="31"/>
      <c r="DO63" s="30"/>
      <c r="DP63" s="31"/>
      <c r="DQ63" s="30"/>
      <c r="DR63" s="31"/>
      <c r="DS63" s="30"/>
      <c r="DT63" s="31"/>
      <c r="DU63" s="30"/>
      <c r="DV63" s="31"/>
      <c r="DW63" s="30"/>
      <c r="DX63" s="31"/>
      <c r="DY63" s="30"/>
      <c r="DZ63" s="31"/>
      <c r="EA63" s="30"/>
      <c r="EB63" s="31"/>
      <c r="EC63" s="30"/>
      <c r="ED63" s="31"/>
      <c r="EE63" s="30">
        <v>18</v>
      </c>
      <c r="EF63" s="31">
        <v>331453.77</v>
      </c>
      <c r="EG63" s="30"/>
      <c r="EH63" s="31"/>
      <c r="EI63" s="30"/>
      <c r="EJ63" s="31"/>
      <c r="EK63" s="30"/>
      <c r="EL63" s="31"/>
      <c r="EM63" s="30"/>
      <c r="EN63" s="31"/>
      <c r="EO63" s="30"/>
      <c r="EP63" s="31"/>
      <c r="EQ63" s="30"/>
      <c r="ER63" s="31"/>
      <c r="ES63" s="30"/>
      <c r="ET63" s="31"/>
      <c r="EU63" s="30"/>
      <c r="EV63" s="31"/>
      <c r="EW63" s="30"/>
      <c r="EX63" s="31"/>
      <c r="EY63" s="30"/>
      <c r="EZ63" s="31"/>
      <c r="FA63" s="30"/>
      <c r="FB63" s="31"/>
      <c r="FC63" s="30"/>
      <c r="FD63" s="31"/>
      <c r="FE63" s="30"/>
      <c r="FF63" s="31"/>
      <c r="FG63" s="30"/>
      <c r="FH63" s="31"/>
      <c r="FI63" s="30"/>
      <c r="FJ63" s="31"/>
      <c r="FK63" s="30"/>
      <c r="FL63" s="31"/>
      <c r="FM63" s="30"/>
      <c r="FN63" s="31"/>
      <c r="FO63" s="30"/>
      <c r="FP63" s="31"/>
      <c r="FQ63" s="30"/>
      <c r="FR63" s="31"/>
      <c r="FS63" s="30"/>
      <c r="FT63" s="31"/>
      <c r="FU63" s="30"/>
      <c r="FV63" s="31"/>
      <c r="FW63" s="30"/>
      <c r="FX63" s="31"/>
      <c r="FY63" s="30"/>
      <c r="FZ63" s="31"/>
      <c r="GA63" s="30"/>
      <c r="GB63" s="31"/>
      <c r="GC63" s="30"/>
      <c r="GD63" s="31"/>
      <c r="GE63" s="30"/>
      <c r="GF63" s="31"/>
      <c r="GG63" s="30"/>
      <c r="GH63" s="31"/>
      <c r="GI63" s="30"/>
      <c r="GJ63" s="31"/>
      <c r="GK63" s="30"/>
      <c r="GL63" s="31"/>
      <c r="GM63" s="30"/>
      <c r="GN63" s="31"/>
      <c r="GO63" s="30"/>
      <c r="GP63" s="31"/>
      <c r="GQ63" s="30"/>
      <c r="GR63" s="31"/>
      <c r="GS63" s="30"/>
      <c r="GT63" s="31"/>
      <c r="GU63" s="30"/>
      <c r="GV63" s="31"/>
      <c r="GW63" s="30"/>
      <c r="GX63" s="31"/>
      <c r="GY63" s="30"/>
      <c r="GZ63" s="31"/>
      <c r="HA63" s="30"/>
      <c r="HB63" s="31"/>
      <c r="HC63" s="30"/>
      <c r="HD63" s="31"/>
      <c r="HE63" s="30"/>
      <c r="HF63" s="31"/>
      <c r="HG63" s="30"/>
      <c r="HH63" s="31"/>
      <c r="HI63" s="30"/>
      <c r="HJ63" s="31"/>
      <c r="HK63" s="30"/>
      <c r="HL63" s="31"/>
      <c r="HM63" s="30"/>
      <c r="HN63" s="31"/>
      <c r="HO63" s="30"/>
      <c r="HP63" s="31"/>
      <c r="HQ63" s="30"/>
      <c r="HR63" s="31"/>
      <c r="HS63" s="30"/>
      <c r="HT63" s="31"/>
      <c r="HU63" s="30"/>
      <c r="HV63" s="31"/>
      <c r="HW63" s="30"/>
      <c r="HX63" s="31"/>
      <c r="HY63" s="30"/>
      <c r="HZ63" s="31"/>
      <c r="IA63" s="30"/>
      <c r="IB63" s="31"/>
      <c r="IC63" s="30"/>
      <c r="ID63" s="31"/>
      <c r="IE63" s="30"/>
      <c r="IF63" s="31"/>
      <c r="IG63" s="30"/>
      <c r="IH63" s="31"/>
      <c r="II63" s="30"/>
      <c r="IJ63" s="31"/>
      <c r="IK63" s="30"/>
      <c r="IL63" s="31"/>
      <c r="IM63" s="30"/>
      <c r="IN63" s="31"/>
      <c r="IO63" s="30"/>
      <c r="IP63" s="31"/>
      <c r="IQ63" s="30"/>
      <c r="IR63" s="31"/>
      <c r="IS63" s="30"/>
      <c r="IT63" s="31"/>
      <c r="IU63" s="30"/>
      <c r="IV63" s="31"/>
      <c r="IW63" s="30"/>
      <c r="IX63" s="31"/>
      <c r="IY63" s="30"/>
      <c r="IZ63" s="31"/>
      <c r="JA63" s="30"/>
      <c r="JB63" s="31"/>
      <c r="JC63" s="30"/>
      <c r="JD63" s="31"/>
      <c r="JE63" s="30"/>
      <c r="JF63" s="31"/>
      <c r="JG63" s="30"/>
      <c r="JH63" s="31"/>
      <c r="JI63" s="30"/>
      <c r="JJ63" s="31"/>
      <c r="JK63" s="30"/>
      <c r="JL63" s="31"/>
      <c r="JM63" s="30"/>
      <c r="JN63" s="31"/>
      <c r="JO63" s="30"/>
      <c r="JP63" s="31"/>
      <c r="JQ63" s="30"/>
      <c r="JR63" s="31"/>
      <c r="JS63" s="30"/>
      <c r="JT63" s="31"/>
      <c r="JU63" s="30"/>
      <c r="JV63" s="31"/>
      <c r="JW63" s="30"/>
      <c r="JX63" s="31"/>
      <c r="JY63" s="30"/>
      <c r="JZ63" s="31"/>
      <c r="KA63" s="30"/>
      <c r="KB63" s="31"/>
      <c r="KC63" s="30"/>
      <c r="KD63" s="31"/>
      <c r="KE63" s="30"/>
      <c r="KF63" s="31"/>
      <c r="KG63" s="30"/>
      <c r="KH63" s="31"/>
      <c r="KI63" s="30"/>
      <c r="KJ63" s="31"/>
      <c r="KK63" s="30"/>
      <c r="KL63" s="31"/>
      <c r="KM63" s="30"/>
      <c r="KN63" s="31"/>
      <c r="KO63" s="30"/>
      <c r="KP63" s="31"/>
      <c r="KQ63" s="32">
        <v>18</v>
      </c>
      <c r="KR63" s="208">
        <v>331453.77</v>
      </c>
      <c r="KS63" s="32">
        <v>0</v>
      </c>
      <c r="KT63" s="208">
        <v>0</v>
      </c>
    </row>
    <row r="64" spans="1:306" s="52" customFormat="1" ht="15">
      <c r="A64" s="29"/>
      <c r="B64" s="56">
        <v>31</v>
      </c>
      <c r="C64" s="56" t="s">
        <v>72</v>
      </c>
      <c r="D64" s="56">
        <v>87</v>
      </c>
      <c r="E64" s="242" t="s">
        <v>674</v>
      </c>
      <c r="F64" s="242">
        <v>0.89</v>
      </c>
      <c r="G64" s="30"/>
      <c r="H64" s="31"/>
      <c r="I64" s="30"/>
      <c r="J64" s="31"/>
      <c r="K64" s="30"/>
      <c r="L64" s="31"/>
      <c r="M64" s="30"/>
      <c r="N64" s="31"/>
      <c r="O64" s="30"/>
      <c r="P64" s="31"/>
      <c r="Q64" s="30"/>
      <c r="R64" s="31"/>
      <c r="S64" s="30"/>
      <c r="T64" s="31"/>
      <c r="U64" s="30"/>
      <c r="V64" s="31"/>
      <c r="W64" s="30"/>
      <c r="X64" s="31"/>
      <c r="Y64" s="30"/>
      <c r="Z64" s="31"/>
      <c r="AA64" s="30"/>
      <c r="AB64" s="31"/>
      <c r="AC64" s="30"/>
      <c r="AD64" s="31"/>
      <c r="AE64" s="30"/>
      <c r="AF64" s="31"/>
      <c r="AG64" s="30"/>
      <c r="AH64" s="31"/>
      <c r="AI64" s="30"/>
      <c r="AJ64" s="31"/>
      <c r="AK64" s="30"/>
      <c r="AL64" s="31"/>
      <c r="AM64" s="30"/>
      <c r="AN64" s="31"/>
      <c r="AO64" s="30"/>
      <c r="AP64" s="31"/>
      <c r="AQ64" s="30"/>
      <c r="AR64" s="31"/>
      <c r="AS64" s="30"/>
      <c r="AT64" s="31"/>
      <c r="AU64" s="30"/>
      <c r="AV64" s="31"/>
      <c r="AW64" s="30"/>
      <c r="AX64" s="31"/>
      <c r="AY64" s="30"/>
      <c r="AZ64" s="31"/>
      <c r="BA64" s="30"/>
      <c r="BB64" s="31"/>
      <c r="BC64" s="30"/>
      <c r="BD64" s="31"/>
      <c r="BE64" s="30"/>
      <c r="BF64" s="31"/>
      <c r="BG64" s="30"/>
      <c r="BH64" s="31"/>
      <c r="BI64" s="30"/>
      <c r="BJ64" s="31"/>
      <c r="BK64" s="30"/>
      <c r="BL64" s="31"/>
      <c r="BM64" s="30"/>
      <c r="BN64" s="31"/>
      <c r="BO64" s="30"/>
      <c r="BP64" s="31"/>
      <c r="BQ64" s="30"/>
      <c r="BR64" s="31"/>
      <c r="BS64" s="30"/>
      <c r="BT64" s="31"/>
      <c r="BU64" s="30"/>
      <c r="BV64" s="31"/>
      <c r="BW64" s="30"/>
      <c r="BX64" s="31"/>
      <c r="BY64" s="30"/>
      <c r="BZ64" s="31"/>
      <c r="CA64" s="30"/>
      <c r="CB64" s="31"/>
      <c r="CC64" s="30"/>
      <c r="CD64" s="31"/>
      <c r="CE64" s="30"/>
      <c r="CF64" s="31"/>
      <c r="CG64" s="30"/>
      <c r="CH64" s="31"/>
      <c r="CI64" s="30"/>
      <c r="CJ64" s="31"/>
      <c r="CK64" s="30"/>
      <c r="CL64" s="31"/>
      <c r="CM64" s="30"/>
      <c r="CN64" s="31"/>
      <c r="CO64" s="30"/>
      <c r="CP64" s="31"/>
      <c r="CQ64" s="30"/>
      <c r="CR64" s="31"/>
      <c r="CS64" s="30"/>
      <c r="CT64" s="31"/>
      <c r="CU64" s="30"/>
      <c r="CV64" s="31"/>
      <c r="CW64" s="30"/>
      <c r="CX64" s="31"/>
      <c r="CY64" s="30"/>
      <c r="CZ64" s="31"/>
      <c r="DA64" s="30"/>
      <c r="DB64" s="31"/>
      <c r="DC64" s="30"/>
      <c r="DD64" s="31"/>
      <c r="DE64" s="30"/>
      <c r="DF64" s="31"/>
      <c r="DG64" s="30"/>
      <c r="DH64" s="31"/>
      <c r="DI64" s="30"/>
      <c r="DJ64" s="31"/>
      <c r="DK64" s="30"/>
      <c r="DL64" s="31"/>
      <c r="DM64" s="30"/>
      <c r="DN64" s="31"/>
      <c r="DO64" s="30"/>
      <c r="DP64" s="31"/>
      <c r="DQ64" s="30"/>
      <c r="DR64" s="31"/>
      <c r="DS64" s="30"/>
      <c r="DT64" s="31"/>
      <c r="DU64" s="30"/>
      <c r="DV64" s="31"/>
      <c r="DW64" s="30"/>
      <c r="DX64" s="31"/>
      <c r="DY64" s="30"/>
      <c r="DZ64" s="31"/>
      <c r="EA64" s="30"/>
      <c r="EB64" s="31"/>
      <c r="EC64" s="30"/>
      <c r="ED64" s="31"/>
      <c r="EE64" s="30"/>
      <c r="EF64" s="31"/>
      <c r="EG64" s="30"/>
      <c r="EH64" s="31"/>
      <c r="EI64" s="30"/>
      <c r="EJ64" s="31"/>
      <c r="EK64" s="30"/>
      <c r="EL64" s="31"/>
      <c r="EM64" s="30"/>
      <c r="EN64" s="31"/>
      <c r="EO64" s="30"/>
      <c r="EP64" s="31"/>
      <c r="EQ64" s="30"/>
      <c r="ER64" s="31"/>
      <c r="ES64" s="30"/>
      <c r="ET64" s="31"/>
      <c r="EU64" s="30"/>
      <c r="EV64" s="31"/>
      <c r="EW64" s="30"/>
      <c r="EX64" s="31"/>
      <c r="EY64" s="30"/>
      <c r="EZ64" s="31"/>
      <c r="FA64" s="30"/>
      <c r="FB64" s="31"/>
      <c r="FC64" s="30"/>
      <c r="FD64" s="31"/>
      <c r="FE64" s="30"/>
      <c r="FF64" s="31"/>
      <c r="FG64" s="30"/>
      <c r="FH64" s="31"/>
      <c r="FI64" s="30"/>
      <c r="FJ64" s="31"/>
      <c r="FK64" s="30"/>
      <c r="FL64" s="31"/>
      <c r="FM64" s="30"/>
      <c r="FN64" s="31"/>
      <c r="FO64" s="30">
        <v>1</v>
      </c>
      <c r="FP64" s="31">
        <v>7571.25</v>
      </c>
      <c r="FQ64" s="30"/>
      <c r="FR64" s="31"/>
      <c r="FS64" s="30"/>
      <c r="FT64" s="31"/>
      <c r="FU64" s="30"/>
      <c r="FV64" s="31"/>
      <c r="FW64" s="30"/>
      <c r="FX64" s="31"/>
      <c r="FY64" s="30"/>
      <c r="FZ64" s="31"/>
      <c r="GA64" s="30"/>
      <c r="GB64" s="31"/>
      <c r="GC64" s="30"/>
      <c r="GD64" s="31"/>
      <c r="GE64" s="30"/>
      <c r="GF64" s="31"/>
      <c r="GG64" s="30"/>
      <c r="GH64" s="31"/>
      <c r="GI64" s="30"/>
      <c r="GJ64" s="31"/>
      <c r="GK64" s="30"/>
      <c r="GL64" s="31"/>
      <c r="GM64" s="30"/>
      <c r="GN64" s="31"/>
      <c r="GO64" s="30"/>
      <c r="GP64" s="31"/>
      <c r="GQ64" s="30"/>
      <c r="GR64" s="31"/>
      <c r="GS64" s="30"/>
      <c r="GT64" s="31"/>
      <c r="GU64" s="30"/>
      <c r="GV64" s="31"/>
      <c r="GW64" s="30"/>
      <c r="GX64" s="31"/>
      <c r="GY64" s="30"/>
      <c r="GZ64" s="31"/>
      <c r="HA64" s="30"/>
      <c r="HB64" s="31"/>
      <c r="HC64" s="30"/>
      <c r="HD64" s="31"/>
      <c r="HE64" s="30"/>
      <c r="HF64" s="31"/>
      <c r="HG64" s="30"/>
      <c r="HH64" s="31"/>
      <c r="HI64" s="30"/>
      <c r="HJ64" s="31"/>
      <c r="HK64" s="30"/>
      <c r="HL64" s="31"/>
      <c r="HM64" s="30"/>
      <c r="HN64" s="31"/>
      <c r="HO64" s="30"/>
      <c r="HP64" s="31"/>
      <c r="HQ64" s="30"/>
      <c r="HR64" s="31"/>
      <c r="HS64" s="30"/>
      <c r="HT64" s="31"/>
      <c r="HU64" s="30"/>
      <c r="HV64" s="31"/>
      <c r="HW64" s="30"/>
      <c r="HX64" s="31"/>
      <c r="HY64" s="30"/>
      <c r="HZ64" s="31"/>
      <c r="IA64" s="30"/>
      <c r="IB64" s="31"/>
      <c r="IC64" s="30"/>
      <c r="ID64" s="31"/>
      <c r="IE64" s="30"/>
      <c r="IF64" s="31"/>
      <c r="IG64" s="30"/>
      <c r="IH64" s="31"/>
      <c r="II64" s="30"/>
      <c r="IJ64" s="31"/>
      <c r="IK64" s="30"/>
      <c r="IL64" s="31"/>
      <c r="IM64" s="30"/>
      <c r="IN64" s="31"/>
      <c r="IO64" s="30"/>
      <c r="IP64" s="31"/>
      <c r="IQ64" s="30"/>
      <c r="IR64" s="31"/>
      <c r="IS64" s="30"/>
      <c r="IT64" s="31"/>
      <c r="IU64" s="30"/>
      <c r="IV64" s="31"/>
      <c r="IW64" s="30"/>
      <c r="IX64" s="31"/>
      <c r="IY64" s="30"/>
      <c r="IZ64" s="31"/>
      <c r="JA64" s="30"/>
      <c r="JB64" s="31"/>
      <c r="JC64" s="30"/>
      <c r="JD64" s="31"/>
      <c r="JE64" s="30"/>
      <c r="JF64" s="31"/>
      <c r="JG64" s="30"/>
      <c r="JH64" s="31"/>
      <c r="JI64" s="30"/>
      <c r="JJ64" s="31"/>
      <c r="JK64" s="30"/>
      <c r="JL64" s="31"/>
      <c r="JM64" s="30"/>
      <c r="JN64" s="31"/>
      <c r="JO64" s="30"/>
      <c r="JP64" s="31"/>
      <c r="JQ64" s="30"/>
      <c r="JR64" s="31"/>
      <c r="JS64" s="30"/>
      <c r="JT64" s="31"/>
      <c r="JU64" s="30"/>
      <c r="JV64" s="31"/>
      <c r="JW64" s="30"/>
      <c r="JX64" s="31"/>
      <c r="JY64" s="30"/>
      <c r="JZ64" s="31"/>
      <c r="KA64" s="30"/>
      <c r="KB64" s="31"/>
      <c r="KC64" s="30"/>
      <c r="KD64" s="31"/>
      <c r="KE64" s="30"/>
      <c r="KF64" s="31"/>
      <c r="KG64" s="30"/>
      <c r="KH64" s="31"/>
      <c r="KI64" s="30"/>
      <c r="KJ64" s="31"/>
      <c r="KK64" s="30"/>
      <c r="KL64" s="31"/>
      <c r="KM64" s="30"/>
      <c r="KN64" s="31"/>
      <c r="KO64" s="30"/>
      <c r="KP64" s="31"/>
      <c r="KQ64" s="32">
        <v>1</v>
      </c>
      <c r="KR64" s="208">
        <v>7571.25</v>
      </c>
      <c r="KS64" s="32">
        <v>0</v>
      </c>
      <c r="KT64" s="208">
        <v>0</v>
      </c>
    </row>
    <row r="65" spans="1:306" s="52" customFormat="1" ht="26.25">
      <c r="A65" s="29"/>
      <c r="B65" s="29"/>
      <c r="C65" s="56"/>
      <c r="D65" s="56">
        <v>88</v>
      </c>
      <c r="E65" s="242" t="s">
        <v>232</v>
      </c>
      <c r="F65" s="242">
        <v>0.75</v>
      </c>
      <c r="G65" s="30"/>
      <c r="H65" s="31"/>
      <c r="I65" s="30"/>
      <c r="J65" s="31"/>
      <c r="K65" s="30">
        <v>31</v>
      </c>
      <c r="L65" s="31">
        <v>317393.16000000003</v>
      </c>
      <c r="M65" s="30"/>
      <c r="N65" s="31"/>
      <c r="O65" s="30"/>
      <c r="P65" s="31"/>
      <c r="Q65" s="30"/>
      <c r="R65" s="31"/>
      <c r="S65" s="30">
        <v>363</v>
      </c>
      <c r="T65" s="31">
        <v>3717276.1500000008</v>
      </c>
      <c r="U65" s="30">
        <v>6</v>
      </c>
      <c r="V65" s="31">
        <v>62204.31</v>
      </c>
      <c r="W65" s="30"/>
      <c r="X65" s="31"/>
      <c r="Y65" s="30"/>
      <c r="Z65" s="31"/>
      <c r="AA65" s="30">
        <v>101</v>
      </c>
      <c r="AB65" s="31">
        <v>1138630.5</v>
      </c>
      <c r="AC65" s="30">
        <v>2</v>
      </c>
      <c r="AD65" s="31">
        <v>23394.3</v>
      </c>
      <c r="AE65" s="30">
        <v>1</v>
      </c>
      <c r="AF65" s="31">
        <v>10101</v>
      </c>
      <c r="AG65" s="30"/>
      <c r="AH65" s="31"/>
      <c r="AI65" s="30"/>
      <c r="AJ65" s="31"/>
      <c r="AK65" s="30"/>
      <c r="AL65" s="31"/>
      <c r="AM65" s="30"/>
      <c r="AN65" s="31"/>
      <c r="AO65" s="30"/>
      <c r="AP65" s="31"/>
      <c r="AQ65" s="30"/>
      <c r="AR65" s="31"/>
      <c r="AS65" s="30"/>
      <c r="AT65" s="31"/>
      <c r="AU65" s="30"/>
      <c r="AV65" s="31"/>
      <c r="AW65" s="30"/>
      <c r="AX65" s="31"/>
      <c r="AY65" s="30"/>
      <c r="AZ65" s="31"/>
      <c r="BA65" s="30"/>
      <c r="BB65" s="31"/>
      <c r="BC65" s="30"/>
      <c r="BD65" s="31"/>
      <c r="BE65" s="30"/>
      <c r="BF65" s="31"/>
      <c r="BG65" s="30"/>
      <c r="BH65" s="31"/>
      <c r="BI65" s="30"/>
      <c r="BJ65" s="31"/>
      <c r="BK65" s="30"/>
      <c r="BL65" s="31"/>
      <c r="BM65" s="30"/>
      <c r="BN65" s="31"/>
      <c r="BO65" s="30"/>
      <c r="BP65" s="31"/>
      <c r="BQ65" s="30"/>
      <c r="BR65" s="31"/>
      <c r="BS65" s="30"/>
      <c r="BT65" s="31"/>
      <c r="BU65" s="30"/>
      <c r="BV65" s="31"/>
      <c r="BW65" s="30"/>
      <c r="BX65" s="31"/>
      <c r="BY65" s="30"/>
      <c r="BZ65" s="31"/>
      <c r="CA65" s="30"/>
      <c r="CB65" s="31"/>
      <c r="CC65" s="30"/>
      <c r="CD65" s="31"/>
      <c r="CE65" s="30"/>
      <c r="CF65" s="31"/>
      <c r="CG65" s="30"/>
      <c r="CH65" s="31"/>
      <c r="CI65" s="30"/>
      <c r="CJ65" s="31"/>
      <c r="CK65" s="30"/>
      <c r="CL65" s="31"/>
      <c r="CM65" s="30"/>
      <c r="CN65" s="31"/>
      <c r="CO65" s="30"/>
      <c r="CP65" s="31"/>
      <c r="CQ65" s="30"/>
      <c r="CR65" s="31"/>
      <c r="CS65" s="30"/>
      <c r="CT65" s="31"/>
      <c r="CU65" s="30"/>
      <c r="CV65" s="31"/>
      <c r="CW65" s="30"/>
      <c r="CX65" s="31"/>
      <c r="CY65" s="30"/>
      <c r="CZ65" s="31"/>
      <c r="DA65" s="30"/>
      <c r="DB65" s="31"/>
      <c r="DC65" s="30"/>
      <c r="DD65" s="31"/>
      <c r="DE65" s="30"/>
      <c r="DF65" s="31"/>
      <c r="DG65" s="30"/>
      <c r="DH65" s="31"/>
      <c r="DI65" s="30"/>
      <c r="DJ65" s="31"/>
      <c r="DK65" s="30">
        <v>36</v>
      </c>
      <c r="DL65" s="31">
        <v>500394.06000000011</v>
      </c>
      <c r="DM65" s="30"/>
      <c r="DN65" s="31"/>
      <c r="DO65" s="30"/>
      <c r="DP65" s="31"/>
      <c r="DQ65" s="30"/>
      <c r="DR65" s="31"/>
      <c r="DS65" s="30">
        <v>99</v>
      </c>
      <c r="DT65" s="31">
        <v>1116994.3499999996</v>
      </c>
      <c r="DU65" s="30">
        <v>1</v>
      </c>
      <c r="DV65" s="31">
        <v>11111.1</v>
      </c>
      <c r="DW65" s="30"/>
      <c r="DX65" s="31"/>
      <c r="DY65" s="30"/>
      <c r="DZ65" s="31"/>
      <c r="EA65" s="30">
        <v>432</v>
      </c>
      <c r="EB65" s="31">
        <v>3603516.5300000003</v>
      </c>
      <c r="EC65" s="30">
        <v>4</v>
      </c>
      <c r="ED65" s="31">
        <v>32749.42</v>
      </c>
      <c r="EE65" s="30">
        <v>378</v>
      </c>
      <c r="EF65" s="31">
        <v>3504447.7799999975</v>
      </c>
      <c r="EG65" s="30">
        <v>1</v>
      </c>
      <c r="EH65" s="31">
        <v>9570.39</v>
      </c>
      <c r="EI65" s="30"/>
      <c r="EJ65" s="31"/>
      <c r="EK65" s="30"/>
      <c r="EL65" s="31"/>
      <c r="EM65" s="30"/>
      <c r="EN65" s="31"/>
      <c r="EO65" s="30"/>
      <c r="EP65" s="31"/>
      <c r="EQ65" s="30"/>
      <c r="ER65" s="31"/>
      <c r="ES65" s="30"/>
      <c r="ET65" s="31"/>
      <c r="EU65" s="30"/>
      <c r="EV65" s="31"/>
      <c r="EW65" s="30"/>
      <c r="EX65" s="31"/>
      <c r="EY65" s="30"/>
      <c r="EZ65" s="31"/>
      <c r="FA65" s="30"/>
      <c r="FB65" s="31"/>
      <c r="FC65" s="30"/>
      <c r="FD65" s="31"/>
      <c r="FE65" s="30"/>
      <c r="FF65" s="31"/>
      <c r="FG65" s="30"/>
      <c r="FH65" s="31"/>
      <c r="FI65" s="30"/>
      <c r="FJ65" s="31"/>
      <c r="FK65" s="30"/>
      <c r="FL65" s="31"/>
      <c r="FM65" s="30"/>
      <c r="FN65" s="31"/>
      <c r="FO65" s="30"/>
      <c r="FP65" s="31"/>
      <c r="FQ65" s="30"/>
      <c r="FR65" s="31"/>
      <c r="FS65" s="30"/>
      <c r="FT65" s="31"/>
      <c r="FU65" s="30"/>
      <c r="FV65" s="31"/>
      <c r="FW65" s="30"/>
      <c r="FX65" s="31"/>
      <c r="FY65" s="30"/>
      <c r="FZ65" s="31"/>
      <c r="GA65" s="30"/>
      <c r="GB65" s="31"/>
      <c r="GC65" s="30"/>
      <c r="GD65" s="31"/>
      <c r="GE65" s="30"/>
      <c r="GF65" s="31"/>
      <c r="GG65" s="30"/>
      <c r="GH65" s="31"/>
      <c r="GI65" s="30">
        <v>17</v>
      </c>
      <c r="GJ65" s="31">
        <v>139078.48000000001</v>
      </c>
      <c r="GK65" s="30"/>
      <c r="GL65" s="31"/>
      <c r="GM65" s="30"/>
      <c r="GN65" s="31"/>
      <c r="GO65" s="30"/>
      <c r="GP65" s="31"/>
      <c r="GQ65" s="30"/>
      <c r="GR65" s="31"/>
      <c r="GS65" s="30"/>
      <c r="GT65" s="31"/>
      <c r="GU65" s="30"/>
      <c r="GV65" s="31"/>
      <c r="GW65" s="30"/>
      <c r="GX65" s="31"/>
      <c r="GY65" s="30"/>
      <c r="GZ65" s="31"/>
      <c r="HA65" s="30"/>
      <c r="HB65" s="31"/>
      <c r="HC65" s="30"/>
      <c r="HD65" s="31"/>
      <c r="HE65" s="30"/>
      <c r="HF65" s="31"/>
      <c r="HG65" s="30"/>
      <c r="HH65" s="31"/>
      <c r="HI65" s="30"/>
      <c r="HJ65" s="31"/>
      <c r="HK65" s="30"/>
      <c r="HL65" s="31"/>
      <c r="HM65" s="30"/>
      <c r="HN65" s="31"/>
      <c r="HO65" s="30"/>
      <c r="HP65" s="31"/>
      <c r="HQ65" s="30"/>
      <c r="HR65" s="31"/>
      <c r="HS65" s="30"/>
      <c r="HT65" s="31"/>
      <c r="HU65" s="30"/>
      <c r="HV65" s="31"/>
      <c r="HW65" s="30"/>
      <c r="HX65" s="31"/>
      <c r="HY65" s="30"/>
      <c r="HZ65" s="31"/>
      <c r="IA65" s="30"/>
      <c r="IB65" s="31"/>
      <c r="IC65" s="30"/>
      <c r="ID65" s="31"/>
      <c r="IE65" s="30"/>
      <c r="IF65" s="31"/>
      <c r="IG65" s="30"/>
      <c r="IH65" s="31"/>
      <c r="II65" s="30"/>
      <c r="IJ65" s="31"/>
      <c r="IK65" s="30"/>
      <c r="IL65" s="31"/>
      <c r="IM65" s="30">
        <v>213</v>
      </c>
      <c r="IN65" s="31">
        <v>2650896.4399999995</v>
      </c>
      <c r="IO65" s="30"/>
      <c r="IP65" s="31"/>
      <c r="IQ65" s="30"/>
      <c r="IR65" s="31"/>
      <c r="IS65" s="30"/>
      <c r="IT65" s="31"/>
      <c r="IU65" s="30"/>
      <c r="IV65" s="31"/>
      <c r="IW65" s="30"/>
      <c r="IX65" s="31"/>
      <c r="IY65" s="30"/>
      <c r="IZ65" s="31"/>
      <c r="JA65" s="30"/>
      <c r="JB65" s="31"/>
      <c r="JC65" s="30">
        <v>8</v>
      </c>
      <c r="JD65" s="31">
        <v>92726.5</v>
      </c>
      <c r="JE65" s="30">
        <v>2</v>
      </c>
      <c r="JF65" s="31">
        <v>23394.3</v>
      </c>
      <c r="JG65" s="30"/>
      <c r="JH65" s="31"/>
      <c r="JI65" s="30"/>
      <c r="JJ65" s="31"/>
      <c r="JK65" s="30"/>
      <c r="JL65" s="31"/>
      <c r="JM65" s="30"/>
      <c r="JN65" s="31"/>
      <c r="JO65" s="30"/>
      <c r="JP65" s="31"/>
      <c r="JQ65" s="30"/>
      <c r="JR65" s="31"/>
      <c r="JS65" s="30"/>
      <c r="JT65" s="31"/>
      <c r="JU65" s="30"/>
      <c r="JV65" s="31"/>
      <c r="JW65" s="30"/>
      <c r="JX65" s="31"/>
      <c r="JY65" s="30"/>
      <c r="JZ65" s="31"/>
      <c r="KA65" s="30"/>
      <c r="KB65" s="31"/>
      <c r="KC65" s="30"/>
      <c r="KD65" s="31"/>
      <c r="KE65" s="30"/>
      <c r="KF65" s="31"/>
      <c r="KG65" s="30"/>
      <c r="KH65" s="31"/>
      <c r="KI65" s="30"/>
      <c r="KJ65" s="31"/>
      <c r="KK65" s="30"/>
      <c r="KL65" s="31"/>
      <c r="KM65" s="30"/>
      <c r="KN65" s="31"/>
      <c r="KO65" s="30"/>
      <c r="KP65" s="31"/>
      <c r="KQ65" s="32">
        <v>1679</v>
      </c>
      <c r="KR65" s="208">
        <v>16791454.949999999</v>
      </c>
      <c r="KS65" s="32">
        <v>16</v>
      </c>
      <c r="KT65" s="208">
        <v>162423.82</v>
      </c>
    </row>
    <row r="66" spans="1:306" s="52" customFormat="1" ht="26.25">
      <c r="A66" s="29"/>
      <c r="B66" s="29"/>
      <c r="C66" s="56"/>
      <c r="D66" s="56">
        <v>89</v>
      </c>
      <c r="E66" s="242" t="s">
        <v>233</v>
      </c>
      <c r="F66" s="242">
        <v>1</v>
      </c>
      <c r="G66" s="30"/>
      <c r="H66" s="31"/>
      <c r="I66" s="30"/>
      <c r="J66" s="31"/>
      <c r="K66" s="30">
        <v>2</v>
      </c>
      <c r="L66" s="31">
        <v>26936</v>
      </c>
      <c r="M66" s="30"/>
      <c r="N66" s="31"/>
      <c r="O66" s="30"/>
      <c r="P66" s="31"/>
      <c r="Q66" s="30"/>
      <c r="R66" s="31"/>
      <c r="S66" s="30">
        <v>13</v>
      </c>
      <c r="T66" s="31">
        <v>177215.08000000002</v>
      </c>
      <c r="U66" s="30">
        <v>1</v>
      </c>
      <c r="V66" s="31">
        <v>14178.36</v>
      </c>
      <c r="W66" s="30"/>
      <c r="X66" s="31"/>
      <c r="Y66" s="30"/>
      <c r="Z66" s="31"/>
      <c r="AA66" s="30">
        <v>6</v>
      </c>
      <c r="AB66" s="31">
        <v>90098.73000000001</v>
      </c>
      <c r="AC66" s="30"/>
      <c r="AD66" s="31"/>
      <c r="AE66" s="30"/>
      <c r="AF66" s="31"/>
      <c r="AG66" s="30"/>
      <c r="AH66" s="31"/>
      <c r="AI66" s="30"/>
      <c r="AJ66" s="31"/>
      <c r="AK66" s="30"/>
      <c r="AL66" s="31"/>
      <c r="AM66" s="30"/>
      <c r="AN66" s="31"/>
      <c r="AO66" s="30"/>
      <c r="AP66" s="31"/>
      <c r="AQ66" s="30"/>
      <c r="AR66" s="31"/>
      <c r="AS66" s="30"/>
      <c r="AT66" s="31"/>
      <c r="AU66" s="30"/>
      <c r="AV66" s="31"/>
      <c r="AW66" s="30"/>
      <c r="AX66" s="31"/>
      <c r="AY66" s="30"/>
      <c r="AZ66" s="31"/>
      <c r="BA66" s="30"/>
      <c r="BB66" s="31"/>
      <c r="BC66" s="30"/>
      <c r="BD66" s="31"/>
      <c r="BE66" s="30"/>
      <c r="BF66" s="31"/>
      <c r="BG66" s="30"/>
      <c r="BH66" s="31"/>
      <c r="BI66" s="30"/>
      <c r="BJ66" s="31"/>
      <c r="BK66" s="30"/>
      <c r="BL66" s="31"/>
      <c r="BM66" s="30"/>
      <c r="BN66" s="31"/>
      <c r="BO66" s="30"/>
      <c r="BP66" s="31"/>
      <c r="BQ66" s="30"/>
      <c r="BR66" s="31"/>
      <c r="BS66" s="30"/>
      <c r="BT66" s="31"/>
      <c r="BU66" s="30"/>
      <c r="BV66" s="31"/>
      <c r="BW66" s="30"/>
      <c r="BX66" s="31"/>
      <c r="BY66" s="30"/>
      <c r="BZ66" s="31"/>
      <c r="CA66" s="30"/>
      <c r="CB66" s="31"/>
      <c r="CC66" s="30"/>
      <c r="CD66" s="31"/>
      <c r="CE66" s="30">
        <v>2</v>
      </c>
      <c r="CF66" s="31">
        <v>28356.720000000001</v>
      </c>
      <c r="CG66" s="30"/>
      <c r="CH66" s="31"/>
      <c r="CI66" s="30"/>
      <c r="CJ66" s="31"/>
      <c r="CK66" s="30"/>
      <c r="CL66" s="31"/>
      <c r="CM66" s="30"/>
      <c r="CN66" s="31"/>
      <c r="CO66" s="30"/>
      <c r="CP66" s="31"/>
      <c r="CQ66" s="30"/>
      <c r="CR66" s="31"/>
      <c r="CS66" s="30"/>
      <c r="CT66" s="31"/>
      <c r="CU66" s="30"/>
      <c r="CV66" s="31"/>
      <c r="CW66" s="30"/>
      <c r="CX66" s="31"/>
      <c r="CY66" s="30"/>
      <c r="CZ66" s="31"/>
      <c r="DA66" s="30"/>
      <c r="DB66" s="31"/>
      <c r="DC66" s="30"/>
      <c r="DD66" s="31"/>
      <c r="DE66" s="30"/>
      <c r="DF66" s="31"/>
      <c r="DG66" s="30"/>
      <c r="DH66" s="31"/>
      <c r="DI66" s="30"/>
      <c r="DJ66" s="31"/>
      <c r="DK66" s="30">
        <v>1</v>
      </c>
      <c r="DL66" s="31">
        <v>17777.759999999998</v>
      </c>
      <c r="DM66" s="30"/>
      <c r="DN66" s="31"/>
      <c r="DO66" s="30"/>
      <c r="DP66" s="31"/>
      <c r="DQ66" s="30"/>
      <c r="DR66" s="31"/>
      <c r="DS66" s="30">
        <v>80</v>
      </c>
      <c r="DT66" s="31">
        <v>1197686.4000000011</v>
      </c>
      <c r="DU66" s="30">
        <v>3</v>
      </c>
      <c r="DV66" s="31">
        <v>44444.399999999994</v>
      </c>
      <c r="DW66" s="30"/>
      <c r="DX66" s="31"/>
      <c r="DY66" s="30"/>
      <c r="DZ66" s="31"/>
      <c r="EA66" s="30">
        <v>30</v>
      </c>
      <c r="EB66" s="31">
        <v>330895.23</v>
      </c>
      <c r="EC66" s="30"/>
      <c r="ED66" s="31"/>
      <c r="EE66" s="30">
        <v>243</v>
      </c>
      <c r="EF66" s="31">
        <v>2971663.7200000016</v>
      </c>
      <c r="EG66" s="30"/>
      <c r="EH66" s="31"/>
      <c r="EI66" s="30"/>
      <c r="EJ66" s="31"/>
      <c r="EK66" s="30"/>
      <c r="EL66" s="31"/>
      <c r="EM66" s="30"/>
      <c r="EN66" s="31"/>
      <c r="EO66" s="30"/>
      <c r="EP66" s="31"/>
      <c r="EQ66" s="30"/>
      <c r="ER66" s="31"/>
      <c r="ES66" s="30"/>
      <c r="ET66" s="31"/>
      <c r="EU66" s="30"/>
      <c r="EV66" s="31"/>
      <c r="EW66" s="30"/>
      <c r="EX66" s="31"/>
      <c r="EY66" s="30"/>
      <c r="EZ66" s="31"/>
      <c r="FA66" s="30"/>
      <c r="FB66" s="31"/>
      <c r="FC66" s="30"/>
      <c r="FD66" s="31"/>
      <c r="FE66" s="30"/>
      <c r="FF66" s="31"/>
      <c r="FG66" s="30"/>
      <c r="FH66" s="31"/>
      <c r="FI66" s="30"/>
      <c r="FJ66" s="31"/>
      <c r="FK66" s="30"/>
      <c r="FL66" s="31"/>
      <c r="FM66" s="30"/>
      <c r="FN66" s="31"/>
      <c r="FO66" s="30"/>
      <c r="FP66" s="31"/>
      <c r="FQ66" s="30"/>
      <c r="FR66" s="31"/>
      <c r="FS66" s="30"/>
      <c r="FT66" s="31"/>
      <c r="FU66" s="30"/>
      <c r="FV66" s="31"/>
      <c r="FW66" s="30"/>
      <c r="FX66" s="31"/>
      <c r="FY66" s="30"/>
      <c r="FZ66" s="31"/>
      <c r="GA66" s="30"/>
      <c r="GB66" s="31"/>
      <c r="GC66" s="30"/>
      <c r="GD66" s="31"/>
      <c r="GE66" s="30"/>
      <c r="GF66" s="31"/>
      <c r="GG66" s="30"/>
      <c r="GH66" s="31"/>
      <c r="GI66" s="30">
        <v>11</v>
      </c>
      <c r="GJ66" s="31">
        <v>119654.97999999997</v>
      </c>
      <c r="GK66" s="30"/>
      <c r="GL66" s="31"/>
      <c r="GM66" s="30"/>
      <c r="GN66" s="31"/>
      <c r="GO66" s="30"/>
      <c r="GP66" s="31"/>
      <c r="GQ66" s="30"/>
      <c r="GR66" s="31"/>
      <c r="GS66" s="30"/>
      <c r="GT66" s="31"/>
      <c r="GU66" s="30"/>
      <c r="GV66" s="31"/>
      <c r="GW66" s="30"/>
      <c r="GX66" s="31"/>
      <c r="GY66" s="30"/>
      <c r="GZ66" s="31"/>
      <c r="HA66" s="30"/>
      <c r="HB66" s="31"/>
      <c r="HC66" s="30"/>
      <c r="HD66" s="31"/>
      <c r="HE66" s="30"/>
      <c r="HF66" s="31"/>
      <c r="HG66" s="30"/>
      <c r="HH66" s="31"/>
      <c r="HI66" s="30"/>
      <c r="HJ66" s="31"/>
      <c r="HK66" s="30"/>
      <c r="HL66" s="31"/>
      <c r="HM66" s="30"/>
      <c r="HN66" s="31"/>
      <c r="HO66" s="30"/>
      <c r="HP66" s="31"/>
      <c r="HQ66" s="30"/>
      <c r="HR66" s="31"/>
      <c r="HS66" s="30"/>
      <c r="HT66" s="31"/>
      <c r="HU66" s="30"/>
      <c r="HV66" s="31"/>
      <c r="HW66" s="30"/>
      <c r="HX66" s="31"/>
      <c r="HY66" s="30"/>
      <c r="HZ66" s="31"/>
      <c r="IA66" s="30"/>
      <c r="IB66" s="31"/>
      <c r="IC66" s="30"/>
      <c r="ID66" s="31"/>
      <c r="IE66" s="30"/>
      <c r="IF66" s="31"/>
      <c r="IG66" s="30"/>
      <c r="IH66" s="31"/>
      <c r="II66" s="30"/>
      <c r="IJ66" s="31"/>
      <c r="IK66" s="30"/>
      <c r="IL66" s="31"/>
      <c r="IM66" s="30">
        <v>31</v>
      </c>
      <c r="IN66" s="31">
        <v>516351.21999999986</v>
      </c>
      <c r="IO66" s="30"/>
      <c r="IP66" s="31"/>
      <c r="IQ66" s="30"/>
      <c r="IR66" s="31"/>
      <c r="IS66" s="30"/>
      <c r="IT66" s="31"/>
      <c r="IU66" s="30"/>
      <c r="IV66" s="31"/>
      <c r="IW66" s="30"/>
      <c r="IX66" s="31"/>
      <c r="IY66" s="30"/>
      <c r="IZ66" s="31"/>
      <c r="JA66" s="30"/>
      <c r="JB66" s="31"/>
      <c r="JC66" s="30">
        <v>1</v>
      </c>
      <c r="JD66" s="31">
        <v>15596.2</v>
      </c>
      <c r="JE66" s="30"/>
      <c r="JF66" s="31"/>
      <c r="JG66" s="30"/>
      <c r="JH66" s="31"/>
      <c r="JI66" s="30"/>
      <c r="JJ66" s="31"/>
      <c r="JK66" s="30"/>
      <c r="JL66" s="31"/>
      <c r="JM66" s="30"/>
      <c r="JN66" s="31"/>
      <c r="JO66" s="30"/>
      <c r="JP66" s="31"/>
      <c r="JQ66" s="30"/>
      <c r="JR66" s="31"/>
      <c r="JS66" s="30"/>
      <c r="JT66" s="31"/>
      <c r="JU66" s="30"/>
      <c r="JV66" s="31"/>
      <c r="JW66" s="30"/>
      <c r="JX66" s="31"/>
      <c r="JY66" s="30"/>
      <c r="JZ66" s="31"/>
      <c r="KA66" s="30"/>
      <c r="KB66" s="31"/>
      <c r="KC66" s="30"/>
      <c r="KD66" s="31"/>
      <c r="KE66" s="30"/>
      <c r="KF66" s="31"/>
      <c r="KG66" s="30"/>
      <c r="KH66" s="31"/>
      <c r="KI66" s="30"/>
      <c r="KJ66" s="31"/>
      <c r="KK66" s="30"/>
      <c r="KL66" s="31"/>
      <c r="KM66" s="30"/>
      <c r="KN66" s="31"/>
      <c r="KO66" s="30"/>
      <c r="KP66" s="31"/>
      <c r="KQ66" s="32">
        <v>420</v>
      </c>
      <c r="KR66" s="208">
        <v>5492232.0400000019</v>
      </c>
      <c r="KS66" s="32">
        <v>4</v>
      </c>
      <c r="KT66" s="208">
        <v>58622.759999999995</v>
      </c>
    </row>
    <row r="67" spans="1:306" s="52" customFormat="1" ht="21.75" customHeight="1">
      <c r="A67" s="29"/>
      <c r="B67" s="29"/>
      <c r="C67" s="56"/>
      <c r="D67" s="56">
        <v>90</v>
      </c>
      <c r="E67" s="242" t="s">
        <v>435</v>
      </c>
      <c r="F67" s="242">
        <v>1.29</v>
      </c>
      <c r="G67" s="30"/>
      <c r="H67" s="31"/>
      <c r="I67" s="30"/>
      <c r="J67" s="31"/>
      <c r="K67" s="30"/>
      <c r="L67" s="31"/>
      <c r="M67" s="30"/>
      <c r="N67" s="31"/>
      <c r="O67" s="30"/>
      <c r="P67" s="31"/>
      <c r="Q67" s="30"/>
      <c r="R67" s="31"/>
      <c r="S67" s="30"/>
      <c r="T67" s="31"/>
      <c r="U67" s="30"/>
      <c r="V67" s="31"/>
      <c r="W67" s="30"/>
      <c r="X67" s="31"/>
      <c r="Y67" s="30"/>
      <c r="Z67" s="31"/>
      <c r="AA67" s="30">
        <v>29</v>
      </c>
      <c r="AB67" s="31">
        <v>565309.61000000022</v>
      </c>
      <c r="AC67" s="30"/>
      <c r="AD67" s="31"/>
      <c r="AE67" s="30"/>
      <c r="AF67" s="31"/>
      <c r="AG67" s="30"/>
      <c r="AH67" s="31"/>
      <c r="AI67" s="30"/>
      <c r="AJ67" s="31"/>
      <c r="AK67" s="30"/>
      <c r="AL67" s="31"/>
      <c r="AM67" s="30"/>
      <c r="AN67" s="31"/>
      <c r="AO67" s="30"/>
      <c r="AP67" s="31"/>
      <c r="AQ67" s="30"/>
      <c r="AR67" s="31"/>
      <c r="AS67" s="30"/>
      <c r="AT67" s="31"/>
      <c r="AU67" s="30"/>
      <c r="AV67" s="31"/>
      <c r="AW67" s="30"/>
      <c r="AX67" s="31"/>
      <c r="AY67" s="30"/>
      <c r="AZ67" s="31"/>
      <c r="BA67" s="30"/>
      <c r="BB67" s="31"/>
      <c r="BC67" s="30"/>
      <c r="BD67" s="31"/>
      <c r="BE67" s="30"/>
      <c r="BF67" s="31"/>
      <c r="BG67" s="30"/>
      <c r="BH67" s="31"/>
      <c r="BI67" s="30"/>
      <c r="BJ67" s="31"/>
      <c r="BK67" s="30"/>
      <c r="BL67" s="31"/>
      <c r="BM67" s="30"/>
      <c r="BN67" s="31"/>
      <c r="BO67" s="30"/>
      <c r="BP67" s="31"/>
      <c r="BQ67" s="30"/>
      <c r="BR67" s="31"/>
      <c r="BS67" s="30"/>
      <c r="BT67" s="31"/>
      <c r="BU67" s="30"/>
      <c r="BV67" s="31"/>
      <c r="BW67" s="30"/>
      <c r="BX67" s="31"/>
      <c r="BY67" s="30"/>
      <c r="BZ67" s="31"/>
      <c r="CA67" s="30"/>
      <c r="CB67" s="31"/>
      <c r="CC67" s="30"/>
      <c r="CD67" s="31"/>
      <c r="CE67" s="30"/>
      <c r="CF67" s="31"/>
      <c r="CG67" s="30"/>
      <c r="CH67" s="31"/>
      <c r="CI67" s="30"/>
      <c r="CJ67" s="31"/>
      <c r="CK67" s="30"/>
      <c r="CL67" s="31"/>
      <c r="CM67" s="30"/>
      <c r="CN67" s="31"/>
      <c r="CO67" s="30"/>
      <c r="CP67" s="31"/>
      <c r="CQ67" s="30"/>
      <c r="CR67" s="31"/>
      <c r="CS67" s="30"/>
      <c r="CT67" s="31"/>
      <c r="CU67" s="30"/>
      <c r="CV67" s="31"/>
      <c r="CW67" s="30"/>
      <c r="CX67" s="31"/>
      <c r="CY67" s="30"/>
      <c r="CZ67" s="31"/>
      <c r="DA67" s="30"/>
      <c r="DB67" s="31"/>
      <c r="DC67" s="30"/>
      <c r="DD67" s="31"/>
      <c r="DE67" s="30"/>
      <c r="DF67" s="31"/>
      <c r="DG67" s="30"/>
      <c r="DH67" s="31"/>
      <c r="DI67" s="30"/>
      <c r="DJ67" s="31"/>
      <c r="DK67" s="30"/>
      <c r="DL67" s="31"/>
      <c r="DM67" s="30"/>
      <c r="DN67" s="31"/>
      <c r="DO67" s="30"/>
      <c r="DP67" s="31"/>
      <c r="DQ67" s="30"/>
      <c r="DR67" s="31"/>
      <c r="DS67" s="30"/>
      <c r="DT67" s="31"/>
      <c r="DU67" s="30"/>
      <c r="DV67" s="31"/>
      <c r="DW67" s="30"/>
      <c r="DX67" s="31"/>
      <c r="DY67" s="30"/>
      <c r="DZ67" s="31"/>
      <c r="EA67" s="30"/>
      <c r="EB67" s="31"/>
      <c r="EC67" s="30"/>
      <c r="ED67" s="31"/>
      <c r="EE67" s="30"/>
      <c r="EF67" s="31"/>
      <c r="EG67" s="30"/>
      <c r="EH67" s="31"/>
      <c r="EI67" s="30"/>
      <c r="EJ67" s="31"/>
      <c r="EK67" s="30"/>
      <c r="EL67" s="31"/>
      <c r="EM67" s="30"/>
      <c r="EN67" s="31"/>
      <c r="EO67" s="30"/>
      <c r="EP67" s="31"/>
      <c r="EQ67" s="30"/>
      <c r="ER67" s="31"/>
      <c r="ES67" s="30"/>
      <c r="ET67" s="31"/>
      <c r="EU67" s="30"/>
      <c r="EV67" s="31"/>
      <c r="EW67" s="30"/>
      <c r="EX67" s="31"/>
      <c r="EY67" s="30"/>
      <c r="EZ67" s="31"/>
      <c r="FA67" s="30"/>
      <c r="FB67" s="31"/>
      <c r="FC67" s="30"/>
      <c r="FD67" s="31"/>
      <c r="FE67" s="30"/>
      <c r="FF67" s="31"/>
      <c r="FG67" s="30"/>
      <c r="FH67" s="31"/>
      <c r="FI67" s="30"/>
      <c r="FJ67" s="31"/>
      <c r="FK67" s="30"/>
      <c r="FL67" s="31"/>
      <c r="FM67" s="30"/>
      <c r="FN67" s="31"/>
      <c r="FO67" s="30"/>
      <c r="FP67" s="31"/>
      <c r="FQ67" s="30"/>
      <c r="FR67" s="31"/>
      <c r="FS67" s="30"/>
      <c r="FT67" s="31"/>
      <c r="FU67" s="30"/>
      <c r="FV67" s="31"/>
      <c r="FW67" s="30"/>
      <c r="FX67" s="31"/>
      <c r="FY67" s="30"/>
      <c r="FZ67" s="31"/>
      <c r="GA67" s="30"/>
      <c r="GB67" s="31"/>
      <c r="GC67" s="30"/>
      <c r="GD67" s="31"/>
      <c r="GE67" s="30"/>
      <c r="GF67" s="31"/>
      <c r="GG67" s="30"/>
      <c r="GH67" s="31"/>
      <c r="GI67" s="30"/>
      <c r="GJ67" s="31"/>
      <c r="GK67" s="30"/>
      <c r="GL67" s="31"/>
      <c r="GM67" s="30"/>
      <c r="GN67" s="31"/>
      <c r="GO67" s="30"/>
      <c r="GP67" s="31"/>
      <c r="GQ67" s="30"/>
      <c r="GR67" s="31"/>
      <c r="GS67" s="30"/>
      <c r="GT67" s="31"/>
      <c r="GU67" s="30"/>
      <c r="GV67" s="31"/>
      <c r="GW67" s="30"/>
      <c r="GX67" s="31"/>
      <c r="GY67" s="30"/>
      <c r="GZ67" s="31"/>
      <c r="HA67" s="30"/>
      <c r="HB67" s="31"/>
      <c r="HC67" s="30"/>
      <c r="HD67" s="31"/>
      <c r="HE67" s="30"/>
      <c r="HF67" s="31"/>
      <c r="HG67" s="30"/>
      <c r="HH67" s="31"/>
      <c r="HI67" s="30"/>
      <c r="HJ67" s="31"/>
      <c r="HK67" s="30"/>
      <c r="HL67" s="31"/>
      <c r="HM67" s="30"/>
      <c r="HN67" s="31"/>
      <c r="HO67" s="30"/>
      <c r="HP67" s="31"/>
      <c r="HQ67" s="30"/>
      <c r="HR67" s="31"/>
      <c r="HS67" s="30"/>
      <c r="HT67" s="31"/>
      <c r="HU67" s="30"/>
      <c r="HV67" s="31"/>
      <c r="HW67" s="30"/>
      <c r="HX67" s="31"/>
      <c r="HY67" s="30"/>
      <c r="HZ67" s="31"/>
      <c r="IA67" s="30"/>
      <c r="IB67" s="31"/>
      <c r="IC67" s="30"/>
      <c r="ID67" s="31"/>
      <c r="IE67" s="30"/>
      <c r="IF67" s="31"/>
      <c r="IG67" s="30"/>
      <c r="IH67" s="31"/>
      <c r="II67" s="30"/>
      <c r="IJ67" s="31"/>
      <c r="IK67" s="30"/>
      <c r="IL67" s="31"/>
      <c r="IM67" s="30">
        <v>3</v>
      </c>
      <c r="IN67" s="31">
        <v>65392.11</v>
      </c>
      <c r="IO67" s="30"/>
      <c r="IP67" s="31"/>
      <c r="IQ67" s="30"/>
      <c r="IR67" s="31"/>
      <c r="IS67" s="30"/>
      <c r="IT67" s="31"/>
      <c r="IU67" s="30"/>
      <c r="IV67" s="31"/>
      <c r="IW67" s="30"/>
      <c r="IX67" s="31"/>
      <c r="IY67" s="30"/>
      <c r="IZ67" s="31"/>
      <c r="JA67" s="30"/>
      <c r="JB67" s="31"/>
      <c r="JC67" s="30"/>
      <c r="JD67" s="31"/>
      <c r="JE67" s="30"/>
      <c r="JF67" s="31"/>
      <c r="JG67" s="30"/>
      <c r="JH67" s="31"/>
      <c r="JI67" s="30"/>
      <c r="JJ67" s="31"/>
      <c r="JK67" s="30"/>
      <c r="JL67" s="31"/>
      <c r="JM67" s="30"/>
      <c r="JN67" s="31"/>
      <c r="JO67" s="30"/>
      <c r="JP67" s="31"/>
      <c r="JQ67" s="30"/>
      <c r="JR67" s="31"/>
      <c r="JS67" s="30"/>
      <c r="JT67" s="31"/>
      <c r="JU67" s="30"/>
      <c r="JV67" s="31"/>
      <c r="JW67" s="30"/>
      <c r="JX67" s="31"/>
      <c r="JY67" s="30"/>
      <c r="JZ67" s="31"/>
      <c r="KA67" s="30"/>
      <c r="KB67" s="31"/>
      <c r="KC67" s="30"/>
      <c r="KD67" s="31"/>
      <c r="KE67" s="30"/>
      <c r="KF67" s="31"/>
      <c r="KG67" s="30"/>
      <c r="KH67" s="31"/>
      <c r="KI67" s="30"/>
      <c r="KJ67" s="31"/>
      <c r="KK67" s="30"/>
      <c r="KL67" s="31"/>
      <c r="KM67" s="30"/>
      <c r="KN67" s="31"/>
      <c r="KO67" s="30"/>
      <c r="KP67" s="31"/>
      <c r="KQ67" s="32">
        <v>32</v>
      </c>
      <c r="KR67" s="208">
        <v>630701.7200000002</v>
      </c>
      <c r="KS67" s="32">
        <v>0</v>
      </c>
      <c r="KT67" s="208">
        <v>0</v>
      </c>
    </row>
    <row r="68" spans="1:306" s="52" customFormat="1" ht="15">
      <c r="A68" s="29"/>
      <c r="B68" s="29"/>
      <c r="C68" s="56"/>
      <c r="D68" s="56">
        <v>91</v>
      </c>
      <c r="E68" s="242" t="s">
        <v>499</v>
      </c>
      <c r="F68" s="242">
        <v>2.6</v>
      </c>
      <c r="G68" s="30"/>
      <c r="H68" s="31"/>
      <c r="I68" s="30"/>
      <c r="J68" s="31"/>
      <c r="K68" s="30"/>
      <c r="L68" s="31"/>
      <c r="M68" s="30"/>
      <c r="N68" s="31"/>
      <c r="O68" s="30"/>
      <c r="P68" s="31"/>
      <c r="Q68" s="30"/>
      <c r="R68" s="31"/>
      <c r="S68" s="30">
        <v>46</v>
      </c>
      <c r="T68" s="31">
        <v>1673568.76</v>
      </c>
      <c r="U68" s="30">
        <v>1</v>
      </c>
      <c r="V68" s="31">
        <v>36863.74</v>
      </c>
      <c r="W68" s="30"/>
      <c r="X68" s="31"/>
      <c r="Y68" s="30"/>
      <c r="Z68" s="31"/>
      <c r="AA68" s="30">
        <v>122</v>
      </c>
      <c r="AB68" s="31">
        <v>4827116.540000001</v>
      </c>
      <c r="AC68" s="30">
        <v>1</v>
      </c>
      <c r="AD68" s="31">
        <v>40550.11</v>
      </c>
      <c r="AE68" s="30"/>
      <c r="AF68" s="31"/>
      <c r="AG68" s="30"/>
      <c r="AH68" s="31"/>
      <c r="AI68" s="30"/>
      <c r="AJ68" s="31"/>
      <c r="AK68" s="30"/>
      <c r="AL68" s="31"/>
      <c r="AM68" s="30"/>
      <c r="AN68" s="31"/>
      <c r="AO68" s="30"/>
      <c r="AP68" s="31"/>
      <c r="AQ68" s="30"/>
      <c r="AR68" s="31"/>
      <c r="AS68" s="30"/>
      <c r="AT68" s="31"/>
      <c r="AU68" s="30"/>
      <c r="AV68" s="31"/>
      <c r="AW68" s="30"/>
      <c r="AX68" s="31"/>
      <c r="AY68" s="30"/>
      <c r="AZ68" s="31"/>
      <c r="BA68" s="30"/>
      <c r="BB68" s="31"/>
      <c r="BC68" s="30"/>
      <c r="BD68" s="31"/>
      <c r="BE68" s="30"/>
      <c r="BF68" s="31"/>
      <c r="BG68" s="30"/>
      <c r="BH68" s="31"/>
      <c r="BI68" s="30"/>
      <c r="BJ68" s="31"/>
      <c r="BK68" s="30"/>
      <c r="BL68" s="31"/>
      <c r="BM68" s="30"/>
      <c r="BN68" s="31"/>
      <c r="BO68" s="30"/>
      <c r="BP68" s="31"/>
      <c r="BQ68" s="30"/>
      <c r="BR68" s="31"/>
      <c r="BS68" s="30"/>
      <c r="BT68" s="31"/>
      <c r="BU68" s="30"/>
      <c r="BV68" s="31"/>
      <c r="BW68" s="30"/>
      <c r="BX68" s="31"/>
      <c r="BY68" s="30"/>
      <c r="BZ68" s="31"/>
      <c r="CA68" s="30"/>
      <c r="CB68" s="31"/>
      <c r="CC68" s="30"/>
      <c r="CD68" s="31"/>
      <c r="CE68" s="30"/>
      <c r="CF68" s="31"/>
      <c r="CG68" s="30"/>
      <c r="CH68" s="31"/>
      <c r="CI68" s="30"/>
      <c r="CJ68" s="31"/>
      <c r="CK68" s="30"/>
      <c r="CL68" s="31"/>
      <c r="CM68" s="30"/>
      <c r="CN68" s="31"/>
      <c r="CO68" s="30"/>
      <c r="CP68" s="31"/>
      <c r="CQ68" s="30"/>
      <c r="CR68" s="31"/>
      <c r="CS68" s="30"/>
      <c r="CT68" s="31"/>
      <c r="CU68" s="30"/>
      <c r="CV68" s="31"/>
      <c r="CW68" s="30"/>
      <c r="CX68" s="31"/>
      <c r="CY68" s="30"/>
      <c r="CZ68" s="31"/>
      <c r="DA68" s="30"/>
      <c r="DB68" s="31"/>
      <c r="DC68" s="30"/>
      <c r="DD68" s="31"/>
      <c r="DE68" s="30"/>
      <c r="DF68" s="31"/>
      <c r="DG68" s="30"/>
      <c r="DH68" s="31"/>
      <c r="DI68" s="30"/>
      <c r="DJ68" s="31"/>
      <c r="DK68" s="30"/>
      <c r="DL68" s="31"/>
      <c r="DM68" s="30"/>
      <c r="DN68" s="31"/>
      <c r="DO68" s="30"/>
      <c r="DP68" s="31"/>
      <c r="DQ68" s="30"/>
      <c r="DR68" s="31"/>
      <c r="DS68" s="30"/>
      <c r="DT68" s="31"/>
      <c r="DU68" s="30"/>
      <c r="DV68" s="31"/>
      <c r="DW68" s="30"/>
      <c r="DX68" s="31"/>
      <c r="DY68" s="30"/>
      <c r="DZ68" s="31"/>
      <c r="EA68" s="30"/>
      <c r="EB68" s="31"/>
      <c r="EC68" s="30"/>
      <c r="ED68" s="31"/>
      <c r="EE68" s="30"/>
      <c r="EF68" s="31"/>
      <c r="EG68" s="30"/>
      <c r="EH68" s="31"/>
      <c r="EI68" s="30"/>
      <c r="EJ68" s="31"/>
      <c r="EK68" s="30"/>
      <c r="EL68" s="31"/>
      <c r="EM68" s="30"/>
      <c r="EN68" s="31"/>
      <c r="EO68" s="30"/>
      <c r="EP68" s="31"/>
      <c r="EQ68" s="30"/>
      <c r="ER68" s="31"/>
      <c r="ES68" s="30"/>
      <c r="ET68" s="31"/>
      <c r="EU68" s="30"/>
      <c r="EV68" s="31"/>
      <c r="EW68" s="30"/>
      <c r="EX68" s="31"/>
      <c r="EY68" s="30"/>
      <c r="EZ68" s="31"/>
      <c r="FA68" s="30"/>
      <c r="FB68" s="31"/>
      <c r="FC68" s="30"/>
      <c r="FD68" s="31"/>
      <c r="FE68" s="30"/>
      <c r="FF68" s="31"/>
      <c r="FG68" s="30"/>
      <c r="FH68" s="31"/>
      <c r="FI68" s="30"/>
      <c r="FJ68" s="31"/>
      <c r="FK68" s="30"/>
      <c r="FL68" s="31"/>
      <c r="FM68" s="30"/>
      <c r="FN68" s="31"/>
      <c r="FO68" s="30"/>
      <c r="FP68" s="31"/>
      <c r="FQ68" s="30"/>
      <c r="FR68" s="31"/>
      <c r="FS68" s="30"/>
      <c r="FT68" s="31"/>
      <c r="FU68" s="30"/>
      <c r="FV68" s="31"/>
      <c r="FW68" s="30"/>
      <c r="FX68" s="31"/>
      <c r="FY68" s="30"/>
      <c r="FZ68" s="31"/>
      <c r="GA68" s="30"/>
      <c r="GB68" s="31"/>
      <c r="GC68" s="30"/>
      <c r="GD68" s="31"/>
      <c r="GE68" s="30"/>
      <c r="GF68" s="31"/>
      <c r="GG68" s="30"/>
      <c r="GH68" s="31"/>
      <c r="GI68" s="30"/>
      <c r="GJ68" s="31"/>
      <c r="GK68" s="30"/>
      <c r="GL68" s="31"/>
      <c r="GM68" s="30"/>
      <c r="GN68" s="31"/>
      <c r="GO68" s="30"/>
      <c r="GP68" s="31"/>
      <c r="GQ68" s="30"/>
      <c r="GR68" s="31"/>
      <c r="GS68" s="30"/>
      <c r="GT68" s="31"/>
      <c r="GU68" s="30"/>
      <c r="GV68" s="31"/>
      <c r="GW68" s="30"/>
      <c r="GX68" s="31"/>
      <c r="GY68" s="30"/>
      <c r="GZ68" s="31"/>
      <c r="HA68" s="30"/>
      <c r="HB68" s="31"/>
      <c r="HC68" s="30"/>
      <c r="HD68" s="31"/>
      <c r="HE68" s="30"/>
      <c r="HF68" s="31"/>
      <c r="HG68" s="30"/>
      <c r="HH68" s="31"/>
      <c r="HI68" s="30"/>
      <c r="HJ68" s="31"/>
      <c r="HK68" s="30"/>
      <c r="HL68" s="31"/>
      <c r="HM68" s="30"/>
      <c r="HN68" s="31"/>
      <c r="HO68" s="30"/>
      <c r="HP68" s="31"/>
      <c r="HQ68" s="30"/>
      <c r="HR68" s="31"/>
      <c r="HS68" s="30"/>
      <c r="HT68" s="31"/>
      <c r="HU68" s="30"/>
      <c r="HV68" s="31"/>
      <c r="HW68" s="30"/>
      <c r="HX68" s="31"/>
      <c r="HY68" s="30"/>
      <c r="HZ68" s="31"/>
      <c r="IA68" s="30"/>
      <c r="IB68" s="31"/>
      <c r="IC68" s="30"/>
      <c r="ID68" s="31"/>
      <c r="IE68" s="30"/>
      <c r="IF68" s="31"/>
      <c r="IG68" s="30"/>
      <c r="IH68" s="31"/>
      <c r="II68" s="30"/>
      <c r="IJ68" s="31"/>
      <c r="IK68" s="30"/>
      <c r="IL68" s="31"/>
      <c r="IM68" s="30"/>
      <c r="IN68" s="31"/>
      <c r="IO68" s="30"/>
      <c r="IP68" s="31"/>
      <c r="IQ68" s="30"/>
      <c r="IR68" s="31"/>
      <c r="IS68" s="30"/>
      <c r="IT68" s="31"/>
      <c r="IU68" s="30"/>
      <c r="IV68" s="31"/>
      <c r="IW68" s="30"/>
      <c r="IX68" s="31"/>
      <c r="IY68" s="30"/>
      <c r="IZ68" s="31"/>
      <c r="JA68" s="30"/>
      <c r="JB68" s="31"/>
      <c r="JC68" s="30"/>
      <c r="JD68" s="31"/>
      <c r="JE68" s="30"/>
      <c r="JF68" s="31"/>
      <c r="JG68" s="30"/>
      <c r="JH68" s="31"/>
      <c r="JI68" s="30"/>
      <c r="JJ68" s="31"/>
      <c r="JK68" s="30"/>
      <c r="JL68" s="31"/>
      <c r="JM68" s="30"/>
      <c r="JN68" s="31"/>
      <c r="JO68" s="30"/>
      <c r="JP68" s="31"/>
      <c r="JQ68" s="30"/>
      <c r="JR68" s="31"/>
      <c r="JS68" s="30"/>
      <c r="JT68" s="31"/>
      <c r="JU68" s="30"/>
      <c r="JV68" s="31"/>
      <c r="JW68" s="30"/>
      <c r="JX68" s="31"/>
      <c r="JY68" s="30"/>
      <c r="JZ68" s="31"/>
      <c r="KA68" s="30"/>
      <c r="KB68" s="31"/>
      <c r="KC68" s="30"/>
      <c r="KD68" s="31"/>
      <c r="KE68" s="30"/>
      <c r="KF68" s="31"/>
      <c r="KG68" s="30"/>
      <c r="KH68" s="31"/>
      <c r="KI68" s="30"/>
      <c r="KJ68" s="31"/>
      <c r="KK68" s="30"/>
      <c r="KL68" s="31"/>
      <c r="KM68" s="30"/>
      <c r="KN68" s="31"/>
      <c r="KO68" s="30"/>
      <c r="KP68" s="31"/>
      <c r="KQ68" s="32">
        <v>168</v>
      </c>
      <c r="KR68" s="208">
        <v>6500685.3000000007</v>
      </c>
      <c r="KS68" s="32">
        <v>2</v>
      </c>
      <c r="KT68" s="208">
        <v>77413.850000000006</v>
      </c>
    </row>
    <row r="69" spans="1:306" s="52" customFormat="1" ht="26.25">
      <c r="A69" s="29"/>
      <c r="B69" s="56">
        <v>32</v>
      </c>
      <c r="C69" s="56" t="s">
        <v>73</v>
      </c>
      <c r="D69" s="56">
        <v>93</v>
      </c>
      <c r="E69" s="242" t="s">
        <v>234</v>
      </c>
      <c r="F69" s="242">
        <v>3.55</v>
      </c>
      <c r="G69" s="30"/>
      <c r="H69" s="31"/>
      <c r="I69" s="30"/>
      <c r="J69" s="31"/>
      <c r="K69" s="30"/>
      <c r="L69" s="31"/>
      <c r="M69" s="30"/>
      <c r="N69" s="31"/>
      <c r="O69" s="30"/>
      <c r="P69" s="31"/>
      <c r="Q69" s="30"/>
      <c r="R69" s="31"/>
      <c r="S69" s="30">
        <v>21</v>
      </c>
      <c r="T69" s="31">
        <v>1024213.6400000001</v>
      </c>
      <c r="U69" s="30">
        <v>1</v>
      </c>
      <c r="V69" s="31">
        <v>50333.18</v>
      </c>
      <c r="W69" s="30"/>
      <c r="X69" s="31"/>
      <c r="Y69" s="30"/>
      <c r="Z69" s="31"/>
      <c r="AA69" s="30"/>
      <c r="AB69" s="31"/>
      <c r="AC69" s="30"/>
      <c r="AD69" s="31"/>
      <c r="AE69" s="30"/>
      <c r="AF69" s="31"/>
      <c r="AG69" s="30"/>
      <c r="AH69" s="31"/>
      <c r="AI69" s="30"/>
      <c r="AJ69" s="31"/>
      <c r="AK69" s="30"/>
      <c r="AL69" s="31"/>
      <c r="AM69" s="30"/>
      <c r="AN69" s="31"/>
      <c r="AO69" s="30"/>
      <c r="AP69" s="31"/>
      <c r="AQ69" s="30"/>
      <c r="AR69" s="31"/>
      <c r="AS69" s="30"/>
      <c r="AT69" s="31"/>
      <c r="AU69" s="30"/>
      <c r="AV69" s="31"/>
      <c r="AW69" s="30"/>
      <c r="AX69" s="31"/>
      <c r="AY69" s="30"/>
      <c r="AZ69" s="31"/>
      <c r="BA69" s="30"/>
      <c r="BB69" s="31"/>
      <c r="BC69" s="30"/>
      <c r="BD69" s="31"/>
      <c r="BE69" s="30"/>
      <c r="BF69" s="31"/>
      <c r="BG69" s="30"/>
      <c r="BH69" s="31"/>
      <c r="BI69" s="30"/>
      <c r="BJ69" s="31"/>
      <c r="BK69" s="30"/>
      <c r="BL69" s="31"/>
      <c r="BM69" s="30"/>
      <c r="BN69" s="31"/>
      <c r="BO69" s="30"/>
      <c r="BP69" s="31"/>
      <c r="BQ69" s="30"/>
      <c r="BR69" s="31"/>
      <c r="BS69" s="30"/>
      <c r="BT69" s="31"/>
      <c r="BU69" s="30"/>
      <c r="BV69" s="31"/>
      <c r="BW69" s="30"/>
      <c r="BX69" s="31"/>
      <c r="BY69" s="30"/>
      <c r="BZ69" s="31"/>
      <c r="CA69" s="30"/>
      <c r="CB69" s="31"/>
      <c r="CC69" s="30"/>
      <c r="CD69" s="31"/>
      <c r="CE69" s="30"/>
      <c r="CF69" s="31"/>
      <c r="CG69" s="30"/>
      <c r="CH69" s="31"/>
      <c r="CI69" s="30"/>
      <c r="CJ69" s="31"/>
      <c r="CK69" s="30"/>
      <c r="CL69" s="31"/>
      <c r="CM69" s="30"/>
      <c r="CN69" s="31"/>
      <c r="CO69" s="30"/>
      <c r="CP69" s="31"/>
      <c r="CQ69" s="30"/>
      <c r="CR69" s="31"/>
      <c r="CS69" s="30"/>
      <c r="CT69" s="31"/>
      <c r="CU69" s="30"/>
      <c r="CV69" s="31"/>
      <c r="CW69" s="30"/>
      <c r="CX69" s="31"/>
      <c r="CY69" s="30"/>
      <c r="CZ69" s="31"/>
      <c r="DA69" s="30"/>
      <c r="DB69" s="31"/>
      <c r="DC69" s="30"/>
      <c r="DD69" s="31"/>
      <c r="DE69" s="30"/>
      <c r="DF69" s="31"/>
      <c r="DG69" s="30"/>
      <c r="DH69" s="31"/>
      <c r="DI69" s="30"/>
      <c r="DJ69" s="31"/>
      <c r="DK69" s="30"/>
      <c r="DL69" s="31"/>
      <c r="DM69" s="30"/>
      <c r="DN69" s="31"/>
      <c r="DO69" s="30"/>
      <c r="DP69" s="31"/>
      <c r="DQ69" s="30"/>
      <c r="DR69" s="31"/>
      <c r="DS69" s="30"/>
      <c r="DT69" s="31"/>
      <c r="DU69" s="30"/>
      <c r="DV69" s="31"/>
      <c r="DW69" s="30"/>
      <c r="DX69" s="31"/>
      <c r="DY69" s="30"/>
      <c r="DZ69" s="31"/>
      <c r="EA69" s="30"/>
      <c r="EB69" s="31"/>
      <c r="EC69" s="30"/>
      <c r="ED69" s="31"/>
      <c r="EE69" s="30"/>
      <c r="EF69" s="31"/>
      <c r="EG69" s="30"/>
      <c r="EH69" s="31"/>
      <c r="EI69" s="30"/>
      <c r="EJ69" s="31"/>
      <c r="EK69" s="30"/>
      <c r="EL69" s="31"/>
      <c r="EM69" s="30"/>
      <c r="EN69" s="31"/>
      <c r="EO69" s="30"/>
      <c r="EP69" s="31"/>
      <c r="EQ69" s="30"/>
      <c r="ER69" s="31"/>
      <c r="ES69" s="30"/>
      <c r="ET69" s="31"/>
      <c r="EU69" s="30"/>
      <c r="EV69" s="31"/>
      <c r="EW69" s="30"/>
      <c r="EX69" s="31"/>
      <c r="EY69" s="30"/>
      <c r="EZ69" s="31"/>
      <c r="FA69" s="30"/>
      <c r="FB69" s="31"/>
      <c r="FC69" s="30"/>
      <c r="FD69" s="31"/>
      <c r="FE69" s="30"/>
      <c r="FF69" s="31"/>
      <c r="FG69" s="30"/>
      <c r="FH69" s="31"/>
      <c r="FI69" s="30"/>
      <c r="FJ69" s="31"/>
      <c r="FK69" s="30"/>
      <c r="FL69" s="31"/>
      <c r="FM69" s="30"/>
      <c r="FN69" s="31"/>
      <c r="FO69" s="30"/>
      <c r="FP69" s="31"/>
      <c r="FQ69" s="30"/>
      <c r="FR69" s="31"/>
      <c r="FS69" s="30"/>
      <c r="FT69" s="31"/>
      <c r="FU69" s="30"/>
      <c r="FV69" s="31"/>
      <c r="FW69" s="30"/>
      <c r="FX69" s="31"/>
      <c r="FY69" s="30"/>
      <c r="FZ69" s="31"/>
      <c r="GA69" s="30"/>
      <c r="GB69" s="31"/>
      <c r="GC69" s="30"/>
      <c r="GD69" s="31"/>
      <c r="GE69" s="30"/>
      <c r="GF69" s="31"/>
      <c r="GG69" s="30"/>
      <c r="GH69" s="31"/>
      <c r="GI69" s="30"/>
      <c r="GJ69" s="31"/>
      <c r="GK69" s="30"/>
      <c r="GL69" s="31"/>
      <c r="GM69" s="30"/>
      <c r="GN69" s="31"/>
      <c r="GO69" s="30"/>
      <c r="GP69" s="31"/>
      <c r="GQ69" s="30"/>
      <c r="GR69" s="31"/>
      <c r="GS69" s="30"/>
      <c r="GT69" s="31"/>
      <c r="GU69" s="30"/>
      <c r="GV69" s="31"/>
      <c r="GW69" s="30"/>
      <c r="GX69" s="31"/>
      <c r="GY69" s="30"/>
      <c r="GZ69" s="31"/>
      <c r="HA69" s="30"/>
      <c r="HB69" s="31"/>
      <c r="HC69" s="30"/>
      <c r="HD69" s="31"/>
      <c r="HE69" s="30"/>
      <c r="HF69" s="31"/>
      <c r="HG69" s="30"/>
      <c r="HH69" s="31"/>
      <c r="HI69" s="30"/>
      <c r="HJ69" s="31"/>
      <c r="HK69" s="30"/>
      <c r="HL69" s="31"/>
      <c r="HM69" s="30"/>
      <c r="HN69" s="31"/>
      <c r="HO69" s="30"/>
      <c r="HP69" s="31"/>
      <c r="HQ69" s="30"/>
      <c r="HR69" s="31"/>
      <c r="HS69" s="30"/>
      <c r="HT69" s="31"/>
      <c r="HU69" s="30"/>
      <c r="HV69" s="31"/>
      <c r="HW69" s="30"/>
      <c r="HX69" s="31"/>
      <c r="HY69" s="30"/>
      <c r="HZ69" s="31"/>
      <c r="IA69" s="30"/>
      <c r="IB69" s="31"/>
      <c r="IC69" s="30"/>
      <c r="ID69" s="31"/>
      <c r="IE69" s="30"/>
      <c r="IF69" s="31"/>
      <c r="IG69" s="30"/>
      <c r="IH69" s="31"/>
      <c r="II69" s="30"/>
      <c r="IJ69" s="31"/>
      <c r="IK69" s="30"/>
      <c r="IL69" s="31"/>
      <c r="IM69" s="30"/>
      <c r="IN69" s="31"/>
      <c r="IO69" s="30"/>
      <c r="IP69" s="31"/>
      <c r="IQ69" s="30"/>
      <c r="IR69" s="31"/>
      <c r="IS69" s="30"/>
      <c r="IT69" s="31"/>
      <c r="IU69" s="30"/>
      <c r="IV69" s="31"/>
      <c r="IW69" s="30"/>
      <c r="IX69" s="31"/>
      <c r="IY69" s="30"/>
      <c r="IZ69" s="31"/>
      <c r="JA69" s="30"/>
      <c r="JB69" s="31"/>
      <c r="JC69" s="30"/>
      <c r="JD69" s="31"/>
      <c r="JE69" s="30"/>
      <c r="JF69" s="31"/>
      <c r="JG69" s="30"/>
      <c r="JH69" s="31"/>
      <c r="JI69" s="30"/>
      <c r="JJ69" s="31"/>
      <c r="JK69" s="30"/>
      <c r="JL69" s="31"/>
      <c r="JM69" s="30"/>
      <c r="JN69" s="31"/>
      <c r="JO69" s="30"/>
      <c r="JP69" s="31"/>
      <c r="JQ69" s="30"/>
      <c r="JR69" s="31"/>
      <c r="JS69" s="30"/>
      <c r="JT69" s="31"/>
      <c r="JU69" s="30"/>
      <c r="JV69" s="31"/>
      <c r="JW69" s="30"/>
      <c r="JX69" s="31"/>
      <c r="JY69" s="30"/>
      <c r="JZ69" s="31"/>
      <c r="KA69" s="30"/>
      <c r="KB69" s="31"/>
      <c r="KC69" s="30"/>
      <c r="KD69" s="31"/>
      <c r="KE69" s="30"/>
      <c r="KF69" s="31"/>
      <c r="KG69" s="30"/>
      <c r="KH69" s="31"/>
      <c r="KI69" s="30"/>
      <c r="KJ69" s="31"/>
      <c r="KK69" s="30"/>
      <c r="KL69" s="31"/>
      <c r="KM69" s="30"/>
      <c r="KN69" s="31"/>
      <c r="KO69" s="30"/>
      <c r="KP69" s="31"/>
      <c r="KQ69" s="32">
        <v>21</v>
      </c>
      <c r="KR69" s="208">
        <v>1024213.6400000001</v>
      </c>
      <c r="KS69" s="32">
        <v>1</v>
      </c>
      <c r="KT69" s="208">
        <v>50333.18</v>
      </c>
    </row>
    <row r="70" spans="1:306" s="52" customFormat="1" ht="15">
      <c r="A70" s="29"/>
      <c r="B70" s="29"/>
      <c r="C70" s="56"/>
      <c r="D70" s="56">
        <v>94</v>
      </c>
      <c r="E70" s="242" t="s">
        <v>500</v>
      </c>
      <c r="F70" s="242">
        <v>1.57</v>
      </c>
      <c r="G70" s="30"/>
      <c r="H70" s="31"/>
      <c r="I70" s="30"/>
      <c r="J70" s="31"/>
      <c r="K70" s="30"/>
      <c r="L70" s="31"/>
      <c r="M70" s="30"/>
      <c r="N70" s="31"/>
      <c r="O70" s="30"/>
      <c r="P70" s="31"/>
      <c r="Q70" s="30"/>
      <c r="R70" s="31"/>
      <c r="S70" s="30">
        <v>27</v>
      </c>
      <c r="T70" s="31">
        <v>585407.03</v>
      </c>
      <c r="U70" s="30">
        <v>1</v>
      </c>
      <c r="V70" s="31">
        <v>22260.03</v>
      </c>
      <c r="W70" s="30"/>
      <c r="X70" s="31"/>
      <c r="Y70" s="30"/>
      <c r="Z70" s="31"/>
      <c r="AA70" s="30"/>
      <c r="AB70" s="31"/>
      <c r="AC70" s="30"/>
      <c r="AD70" s="31"/>
      <c r="AE70" s="30"/>
      <c r="AF70" s="31"/>
      <c r="AG70" s="30"/>
      <c r="AH70" s="31"/>
      <c r="AI70" s="30"/>
      <c r="AJ70" s="31"/>
      <c r="AK70" s="30"/>
      <c r="AL70" s="31"/>
      <c r="AM70" s="30"/>
      <c r="AN70" s="31"/>
      <c r="AO70" s="30"/>
      <c r="AP70" s="31"/>
      <c r="AQ70" s="30"/>
      <c r="AR70" s="31"/>
      <c r="AS70" s="30"/>
      <c r="AT70" s="31"/>
      <c r="AU70" s="30"/>
      <c r="AV70" s="31"/>
      <c r="AW70" s="30"/>
      <c r="AX70" s="31"/>
      <c r="AY70" s="30"/>
      <c r="AZ70" s="31"/>
      <c r="BA70" s="30"/>
      <c r="BB70" s="31"/>
      <c r="BC70" s="30"/>
      <c r="BD70" s="31"/>
      <c r="BE70" s="30"/>
      <c r="BF70" s="31"/>
      <c r="BG70" s="30"/>
      <c r="BH70" s="31"/>
      <c r="BI70" s="30"/>
      <c r="BJ70" s="31"/>
      <c r="BK70" s="30"/>
      <c r="BL70" s="31"/>
      <c r="BM70" s="30"/>
      <c r="BN70" s="31"/>
      <c r="BO70" s="30"/>
      <c r="BP70" s="31"/>
      <c r="BQ70" s="30"/>
      <c r="BR70" s="31"/>
      <c r="BS70" s="30"/>
      <c r="BT70" s="31"/>
      <c r="BU70" s="30"/>
      <c r="BV70" s="31"/>
      <c r="BW70" s="30"/>
      <c r="BX70" s="31"/>
      <c r="BY70" s="30"/>
      <c r="BZ70" s="31"/>
      <c r="CA70" s="30"/>
      <c r="CB70" s="31"/>
      <c r="CC70" s="30"/>
      <c r="CD70" s="31"/>
      <c r="CE70" s="30"/>
      <c r="CF70" s="31"/>
      <c r="CG70" s="30"/>
      <c r="CH70" s="31"/>
      <c r="CI70" s="30"/>
      <c r="CJ70" s="31"/>
      <c r="CK70" s="30"/>
      <c r="CL70" s="31"/>
      <c r="CM70" s="30"/>
      <c r="CN70" s="31"/>
      <c r="CO70" s="30"/>
      <c r="CP70" s="31"/>
      <c r="CQ70" s="30"/>
      <c r="CR70" s="31"/>
      <c r="CS70" s="30"/>
      <c r="CT70" s="31"/>
      <c r="CU70" s="30"/>
      <c r="CV70" s="31"/>
      <c r="CW70" s="30"/>
      <c r="CX70" s="31"/>
      <c r="CY70" s="30"/>
      <c r="CZ70" s="31"/>
      <c r="DA70" s="30"/>
      <c r="DB70" s="31"/>
      <c r="DC70" s="30"/>
      <c r="DD70" s="31"/>
      <c r="DE70" s="30"/>
      <c r="DF70" s="31"/>
      <c r="DG70" s="30"/>
      <c r="DH70" s="31"/>
      <c r="DI70" s="30"/>
      <c r="DJ70" s="31"/>
      <c r="DK70" s="30"/>
      <c r="DL70" s="31"/>
      <c r="DM70" s="30"/>
      <c r="DN70" s="31"/>
      <c r="DO70" s="30"/>
      <c r="DP70" s="31"/>
      <c r="DQ70" s="30"/>
      <c r="DR70" s="31"/>
      <c r="DS70" s="30"/>
      <c r="DT70" s="31"/>
      <c r="DU70" s="30"/>
      <c r="DV70" s="31"/>
      <c r="DW70" s="30"/>
      <c r="DX70" s="31"/>
      <c r="DY70" s="30"/>
      <c r="DZ70" s="31"/>
      <c r="EA70" s="30"/>
      <c r="EB70" s="31"/>
      <c r="EC70" s="30"/>
      <c r="ED70" s="31"/>
      <c r="EE70" s="30"/>
      <c r="EF70" s="31"/>
      <c r="EG70" s="30"/>
      <c r="EH70" s="31"/>
      <c r="EI70" s="30"/>
      <c r="EJ70" s="31"/>
      <c r="EK70" s="30"/>
      <c r="EL70" s="31"/>
      <c r="EM70" s="30"/>
      <c r="EN70" s="31"/>
      <c r="EO70" s="30"/>
      <c r="EP70" s="31"/>
      <c r="EQ70" s="30"/>
      <c r="ER70" s="31"/>
      <c r="ES70" s="30"/>
      <c r="ET70" s="31"/>
      <c r="EU70" s="30"/>
      <c r="EV70" s="31"/>
      <c r="EW70" s="30"/>
      <c r="EX70" s="31"/>
      <c r="EY70" s="30"/>
      <c r="EZ70" s="31"/>
      <c r="FA70" s="30"/>
      <c r="FB70" s="31"/>
      <c r="FC70" s="30"/>
      <c r="FD70" s="31"/>
      <c r="FE70" s="30"/>
      <c r="FF70" s="31"/>
      <c r="FG70" s="30"/>
      <c r="FH70" s="31"/>
      <c r="FI70" s="30"/>
      <c r="FJ70" s="31"/>
      <c r="FK70" s="30"/>
      <c r="FL70" s="31"/>
      <c r="FM70" s="30"/>
      <c r="FN70" s="31"/>
      <c r="FO70" s="30"/>
      <c r="FP70" s="31"/>
      <c r="FQ70" s="30"/>
      <c r="FR70" s="31"/>
      <c r="FS70" s="30"/>
      <c r="FT70" s="31"/>
      <c r="FU70" s="30"/>
      <c r="FV70" s="31"/>
      <c r="FW70" s="30"/>
      <c r="FX70" s="31"/>
      <c r="FY70" s="30"/>
      <c r="FZ70" s="31"/>
      <c r="GA70" s="30"/>
      <c r="GB70" s="31"/>
      <c r="GC70" s="30"/>
      <c r="GD70" s="31"/>
      <c r="GE70" s="30"/>
      <c r="GF70" s="31"/>
      <c r="GG70" s="30"/>
      <c r="GH70" s="31"/>
      <c r="GI70" s="30"/>
      <c r="GJ70" s="31"/>
      <c r="GK70" s="30"/>
      <c r="GL70" s="31"/>
      <c r="GM70" s="30"/>
      <c r="GN70" s="31"/>
      <c r="GO70" s="30"/>
      <c r="GP70" s="31"/>
      <c r="GQ70" s="30"/>
      <c r="GR70" s="31"/>
      <c r="GS70" s="30"/>
      <c r="GT70" s="31"/>
      <c r="GU70" s="30"/>
      <c r="GV70" s="31"/>
      <c r="GW70" s="30"/>
      <c r="GX70" s="31"/>
      <c r="GY70" s="30"/>
      <c r="GZ70" s="31"/>
      <c r="HA70" s="30"/>
      <c r="HB70" s="31"/>
      <c r="HC70" s="30"/>
      <c r="HD70" s="31"/>
      <c r="HE70" s="30"/>
      <c r="HF70" s="31"/>
      <c r="HG70" s="30"/>
      <c r="HH70" s="31"/>
      <c r="HI70" s="30"/>
      <c r="HJ70" s="31"/>
      <c r="HK70" s="30"/>
      <c r="HL70" s="31"/>
      <c r="HM70" s="30"/>
      <c r="HN70" s="31"/>
      <c r="HO70" s="30"/>
      <c r="HP70" s="31"/>
      <c r="HQ70" s="30"/>
      <c r="HR70" s="31"/>
      <c r="HS70" s="30"/>
      <c r="HT70" s="31"/>
      <c r="HU70" s="30"/>
      <c r="HV70" s="31"/>
      <c r="HW70" s="30"/>
      <c r="HX70" s="31"/>
      <c r="HY70" s="30"/>
      <c r="HZ70" s="31"/>
      <c r="IA70" s="30"/>
      <c r="IB70" s="31"/>
      <c r="IC70" s="30"/>
      <c r="ID70" s="31"/>
      <c r="IE70" s="30"/>
      <c r="IF70" s="31"/>
      <c r="IG70" s="30"/>
      <c r="IH70" s="31"/>
      <c r="II70" s="30"/>
      <c r="IJ70" s="31"/>
      <c r="IK70" s="30"/>
      <c r="IL70" s="31"/>
      <c r="IM70" s="30"/>
      <c r="IN70" s="31"/>
      <c r="IO70" s="30"/>
      <c r="IP70" s="31"/>
      <c r="IQ70" s="30"/>
      <c r="IR70" s="31"/>
      <c r="IS70" s="30"/>
      <c r="IT70" s="31"/>
      <c r="IU70" s="30"/>
      <c r="IV70" s="31"/>
      <c r="IW70" s="30"/>
      <c r="IX70" s="31"/>
      <c r="IY70" s="30"/>
      <c r="IZ70" s="31"/>
      <c r="JA70" s="30"/>
      <c r="JB70" s="31"/>
      <c r="JC70" s="30"/>
      <c r="JD70" s="31"/>
      <c r="JE70" s="30"/>
      <c r="JF70" s="31"/>
      <c r="JG70" s="30"/>
      <c r="JH70" s="31"/>
      <c r="JI70" s="30"/>
      <c r="JJ70" s="31"/>
      <c r="JK70" s="30"/>
      <c r="JL70" s="31"/>
      <c r="JM70" s="30"/>
      <c r="JN70" s="31"/>
      <c r="JO70" s="30"/>
      <c r="JP70" s="31"/>
      <c r="JQ70" s="30"/>
      <c r="JR70" s="31"/>
      <c r="JS70" s="30"/>
      <c r="JT70" s="31"/>
      <c r="JU70" s="30"/>
      <c r="JV70" s="31"/>
      <c r="JW70" s="30"/>
      <c r="JX70" s="31"/>
      <c r="JY70" s="30"/>
      <c r="JZ70" s="31"/>
      <c r="KA70" s="30"/>
      <c r="KB70" s="31"/>
      <c r="KC70" s="30"/>
      <c r="KD70" s="31"/>
      <c r="KE70" s="30"/>
      <c r="KF70" s="31"/>
      <c r="KG70" s="30"/>
      <c r="KH70" s="31"/>
      <c r="KI70" s="30"/>
      <c r="KJ70" s="31"/>
      <c r="KK70" s="30"/>
      <c r="KL70" s="31"/>
      <c r="KM70" s="30"/>
      <c r="KN70" s="31"/>
      <c r="KO70" s="30"/>
      <c r="KP70" s="31"/>
      <c r="KQ70" s="32">
        <v>27</v>
      </c>
      <c r="KR70" s="208">
        <v>585407.03</v>
      </c>
      <c r="KS70" s="32">
        <v>1</v>
      </c>
      <c r="KT70" s="208">
        <v>22260.03</v>
      </c>
    </row>
    <row r="71" spans="1:306" s="52" customFormat="1" ht="15">
      <c r="A71" s="29"/>
      <c r="B71" s="56">
        <v>33</v>
      </c>
      <c r="C71" s="56" t="s">
        <v>74</v>
      </c>
      <c r="D71" s="56">
        <v>99</v>
      </c>
      <c r="E71" s="242" t="s">
        <v>609</v>
      </c>
      <c r="F71" s="242">
        <v>1.1000000000000001</v>
      </c>
      <c r="G71" s="30"/>
      <c r="H71" s="31"/>
      <c r="I71" s="30"/>
      <c r="J71" s="31"/>
      <c r="K71" s="30"/>
      <c r="L71" s="31"/>
      <c r="M71" s="30"/>
      <c r="N71" s="31"/>
      <c r="O71" s="30"/>
      <c r="P71" s="31"/>
      <c r="Q71" s="30"/>
      <c r="R71" s="31"/>
      <c r="S71" s="30"/>
      <c r="T71" s="31"/>
      <c r="U71" s="30"/>
      <c r="V71" s="31"/>
      <c r="W71" s="30"/>
      <c r="X71" s="31"/>
      <c r="Y71" s="30"/>
      <c r="Z71" s="31"/>
      <c r="AA71" s="30"/>
      <c r="AB71" s="31"/>
      <c r="AC71" s="30"/>
      <c r="AD71" s="31"/>
      <c r="AE71" s="30"/>
      <c r="AF71" s="31"/>
      <c r="AG71" s="30"/>
      <c r="AH71" s="31"/>
      <c r="AI71" s="30"/>
      <c r="AJ71" s="31"/>
      <c r="AK71" s="30"/>
      <c r="AL71" s="31"/>
      <c r="AM71" s="30"/>
      <c r="AN71" s="31"/>
      <c r="AO71" s="30"/>
      <c r="AP71" s="31"/>
      <c r="AQ71" s="30"/>
      <c r="AR71" s="31"/>
      <c r="AS71" s="30"/>
      <c r="AT71" s="31"/>
      <c r="AU71" s="30"/>
      <c r="AV71" s="31"/>
      <c r="AW71" s="30"/>
      <c r="AX71" s="31"/>
      <c r="AY71" s="30"/>
      <c r="AZ71" s="31"/>
      <c r="BA71" s="30"/>
      <c r="BB71" s="31"/>
      <c r="BC71" s="30"/>
      <c r="BD71" s="31"/>
      <c r="BE71" s="30"/>
      <c r="BF71" s="31"/>
      <c r="BG71" s="30"/>
      <c r="BH71" s="31"/>
      <c r="BI71" s="30"/>
      <c r="BJ71" s="31"/>
      <c r="BK71" s="30"/>
      <c r="BL71" s="31"/>
      <c r="BM71" s="30"/>
      <c r="BN71" s="31"/>
      <c r="BO71" s="30">
        <v>1</v>
      </c>
      <c r="BP71" s="31">
        <v>13333.32</v>
      </c>
      <c r="BQ71" s="30"/>
      <c r="BR71" s="31"/>
      <c r="BS71" s="30"/>
      <c r="BT71" s="31"/>
      <c r="BU71" s="30"/>
      <c r="BV71" s="31"/>
      <c r="BW71" s="30"/>
      <c r="BX71" s="31"/>
      <c r="BY71" s="30"/>
      <c r="BZ71" s="31"/>
      <c r="CA71" s="30"/>
      <c r="CB71" s="31"/>
      <c r="CC71" s="30"/>
      <c r="CD71" s="31"/>
      <c r="CE71" s="30">
        <v>2</v>
      </c>
      <c r="CF71" s="31">
        <v>29629.599999999999</v>
      </c>
      <c r="CG71" s="30"/>
      <c r="CH71" s="31"/>
      <c r="CI71" s="30"/>
      <c r="CJ71" s="31"/>
      <c r="CK71" s="30"/>
      <c r="CL71" s="31"/>
      <c r="CM71" s="30"/>
      <c r="CN71" s="31"/>
      <c r="CO71" s="30"/>
      <c r="CP71" s="31"/>
      <c r="CQ71" s="30"/>
      <c r="CR71" s="31"/>
      <c r="CS71" s="30"/>
      <c r="CT71" s="31"/>
      <c r="CU71" s="30"/>
      <c r="CV71" s="31"/>
      <c r="CW71" s="30"/>
      <c r="CX71" s="31"/>
      <c r="CY71" s="30"/>
      <c r="CZ71" s="31"/>
      <c r="DA71" s="30"/>
      <c r="DB71" s="31"/>
      <c r="DC71" s="30"/>
      <c r="DD71" s="31"/>
      <c r="DE71" s="30"/>
      <c r="DF71" s="31"/>
      <c r="DG71" s="30"/>
      <c r="DH71" s="31"/>
      <c r="DI71" s="30"/>
      <c r="DJ71" s="31"/>
      <c r="DK71" s="30"/>
      <c r="DL71" s="31"/>
      <c r="DM71" s="30"/>
      <c r="DN71" s="31"/>
      <c r="DO71" s="30"/>
      <c r="DP71" s="31"/>
      <c r="DQ71" s="30"/>
      <c r="DR71" s="31"/>
      <c r="DS71" s="30">
        <v>1</v>
      </c>
      <c r="DT71" s="31">
        <v>17155.82</v>
      </c>
      <c r="DU71" s="30"/>
      <c r="DV71" s="31"/>
      <c r="DW71" s="30"/>
      <c r="DX71" s="31"/>
      <c r="DY71" s="30"/>
      <c r="DZ71" s="31"/>
      <c r="EA71" s="30"/>
      <c r="EB71" s="31"/>
      <c r="EC71" s="30"/>
      <c r="ED71" s="31"/>
      <c r="EE71" s="30"/>
      <c r="EF71" s="31"/>
      <c r="EG71" s="30"/>
      <c r="EH71" s="31"/>
      <c r="EI71" s="30"/>
      <c r="EJ71" s="31"/>
      <c r="EK71" s="30"/>
      <c r="EL71" s="31"/>
      <c r="EM71" s="30"/>
      <c r="EN71" s="31"/>
      <c r="EO71" s="30"/>
      <c r="EP71" s="31"/>
      <c r="EQ71" s="30"/>
      <c r="ER71" s="31"/>
      <c r="ES71" s="30"/>
      <c r="ET71" s="31"/>
      <c r="EU71" s="30">
        <v>1</v>
      </c>
      <c r="EV71" s="31">
        <v>14814.8</v>
      </c>
      <c r="EW71" s="30"/>
      <c r="EX71" s="31"/>
      <c r="EY71" s="30"/>
      <c r="EZ71" s="31"/>
      <c r="FA71" s="30"/>
      <c r="FB71" s="31"/>
      <c r="FC71" s="30"/>
      <c r="FD71" s="31"/>
      <c r="FE71" s="30"/>
      <c r="FF71" s="31"/>
      <c r="FG71" s="30"/>
      <c r="FH71" s="31"/>
      <c r="FI71" s="30"/>
      <c r="FJ71" s="31"/>
      <c r="FK71" s="30"/>
      <c r="FL71" s="31"/>
      <c r="FM71" s="30"/>
      <c r="FN71" s="31"/>
      <c r="FO71" s="30"/>
      <c r="FP71" s="31"/>
      <c r="FQ71" s="30"/>
      <c r="FR71" s="31"/>
      <c r="FS71" s="30"/>
      <c r="FT71" s="31"/>
      <c r="FU71" s="30"/>
      <c r="FV71" s="31"/>
      <c r="FW71" s="30"/>
      <c r="FX71" s="31"/>
      <c r="FY71" s="30"/>
      <c r="FZ71" s="31"/>
      <c r="GA71" s="30"/>
      <c r="GB71" s="31"/>
      <c r="GC71" s="30"/>
      <c r="GD71" s="31"/>
      <c r="GE71" s="30"/>
      <c r="GF71" s="31"/>
      <c r="GG71" s="30"/>
      <c r="GH71" s="31"/>
      <c r="GI71" s="30">
        <v>8</v>
      </c>
      <c r="GJ71" s="31">
        <v>99190.56</v>
      </c>
      <c r="GK71" s="30"/>
      <c r="GL71" s="31"/>
      <c r="GM71" s="30"/>
      <c r="GN71" s="31"/>
      <c r="GO71" s="30"/>
      <c r="GP71" s="31"/>
      <c r="GQ71" s="30"/>
      <c r="GR71" s="31"/>
      <c r="GS71" s="30"/>
      <c r="GT71" s="31"/>
      <c r="GU71" s="30"/>
      <c r="GV71" s="31"/>
      <c r="GW71" s="30"/>
      <c r="GX71" s="31"/>
      <c r="GY71" s="30"/>
      <c r="GZ71" s="31"/>
      <c r="HA71" s="30"/>
      <c r="HB71" s="31"/>
      <c r="HC71" s="30"/>
      <c r="HD71" s="31"/>
      <c r="HE71" s="30"/>
      <c r="HF71" s="31"/>
      <c r="HG71" s="30"/>
      <c r="HH71" s="31"/>
      <c r="HI71" s="30"/>
      <c r="HJ71" s="31"/>
      <c r="HK71" s="30"/>
      <c r="HL71" s="31"/>
      <c r="HM71" s="30"/>
      <c r="HN71" s="31"/>
      <c r="HO71" s="30"/>
      <c r="HP71" s="31"/>
      <c r="HQ71" s="30"/>
      <c r="HR71" s="31"/>
      <c r="HS71" s="30"/>
      <c r="HT71" s="31"/>
      <c r="HU71" s="30"/>
      <c r="HV71" s="31"/>
      <c r="HW71" s="30"/>
      <c r="HX71" s="31"/>
      <c r="HY71" s="30"/>
      <c r="HZ71" s="31"/>
      <c r="IA71" s="30"/>
      <c r="IB71" s="31"/>
      <c r="IC71" s="30"/>
      <c r="ID71" s="31"/>
      <c r="IE71" s="30"/>
      <c r="IF71" s="31"/>
      <c r="IG71" s="30"/>
      <c r="IH71" s="31"/>
      <c r="II71" s="30"/>
      <c r="IJ71" s="31"/>
      <c r="IK71" s="30"/>
      <c r="IL71" s="31"/>
      <c r="IM71" s="30"/>
      <c r="IN71" s="31"/>
      <c r="IO71" s="30"/>
      <c r="IP71" s="31"/>
      <c r="IQ71" s="30"/>
      <c r="IR71" s="31"/>
      <c r="IS71" s="30"/>
      <c r="IT71" s="31"/>
      <c r="IU71" s="30"/>
      <c r="IV71" s="31"/>
      <c r="IW71" s="30"/>
      <c r="IX71" s="31"/>
      <c r="IY71" s="30"/>
      <c r="IZ71" s="31"/>
      <c r="JA71" s="30"/>
      <c r="JB71" s="31"/>
      <c r="JC71" s="30"/>
      <c r="JD71" s="31"/>
      <c r="JE71" s="30"/>
      <c r="JF71" s="31"/>
      <c r="JG71" s="30"/>
      <c r="JH71" s="31"/>
      <c r="JI71" s="30"/>
      <c r="JJ71" s="31"/>
      <c r="JK71" s="30"/>
      <c r="JL71" s="31"/>
      <c r="JM71" s="30"/>
      <c r="JN71" s="31"/>
      <c r="JO71" s="30"/>
      <c r="JP71" s="31"/>
      <c r="JQ71" s="30"/>
      <c r="JR71" s="31"/>
      <c r="JS71" s="30"/>
      <c r="JT71" s="31"/>
      <c r="JU71" s="30"/>
      <c r="JV71" s="31"/>
      <c r="JW71" s="30"/>
      <c r="JX71" s="31"/>
      <c r="JY71" s="30"/>
      <c r="JZ71" s="31"/>
      <c r="KA71" s="30"/>
      <c r="KB71" s="31"/>
      <c r="KC71" s="30"/>
      <c r="KD71" s="31"/>
      <c r="KE71" s="30"/>
      <c r="KF71" s="31"/>
      <c r="KG71" s="30"/>
      <c r="KH71" s="31"/>
      <c r="KI71" s="30"/>
      <c r="KJ71" s="31"/>
      <c r="KK71" s="30"/>
      <c r="KL71" s="31"/>
      <c r="KM71" s="30"/>
      <c r="KN71" s="31"/>
      <c r="KO71" s="30"/>
      <c r="KP71" s="31"/>
      <c r="KQ71" s="32">
        <v>13</v>
      </c>
      <c r="KR71" s="208">
        <v>174124.09999999998</v>
      </c>
      <c r="KS71" s="32">
        <v>0</v>
      </c>
      <c r="KT71" s="208">
        <v>0</v>
      </c>
    </row>
    <row r="72" spans="1:306" s="52" customFormat="1" ht="26.25">
      <c r="A72" s="29"/>
      <c r="B72" s="56">
        <v>34</v>
      </c>
      <c r="C72" s="56" t="s">
        <v>75</v>
      </c>
      <c r="D72" s="56">
        <v>100</v>
      </c>
      <c r="E72" s="242" t="s">
        <v>76</v>
      </c>
      <c r="F72" s="242">
        <v>0.88</v>
      </c>
      <c r="G72" s="30"/>
      <c r="H72" s="31"/>
      <c r="I72" s="30"/>
      <c r="J72" s="31"/>
      <c r="K72" s="30"/>
      <c r="L72" s="31"/>
      <c r="M72" s="30"/>
      <c r="N72" s="31"/>
      <c r="O72" s="30"/>
      <c r="P72" s="31"/>
      <c r="Q72" s="30"/>
      <c r="R72" s="31"/>
      <c r="S72" s="30"/>
      <c r="T72" s="31"/>
      <c r="U72" s="30"/>
      <c r="V72" s="31"/>
      <c r="W72" s="30"/>
      <c r="X72" s="31"/>
      <c r="Y72" s="30"/>
      <c r="Z72" s="31"/>
      <c r="AA72" s="30"/>
      <c r="AB72" s="31"/>
      <c r="AC72" s="30"/>
      <c r="AD72" s="31"/>
      <c r="AE72" s="30"/>
      <c r="AF72" s="31"/>
      <c r="AG72" s="30"/>
      <c r="AH72" s="31"/>
      <c r="AI72" s="30"/>
      <c r="AJ72" s="31"/>
      <c r="AK72" s="30"/>
      <c r="AL72" s="31"/>
      <c r="AM72" s="30"/>
      <c r="AN72" s="31"/>
      <c r="AO72" s="30"/>
      <c r="AP72" s="31"/>
      <c r="AQ72" s="30"/>
      <c r="AR72" s="31"/>
      <c r="AS72" s="30"/>
      <c r="AT72" s="31"/>
      <c r="AU72" s="30"/>
      <c r="AV72" s="31"/>
      <c r="AW72" s="30"/>
      <c r="AX72" s="31"/>
      <c r="AY72" s="30"/>
      <c r="AZ72" s="31"/>
      <c r="BA72" s="30"/>
      <c r="BB72" s="31"/>
      <c r="BC72" s="30"/>
      <c r="BD72" s="31"/>
      <c r="BE72" s="30"/>
      <c r="BF72" s="31"/>
      <c r="BG72" s="30"/>
      <c r="BH72" s="31"/>
      <c r="BI72" s="30"/>
      <c r="BJ72" s="31"/>
      <c r="BK72" s="30"/>
      <c r="BL72" s="31"/>
      <c r="BM72" s="30"/>
      <c r="BN72" s="31"/>
      <c r="BO72" s="30"/>
      <c r="BP72" s="31"/>
      <c r="BQ72" s="30"/>
      <c r="BR72" s="31"/>
      <c r="BS72" s="30">
        <v>1</v>
      </c>
      <c r="BT72" s="31">
        <v>16469.580000000002</v>
      </c>
      <c r="BU72" s="30"/>
      <c r="BV72" s="31"/>
      <c r="BW72" s="30"/>
      <c r="BX72" s="31"/>
      <c r="BY72" s="30"/>
      <c r="BZ72" s="31"/>
      <c r="CA72" s="30"/>
      <c r="CB72" s="31"/>
      <c r="CC72" s="30"/>
      <c r="CD72" s="31"/>
      <c r="CE72" s="30"/>
      <c r="CF72" s="31"/>
      <c r="CG72" s="30"/>
      <c r="CH72" s="31"/>
      <c r="CI72" s="30"/>
      <c r="CJ72" s="31"/>
      <c r="CK72" s="30"/>
      <c r="CL72" s="31"/>
      <c r="CM72" s="30"/>
      <c r="CN72" s="31"/>
      <c r="CO72" s="30"/>
      <c r="CP72" s="31"/>
      <c r="CQ72" s="30"/>
      <c r="CR72" s="31"/>
      <c r="CS72" s="30"/>
      <c r="CT72" s="31"/>
      <c r="CU72" s="30"/>
      <c r="CV72" s="31"/>
      <c r="CW72" s="30"/>
      <c r="CX72" s="31"/>
      <c r="CY72" s="30"/>
      <c r="CZ72" s="31"/>
      <c r="DA72" s="30"/>
      <c r="DB72" s="31"/>
      <c r="DC72" s="30"/>
      <c r="DD72" s="31"/>
      <c r="DE72" s="30"/>
      <c r="DF72" s="31"/>
      <c r="DG72" s="30"/>
      <c r="DH72" s="31"/>
      <c r="DI72" s="30"/>
      <c r="DJ72" s="31"/>
      <c r="DK72" s="30">
        <v>1</v>
      </c>
      <c r="DL72" s="31">
        <v>16469.580000000002</v>
      </c>
      <c r="DM72" s="30"/>
      <c r="DN72" s="31"/>
      <c r="DO72" s="30"/>
      <c r="DP72" s="31"/>
      <c r="DQ72" s="30"/>
      <c r="DR72" s="31"/>
      <c r="DS72" s="30"/>
      <c r="DT72" s="31"/>
      <c r="DU72" s="30"/>
      <c r="DV72" s="31"/>
      <c r="DW72" s="30"/>
      <c r="DX72" s="31"/>
      <c r="DY72" s="30"/>
      <c r="DZ72" s="31"/>
      <c r="EA72" s="30"/>
      <c r="EB72" s="31"/>
      <c r="EC72" s="30"/>
      <c r="ED72" s="31"/>
      <c r="EE72" s="30"/>
      <c r="EF72" s="31"/>
      <c r="EG72" s="30"/>
      <c r="EH72" s="31"/>
      <c r="EI72" s="30"/>
      <c r="EJ72" s="31"/>
      <c r="EK72" s="30"/>
      <c r="EL72" s="31"/>
      <c r="EM72" s="30"/>
      <c r="EN72" s="31"/>
      <c r="EO72" s="30"/>
      <c r="EP72" s="31"/>
      <c r="EQ72" s="30"/>
      <c r="ER72" s="31"/>
      <c r="ES72" s="30"/>
      <c r="ET72" s="31"/>
      <c r="EU72" s="30"/>
      <c r="EV72" s="31"/>
      <c r="EW72" s="30"/>
      <c r="EX72" s="31"/>
      <c r="EY72" s="30"/>
      <c r="EZ72" s="31"/>
      <c r="FA72" s="30"/>
      <c r="FB72" s="31"/>
      <c r="FC72" s="30"/>
      <c r="FD72" s="31"/>
      <c r="FE72" s="30"/>
      <c r="FF72" s="31"/>
      <c r="FG72" s="30"/>
      <c r="FH72" s="31"/>
      <c r="FI72" s="30"/>
      <c r="FJ72" s="31"/>
      <c r="FK72" s="30"/>
      <c r="FL72" s="31"/>
      <c r="FM72" s="30"/>
      <c r="FN72" s="31"/>
      <c r="FO72" s="30"/>
      <c r="FP72" s="31"/>
      <c r="FQ72" s="30"/>
      <c r="FR72" s="31"/>
      <c r="FS72" s="30"/>
      <c r="FT72" s="31"/>
      <c r="FU72" s="30"/>
      <c r="FV72" s="31"/>
      <c r="FW72" s="30"/>
      <c r="FX72" s="31"/>
      <c r="FY72" s="30"/>
      <c r="FZ72" s="31"/>
      <c r="GA72" s="30"/>
      <c r="GB72" s="31"/>
      <c r="GC72" s="30"/>
      <c r="GD72" s="31"/>
      <c r="GE72" s="30"/>
      <c r="GF72" s="31"/>
      <c r="GG72" s="30"/>
      <c r="GH72" s="31"/>
      <c r="GI72" s="30"/>
      <c r="GJ72" s="31"/>
      <c r="GK72" s="30"/>
      <c r="GL72" s="31"/>
      <c r="GM72" s="30"/>
      <c r="GN72" s="31"/>
      <c r="GO72" s="30"/>
      <c r="GP72" s="31"/>
      <c r="GQ72" s="30"/>
      <c r="GR72" s="31"/>
      <c r="GS72" s="30"/>
      <c r="GT72" s="31"/>
      <c r="GU72" s="30"/>
      <c r="GV72" s="31"/>
      <c r="GW72" s="30"/>
      <c r="GX72" s="31"/>
      <c r="GY72" s="30"/>
      <c r="GZ72" s="31"/>
      <c r="HA72" s="30"/>
      <c r="HB72" s="31"/>
      <c r="HC72" s="30"/>
      <c r="HD72" s="31"/>
      <c r="HE72" s="30"/>
      <c r="HF72" s="31"/>
      <c r="HG72" s="30"/>
      <c r="HH72" s="31"/>
      <c r="HI72" s="30"/>
      <c r="HJ72" s="31"/>
      <c r="HK72" s="30"/>
      <c r="HL72" s="31"/>
      <c r="HM72" s="30"/>
      <c r="HN72" s="31"/>
      <c r="HO72" s="30"/>
      <c r="HP72" s="31"/>
      <c r="HQ72" s="30"/>
      <c r="HR72" s="31"/>
      <c r="HS72" s="30"/>
      <c r="HT72" s="31"/>
      <c r="HU72" s="30"/>
      <c r="HV72" s="31"/>
      <c r="HW72" s="30"/>
      <c r="HX72" s="31"/>
      <c r="HY72" s="30"/>
      <c r="HZ72" s="31"/>
      <c r="IA72" s="30"/>
      <c r="IB72" s="31"/>
      <c r="IC72" s="30"/>
      <c r="ID72" s="31"/>
      <c r="IE72" s="30"/>
      <c r="IF72" s="31"/>
      <c r="IG72" s="30"/>
      <c r="IH72" s="31"/>
      <c r="II72" s="30"/>
      <c r="IJ72" s="31"/>
      <c r="IK72" s="30"/>
      <c r="IL72" s="31"/>
      <c r="IM72" s="30"/>
      <c r="IN72" s="31"/>
      <c r="IO72" s="30"/>
      <c r="IP72" s="31"/>
      <c r="IQ72" s="30"/>
      <c r="IR72" s="31"/>
      <c r="IS72" s="30"/>
      <c r="IT72" s="31"/>
      <c r="IU72" s="30"/>
      <c r="IV72" s="31"/>
      <c r="IW72" s="30"/>
      <c r="IX72" s="31"/>
      <c r="IY72" s="30"/>
      <c r="IZ72" s="31"/>
      <c r="JA72" s="30"/>
      <c r="JB72" s="31"/>
      <c r="JC72" s="30"/>
      <c r="JD72" s="31"/>
      <c r="JE72" s="30"/>
      <c r="JF72" s="31"/>
      <c r="JG72" s="30"/>
      <c r="JH72" s="31"/>
      <c r="JI72" s="30"/>
      <c r="JJ72" s="31"/>
      <c r="JK72" s="30"/>
      <c r="JL72" s="31"/>
      <c r="JM72" s="30"/>
      <c r="JN72" s="31"/>
      <c r="JO72" s="30"/>
      <c r="JP72" s="31"/>
      <c r="JQ72" s="30"/>
      <c r="JR72" s="31"/>
      <c r="JS72" s="30"/>
      <c r="JT72" s="31"/>
      <c r="JU72" s="30"/>
      <c r="JV72" s="31"/>
      <c r="JW72" s="30"/>
      <c r="JX72" s="31"/>
      <c r="JY72" s="30"/>
      <c r="JZ72" s="31"/>
      <c r="KA72" s="30"/>
      <c r="KB72" s="31"/>
      <c r="KC72" s="30"/>
      <c r="KD72" s="31"/>
      <c r="KE72" s="30"/>
      <c r="KF72" s="31"/>
      <c r="KG72" s="30"/>
      <c r="KH72" s="31"/>
      <c r="KI72" s="30">
        <v>13</v>
      </c>
      <c r="KJ72" s="31">
        <v>136427.55000000002</v>
      </c>
      <c r="KK72" s="30"/>
      <c r="KL72" s="31"/>
      <c r="KM72" s="30"/>
      <c r="KN72" s="31"/>
      <c r="KO72" s="30"/>
      <c r="KP72" s="31"/>
      <c r="KQ72" s="32">
        <v>15</v>
      </c>
      <c r="KR72" s="208">
        <v>169366.71000000002</v>
      </c>
      <c r="KS72" s="32">
        <v>0</v>
      </c>
      <c r="KT72" s="208">
        <v>0</v>
      </c>
    </row>
    <row r="73" spans="1:306" s="52" customFormat="1" ht="15">
      <c r="A73" s="29"/>
      <c r="B73" s="29"/>
      <c r="C73" s="56"/>
      <c r="D73" s="56">
        <v>102</v>
      </c>
      <c r="E73" s="242" t="s">
        <v>501</v>
      </c>
      <c r="F73" s="242">
        <v>1.56</v>
      </c>
      <c r="G73" s="30"/>
      <c r="H73" s="31"/>
      <c r="I73" s="30"/>
      <c r="J73" s="31"/>
      <c r="K73" s="30"/>
      <c r="L73" s="31"/>
      <c r="M73" s="30"/>
      <c r="N73" s="31"/>
      <c r="O73" s="30"/>
      <c r="P73" s="31"/>
      <c r="Q73" s="30"/>
      <c r="R73" s="31"/>
      <c r="S73" s="30"/>
      <c r="T73" s="31"/>
      <c r="U73" s="30"/>
      <c r="V73" s="31"/>
      <c r="W73" s="30"/>
      <c r="X73" s="31"/>
      <c r="Y73" s="30"/>
      <c r="Z73" s="31"/>
      <c r="AA73" s="30"/>
      <c r="AB73" s="31"/>
      <c r="AC73" s="30"/>
      <c r="AD73" s="31"/>
      <c r="AE73" s="30"/>
      <c r="AF73" s="31"/>
      <c r="AG73" s="30"/>
      <c r="AH73" s="31"/>
      <c r="AI73" s="30"/>
      <c r="AJ73" s="31"/>
      <c r="AK73" s="30"/>
      <c r="AL73" s="31"/>
      <c r="AM73" s="30"/>
      <c r="AN73" s="31"/>
      <c r="AO73" s="30"/>
      <c r="AP73" s="31"/>
      <c r="AQ73" s="30"/>
      <c r="AR73" s="31"/>
      <c r="AS73" s="30"/>
      <c r="AT73" s="31"/>
      <c r="AU73" s="30"/>
      <c r="AV73" s="31"/>
      <c r="AW73" s="30"/>
      <c r="AX73" s="31"/>
      <c r="AY73" s="30"/>
      <c r="AZ73" s="31"/>
      <c r="BA73" s="30"/>
      <c r="BB73" s="31"/>
      <c r="BC73" s="30"/>
      <c r="BD73" s="31"/>
      <c r="BE73" s="30"/>
      <c r="BF73" s="31"/>
      <c r="BG73" s="30"/>
      <c r="BH73" s="31"/>
      <c r="BI73" s="30"/>
      <c r="BJ73" s="31"/>
      <c r="BK73" s="30"/>
      <c r="BL73" s="31"/>
      <c r="BM73" s="30"/>
      <c r="BN73" s="31"/>
      <c r="BO73" s="30"/>
      <c r="BP73" s="31"/>
      <c r="BQ73" s="30"/>
      <c r="BR73" s="31"/>
      <c r="BS73" s="30"/>
      <c r="BT73" s="31"/>
      <c r="BU73" s="30"/>
      <c r="BV73" s="31"/>
      <c r="BW73" s="30"/>
      <c r="BX73" s="31"/>
      <c r="BY73" s="30"/>
      <c r="BZ73" s="31"/>
      <c r="CA73" s="30"/>
      <c r="CB73" s="31"/>
      <c r="CC73" s="30"/>
      <c r="CD73" s="31"/>
      <c r="CE73" s="30"/>
      <c r="CF73" s="31"/>
      <c r="CG73" s="30"/>
      <c r="CH73" s="31"/>
      <c r="CI73" s="30"/>
      <c r="CJ73" s="31"/>
      <c r="CK73" s="30"/>
      <c r="CL73" s="31"/>
      <c r="CM73" s="30"/>
      <c r="CN73" s="31"/>
      <c r="CO73" s="30"/>
      <c r="CP73" s="31"/>
      <c r="CQ73" s="30"/>
      <c r="CR73" s="31"/>
      <c r="CS73" s="30"/>
      <c r="CT73" s="31"/>
      <c r="CU73" s="30"/>
      <c r="CV73" s="31"/>
      <c r="CW73" s="30"/>
      <c r="CX73" s="31"/>
      <c r="CY73" s="30"/>
      <c r="CZ73" s="31"/>
      <c r="DA73" s="30"/>
      <c r="DB73" s="31"/>
      <c r="DC73" s="30"/>
      <c r="DD73" s="31"/>
      <c r="DE73" s="30"/>
      <c r="DF73" s="31"/>
      <c r="DG73" s="30"/>
      <c r="DH73" s="31"/>
      <c r="DI73" s="30"/>
      <c r="DJ73" s="31"/>
      <c r="DK73" s="30"/>
      <c r="DL73" s="31"/>
      <c r="DM73" s="30"/>
      <c r="DN73" s="31"/>
      <c r="DO73" s="30"/>
      <c r="DP73" s="31"/>
      <c r="DQ73" s="30"/>
      <c r="DR73" s="31"/>
      <c r="DS73" s="30">
        <v>1</v>
      </c>
      <c r="DT73" s="31">
        <v>22339.42</v>
      </c>
      <c r="DU73" s="30"/>
      <c r="DV73" s="31"/>
      <c r="DW73" s="30"/>
      <c r="DX73" s="31"/>
      <c r="DY73" s="30"/>
      <c r="DZ73" s="31"/>
      <c r="EA73" s="30"/>
      <c r="EB73" s="31"/>
      <c r="EC73" s="30"/>
      <c r="ED73" s="31"/>
      <c r="EE73" s="30"/>
      <c r="EF73" s="31"/>
      <c r="EG73" s="30"/>
      <c r="EH73" s="31"/>
      <c r="EI73" s="30"/>
      <c r="EJ73" s="31"/>
      <c r="EK73" s="30"/>
      <c r="EL73" s="31"/>
      <c r="EM73" s="30"/>
      <c r="EN73" s="31"/>
      <c r="EO73" s="30"/>
      <c r="EP73" s="31"/>
      <c r="EQ73" s="30"/>
      <c r="ER73" s="31"/>
      <c r="ES73" s="30"/>
      <c r="ET73" s="31"/>
      <c r="EU73" s="30"/>
      <c r="EV73" s="31"/>
      <c r="EW73" s="30"/>
      <c r="EX73" s="31"/>
      <c r="EY73" s="30"/>
      <c r="EZ73" s="31"/>
      <c r="FA73" s="30"/>
      <c r="FB73" s="31"/>
      <c r="FC73" s="30"/>
      <c r="FD73" s="31"/>
      <c r="FE73" s="30"/>
      <c r="FF73" s="31"/>
      <c r="FG73" s="30"/>
      <c r="FH73" s="31"/>
      <c r="FI73" s="30"/>
      <c r="FJ73" s="31"/>
      <c r="FK73" s="30"/>
      <c r="FL73" s="31"/>
      <c r="FM73" s="30"/>
      <c r="FN73" s="31"/>
      <c r="FO73" s="30"/>
      <c r="FP73" s="31"/>
      <c r="FQ73" s="30"/>
      <c r="FR73" s="31"/>
      <c r="FS73" s="30"/>
      <c r="FT73" s="31"/>
      <c r="FU73" s="30"/>
      <c r="FV73" s="31"/>
      <c r="FW73" s="30"/>
      <c r="FX73" s="31"/>
      <c r="FY73" s="30"/>
      <c r="FZ73" s="31"/>
      <c r="GA73" s="30"/>
      <c r="GB73" s="31"/>
      <c r="GC73" s="30"/>
      <c r="GD73" s="31"/>
      <c r="GE73" s="30"/>
      <c r="GF73" s="31"/>
      <c r="GG73" s="30"/>
      <c r="GH73" s="31"/>
      <c r="GI73" s="30"/>
      <c r="GJ73" s="31"/>
      <c r="GK73" s="30"/>
      <c r="GL73" s="31"/>
      <c r="GM73" s="30"/>
      <c r="GN73" s="31"/>
      <c r="GO73" s="30"/>
      <c r="GP73" s="31"/>
      <c r="GQ73" s="30"/>
      <c r="GR73" s="31"/>
      <c r="GS73" s="30"/>
      <c r="GT73" s="31"/>
      <c r="GU73" s="30"/>
      <c r="GV73" s="31"/>
      <c r="GW73" s="30"/>
      <c r="GX73" s="31"/>
      <c r="GY73" s="30"/>
      <c r="GZ73" s="31"/>
      <c r="HA73" s="30"/>
      <c r="HB73" s="31"/>
      <c r="HC73" s="30"/>
      <c r="HD73" s="31"/>
      <c r="HE73" s="30"/>
      <c r="HF73" s="31"/>
      <c r="HG73" s="30"/>
      <c r="HH73" s="31"/>
      <c r="HI73" s="30"/>
      <c r="HJ73" s="31"/>
      <c r="HK73" s="30"/>
      <c r="HL73" s="31"/>
      <c r="HM73" s="30"/>
      <c r="HN73" s="31"/>
      <c r="HO73" s="30"/>
      <c r="HP73" s="31"/>
      <c r="HQ73" s="30"/>
      <c r="HR73" s="31"/>
      <c r="HS73" s="30"/>
      <c r="HT73" s="31"/>
      <c r="HU73" s="30"/>
      <c r="HV73" s="31"/>
      <c r="HW73" s="30"/>
      <c r="HX73" s="31"/>
      <c r="HY73" s="30"/>
      <c r="HZ73" s="31"/>
      <c r="IA73" s="30"/>
      <c r="IB73" s="31"/>
      <c r="IC73" s="30"/>
      <c r="ID73" s="31"/>
      <c r="IE73" s="30"/>
      <c r="IF73" s="31"/>
      <c r="IG73" s="30"/>
      <c r="IH73" s="31"/>
      <c r="II73" s="30"/>
      <c r="IJ73" s="31"/>
      <c r="IK73" s="30"/>
      <c r="IL73" s="31"/>
      <c r="IM73" s="30"/>
      <c r="IN73" s="31"/>
      <c r="IO73" s="30"/>
      <c r="IP73" s="31"/>
      <c r="IQ73" s="30"/>
      <c r="IR73" s="31"/>
      <c r="IS73" s="30"/>
      <c r="IT73" s="31"/>
      <c r="IU73" s="30"/>
      <c r="IV73" s="31"/>
      <c r="IW73" s="30"/>
      <c r="IX73" s="31"/>
      <c r="IY73" s="30"/>
      <c r="IZ73" s="31"/>
      <c r="JA73" s="30"/>
      <c r="JB73" s="31"/>
      <c r="JC73" s="30"/>
      <c r="JD73" s="31"/>
      <c r="JE73" s="30"/>
      <c r="JF73" s="31"/>
      <c r="JG73" s="30"/>
      <c r="JH73" s="31"/>
      <c r="JI73" s="30"/>
      <c r="JJ73" s="31"/>
      <c r="JK73" s="30"/>
      <c r="JL73" s="31"/>
      <c r="JM73" s="30"/>
      <c r="JN73" s="31"/>
      <c r="JO73" s="30"/>
      <c r="JP73" s="31"/>
      <c r="JQ73" s="30"/>
      <c r="JR73" s="31"/>
      <c r="JS73" s="30"/>
      <c r="JT73" s="31"/>
      <c r="JU73" s="30"/>
      <c r="JV73" s="31"/>
      <c r="JW73" s="30"/>
      <c r="JX73" s="31"/>
      <c r="JY73" s="30"/>
      <c r="JZ73" s="31"/>
      <c r="KA73" s="30"/>
      <c r="KB73" s="31"/>
      <c r="KC73" s="30"/>
      <c r="KD73" s="31"/>
      <c r="KE73" s="30"/>
      <c r="KF73" s="31"/>
      <c r="KG73" s="30"/>
      <c r="KH73" s="31"/>
      <c r="KI73" s="30">
        <v>5</v>
      </c>
      <c r="KJ73" s="31">
        <v>96540.049999999988</v>
      </c>
      <c r="KK73" s="30"/>
      <c r="KL73" s="31"/>
      <c r="KM73" s="30"/>
      <c r="KN73" s="31"/>
      <c r="KO73" s="30"/>
      <c r="KP73" s="31"/>
      <c r="KQ73" s="32">
        <v>6</v>
      </c>
      <c r="KR73" s="208">
        <v>118879.46999999999</v>
      </c>
      <c r="KS73" s="32">
        <v>0</v>
      </c>
      <c r="KT73" s="208">
        <v>0</v>
      </c>
    </row>
    <row r="74" spans="1:306" s="52" customFormat="1" ht="15">
      <c r="A74" s="29"/>
      <c r="B74" s="56">
        <v>35</v>
      </c>
      <c r="C74" s="56" t="s">
        <v>78</v>
      </c>
      <c r="D74" s="56">
        <v>103</v>
      </c>
      <c r="E74" s="242" t="s">
        <v>447</v>
      </c>
      <c r="F74" s="242">
        <v>1.08</v>
      </c>
      <c r="G74" s="30"/>
      <c r="H74" s="31"/>
      <c r="I74" s="30"/>
      <c r="J74" s="31"/>
      <c r="K74" s="30"/>
      <c r="L74" s="31"/>
      <c r="M74" s="30"/>
      <c r="N74" s="31"/>
      <c r="O74" s="30"/>
      <c r="P74" s="31"/>
      <c r="Q74" s="30"/>
      <c r="R74" s="31"/>
      <c r="S74" s="30">
        <v>38</v>
      </c>
      <c r="T74" s="31">
        <v>570372.09</v>
      </c>
      <c r="U74" s="30"/>
      <c r="V74" s="31"/>
      <c r="W74" s="30"/>
      <c r="X74" s="31"/>
      <c r="Y74" s="30"/>
      <c r="Z74" s="31"/>
      <c r="AA74" s="30"/>
      <c r="AB74" s="31"/>
      <c r="AC74" s="30"/>
      <c r="AD74" s="31"/>
      <c r="AE74" s="30"/>
      <c r="AF74" s="31"/>
      <c r="AG74" s="30"/>
      <c r="AH74" s="31"/>
      <c r="AI74" s="30"/>
      <c r="AJ74" s="31"/>
      <c r="AK74" s="30"/>
      <c r="AL74" s="31"/>
      <c r="AM74" s="30"/>
      <c r="AN74" s="31"/>
      <c r="AO74" s="30"/>
      <c r="AP74" s="31"/>
      <c r="AQ74" s="30"/>
      <c r="AR74" s="31"/>
      <c r="AS74" s="30"/>
      <c r="AT74" s="31"/>
      <c r="AU74" s="30"/>
      <c r="AV74" s="31"/>
      <c r="AW74" s="30"/>
      <c r="AX74" s="31"/>
      <c r="AY74" s="30"/>
      <c r="AZ74" s="31"/>
      <c r="BA74" s="30"/>
      <c r="BB74" s="31"/>
      <c r="BC74" s="30">
        <v>1</v>
      </c>
      <c r="BD74" s="31">
        <v>36586.25</v>
      </c>
      <c r="BE74" s="30"/>
      <c r="BF74" s="31"/>
      <c r="BG74" s="30"/>
      <c r="BH74" s="31"/>
      <c r="BI74" s="30"/>
      <c r="BJ74" s="31"/>
      <c r="BK74" s="30"/>
      <c r="BL74" s="31"/>
      <c r="BM74" s="30"/>
      <c r="BN74" s="31"/>
      <c r="BO74" s="30">
        <v>23</v>
      </c>
      <c r="BP74" s="31">
        <v>313129.33000000007</v>
      </c>
      <c r="BQ74" s="30"/>
      <c r="BR74" s="31"/>
      <c r="BS74" s="30">
        <v>34</v>
      </c>
      <c r="BT74" s="31">
        <v>662926.22</v>
      </c>
      <c r="BU74" s="30"/>
      <c r="BV74" s="31"/>
      <c r="BW74" s="30">
        <v>163</v>
      </c>
      <c r="BX74" s="31">
        <v>2945127.9299999997</v>
      </c>
      <c r="BY74" s="30"/>
      <c r="BZ74" s="31"/>
      <c r="CA74" s="30">
        <v>90</v>
      </c>
      <c r="CB74" s="31">
        <v>1704380.4599999997</v>
      </c>
      <c r="CC74" s="30"/>
      <c r="CD74" s="31"/>
      <c r="CE74" s="30">
        <v>23</v>
      </c>
      <c r="CF74" s="31">
        <v>344853.9</v>
      </c>
      <c r="CG74" s="30"/>
      <c r="CH74" s="31"/>
      <c r="CI74" s="30">
        <v>3</v>
      </c>
      <c r="CJ74" s="31">
        <v>122268.24</v>
      </c>
      <c r="CK74" s="30"/>
      <c r="CL74" s="31"/>
      <c r="CM74" s="30">
        <v>11</v>
      </c>
      <c r="CN74" s="31">
        <v>220150.66999999995</v>
      </c>
      <c r="CO74" s="30"/>
      <c r="CP74" s="31"/>
      <c r="CQ74" s="30">
        <v>61</v>
      </c>
      <c r="CR74" s="31">
        <v>1204168.4399999997</v>
      </c>
      <c r="CS74" s="30"/>
      <c r="CT74" s="31"/>
      <c r="CU74" s="30">
        <v>21</v>
      </c>
      <c r="CV74" s="31">
        <v>344438.68</v>
      </c>
      <c r="CW74" s="30"/>
      <c r="CX74" s="31"/>
      <c r="CY74" s="30">
        <v>49</v>
      </c>
      <c r="CZ74" s="31">
        <v>797671.89999999991</v>
      </c>
      <c r="DA74" s="30">
        <v>1</v>
      </c>
      <c r="DB74" s="31">
        <v>15999.98</v>
      </c>
      <c r="DC74" s="30">
        <v>41</v>
      </c>
      <c r="DD74" s="31">
        <v>810055.17999999982</v>
      </c>
      <c r="DE74" s="30"/>
      <c r="DF74" s="31"/>
      <c r="DG74" s="30"/>
      <c r="DH74" s="31"/>
      <c r="DI74" s="30"/>
      <c r="DJ74" s="31"/>
      <c r="DK74" s="30">
        <v>26</v>
      </c>
      <c r="DL74" s="31">
        <v>515402.51999999984</v>
      </c>
      <c r="DM74" s="30"/>
      <c r="DN74" s="31"/>
      <c r="DO74" s="30">
        <v>7</v>
      </c>
      <c r="DP74" s="31">
        <v>190177.23</v>
      </c>
      <c r="DQ74" s="30"/>
      <c r="DR74" s="31"/>
      <c r="DS74" s="30">
        <v>37</v>
      </c>
      <c r="DT74" s="31">
        <v>601142.89999999991</v>
      </c>
      <c r="DU74" s="30"/>
      <c r="DV74" s="31"/>
      <c r="DW74" s="30">
        <v>2</v>
      </c>
      <c r="DX74" s="31">
        <v>23886.45</v>
      </c>
      <c r="DY74" s="30"/>
      <c r="DZ74" s="31"/>
      <c r="EA74" s="30">
        <v>271</v>
      </c>
      <c r="EB74" s="31">
        <v>3343455</v>
      </c>
      <c r="EC74" s="30"/>
      <c r="ED74" s="31"/>
      <c r="EE74" s="30">
        <v>178</v>
      </c>
      <c r="EF74" s="31">
        <v>2412056.109999998</v>
      </c>
      <c r="EG74" s="30"/>
      <c r="EH74" s="31"/>
      <c r="EI74" s="30">
        <v>81</v>
      </c>
      <c r="EJ74" s="31">
        <v>1228354.24</v>
      </c>
      <c r="EK74" s="30"/>
      <c r="EL74" s="31"/>
      <c r="EM74" s="30">
        <v>25</v>
      </c>
      <c r="EN74" s="31">
        <v>363636</v>
      </c>
      <c r="EO74" s="30"/>
      <c r="EP74" s="31"/>
      <c r="EQ74" s="30">
        <v>301</v>
      </c>
      <c r="ER74" s="31">
        <v>3935444.77</v>
      </c>
      <c r="ES74" s="30"/>
      <c r="ET74" s="31"/>
      <c r="EU74" s="30">
        <v>150</v>
      </c>
      <c r="EV74" s="31">
        <v>2243958.3899999997</v>
      </c>
      <c r="EW74" s="30"/>
      <c r="EX74" s="31"/>
      <c r="EY74" s="30">
        <v>184</v>
      </c>
      <c r="EZ74" s="31">
        <v>2486358.8799999994</v>
      </c>
      <c r="FA74" s="30"/>
      <c r="FB74" s="31"/>
      <c r="FC74" s="30">
        <v>6</v>
      </c>
      <c r="FD74" s="31">
        <v>91108.59</v>
      </c>
      <c r="FE74" s="30"/>
      <c r="FF74" s="31"/>
      <c r="FG74" s="30"/>
      <c r="FH74" s="31"/>
      <c r="FI74" s="30"/>
      <c r="FJ74" s="31"/>
      <c r="FK74" s="30">
        <v>128</v>
      </c>
      <c r="FL74" s="31">
        <v>1921041.5100000002</v>
      </c>
      <c r="FM74" s="30"/>
      <c r="FN74" s="31"/>
      <c r="FO74" s="30">
        <v>65</v>
      </c>
      <c r="FP74" s="31">
        <v>1156644.9200000002</v>
      </c>
      <c r="FQ74" s="30"/>
      <c r="FR74" s="31"/>
      <c r="FS74" s="30"/>
      <c r="FT74" s="31"/>
      <c r="FU74" s="30"/>
      <c r="FV74" s="31"/>
      <c r="FW74" s="30"/>
      <c r="FX74" s="31"/>
      <c r="FY74" s="30"/>
      <c r="FZ74" s="31"/>
      <c r="GA74" s="30"/>
      <c r="GB74" s="31"/>
      <c r="GC74" s="30"/>
      <c r="GD74" s="31"/>
      <c r="GE74" s="30"/>
      <c r="GF74" s="31"/>
      <c r="GG74" s="30"/>
      <c r="GH74" s="31"/>
      <c r="GI74" s="30"/>
      <c r="GJ74" s="31"/>
      <c r="GK74" s="30"/>
      <c r="GL74" s="31"/>
      <c r="GM74" s="30"/>
      <c r="GN74" s="31"/>
      <c r="GO74" s="30"/>
      <c r="GP74" s="31"/>
      <c r="GQ74" s="30"/>
      <c r="GR74" s="31"/>
      <c r="GS74" s="30"/>
      <c r="GT74" s="31"/>
      <c r="GU74" s="30"/>
      <c r="GV74" s="31"/>
      <c r="GW74" s="30"/>
      <c r="GX74" s="31"/>
      <c r="GY74" s="30"/>
      <c r="GZ74" s="31"/>
      <c r="HA74" s="30"/>
      <c r="HB74" s="31"/>
      <c r="HC74" s="30"/>
      <c r="HD74" s="31"/>
      <c r="HE74" s="30"/>
      <c r="HF74" s="31"/>
      <c r="HG74" s="30"/>
      <c r="HH74" s="31"/>
      <c r="HI74" s="30"/>
      <c r="HJ74" s="31"/>
      <c r="HK74" s="30">
        <v>36</v>
      </c>
      <c r="HL74" s="31">
        <v>698214.71999999962</v>
      </c>
      <c r="HM74" s="30"/>
      <c r="HN74" s="31"/>
      <c r="HO74" s="30"/>
      <c r="HP74" s="31"/>
      <c r="HQ74" s="30"/>
      <c r="HR74" s="31"/>
      <c r="HS74" s="30">
        <v>210</v>
      </c>
      <c r="HT74" s="31">
        <v>3821487.7299999916</v>
      </c>
      <c r="HU74" s="30">
        <v>1</v>
      </c>
      <c r="HV74" s="31">
        <v>18558.91</v>
      </c>
      <c r="HW74" s="30">
        <v>32</v>
      </c>
      <c r="HX74" s="31">
        <v>578077.83999999973</v>
      </c>
      <c r="HY74" s="30"/>
      <c r="HZ74" s="31"/>
      <c r="IA74" s="30">
        <v>87</v>
      </c>
      <c r="IB74" s="31">
        <v>1575571.89</v>
      </c>
      <c r="IC74" s="30"/>
      <c r="ID74" s="31"/>
      <c r="IE74" s="30">
        <v>199</v>
      </c>
      <c r="IF74" s="31">
        <v>3620136.8999999985</v>
      </c>
      <c r="IG74" s="30"/>
      <c r="IH74" s="31"/>
      <c r="II74" s="30"/>
      <c r="IJ74" s="31"/>
      <c r="IK74" s="30"/>
      <c r="IL74" s="31"/>
      <c r="IM74" s="30"/>
      <c r="IN74" s="31"/>
      <c r="IO74" s="30"/>
      <c r="IP74" s="31"/>
      <c r="IQ74" s="30"/>
      <c r="IR74" s="31"/>
      <c r="IS74" s="30"/>
      <c r="IT74" s="31"/>
      <c r="IU74" s="30"/>
      <c r="IV74" s="31"/>
      <c r="IW74" s="30"/>
      <c r="IX74" s="31"/>
      <c r="IY74" s="30">
        <v>7</v>
      </c>
      <c r="IZ74" s="31">
        <v>95238.97</v>
      </c>
      <c r="JA74" s="30"/>
      <c r="JB74" s="31"/>
      <c r="JC74" s="30">
        <v>19</v>
      </c>
      <c r="JD74" s="31">
        <v>312451.71000000002</v>
      </c>
      <c r="JE74" s="30"/>
      <c r="JF74" s="31"/>
      <c r="JG74" s="30">
        <v>18</v>
      </c>
      <c r="JH74" s="31">
        <v>311688.37</v>
      </c>
      <c r="JI74" s="30"/>
      <c r="JJ74" s="31"/>
      <c r="JK74" s="30">
        <v>9</v>
      </c>
      <c r="JL74" s="31">
        <v>136867.22999999998</v>
      </c>
      <c r="JM74" s="30"/>
      <c r="JN74" s="31"/>
      <c r="JO74" s="30"/>
      <c r="JP74" s="31"/>
      <c r="JQ74" s="30"/>
      <c r="JR74" s="31"/>
      <c r="JS74" s="30">
        <v>16</v>
      </c>
      <c r="JT74" s="31">
        <v>290463.20999999996</v>
      </c>
      <c r="JU74" s="30"/>
      <c r="JV74" s="31"/>
      <c r="JW74" s="30"/>
      <c r="JX74" s="31"/>
      <c r="JY74" s="30"/>
      <c r="JZ74" s="31"/>
      <c r="KA74" s="30"/>
      <c r="KB74" s="31"/>
      <c r="KC74" s="30"/>
      <c r="KD74" s="31"/>
      <c r="KE74" s="30"/>
      <c r="KF74" s="31"/>
      <c r="KG74" s="30"/>
      <c r="KH74" s="31"/>
      <c r="KI74" s="30"/>
      <c r="KJ74" s="31"/>
      <c r="KK74" s="30"/>
      <c r="KL74" s="31"/>
      <c r="KM74" s="30"/>
      <c r="KN74" s="31"/>
      <c r="KO74" s="30"/>
      <c r="KP74" s="31"/>
      <c r="KQ74" s="32">
        <v>2652</v>
      </c>
      <c r="KR74" s="208">
        <v>42028995.369999982</v>
      </c>
      <c r="KS74" s="32">
        <v>2</v>
      </c>
      <c r="KT74" s="208">
        <v>34558.89</v>
      </c>
    </row>
    <row r="75" spans="1:306" s="52" customFormat="1" ht="51.75">
      <c r="A75" s="29"/>
      <c r="B75" s="29"/>
      <c r="C75" s="56"/>
      <c r="D75" s="56">
        <v>104</v>
      </c>
      <c r="E75" s="242" t="s">
        <v>502</v>
      </c>
      <c r="F75" s="242">
        <v>1.41</v>
      </c>
      <c r="G75" s="30"/>
      <c r="H75" s="31"/>
      <c r="I75" s="30"/>
      <c r="J75" s="31"/>
      <c r="K75" s="30"/>
      <c r="L75" s="31"/>
      <c r="M75" s="30"/>
      <c r="N75" s="31"/>
      <c r="O75" s="30"/>
      <c r="P75" s="31"/>
      <c r="Q75" s="30"/>
      <c r="R75" s="31"/>
      <c r="S75" s="30">
        <v>36</v>
      </c>
      <c r="T75" s="31">
        <v>719693.64</v>
      </c>
      <c r="U75" s="30">
        <v>1</v>
      </c>
      <c r="V75" s="31">
        <v>19991.490000000002</v>
      </c>
      <c r="W75" s="30"/>
      <c r="X75" s="31"/>
      <c r="Y75" s="30"/>
      <c r="Z75" s="31"/>
      <c r="AA75" s="30"/>
      <c r="AB75" s="31"/>
      <c r="AC75" s="30"/>
      <c r="AD75" s="31"/>
      <c r="AE75" s="30"/>
      <c r="AF75" s="31"/>
      <c r="AG75" s="30"/>
      <c r="AH75" s="31"/>
      <c r="AI75" s="30"/>
      <c r="AJ75" s="31"/>
      <c r="AK75" s="30"/>
      <c r="AL75" s="31"/>
      <c r="AM75" s="30"/>
      <c r="AN75" s="31"/>
      <c r="AO75" s="30"/>
      <c r="AP75" s="31"/>
      <c r="AQ75" s="30"/>
      <c r="AR75" s="31"/>
      <c r="AS75" s="30"/>
      <c r="AT75" s="31"/>
      <c r="AU75" s="30"/>
      <c r="AV75" s="31"/>
      <c r="AW75" s="30"/>
      <c r="AX75" s="31"/>
      <c r="AY75" s="30"/>
      <c r="AZ75" s="31"/>
      <c r="BA75" s="30"/>
      <c r="BB75" s="31"/>
      <c r="BC75" s="30"/>
      <c r="BD75" s="31"/>
      <c r="BE75" s="30"/>
      <c r="BF75" s="31"/>
      <c r="BG75" s="30"/>
      <c r="BH75" s="31"/>
      <c r="BI75" s="30"/>
      <c r="BJ75" s="31"/>
      <c r="BK75" s="30"/>
      <c r="BL75" s="31"/>
      <c r="BM75" s="30"/>
      <c r="BN75" s="31"/>
      <c r="BO75" s="30"/>
      <c r="BP75" s="31"/>
      <c r="BQ75" s="30"/>
      <c r="BR75" s="31"/>
      <c r="BS75" s="30"/>
      <c r="BT75" s="31"/>
      <c r="BU75" s="30"/>
      <c r="BV75" s="31"/>
      <c r="BW75" s="30">
        <v>2</v>
      </c>
      <c r="BX75" s="31">
        <v>49056.43</v>
      </c>
      <c r="BY75" s="30"/>
      <c r="BZ75" s="31"/>
      <c r="CA75" s="30">
        <v>1</v>
      </c>
      <c r="CB75" s="31">
        <v>23989.79</v>
      </c>
      <c r="CC75" s="30"/>
      <c r="CD75" s="31"/>
      <c r="CE75" s="30"/>
      <c r="CF75" s="31"/>
      <c r="CG75" s="30"/>
      <c r="CH75" s="31"/>
      <c r="CI75" s="30"/>
      <c r="CJ75" s="31"/>
      <c r="CK75" s="30"/>
      <c r="CL75" s="31"/>
      <c r="CM75" s="30"/>
      <c r="CN75" s="31"/>
      <c r="CO75" s="30"/>
      <c r="CP75" s="31"/>
      <c r="CQ75" s="30">
        <v>1</v>
      </c>
      <c r="CR75" s="31">
        <v>25066.639999999999</v>
      </c>
      <c r="CS75" s="30"/>
      <c r="CT75" s="31"/>
      <c r="CU75" s="30">
        <v>1</v>
      </c>
      <c r="CV75" s="31">
        <v>20888.87</v>
      </c>
      <c r="CW75" s="30"/>
      <c r="CX75" s="31"/>
      <c r="CY75" s="30"/>
      <c r="CZ75" s="31"/>
      <c r="DA75" s="30"/>
      <c r="DB75" s="31"/>
      <c r="DC75" s="30"/>
      <c r="DD75" s="31"/>
      <c r="DE75" s="30"/>
      <c r="DF75" s="31"/>
      <c r="DG75" s="30"/>
      <c r="DH75" s="31"/>
      <c r="DI75" s="30"/>
      <c r="DJ75" s="31"/>
      <c r="DK75" s="30"/>
      <c r="DL75" s="31"/>
      <c r="DM75" s="30"/>
      <c r="DN75" s="31"/>
      <c r="DO75" s="30"/>
      <c r="DP75" s="31"/>
      <c r="DQ75" s="30"/>
      <c r="DR75" s="31"/>
      <c r="DS75" s="30"/>
      <c r="DT75" s="31"/>
      <c r="DU75" s="30"/>
      <c r="DV75" s="31"/>
      <c r="DW75" s="30"/>
      <c r="DX75" s="31"/>
      <c r="DY75" s="30"/>
      <c r="DZ75" s="31"/>
      <c r="EA75" s="30"/>
      <c r="EB75" s="31"/>
      <c r="EC75" s="30"/>
      <c r="ED75" s="31"/>
      <c r="EE75" s="30"/>
      <c r="EF75" s="31"/>
      <c r="EG75" s="30"/>
      <c r="EH75" s="31"/>
      <c r="EI75" s="30">
        <v>1</v>
      </c>
      <c r="EJ75" s="31">
        <v>19991.490000000002</v>
      </c>
      <c r="EK75" s="30"/>
      <c r="EL75" s="31"/>
      <c r="EM75" s="30"/>
      <c r="EN75" s="31"/>
      <c r="EO75" s="30"/>
      <c r="EP75" s="31"/>
      <c r="EQ75" s="30">
        <v>19</v>
      </c>
      <c r="ER75" s="31">
        <v>345448.04000000004</v>
      </c>
      <c r="ES75" s="30"/>
      <c r="ET75" s="31"/>
      <c r="EU75" s="30"/>
      <c r="EV75" s="31"/>
      <c r="EW75" s="30"/>
      <c r="EX75" s="31"/>
      <c r="EY75" s="30">
        <v>2</v>
      </c>
      <c r="EZ75" s="31">
        <v>35984.68</v>
      </c>
      <c r="FA75" s="30"/>
      <c r="FB75" s="31"/>
      <c r="FC75" s="30"/>
      <c r="FD75" s="31"/>
      <c r="FE75" s="30"/>
      <c r="FF75" s="31"/>
      <c r="FG75" s="30"/>
      <c r="FH75" s="31"/>
      <c r="FI75" s="30"/>
      <c r="FJ75" s="31"/>
      <c r="FK75" s="30"/>
      <c r="FL75" s="31"/>
      <c r="FM75" s="30"/>
      <c r="FN75" s="31"/>
      <c r="FO75" s="30"/>
      <c r="FP75" s="31"/>
      <c r="FQ75" s="30"/>
      <c r="FR75" s="31"/>
      <c r="FS75" s="30"/>
      <c r="FT75" s="31"/>
      <c r="FU75" s="30"/>
      <c r="FV75" s="31"/>
      <c r="FW75" s="30"/>
      <c r="FX75" s="31"/>
      <c r="FY75" s="30"/>
      <c r="FZ75" s="31"/>
      <c r="GA75" s="30"/>
      <c r="GB75" s="31"/>
      <c r="GC75" s="30"/>
      <c r="GD75" s="31"/>
      <c r="GE75" s="30"/>
      <c r="GF75" s="31"/>
      <c r="GG75" s="30"/>
      <c r="GH75" s="31"/>
      <c r="GI75" s="30"/>
      <c r="GJ75" s="31"/>
      <c r="GK75" s="30"/>
      <c r="GL75" s="31"/>
      <c r="GM75" s="30"/>
      <c r="GN75" s="31"/>
      <c r="GO75" s="30"/>
      <c r="GP75" s="31"/>
      <c r="GQ75" s="30"/>
      <c r="GR75" s="31"/>
      <c r="GS75" s="30"/>
      <c r="GT75" s="31"/>
      <c r="GU75" s="30"/>
      <c r="GV75" s="31"/>
      <c r="GW75" s="30"/>
      <c r="GX75" s="31"/>
      <c r="GY75" s="30"/>
      <c r="GZ75" s="31"/>
      <c r="HA75" s="30"/>
      <c r="HB75" s="31"/>
      <c r="HC75" s="30"/>
      <c r="HD75" s="31"/>
      <c r="HE75" s="30"/>
      <c r="HF75" s="31"/>
      <c r="HG75" s="30"/>
      <c r="HH75" s="31"/>
      <c r="HI75" s="30"/>
      <c r="HJ75" s="31"/>
      <c r="HK75" s="30"/>
      <c r="HL75" s="31"/>
      <c r="HM75" s="30"/>
      <c r="HN75" s="31"/>
      <c r="HO75" s="30"/>
      <c r="HP75" s="31"/>
      <c r="HQ75" s="30"/>
      <c r="HR75" s="31"/>
      <c r="HS75" s="30">
        <v>1</v>
      </c>
      <c r="HT75" s="31">
        <v>23015.73</v>
      </c>
      <c r="HU75" s="30"/>
      <c r="HV75" s="31"/>
      <c r="HW75" s="30">
        <v>1</v>
      </c>
      <c r="HX75" s="31">
        <v>23015.73</v>
      </c>
      <c r="HY75" s="30"/>
      <c r="HZ75" s="31"/>
      <c r="IA75" s="30"/>
      <c r="IB75" s="31"/>
      <c r="IC75" s="30"/>
      <c r="ID75" s="31"/>
      <c r="IE75" s="30"/>
      <c r="IF75" s="31"/>
      <c r="IG75" s="30"/>
      <c r="IH75" s="31"/>
      <c r="II75" s="30"/>
      <c r="IJ75" s="31"/>
      <c r="IK75" s="30"/>
      <c r="IL75" s="31"/>
      <c r="IM75" s="30"/>
      <c r="IN75" s="31"/>
      <c r="IO75" s="30"/>
      <c r="IP75" s="31"/>
      <c r="IQ75" s="30"/>
      <c r="IR75" s="31"/>
      <c r="IS75" s="30"/>
      <c r="IT75" s="31"/>
      <c r="IU75" s="30"/>
      <c r="IV75" s="31"/>
      <c r="IW75" s="30"/>
      <c r="IX75" s="31"/>
      <c r="IY75" s="30"/>
      <c r="IZ75" s="31"/>
      <c r="JA75" s="30"/>
      <c r="JB75" s="31"/>
      <c r="JC75" s="30"/>
      <c r="JD75" s="31"/>
      <c r="JE75" s="30"/>
      <c r="JF75" s="31"/>
      <c r="JG75" s="30"/>
      <c r="JH75" s="31"/>
      <c r="JI75" s="30"/>
      <c r="JJ75" s="31"/>
      <c r="JK75" s="30"/>
      <c r="JL75" s="31"/>
      <c r="JM75" s="30"/>
      <c r="JN75" s="31"/>
      <c r="JO75" s="30"/>
      <c r="JP75" s="31"/>
      <c r="JQ75" s="30"/>
      <c r="JR75" s="31"/>
      <c r="JS75" s="30"/>
      <c r="JT75" s="31"/>
      <c r="JU75" s="30"/>
      <c r="JV75" s="31"/>
      <c r="JW75" s="30"/>
      <c r="JX75" s="31"/>
      <c r="JY75" s="30"/>
      <c r="JZ75" s="31"/>
      <c r="KA75" s="30"/>
      <c r="KB75" s="31"/>
      <c r="KC75" s="30"/>
      <c r="KD75" s="31"/>
      <c r="KE75" s="30"/>
      <c r="KF75" s="31"/>
      <c r="KG75" s="30"/>
      <c r="KH75" s="31"/>
      <c r="KI75" s="30"/>
      <c r="KJ75" s="31"/>
      <c r="KK75" s="30"/>
      <c r="KL75" s="31"/>
      <c r="KM75" s="30"/>
      <c r="KN75" s="31"/>
      <c r="KO75" s="30"/>
      <c r="KP75" s="31"/>
      <c r="KQ75" s="32">
        <v>65</v>
      </c>
      <c r="KR75" s="208">
        <v>1286151.04</v>
      </c>
      <c r="KS75" s="32">
        <v>1</v>
      </c>
      <c r="KT75" s="208">
        <v>19991.490000000002</v>
      </c>
    </row>
    <row r="76" spans="1:306" s="52" customFormat="1" ht="15">
      <c r="A76" s="379"/>
      <c r="B76" s="379"/>
      <c r="C76" s="377"/>
      <c r="D76" s="377">
        <v>105</v>
      </c>
      <c r="E76" s="378" t="s">
        <v>81</v>
      </c>
      <c r="F76" s="378">
        <v>2.58</v>
      </c>
      <c r="G76" s="380"/>
      <c r="H76" s="381"/>
      <c r="I76" s="380"/>
      <c r="J76" s="381"/>
      <c r="K76" s="380"/>
      <c r="L76" s="381"/>
      <c r="M76" s="380"/>
      <c r="N76" s="381"/>
      <c r="O76" s="380"/>
      <c r="P76" s="381"/>
      <c r="Q76" s="380"/>
      <c r="R76" s="381"/>
      <c r="S76" s="380"/>
      <c r="T76" s="381"/>
      <c r="U76" s="380"/>
      <c r="V76" s="381"/>
      <c r="W76" s="380"/>
      <c r="X76" s="381"/>
      <c r="Y76" s="380"/>
      <c r="Z76" s="381"/>
      <c r="AA76" s="380"/>
      <c r="AB76" s="381"/>
      <c r="AC76" s="380"/>
      <c r="AD76" s="381"/>
      <c r="AE76" s="380"/>
      <c r="AF76" s="381"/>
      <c r="AG76" s="380"/>
      <c r="AH76" s="381"/>
      <c r="AI76" s="380"/>
      <c r="AJ76" s="381"/>
      <c r="AK76" s="380"/>
      <c r="AL76" s="381"/>
      <c r="AM76" s="380"/>
      <c r="AN76" s="381"/>
      <c r="AO76" s="380"/>
      <c r="AP76" s="381"/>
      <c r="AQ76" s="380"/>
      <c r="AR76" s="381"/>
      <c r="AS76" s="380"/>
      <c r="AT76" s="381"/>
      <c r="AU76" s="380"/>
      <c r="AV76" s="381"/>
      <c r="AW76" s="380"/>
      <c r="AX76" s="381"/>
      <c r="AY76" s="380"/>
      <c r="AZ76" s="381"/>
      <c r="BA76" s="380"/>
      <c r="BB76" s="381"/>
      <c r="BC76" s="380"/>
      <c r="BD76" s="381"/>
      <c r="BE76" s="380"/>
      <c r="BF76" s="381"/>
      <c r="BG76" s="380"/>
      <c r="BH76" s="381"/>
      <c r="BI76" s="380"/>
      <c r="BJ76" s="381"/>
      <c r="BK76" s="380"/>
      <c r="BL76" s="381"/>
      <c r="BM76" s="380"/>
      <c r="BN76" s="381"/>
      <c r="BO76" s="380"/>
      <c r="BP76" s="381"/>
      <c r="BQ76" s="380"/>
      <c r="BR76" s="381"/>
      <c r="BS76" s="380"/>
      <c r="BT76" s="381"/>
      <c r="BU76" s="380"/>
      <c r="BV76" s="381"/>
      <c r="BW76" s="380"/>
      <c r="BX76" s="381"/>
      <c r="BY76" s="380"/>
      <c r="BZ76" s="381"/>
      <c r="CA76" s="380"/>
      <c r="CB76" s="381"/>
      <c r="CC76" s="380"/>
      <c r="CD76" s="381"/>
      <c r="CE76" s="380"/>
      <c r="CF76" s="381"/>
      <c r="CG76" s="380"/>
      <c r="CH76" s="381"/>
      <c r="CI76" s="380"/>
      <c r="CJ76" s="381"/>
      <c r="CK76" s="380"/>
      <c r="CL76" s="381"/>
      <c r="CM76" s="380"/>
      <c r="CN76" s="381"/>
      <c r="CO76" s="380"/>
      <c r="CP76" s="381"/>
      <c r="CQ76" s="380"/>
      <c r="CR76" s="381"/>
      <c r="CS76" s="380"/>
      <c r="CT76" s="381"/>
      <c r="CU76" s="380"/>
      <c r="CV76" s="381"/>
      <c r="CW76" s="380"/>
      <c r="CX76" s="381"/>
      <c r="CY76" s="380"/>
      <c r="CZ76" s="381"/>
      <c r="DA76" s="380"/>
      <c r="DB76" s="381"/>
      <c r="DC76" s="380"/>
      <c r="DD76" s="381"/>
      <c r="DE76" s="380"/>
      <c r="DF76" s="381"/>
      <c r="DG76" s="380"/>
      <c r="DH76" s="381"/>
      <c r="DI76" s="380"/>
      <c r="DJ76" s="381"/>
      <c r="DK76" s="380"/>
      <c r="DL76" s="381"/>
      <c r="DM76" s="380"/>
      <c r="DN76" s="381"/>
      <c r="DO76" s="380"/>
      <c r="DP76" s="381"/>
      <c r="DQ76" s="380"/>
      <c r="DR76" s="381"/>
      <c r="DS76" s="380"/>
      <c r="DT76" s="381"/>
      <c r="DU76" s="380"/>
      <c r="DV76" s="381"/>
      <c r="DW76" s="380"/>
      <c r="DX76" s="381"/>
      <c r="DY76" s="380"/>
      <c r="DZ76" s="381"/>
      <c r="EA76" s="380"/>
      <c r="EB76" s="381"/>
      <c r="EC76" s="380"/>
      <c r="ED76" s="381"/>
      <c r="EE76" s="380"/>
      <c r="EF76" s="381"/>
      <c r="EG76" s="380"/>
      <c r="EH76" s="381"/>
      <c r="EI76" s="380"/>
      <c r="EJ76" s="381"/>
      <c r="EK76" s="380"/>
      <c r="EL76" s="381"/>
      <c r="EM76" s="380"/>
      <c r="EN76" s="381"/>
      <c r="EO76" s="380"/>
      <c r="EP76" s="381"/>
      <c r="EQ76" s="380"/>
      <c r="ER76" s="381"/>
      <c r="ES76" s="380"/>
      <c r="ET76" s="381"/>
      <c r="EU76" s="380"/>
      <c r="EV76" s="381"/>
      <c r="EW76" s="380"/>
      <c r="EX76" s="381"/>
      <c r="EY76" s="380"/>
      <c r="EZ76" s="381"/>
      <c r="FA76" s="380"/>
      <c r="FB76" s="381"/>
      <c r="FC76" s="380"/>
      <c r="FD76" s="381"/>
      <c r="FE76" s="380"/>
      <c r="FF76" s="381"/>
      <c r="FG76" s="380"/>
      <c r="FH76" s="381"/>
      <c r="FI76" s="380"/>
      <c r="FJ76" s="381"/>
      <c r="FK76" s="380"/>
      <c r="FL76" s="381"/>
      <c r="FM76" s="380"/>
      <c r="FN76" s="381"/>
      <c r="FO76" s="380"/>
      <c r="FP76" s="381"/>
      <c r="FQ76" s="380"/>
      <c r="FR76" s="381"/>
      <c r="FS76" s="380"/>
      <c r="FT76" s="381"/>
      <c r="FU76" s="380"/>
      <c r="FV76" s="381"/>
      <c r="FW76" s="380"/>
      <c r="FX76" s="381"/>
      <c r="FY76" s="380"/>
      <c r="FZ76" s="381"/>
      <c r="GA76" s="380"/>
      <c r="GB76" s="381"/>
      <c r="GC76" s="380"/>
      <c r="GD76" s="381"/>
      <c r="GE76" s="380"/>
      <c r="GF76" s="381"/>
      <c r="GG76" s="380"/>
      <c r="GH76" s="381"/>
      <c r="GI76" s="380"/>
      <c r="GJ76" s="381"/>
      <c r="GK76" s="380"/>
      <c r="GL76" s="381"/>
      <c r="GM76" s="380">
        <v>1</v>
      </c>
      <c r="GN76" s="381">
        <v>27797.95</v>
      </c>
      <c r="GO76" s="380"/>
      <c r="GP76" s="381"/>
      <c r="GQ76" s="380"/>
      <c r="GR76" s="381"/>
      <c r="GS76" s="380"/>
      <c r="GT76" s="381"/>
      <c r="GU76" s="380"/>
      <c r="GV76" s="381"/>
      <c r="GW76" s="380"/>
      <c r="GX76" s="381"/>
      <c r="GY76" s="380"/>
      <c r="GZ76" s="381"/>
      <c r="HA76" s="380"/>
      <c r="HB76" s="381"/>
      <c r="HC76" s="380"/>
      <c r="HD76" s="381"/>
      <c r="HE76" s="380"/>
      <c r="HF76" s="381"/>
      <c r="HG76" s="380"/>
      <c r="HH76" s="381"/>
      <c r="HI76" s="380"/>
      <c r="HJ76" s="381"/>
      <c r="HK76" s="380"/>
      <c r="HL76" s="381"/>
      <c r="HM76" s="380"/>
      <c r="HN76" s="381"/>
      <c r="HO76" s="380"/>
      <c r="HP76" s="381"/>
      <c r="HQ76" s="380"/>
      <c r="HR76" s="381"/>
      <c r="HS76" s="380"/>
      <c r="HT76" s="381"/>
      <c r="HU76" s="380"/>
      <c r="HV76" s="381"/>
      <c r="HW76" s="380"/>
      <c r="HX76" s="381"/>
      <c r="HY76" s="380"/>
      <c r="HZ76" s="381"/>
      <c r="IA76" s="380"/>
      <c r="IB76" s="381"/>
      <c r="IC76" s="380"/>
      <c r="ID76" s="381"/>
      <c r="IE76" s="380"/>
      <c r="IF76" s="381"/>
      <c r="IG76" s="380"/>
      <c r="IH76" s="381"/>
      <c r="II76" s="380"/>
      <c r="IJ76" s="381"/>
      <c r="IK76" s="380"/>
      <c r="IL76" s="381"/>
      <c r="IM76" s="380"/>
      <c r="IN76" s="381"/>
      <c r="IO76" s="380"/>
      <c r="IP76" s="381"/>
      <c r="IQ76" s="380"/>
      <c r="IR76" s="381"/>
      <c r="IS76" s="380"/>
      <c r="IT76" s="381"/>
      <c r="IU76" s="380"/>
      <c r="IV76" s="381"/>
      <c r="IW76" s="380"/>
      <c r="IX76" s="381"/>
      <c r="IY76" s="380"/>
      <c r="IZ76" s="381"/>
      <c r="JA76" s="380"/>
      <c r="JB76" s="381"/>
      <c r="JC76" s="380"/>
      <c r="JD76" s="381"/>
      <c r="JE76" s="380"/>
      <c r="JF76" s="381"/>
      <c r="JG76" s="380"/>
      <c r="JH76" s="381"/>
      <c r="JI76" s="380"/>
      <c r="JJ76" s="381"/>
      <c r="JK76" s="380"/>
      <c r="JL76" s="381"/>
      <c r="JM76" s="380"/>
      <c r="JN76" s="381"/>
      <c r="JO76" s="380"/>
      <c r="JP76" s="381"/>
      <c r="JQ76" s="380"/>
      <c r="JR76" s="381"/>
      <c r="JS76" s="380"/>
      <c r="JT76" s="381"/>
      <c r="JU76" s="380"/>
      <c r="JV76" s="381"/>
      <c r="JW76" s="380"/>
      <c r="JX76" s="381"/>
      <c r="JY76" s="380"/>
      <c r="JZ76" s="381"/>
      <c r="KA76" s="380"/>
      <c r="KB76" s="381"/>
      <c r="KC76" s="380"/>
      <c r="KD76" s="381"/>
      <c r="KE76" s="380"/>
      <c r="KF76" s="381"/>
      <c r="KG76" s="380"/>
      <c r="KH76" s="381"/>
      <c r="KI76" s="380"/>
      <c r="KJ76" s="381"/>
      <c r="KK76" s="380"/>
      <c r="KL76" s="381"/>
      <c r="KM76" s="380"/>
      <c r="KN76" s="381"/>
      <c r="KO76" s="380"/>
      <c r="KP76" s="381"/>
      <c r="KQ76" s="382">
        <v>1</v>
      </c>
      <c r="KR76" s="383">
        <v>27797.95</v>
      </c>
      <c r="KS76" s="382">
        <v>0</v>
      </c>
      <c r="KT76" s="383">
        <v>0</v>
      </c>
    </row>
    <row r="77" spans="1:306" s="52" customFormat="1" ht="26.25">
      <c r="A77" s="29"/>
      <c r="B77" s="56">
        <v>36</v>
      </c>
      <c r="C77" s="56" t="s">
        <v>82</v>
      </c>
      <c r="D77" s="56">
        <v>107</v>
      </c>
      <c r="E77" s="242" t="s">
        <v>83</v>
      </c>
      <c r="F77" s="242">
        <v>0.56000000000000005</v>
      </c>
      <c r="G77" s="30"/>
      <c r="H77" s="31"/>
      <c r="I77" s="30"/>
      <c r="J77" s="31"/>
      <c r="K77" s="30"/>
      <c r="L77" s="31"/>
      <c r="M77" s="30"/>
      <c r="N77" s="31"/>
      <c r="O77" s="30"/>
      <c r="P77" s="31"/>
      <c r="Q77" s="30"/>
      <c r="R77" s="31"/>
      <c r="S77" s="30"/>
      <c r="T77" s="31"/>
      <c r="U77" s="30"/>
      <c r="V77" s="31"/>
      <c r="W77" s="30"/>
      <c r="X77" s="31"/>
      <c r="Y77" s="30"/>
      <c r="Z77" s="31"/>
      <c r="AA77" s="30"/>
      <c r="AB77" s="31"/>
      <c r="AC77" s="30"/>
      <c r="AD77" s="31"/>
      <c r="AE77" s="30"/>
      <c r="AF77" s="31"/>
      <c r="AG77" s="30"/>
      <c r="AH77" s="31"/>
      <c r="AI77" s="30"/>
      <c r="AJ77" s="31"/>
      <c r="AK77" s="30"/>
      <c r="AL77" s="31"/>
      <c r="AM77" s="30"/>
      <c r="AN77" s="31"/>
      <c r="AO77" s="30"/>
      <c r="AP77" s="31"/>
      <c r="AQ77" s="30"/>
      <c r="AR77" s="31"/>
      <c r="AS77" s="30"/>
      <c r="AT77" s="31"/>
      <c r="AU77" s="30"/>
      <c r="AV77" s="31"/>
      <c r="AW77" s="30"/>
      <c r="AX77" s="31"/>
      <c r="AY77" s="30"/>
      <c r="AZ77" s="31"/>
      <c r="BA77" s="30"/>
      <c r="BB77" s="31"/>
      <c r="BC77" s="30"/>
      <c r="BD77" s="31"/>
      <c r="BE77" s="30"/>
      <c r="BF77" s="31"/>
      <c r="BG77" s="30"/>
      <c r="BH77" s="31"/>
      <c r="BI77" s="30"/>
      <c r="BJ77" s="31"/>
      <c r="BK77" s="30"/>
      <c r="BL77" s="31"/>
      <c r="BM77" s="30"/>
      <c r="BN77" s="31"/>
      <c r="BO77" s="30"/>
      <c r="BP77" s="31"/>
      <c r="BQ77" s="30"/>
      <c r="BR77" s="31"/>
      <c r="BS77" s="30"/>
      <c r="BT77" s="31"/>
      <c r="BU77" s="30"/>
      <c r="BV77" s="31"/>
      <c r="BW77" s="30"/>
      <c r="BX77" s="31"/>
      <c r="BY77" s="30"/>
      <c r="BZ77" s="31"/>
      <c r="CA77" s="30"/>
      <c r="CB77" s="31"/>
      <c r="CC77" s="30"/>
      <c r="CD77" s="31"/>
      <c r="CE77" s="30"/>
      <c r="CF77" s="31"/>
      <c r="CG77" s="30"/>
      <c r="CH77" s="31"/>
      <c r="CI77" s="30"/>
      <c r="CJ77" s="31"/>
      <c r="CK77" s="30"/>
      <c r="CL77" s="31"/>
      <c r="CM77" s="30"/>
      <c r="CN77" s="31"/>
      <c r="CO77" s="30"/>
      <c r="CP77" s="31"/>
      <c r="CQ77" s="30"/>
      <c r="CR77" s="31"/>
      <c r="CS77" s="30"/>
      <c r="CT77" s="31"/>
      <c r="CU77" s="30"/>
      <c r="CV77" s="31"/>
      <c r="CW77" s="30"/>
      <c r="CX77" s="31"/>
      <c r="CY77" s="30"/>
      <c r="CZ77" s="31"/>
      <c r="DA77" s="30"/>
      <c r="DB77" s="31"/>
      <c r="DC77" s="30"/>
      <c r="DD77" s="31"/>
      <c r="DE77" s="30"/>
      <c r="DF77" s="31"/>
      <c r="DG77" s="30"/>
      <c r="DH77" s="31"/>
      <c r="DI77" s="30"/>
      <c r="DJ77" s="31"/>
      <c r="DK77" s="30"/>
      <c r="DL77" s="31"/>
      <c r="DM77" s="30"/>
      <c r="DN77" s="31"/>
      <c r="DO77" s="30"/>
      <c r="DP77" s="31"/>
      <c r="DQ77" s="30"/>
      <c r="DR77" s="31"/>
      <c r="DS77" s="30">
        <v>2</v>
      </c>
      <c r="DT77" s="31">
        <v>8296.2999999999993</v>
      </c>
      <c r="DU77" s="30"/>
      <c r="DV77" s="31"/>
      <c r="DW77" s="30"/>
      <c r="DX77" s="31"/>
      <c r="DY77" s="30"/>
      <c r="DZ77" s="31"/>
      <c r="EA77" s="30"/>
      <c r="EB77" s="31"/>
      <c r="EC77" s="30"/>
      <c r="ED77" s="31"/>
      <c r="EE77" s="30"/>
      <c r="EF77" s="31"/>
      <c r="EG77" s="30"/>
      <c r="EH77" s="31"/>
      <c r="EI77" s="30"/>
      <c r="EJ77" s="31"/>
      <c r="EK77" s="30"/>
      <c r="EL77" s="31"/>
      <c r="EM77" s="30"/>
      <c r="EN77" s="31"/>
      <c r="EO77" s="30"/>
      <c r="EP77" s="31"/>
      <c r="EQ77" s="30"/>
      <c r="ER77" s="31"/>
      <c r="ES77" s="30"/>
      <c r="ET77" s="31"/>
      <c r="EU77" s="30"/>
      <c r="EV77" s="31"/>
      <c r="EW77" s="30"/>
      <c r="EX77" s="31"/>
      <c r="EY77" s="30"/>
      <c r="EZ77" s="31"/>
      <c r="FA77" s="30"/>
      <c r="FB77" s="31"/>
      <c r="FC77" s="30"/>
      <c r="FD77" s="31"/>
      <c r="FE77" s="30"/>
      <c r="FF77" s="31"/>
      <c r="FG77" s="30"/>
      <c r="FH77" s="31"/>
      <c r="FI77" s="30"/>
      <c r="FJ77" s="31"/>
      <c r="FK77" s="30"/>
      <c r="FL77" s="31"/>
      <c r="FM77" s="30"/>
      <c r="FN77" s="31"/>
      <c r="FO77" s="30"/>
      <c r="FP77" s="31"/>
      <c r="FQ77" s="30"/>
      <c r="FR77" s="31"/>
      <c r="FS77" s="30"/>
      <c r="FT77" s="31"/>
      <c r="FU77" s="30"/>
      <c r="FV77" s="31"/>
      <c r="FW77" s="30"/>
      <c r="FX77" s="31"/>
      <c r="FY77" s="30"/>
      <c r="FZ77" s="31"/>
      <c r="GA77" s="30"/>
      <c r="GB77" s="31"/>
      <c r="GC77" s="30"/>
      <c r="GD77" s="31"/>
      <c r="GE77" s="30"/>
      <c r="GF77" s="31"/>
      <c r="GG77" s="30"/>
      <c r="GH77" s="31"/>
      <c r="GI77" s="30"/>
      <c r="GJ77" s="31"/>
      <c r="GK77" s="30"/>
      <c r="GL77" s="31"/>
      <c r="GM77" s="30">
        <v>21</v>
      </c>
      <c r="GN77" s="31">
        <v>133701.79999999999</v>
      </c>
      <c r="GO77" s="30"/>
      <c r="GP77" s="31"/>
      <c r="GQ77" s="30"/>
      <c r="GR77" s="31"/>
      <c r="GS77" s="30"/>
      <c r="GT77" s="31"/>
      <c r="GU77" s="30"/>
      <c r="GV77" s="31"/>
      <c r="GW77" s="30"/>
      <c r="GX77" s="31"/>
      <c r="GY77" s="30"/>
      <c r="GZ77" s="31"/>
      <c r="HA77" s="30"/>
      <c r="HB77" s="31"/>
      <c r="HC77" s="30"/>
      <c r="HD77" s="31"/>
      <c r="HE77" s="30"/>
      <c r="HF77" s="31"/>
      <c r="HG77" s="30"/>
      <c r="HH77" s="31"/>
      <c r="HI77" s="30"/>
      <c r="HJ77" s="31"/>
      <c r="HK77" s="30"/>
      <c r="HL77" s="31"/>
      <c r="HM77" s="30"/>
      <c r="HN77" s="31"/>
      <c r="HO77" s="30"/>
      <c r="HP77" s="31"/>
      <c r="HQ77" s="30"/>
      <c r="HR77" s="31"/>
      <c r="HS77" s="30"/>
      <c r="HT77" s="31"/>
      <c r="HU77" s="30"/>
      <c r="HV77" s="31"/>
      <c r="HW77" s="30"/>
      <c r="HX77" s="31"/>
      <c r="HY77" s="30"/>
      <c r="HZ77" s="31"/>
      <c r="IA77" s="30"/>
      <c r="IB77" s="31"/>
      <c r="IC77" s="30"/>
      <c r="ID77" s="31"/>
      <c r="IE77" s="30"/>
      <c r="IF77" s="31"/>
      <c r="IG77" s="30"/>
      <c r="IH77" s="31"/>
      <c r="II77" s="30"/>
      <c r="IJ77" s="31"/>
      <c r="IK77" s="30"/>
      <c r="IL77" s="31"/>
      <c r="IM77" s="30"/>
      <c r="IN77" s="31"/>
      <c r="IO77" s="30"/>
      <c r="IP77" s="31"/>
      <c r="IQ77" s="30"/>
      <c r="IR77" s="31"/>
      <c r="IS77" s="30"/>
      <c r="IT77" s="31"/>
      <c r="IU77" s="30"/>
      <c r="IV77" s="31"/>
      <c r="IW77" s="30"/>
      <c r="IX77" s="31"/>
      <c r="IY77" s="30"/>
      <c r="IZ77" s="31"/>
      <c r="JA77" s="30"/>
      <c r="JB77" s="31"/>
      <c r="JC77" s="30"/>
      <c r="JD77" s="31"/>
      <c r="JE77" s="30"/>
      <c r="JF77" s="31"/>
      <c r="JG77" s="30"/>
      <c r="JH77" s="31"/>
      <c r="JI77" s="30"/>
      <c r="JJ77" s="31"/>
      <c r="JK77" s="30"/>
      <c r="JL77" s="31"/>
      <c r="JM77" s="30"/>
      <c r="JN77" s="31"/>
      <c r="JO77" s="30">
        <v>58</v>
      </c>
      <c r="JP77" s="31">
        <v>451761.44</v>
      </c>
      <c r="JQ77" s="30"/>
      <c r="JR77" s="31"/>
      <c r="JS77" s="30"/>
      <c r="JT77" s="31"/>
      <c r="JU77" s="30"/>
      <c r="JV77" s="31"/>
      <c r="JW77" s="30"/>
      <c r="JX77" s="31"/>
      <c r="JY77" s="30"/>
      <c r="JZ77" s="31"/>
      <c r="KA77" s="30"/>
      <c r="KB77" s="31"/>
      <c r="KC77" s="30"/>
      <c r="KD77" s="31"/>
      <c r="KE77" s="30"/>
      <c r="KF77" s="31"/>
      <c r="KG77" s="30"/>
      <c r="KH77" s="31"/>
      <c r="KI77" s="30"/>
      <c r="KJ77" s="31"/>
      <c r="KK77" s="30"/>
      <c r="KL77" s="31"/>
      <c r="KM77" s="30"/>
      <c r="KN77" s="31"/>
      <c r="KO77" s="30"/>
      <c r="KP77" s="31"/>
      <c r="KQ77" s="32">
        <v>81</v>
      </c>
      <c r="KR77" s="208">
        <v>593759.54</v>
      </c>
      <c r="KS77" s="32">
        <v>0</v>
      </c>
      <c r="KT77" s="208">
        <v>0</v>
      </c>
    </row>
    <row r="78" spans="1:306" s="52" customFormat="1" ht="39">
      <c r="A78" s="29"/>
      <c r="B78" s="29"/>
      <c r="C78" s="56"/>
      <c r="D78" s="56">
        <v>108</v>
      </c>
      <c r="E78" s="242" t="s">
        <v>503</v>
      </c>
      <c r="F78" s="242">
        <v>0.46</v>
      </c>
      <c r="G78" s="30"/>
      <c r="H78" s="31"/>
      <c r="I78" s="30"/>
      <c r="J78" s="31"/>
      <c r="K78" s="30"/>
      <c r="L78" s="31"/>
      <c r="M78" s="30"/>
      <c r="N78" s="31"/>
      <c r="O78" s="30"/>
      <c r="P78" s="31"/>
      <c r="Q78" s="30"/>
      <c r="R78" s="31"/>
      <c r="S78" s="30"/>
      <c r="T78" s="31"/>
      <c r="U78" s="30"/>
      <c r="V78" s="31"/>
      <c r="W78" s="30"/>
      <c r="X78" s="31"/>
      <c r="Y78" s="30"/>
      <c r="Z78" s="31"/>
      <c r="AA78" s="30"/>
      <c r="AB78" s="31"/>
      <c r="AC78" s="30"/>
      <c r="AD78" s="31"/>
      <c r="AE78" s="30"/>
      <c r="AF78" s="31"/>
      <c r="AG78" s="30"/>
      <c r="AH78" s="31"/>
      <c r="AI78" s="30"/>
      <c r="AJ78" s="31"/>
      <c r="AK78" s="30"/>
      <c r="AL78" s="31"/>
      <c r="AM78" s="30"/>
      <c r="AN78" s="31"/>
      <c r="AO78" s="30"/>
      <c r="AP78" s="31"/>
      <c r="AQ78" s="30"/>
      <c r="AR78" s="31"/>
      <c r="AS78" s="30"/>
      <c r="AT78" s="31"/>
      <c r="AU78" s="30"/>
      <c r="AV78" s="31"/>
      <c r="AW78" s="30"/>
      <c r="AX78" s="31"/>
      <c r="AY78" s="30"/>
      <c r="AZ78" s="31"/>
      <c r="BA78" s="30"/>
      <c r="BB78" s="31"/>
      <c r="BC78" s="30"/>
      <c r="BD78" s="31"/>
      <c r="BE78" s="30"/>
      <c r="BF78" s="31"/>
      <c r="BG78" s="30"/>
      <c r="BH78" s="31"/>
      <c r="BI78" s="30"/>
      <c r="BJ78" s="31"/>
      <c r="BK78" s="30"/>
      <c r="BL78" s="31"/>
      <c r="BM78" s="30"/>
      <c r="BN78" s="31"/>
      <c r="BO78" s="30"/>
      <c r="BP78" s="31"/>
      <c r="BQ78" s="30"/>
      <c r="BR78" s="31"/>
      <c r="BS78" s="30"/>
      <c r="BT78" s="31"/>
      <c r="BU78" s="30"/>
      <c r="BV78" s="31"/>
      <c r="BW78" s="30"/>
      <c r="BX78" s="31"/>
      <c r="BY78" s="30"/>
      <c r="BZ78" s="31"/>
      <c r="CA78" s="30">
        <v>1</v>
      </c>
      <c r="CB78" s="31">
        <v>8177.77</v>
      </c>
      <c r="CC78" s="30"/>
      <c r="CD78" s="31"/>
      <c r="CE78" s="30">
        <v>1</v>
      </c>
      <c r="CF78" s="31">
        <v>6522.05</v>
      </c>
      <c r="CG78" s="30"/>
      <c r="CH78" s="31"/>
      <c r="CI78" s="30">
        <v>3</v>
      </c>
      <c r="CJ78" s="31">
        <v>38735.97</v>
      </c>
      <c r="CK78" s="30"/>
      <c r="CL78" s="31"/>
      <c r="CM78" s="30"/>
      <c r="CN78" s="31"/>
      <c r="CO78" s="30"/>
      <c r="CP78" s="31"/>
      <c r="CQ78" s="30">
        <v>11</v>
      </c>
      <c r="CR78" s="31">
        <v>90035.48000000001</v>
      </c>
      <c r="CS78" s="30"/>
      <c r="CT78" s="31"/>
      <c r="CU78" s="30">
        <v>4</v>
      </c>
      <c r="CV78" s="31">
        <v>27259.24</v>
      </c>
      <c r="CW78" s="30"/>
      <c r="CX78" s="31"/>
      <c r="CY78" s="30">
        <v>2</v>
      </c>
      <c r="CZ78" s="31">
        <v>13402.080000000002</v>
      </c>
      <c r="DA78" s="30"/>
      <c r="DB78" s="31"/>
      <c r="DC78" s="30"/>
      <c r="DD78" s="31"/>
      <c r="DE78" s="30"/>
      <c r="DF78" s="31"/>
      <c r="DG78" s="30"/>
      <c r="DH78" s="31"/>
      <c r="DI78" s="30"/>
      <c r="DJ78" s="31"/>
      <c r="DK78" s="30">
        <v>9</v>
      </c>
      <c r="DL78" s="31">
        <v>76480.12</v>
      </c>
      <c r="DM78" s="30"/>
      <c r="DN78" s="31"/>
      <c r="DO78" s="30">
        <v>1</v>
      </c>
      <c r="DP78" s="31">
        <v>11739.68</v>
      </c>
      <c r="DQ78" s="30"/>
      <c r="DR78" s="31"/>
      <c r="DS78" s="30"/>
      <c r="DT78" s="31"/>
      <c r="DU78" s="30"/>
      <c r="DV78" s="31"/>
      <c r="DW78" s="30"/>
      <c r="DX78" s="31"/>
      <c r="DY78" s="30"/>
      <c r="DZ78" s="31"/>
      <c r="EA78" s="30"/>
      <c r="EB78" s="31"/>
      <c r="EC78" s="30"/>
      <c r="ED78" s="31"/>
      <c r="EE78" s="30"/>
      <c r="EF78" s="31"/>
      <c r="EG78" s="30"/>
      <c r="EH78" s="31"/>
      <c r="EI78" s="30"/>
      <c r="EJ78" s="31"/>
      <c r="EK78" s="30"/>
      <c r="EL78" s="31"/>
      <c r="EM78" s="30">
        <v>3</v>
      </c>
      <c r="EN78" s="31">
        <v>18585.84</v>
      </c>
      <c r="EO78" s="30"/>
      <c r="EP78" s="31"/>
      <c r="EQ78" s="30"/>
      <c r="ER78" s="31"/>
      <c r="ES78" s="30"/>
      <c r="ET78" s="31"/>
      <c r="EU78" s="30"/>
      <c r="EV78" s="31"/>
      <c r="EW78" s="30"/>
      <c r="EX78" s="31"/>
      <c r="EY78" s="30">
        <v>1</v>
      </c>
      <c r="EZ78" s="31">
        <v>5869.84</v>
      </c>
      <c r="FA78" s="30"/>
      <c r="FB78" s="31"/>
      <c r="FC78" s="30"/>
      <c r="FD78" s="31"/>
      <c r="FE78" s="30"/>
      <c r="FF78" s="31"/>
      <c r="FG78" s="30"/>
      <c r="FH78" s="31"/>
      <c r="FI78" s="30"/>
      <c r="FJ78" s="31"/>
      <c r="FK78" s="30"/>
      <c r="FL78" s="31"/>
      <c r="FM78" s="30"/>
      <c r="FN78" s="31"/>
      <c r="FO78" s="30"/>
      <c r="FP78" s="31"/>
      <c r="FQ78" s="30"/>
      <c r="FR78" s="31"/>
      <c r="FS78" s="30"/>
      <c r="FT78" s="31"/>
      <c r="FU78" s="30"/>
      <c r="FV78" s="31"/>
      <c r="FW78" s="30"/>
      <c r="FX78" s="31"/>
      <c r="FY78" s="30"/>
      <c r="FZ78" s="31"/>
      <c r="GA78" s="30"/>
      <c r="GB78" s="31"/>
      <c r="GC78" s="30"/>
      <c r="GD78" s="31"/>
      <c r="GE78" s="30"/>
      <c r="GF78" s="31"/>
      <c r="GG78" s="30"/>
      <c r="GH78" s="31"/>
      <c r="GI78" s="30"/>
      <c r="GJ78" s="31"/>
      <c r="GK78" s="30"/>
      <c r="GL78" s="31"/>
      <c r="GM78" s="30">
        <v>56</v>
      </c>
      <c r="GN78" s="31">
        <v>284868.08</v>
      </c>
      <c r="GO78" s="30"/>
      <c r="GP78" s="31"/>
      <c r="GQ78" s="30"/>
      <c r="GR78" s="31"/>
      <c r="GS78" s="30"/>
      <c r="GT78" s="31"/>
      <c r="GU78" s="30"/>
      <c r="GV78" s="31"/>
      <c r="GW78" s="30"/>
      <c r="GX78" s="31"/>
      <c r="GY78" s="30"/>
      <c r="GZ78" s="31"/>
      <c r="HA78" s="30"/>
      <c r="HB78" s="31"/>
      <c r="HC78" s="30"/>
      <c r="HD78" s="31"/>
      <c r="HE78" s="30"/>
      <c r="HF78" s="31"/>
      <c r="HG78" s="30"/>
      <c r="HH78" s="31"/>
      <c r="HI78" s="30"/>
      <c r="HJ78" s="31"/>
      <c r="HK78" s="30"/>
      <c r="HL78" s="31"/>
      <c r="HM78" s="30"/>
      <c r="HN78" s="31"/>
      <c r="HO78" s="30"/>
      <c r="HP78" s="31"/>
      <c r="HQ78" s="30"/>
      <c r="HR78" s="31"/>
      <c r="HS78" s="30">
        <v>3</v>
      </c>
      <c r="HT78" s="31">
        <v>23318.120000000003</v>
      </c>
      <c r="HU78" s="30"/>
      <c r="HV78" s="31"/>
      <c r="HW78" s="30"/>
      <c r="HX78" s="31"/>
      <c r="HY78" s="30"/>
      <c r="HZ78" s="31"/>
      <c r="IA78" s="30"/>
      <c r="IB78" s="31"/>
      <c r="IC78" s="30"/>
      <c r="ID78" s="31"/>
      <c r="IE78" s="30">
        <v>1</v>
      </c>
      <c r="IF78" s="31">
        <v>7904.72</v>
      </c>
      <c r="IG78" s="30"/>
      <c r="IH78" s="31"/>
      <c r="II78" s="30"/>
      <c r="IJ78" s="31"/>
      <c r="IK78" s="30"/>
      <c r="IL78" s="31"/>
      <c r="IM78" s="30"/>
      <c r="IN78" s="31"/>
      <c r="IO78" s="30"/>
      <c r="IP78" s="31"/>
      <c r="IQ78" s="30">
        <v>1</v>
      </c>
      <c r="IR78" s="31">
        <v>7508.68</v>
      </c>
      <c r="IS78" s="30"/>
      <c r="IT78" s="31"/>
      <c r="IU78" s="30"/>
      <c r="IV78" s="31"/>
      <c r="IW78" s="30"/>
      <c r="IX78" s="31"/>
      <c r="IY78" s="30"/>
      <c r="IZ78" s="31"/>
      <c r="JA78" s="30"/>
      <c r="JB78" s="31"/>
      <c r="JC78" s="30"/>
      <c r="JD78" s="31"/>
      <c r="JE78" s="30"/>
      <c r="JF78" s="31"/>
      <c r="JG78" s="30">
        <v>1</v>
      </c>
      <c r="JH78" s="31">
        <v>7508.68</v>
      </c>
      <c r="JI78" s="30"/>
      <c r="JJ78" s="31"/>
      <c r="JK78" s="30"/>
      <c r="JL78" s="31"/>
      <c r="JM78" s="30"/>
      <c r="JN78" s="31"/>
      <c r="JO78" s="30">
        <v>1</v>
      </c>
      <c r="JP78" s="31">
        <v>6522.05</v>
      </c>
      <c r="JQ78" s="30"/>
      <c r="JR78" s="31"/>
      <c r="JS78" s="30"/>
      <c r="JT78" s="31"/>
      <c r="JU78" s="30"/>
      <c r="JV78" s="31"/>
      <c r="JW78" s="30"/>
      <c r="JX78" s="31"/>
      <c r="JY78" s="30"/>
      <c r="JZ78" s="31"/>
      <c r="KA78" s="30"/>
      <c r="KB78" s="31"/>
      <c r="KC78" s="30"/>
      <c r="KD78" s="31"/>
      <c r="KE78" s="30"/>
      <c r="KF78" s="31"/>
      <c r="KG78" s="30"/>
      <c r="KH78" s="31"/>
      <c r="KI78" s="30"/>
      <c r="KJ78" s="31"/>
      <c r="KK78" s="30"/>
      <c r="KL78" s="31"/>
      <c r="KM78" s="30"/>
      <c r="KN78" s="31"/>
      <c r="KO78" s="30"/>
      <c r="KP78" s="31"/>
      <c r="KQ78" s="32">
        <v>99</v>
      </c>
      <c r="KR78" s="208">
        <v>634438.40000000026</v>
      </c>
      <c r="KS78" s="32">
        <v>0</v>
      </c>
      <c r="KT78" s="208">
        <v>0</v>
      </c>
    </row>
    <row r="79" spans="1:306" s="52" customFormat="1" ht="25.5" customHeight="1">
      <c r="A79" s="56" t="s">
        <v>235</v>
      </c>
      <c r="B79" s="29"/>
      <c r="C79" s="56"/>
      <c r="D79" s="29"/>
      <c r="E79" s="242"/>
      <c r="F79" s="242"/>
      <c r="G79" s="32"/>
      <c r="H79" s="208"/>
      <c r="I79" s="32"/>
      <c r="J79" s="208"/>
      <c r="K79" s="32">
        <v>453</v>
      </c>
      <c r="L79" s="208">
        <v>3875585.580000001</v>
      </c>
      <c r="M79" s="32">
        <v>1</v>
      </c>
      <c r="N79" s="208">
        <v>19566.14</v>
      </c>
      <c r="O79" s="32">
        <v>691</v>
      </c>
      <c r="P79" s="208">
        <v>9355395.1799999997</v>
      </c>
      <c r="Q79" s="32">
        <v>12</v>
      </c>
      <c r="R79" s="208">
        <v>168044.75999999998</v>
      </c>
      <c r="S79" s="32">
        <v>2191</v>
      </c>
      <c r="T79" s="208">
        <v>36146965.830000006</v>
      </c>
      <c r="U79" s="32">
        <v>45</v>
      </c>
      <c r="V79" s="208">
        <v>869924.26</v>
      </c>
      <c r="W79" s="32"/>
      <c r="X79" s="208"/>
      <c r="Y79" s="32"/>
      <c r="Z79" s="208"/>
      <c r="AA79" s="32">
        <v>1771</v>
      </c>
      <c r="AB79" s="208">
        <v>99373281.020000011</v>
      </c>
      <c r="AC79" s="32">
        <v>15</v>
      </c>
      <c r="AD79" s="208">
        <v>675127.61</v>
      </c>
      <c r="AE79" s="32">
        <v>641</v>
      </c>
      <c r="AF79" s="208">
        <v>33056939.119999986</v>
      </c>
      <c r="AG79" s="32">
        <v>10</v>
      </c>
      <c r="AH79" s="208">
        <v>711358.89</v>
      </c>
      <c r="AI79" s="32">
        <v>160</v>
      </c>
      <c r="AJ79" s="208">
        <v>2333594.9200000004</v>
      </c>
      <c r="AK79" s="32"/>
      <c r="AL79" s="208"/>
      <c r="AM79" s="32"/>
      <c r="AN79" s="208"/>
      <c r="AO79" s="32"/>
      <c r="AP79" s="208"/>
      <c r="AQ79" s="32"/>
      <c r="AR79" s="208"/>
      <c r="AS79" s="32"/>
      <c r="AT79" s="208"/>
      <c r="AU79" s="32"/>
      <c r="AV79" s="208"/>
      <c r="AW79" s="32"/>
      <c r="AX79" s="208"/>
      <c r="AY79" s="32">
        <v>2654</v>
      </c>
      <c r="AZ79" s="208">
        <v>45832187.220000021</v>
      </c>
      <c r="BA79" s="32">
        <v>768</v>
      </c>
      <c r="BB79" s="208">
        <v>12368781.770000005</v>
      </c>
      <c r="BC79" s="32">
        <v>22</v>
      </c>
      <c r="BD79" s="208">
        <v>584535.29</v>
      </c>
      <c r="BE79" s="32"/>
      <c r="BF79" s="208"/>
      <c r="BG79" s="32"/>
      <c r="BH79" s="208"/>
      <c r="BI79" s="32"/>
      <c r="BJ79" s="208"/>
      <c r="BK79" s="32">
        <v>73</v>
      </c>
      <c r="BL79" s="208">
        <v>1652208.8899999997</v>
      </c>
      <c r="BM79" s="32"/>
      <c r="BN79" s="208"/>
      <c r="BO79" s="32">
        <v>637</v>
      </c>
      <c r="BP79" s="208">
        <v>7049606.9799999977</v>
      </c>
      <c r="BQ79" s="32"/>
      <c r="BR79" s="208"/>
      <c r="BS79" s="32">
        <v>401</v>
      </c>
      <c r="BT79" s="208">
        <v>6630987.919999999</v>
      </c>
      <c r="BU79" s="32"/>
      <c r="BV79" s="208"/>
      <c r="BW79" s="32">
        <v>1507</v>
      </c>
      <c r="BX79" s="208">
        <v>22409571.350000001</v>
      </c>
      <c r="BY79" s="32"/>
      <c r="BZ79" s="208"/>
      <c r="CA79" s="32">
        <v>1012</v>
      </c>
      <c r="CB79" s="208">
        <v>15443570.869999984</v>
      </c>
      <c r="CC79" s="32">
        <v>3</v>
      </c>
      <c r="CD79" s="208">
        <v>46926.49</v>
      </c>
      <c r="CE79" s="32">
        <v>842</v>
      </c>
      <c r="CF79" s="208">
        <v>10237381.819999997</v>
      </c>
      <c r="CG79" s="32"/>
      <c r="CH79" s="208"/>
      <c r="CI79" s="32">
        <v>176</v>
      </c>
      <c r="CJ79" s="208">
        <v>5913641.2599999998</v>
      </c>
      <c r="CK79" s="32"/>
      <c r="CL79" s="208"/>
      <c r="CM79" s="32">
        <v>1283</v>
      </c>
      <c r="CN79" s="208">
        <v>21036670.289999984</v>
      </c>
      <c r="CO79" s="32"/>
      <c r="CP79" s="208"/>
      <c r="CQ79" s="32">
        <v>2126</v>
      </c>
      <c r="CR79" s="208">
        <v>34377982.329999998</v>
      </c>
      <c r="CS79" s="32">
        <v>4</v>
      </c>
      <c r="CT79" s="208">
        <v>71001.56</v>
      </c>
      <c r="CU79" s="32">
        <v>477</v>
      </c>
      <c r="CV79" s="208">
        <v>6050006.1899999985</v>
      </c>
      <c r="CW79" s="32"/>
      <c r="CX79" s="208"/>
      <c r="CY79" s="32">
        <v>473</v>
      </c>
      <c r="CZ79" s="208">
        <v>6561273.7100000009</v>
      </c>
      <c r="DA79" s="32">
        <v>1</v>
      </c>
      <c r="DB79" s="208">
        <v>15999.98</v>
      </c>
      <c r="DC79" s="32">
        <v>604</v>
      </c>
      <c r="DD79" s="208">
        <v>9972913.8799999952</v>
      </c>
      <c r="DE79" s="32">
        <v>2</v>
      </c>
      <c r="DF79" s="208">
        <v>37243.72</v>
      </c>
      <c r="DG79" s="32">
        <v>726</v>
      </c>
      <c r="DH79" s="208">
        <v>8184199.1499999994</v>
      </c>
      <c r="DI79" s="32">
        <v>5</v>
      </c>
      <c r="DJ79" s="208">
        <v>57388.06</v>
      </c>
      <c r="DK79" s="32">
        <v>522</v>
      </c>
      <c r="DL79" s="208">
        <v>8637009.5099999979</v>
      </c>
      <c r="DM79" s="32">
        <v>1</v>
      </c>
      <c r="DN79" s="208">
        <v>17422.2</v>
      </c>
      <c r="DO79" s="32">
        <v>339</v>
      </c>
      <c r="DP79" s="208">
        <v>7478981.8500000024</v>
      </c>
      <c r="DQ79" s="32"/>
      <c r="DR79" s="208"/>
      <c r="DS79" s="32">
        <v>2176</v>
      </c>
      <c r="DT79" s="208">
        <v>27563573.840000004</v>
      </c>
      <c r="DU79" s="32">
        <v>4</v>
      </c>
      <c r="DV79" s="208">
        <v>55555.499999999993</v>
      </c>
      <c r="DW79" s="32">
        <v>198</v>
      </c>
      <c r="DX79" s="208">
        <v>1986999.1600000004</v>
      </c>
      <c r="DY79" s="32"/>
      <c r="DZ79" s="208"/>
      <c r="EA79" s="32">
        <v>3665</v>
      </c>
      <c r="EB79" s="208">
        <v>38976665.319999985</v>
      </c>
      <c r="EC79" s="32">
        <v>10</v>
      </c>
      <c r="ED79" s="208">
        <v>105771.64</v>
      </c>
      <c r="EE79" s="32">
        <v>2047</v>
      </c>
      <c r="EF79" s="208">
        <v>25430031.249999989</v>
      </c>
      <c r="EG79" s="32">
        <v>2</v>
      </c>
      <c r="EH79" s="208">
        <v>29221.599999999999</v>
      </c>
      <c r="EI79" s="32">
        <v>1647</v>
      </c>
      <c r="EJ79" s="208">
        <v>19041703.639999997</v>
      </c>
      <c r="EK79" s="32"/>
      <c r="EL79" s="208"/>
      <c r="EM79" s="32">
        <v>1156</v>
      </c>
      <c r="EN79" s="208">
        <v>14039032.76</v>
      </c>
      <c r="EO79" s="32"/>
      <c r="EP79" s="208"/>
      <c r="EQ79" s="32">
        <v>2802</v>
      </c>
      <c r="ER79" s="208">
        <v>30840497.779999983</v>
      </c>
      <c r="ES79" s="32"/>
      <c r="ET79" s="208"/>
      <c r="EU79" s="32">
        <v>833</v>
      </c>
      <c r="EV79" s="208">
        <v>9814088.3299999982</v>
      </c>
      <c r="EW79" s="32"/>
      <c r="EX79" s="208"/>
      <c r="EY79" s="32">
        <v>1713</v>
      </c>
      <c r="EZ79" s="208">
        <v>19117813.469999995</v>
      </c>
      <c r="FA79" s="32"/>
      <c r="FB79" s="208"/>
      <c r="FC79" s="32">
        <v>186</v>
      </c>
      <c r="FD79" s="208">
        <v>2155162.7600000002</v>
      </c>
      <c r="FE79" s="32"/>
      <c r="FF79" s="208"/>
      <c r="FG79" s="32"/>
      <c r="FH79" s="208"/>
      <c r="FI79" s="32"/>
      <c r="FJ79" s="208"/>
      <c r="FK79" s="32">
        <v>1690</v>
      </c>
      <c r="FL79" s="208">
        <v>20846440.810000006</v>
      </c>
      <c r="FM79" s="32"/>
      <c r="FN79" s="208"/>
      <c r="FO79" s="32">
        <v>1384</v>
      </c>
      <c r="FP79" s="208">
        <v>20079872.020000003</v>
      </c>
      <c r="FQ79" s="32">
        <v>1</v>
      </c>
      <c r="FR79" s="208">
        <v>13611.23</v>
      </c>
      <c r="FS79" s="32"/>
      <c r="FT79" s="208"/>
      <c r="FU79" s="32"/>
      <c r="FV79" s="208"/>
      <c r="FW79" s="32">
        <v>363</v>
      </c>
      <c r="FX79" s="208">
        <v>4094861.5200000005</v>
      </c>
      <c r="FY79" s="32">
        <v>4</v>
      </c>
      <c r="FZ79" s="208">
        <v>46351.88</v>
      </c>
      <c r="GA79" s="32">
        <v>362</v>
      </c>
      <c r="GB79" s="208">
        <v>4159197.4100000006</v>
      </c>
      <c r="GC79" s="32">
        <v>2</v>
      </c>
      <c r="GD79" s="208">
        <v>23175.94</v>
      </c>
      <c r="GE79" s="32">
        <v>390</v>
      </c>
      <c r="GF79" s="208">
        <v>4521106.9400000013</v>
      </c>
      <c r="GG79" s="32">
        <v>3</v>
      </c>
      <c r="GH79" s="208">
        <v>34466.159999999996</v>
      </c>
      <c r="GI79" s="32">
        <v>918</v>
      </c>
      <c r="GJ79" s="208">
        <v>7575669.6899999976</v>
      </c>
      <c r="GK79" s="32">
        <v>4</v>
      </c>
      <c r="GL79" s="208">
        <v>36124.959999999999</v>
      </c>
      <c r="GM79" s="32">
        <v>1192</v>
      </c>
      <c r="GN79" s="208">
        <v>11549949.120000001</v>
      </c>
      <c r="GO79" s="32"/>
      <c r="GP79" s="208"/>
      <c r="GQ79" s="32">
        <v>686</v>
      </c>
      <c r="GR79" s="208">
        <v>5365655.5799999991</v>
      </c>
      <c r="GS79" s="32">
        <v>2</v>
      </c>
      <c r="GT79" s="208">
        <v>14745.5</v>
      </c>
      <c r="GU79" s="32">
        <v>834</v>
      </c>
      <c r="GV79" s="208">
        <v>7882129.709999999</v>
      </c>
      <c r="GW79" s="32"/>
      <c r="GX79" s="208"/>
      <c r="GY79" s="32"/>
      <c r="GZ79" s="208"/>
      <c r="HA79" s="32"/>
      <c r="HB79" s="208"/>
      <c r="HC79" s="32">
        <v>220</v>
      </c>
      <c r="HD79" s="208">
        <v>3244170.0000000005</v>
      </c>
      <c r="HE79" s="32">
        <v>1</v>
      </c>
      <c r="HF79" s="208">
        <v>13894.79</v>
      </c>
      <c r="HG79" s="32">
        <v>434</v>
      </c>
      <c r="HH79" s="208">
        <v>3993959.7600000002</v>
      </c>
      <c r="HI79" s="32"/>
      <c r="HJ79" s="208"/>
      <c r="HK79" s="32">
        <v>803</v>
      </c>
      <c r="HL79" s="208">
        <v>13269229.52999999</v>
      </c>
      <c r="HM79" s="32"/>
      <c r="HN79" s="208"/>
      <c r="HO79" s="32">
        <v>299</v>
      </c>
      <c r="HP79" s="208">
        <v>4493960.3400000008</v>
      </c>
      <c r="HQ79" s="32"/>
      <c r="HR79" s="208"/>
      <c r="HS79" s="32">
        <v>1586</v>
      </c>
      <c r="HT79" s="208">
        <v>23599385.79000004</v>
      </c>
      <c r="HU79" s="32">
        <v>9</v>
      </c>
      <c r="HV79" s="208">
        <v>134355.31</v>
      </c>
      <c r="HW79" s="32">
        <v>1159</v>
      </c>
      <c r="HX79" s="208">
        <v>17002165.250000011</v>
      </c>
      <c r="HY79" s="32">
        <v>1</v>
      </c>
      <c r="HZ79" s="208">
        <v>14022.28</v>
      </c>
      <c r="IA79" s="32">
        <v>717</v>
      </c>
      <c r="IB79" s="208">
        <v>10696111.34</v>
      </c>
      <c r="IC79" s="32"/>
      <c r="ID79" s="208"/>
      <c r="IE79" s="32">
        <v>1678</v>
      </c>
      <c r="IF79" s="208">
        <v>24537203.330000006</v>
      </c>
      <c r="IG79" s="32"/>
      <c r="IH79" s="208"/>
      <c r="II79" s="32">
        <v>331</v>
      </c>
      <c r="IJ79" s="208">
        <v>4613103.5700000012</v>
      </c>
      <c r="IK79" s="32">
        <v>1</v>
      </c>
      <c r="IL79" s="208">
        <v>14262.86</v>
      </c>
      <c r="IM79" s="32">
        <v>502</v>
      </c>
      <c r="IN79" s="208">
        <v>9164339.1999999993</v>
      </c>
      <c r="IO79" s="32"/>
      <c r="IP79" s="208"/>
      <c r="IQ79" s="32">
        <v>791</v>
      </c>
      <c r="IR79" s="208">
        <v>13163160.679999998</v>
      </c>
      <c r="IS79" s="32"/>
      <c r="IT79" s="208"/>
      <c r="IU79" s="32"/>
      <c r="IV79" s="208"/>
      <c r="IW79" s="32"/>
      <c r="IX79" s="208"/>
      <c r="IY79" s="32">
        <v>1160</v>
      </c>
      <c r="IZ79" s="208">
        <v>13107902.789999999</v>
      </c>
      <c r="JA79" s="32">
        <v>53</v>
      </c>
      <c r="JB79" s="208">
        <v>544076.17000000004</v>
      </c>
      <c r="JC79" s="32">
        <v>217</v>
      </c>
      <c r="JD79" s="208">
        <v>2883538.77</v>
      </c>
      <c r="JE79" s="32">
        <v>6</v>
      </c>
      <c r="JF79" s="208">
        <v>77513.11</v>
      </c>
      <c r="JG79" s="32">
        <v>951</v>
      </c>
      <c r="JH79" s="208">
        <v>14039821.500000002</v>
      </c>
      <c r="JI79" s="32">
        <v>3</v>
      </c>
      <c r="JJ79" s="208">
        <v>38540.710000000006</v>
      </c>
      <c r="JK79" s="32">
        <v>123</v>
      </c>
      <c r="JL79" s="208">
        <v>1471235.33</v>
      </c>
      <c r="JM79" s="32"/>
      <c r="JN79" s="208"/>
      <c r="JO79" s="32">
        <v>266</v>
      </c>
      <c r="JP79" s="208">
        <v>3003601.0300000003</v>
      </c>
      <c r="JQ79" s="32"/>
      <c r="JR79" s="208"/>
      <c r="JS79" s="32">
        <v>195</v>
      </c>
      <c r="JT79" s="208">
        <v>2894488.1699999995</v>
      </c>
      <c r="JU79" s="32"/>
      <c r="JV79" s="208"/>
      <c r="JW79" s="32"/>
      <c r="JX79" s="208"/>
      <c r="JY79" s="32"/>
      <c r="JZ79" s="208"/>
      <c r="KA79" s="32"/>
      <c r="KB79" s="208"/>
      <c r="KC79" s="32"/>
      <c r="KD79" s="208"/>
      <c r="KE79" s="32">
        <v>31</v>
      </c>
      <c r="KF79" s="208">
        <v>359850.11000000004</v>
      </c>
      <c r="KG79" s="32"/>
      <c r="KH79" s="208"/>
      <c r="KI79" s="32">
        <v>18</v>
      </c>
      <c r="KJ79" s="208">
        <v>232967.6</v>
      </c>
      <c r="KK79" s="32"/>
      <c r="KL79" s="208"/>
      <c r="KM79" s="32"/>
      <c r="KN79" s="208"/>
      <c r="KO79" s="32"/>
      <c r="KP79" s="208"/>
      <c r="KQ79" s="32">
        <v>55504</v>
      </c>
      <c r="KR79" s="208">
        <v>843005135.3599999</v>
      </c>
      <c r="KS79" s="32">
        <v>973</v>
      </c>
      <c r="KT79" s="208">
        <v>16254475.080000008</v>
      </c>
    </row>
    <row r="80" spans="1:306" ht="20.25" customHeight="1">
      <c r="A80" s="377" t="s">
        <v>235</v>
      </c>
      <c r="B80" s="379"/>
      <c r="C80" s="377"/>
      <c r="D80" s="379"/>
      <c r="E80" s="378"/>
      <c r="F80" s="378"/>
      <c r="G80" s="382"/>
      <c r="H80" s="383"/>
      <c r="I80" s="382"/>
      <c r="J80" s="383"/>
      <c r="K80" s="382">
        <v>453</v>
      </c>
      <c r="L80" s="383">
        <v>3875585.580000001</v>
      </c>
      <c r="M80" s="382">
        <v>1</v>
      </c>
      <c r="N80" s="383">
        <v>19566.14</v>
      </c>
      <c r="O80" s="382">
        <v>691</v>
      </c>
      <c r="P80" s="383">
        <v>9355395.1799999997</v>
      </c>
      <c r="Q80" s="382">
        <v>12</v>
      </c>
      <c r="R80" s="383">
        <v>168044.75999999998</v>
      </c>
      <c r="S80" s="382">
        <v>2191</v>
      </c>
      <c r="T80" s="383">
        <v>36146965.830000006</v>
      </c>
      <c r="U80" s="382">
        <v>45</v>
      </c>
      <c r="V80" s="383">
        <v>869924.26</v>
      </c>
      <c r="W80" s="382"/>
      <c r="X80" s="383"/>
      <c r="Y80" s="382"/>
      <c r="Z80" s="383"/>
      <c r="AA80" s="382">
        <v>1771</v>
      </c>
      <c r="AB80" s="383">
        <v>99373281.020000011</v>
      </c>
      <c r="AC80" s="382">
        <v>15</v>
      </c>
      <c r="AD80" s="383">
        <v>675127.61</v>
      </c>
      <c r="AE80" s="382">
        <v>641</v>
      </c>
      <c r="AF80" s="383">
        <v>33056939.119999986</v>
      </c>
      <c r="AG80" s="382">
        <v>10</v>
      </c>
      <c r="AH80" s="383">
        <v>711358.89</v>
      </c>
      <c r="AI80" s="382">
        <v>160</v>
      </c>
      <c r="AJ80" s="383">
        <v>2333594.9200000004</v>
      </c>
      <c r="AK80" s="382"/>
      <c r="AL80" s="383"/>
      <c r="AM80" s="382"/>
      <c r="AN80" s="383"/>
      <c r="AO80" s="382"/>
      <c r="AP80" s="383"/>
      <c r="AQ80" s="382"/>
      <c r="AR80" s="383"/>
      <c r="AS80" s="382"/>
      <c r="AT80" s="383"/>
      <c r="AU80" s="382"/>
      <c r="AV80" s="383"/>
      <c r="AW80" s="382"/>
      <c r="AX80" s="383"/>
      <c r="AY80" s="382">
        <v>2654</v>
      </c>
      <c r="AZ80" s="383">
        <v>45832187.220000021</v>
      </c>
      <c r="BA80" s="382">
        <v>768</v>
      </c>
      <c r="BB80" s="383">
        <v>12368781.770000005</v>
      </c>
      <c r="BC80" s="382">
        <v>22</v>
      </c>
      <c r="BD80" s="383">
        <v>584535.29</v>
      </c>
      <c r="BE80" s="382"/>
      <c r="BF80" s="383"/>
      <c r="BG80" s="382"/>
      <c r="BH80" s="383"/>
      <c r="BI80" s="382"/>
      <c r="BJ80" s="383"/>
      <c r="BK80" s="382">
        <v>73</v>
      </c>
      <c r="BL80" s="383">
        <v>1652208.8899999997</v>
      </c>
      <c r="BM80" s="382"/>
      <c r="BN80" s="383"/>
      <c r="BO80" s="382">
        <v>637</v>
      </c>
      <c r="BP80" s="383">
        <v>7049606.9799999977</v>
      </c>
      <c r="BQ80" s="382"/>
      <c r="BR80" s="383"/>
      <c r="BS80" s="382">
        <v>401</v>
      </c>
      <c r="BT80" s="383">
        <v>6630987.919999999</v>
      </c>
      <c r="BU80" s="382"/>
      <c r="BV80" s="383"/>
      <c r="BW80" s="382">
        <v>1507</v>
      </c>
      <c r="BX80" s="383">
        <v>22409571.350000001</v>
      </c>
      <c r="BY80" s="382"/>
      <c r="BZ80" s="383"/>
      <c r="CA80" s="382">
        <v>1012</v>
      </c>
      <c r="CB80" s="383">
        <v>15443570.869999984</v>
      </c>
      <c r="CC80" s="382">
        <v>3</v>
      </c>
      <c r="CD80" s="383">
        <v>46926.49</v>
      </c>
      <c r="CE80" s="382">
        <v>842</v>
      </c>
      <c r="CF80" s="383">
        <v>10237381.819999997</v>
      </c>
      <c r="CG80" s="382"/>
      <c r="CH80" s="383"/>
      <c r="CI80" s="382">
        <v>176</v>
      </c>
      <c r="CJ80" s="383">
        <v>5913641.2599999998</v>
      </c>
      <c r="CK80" s="382"/>
      <c r="CL80" s="383"/>
      <c r="CM80" s="382">
        <v>1283</v>
      </c>
      <c r="CN80" s="383">
        <v>21036670.289999984</v>
      </c>
      <c r="CO80" s="382"/>
      <c r="CP80" s="383"/>
      <c r="CQ80" s="382">
        <v>2126</v>
      </c>
      <c r="CR80" s="383">
        <v>34377982.329999998</v>
      </c>
      <c r="CS80" s="382">
        <v>4</v>
      </c>
      <c r="CT80" s="383">
        <v>71001.56</v>
      </c>
      <c r="CU80" s="382">
        <v>477</v>
      </c>
      <c r="CV80" s="383">
        <v>6050006.1899999985</v>
      </c>
      <c r="CW80" s="382"/>
      <c r="CX80" s="383"/>
      <c r="CY80" s="382">
        <v>473</v>
      </c>
      <c r="CZ80" s="383">
        <v>6561273.7100000009</v>
      </c>
      <c r="DA80" s="382">
        <v>1</v>
      </c>
      <c r="DB80" s="383">
        <v>15999.98</v>
      </c>
      <c r="DC80" s="382">
        <v>604</v>
      </c>
      <c r="DD80" s="383">
        <v>9972913.8799999952</v>
      </c>
      <c r="DE80" s="382">
        <v>2</v>
      </c>
      <c r="DF80" s="383">
        <v>37243.72</v>
      </c>
      <c r="DG80" s="382">
        <v>726</v>
      </c>
      <c r="DH80" s="383">
        <v>8184199.1499999994</v>
      </c>
      <c r="DI80" s="382">
        <v>5</v>
      </c>
      <c r="DJ80" s="383">
        <v>57388.06</v>
      </c>
      <c r="DK80" s="382">
        <v>522</v>
      </c>
      <c r="DL80" s="383">
        <v>8637009.5099999979</v>
      </c>
      <c r="DM80" s="382">
        <v>1</v>
      </c>
      <c r="DN80" s="383">
        <v>17422.2</v>
      </c>
      <c r="DO80" s="382">
        <v>339</v>
      </c>
      <c r="DP80" s="383">
        <v>7478981.8500000024</v>
      </c>
      <c r="DQ80" s="382"/>
      <c r="DR80" s="383"/>
      <c r="DS80" s="382">
        <v>2176</v>
      </c>
      <c r="DT80" s="383">
        <v>27563573.840000004</v>
      </c>
      <c r="DU80" s="382">
        <v>4</v>
      </c>
      <c r="DV80" s="383">
        <v>55555.499999999993</v>
      </c>
      <c r="DW80" s="382">
        <v>198</v>
      </c>
      <c r="DX80" s="383">
        <v>1986999.1600000004</v>
      </c>
      <c r="DY80" s="382"/>
      <c r="DZ80" s="383"/>
      <c r="EA80" s="382">
        <v>3665</v>
      </c>
      <c r="EB80" s="383">
        <v>38976665.319999985</v>
      </c>
      <c r="EC80" s="382">
        <v>10</v>
      </c>
      <c r="ED80" s="383">
        <v>105771.64</v>
      </c>
      <c r="EE80" s="382">
        <v>2047</v>
      </c>
      <c r="EF80" s="383">
        <v>25430031.249999989</v>
      </c>
      <c r="EG80" s="382">
        <v>2</v>
      </c>
      <c r="EH80" s="383">
        <v>29221.599999999999</v>
      </c>
      <c r="EI80" s="382">
        <v>1647</v>
      </c>
      <c r="EJ80" s="383">
        <v>19041703.639999997</v>
      </c>
      <c r="EK80" s="382"/>
      <c r="EL80" s="383"/>
      <c r="EM80" s="382">
        <v>1156</v>
      </c>
      <c r="EN80" s="383">
        <v>14039032.76</v>
      </c>
      <c r="EO80" s="382"/>
      <c r="EP80" s="383"/>
      <c r="EQ80" s="382">
        <v>2802</v>
      </c>
      <c r="ER80" s="383">
        <v>30840497.779999983</v>
      </c>
      <c r="ES80" s="382"/>
      <c r="ET80" s="383"/>
      <c r="EU80" s="382">
        <v>833</v>
      </c>
      <c r="EV80" s="383">
        <v>9814088.3299999982</v>
      </c>
      <c r="EW80" s="382"/>
      <c r="EX80" s="383"/>
      <c r="EY80" s="382">
        <v>1713</v>
      </c>
      <c r="EZ80" s="383">
        <v>19117813.469999995</v>
      </c>
      <c r="FA80" s="382"/>
      <c r="FB80" s="383"/>
      <c r="FC80" s="382">
        <v>186</v>
      </c>
      <c r="FD80" s="383">
        <v>2155162.7600000002</v>
      </c>
      <c r="FE80" s="382"/>
      <c r="FF80" s="383"/>
      <c r="FG80" s="382"/>
      <c r="FH80" s="383"/>
      <c r="FI80" s="382"/>
      <c r="FJ80" s="383"/>
      <c r="FK80" s="382">
        <v>1690</v>
      </c>
      <c r="FL80" s="383">
        <v>20846440.810000006</v>
      </c>
      <c r="FM80" s="382"/>
      <c r="FN80" s="383"/>
      <c r="FO80" s="382">
        <v>1384</v>
      </c>
      <c r="FP80" s="383">
        <v>20079872.020000003</v>
      </c>
      <c r="FQ80" s="382">
        <v>1</v>
      </c>
      <c r="FR80" s="383">
        <v>13611.23</v>
      </c>
      <c r="FS80" s="382"/>
      <c r="FT80" s="383"/>
      <c r="FU80" s="382"/>
      <c r="FV80" s="383"/>
      <c r="FW80" s="382">
        <v>363</v>
      </c>
      <c r="FX80" s="383">
        <v>4094861.5200000005</v>
      </c>
      <c r="FY80" s="382">
        <v>4</v>
      </c>
      <c r="FZ80" s="383">
        <v>46351.88</v>
      </c>
      <c r="GA80" s="382">
        <v>362</v>
      </c>
      <c r="GB80" s="383">
        <v>4159197.4100000006</v>
      </c>
      <c r="GC80" s="382">
        <v>2</v>
      </c>
      <c r="GD80" s="383">
        <v>23175.94</v>
      </c>
      <c r="GE80" s="382">
        <v>390</v>
      </c>
      <c r="GF80" s="383">
        <v>4521106.9400000013</v>
      </c>
      <c r="GG80" s="382">
        <v>3</v>
      </c>
      <c r="GH80" s="383">
        <v>34466.159999999996</v>
      </c>
      <c r="GI80" s="382">
        <v>918</v>
      </c>
      <c r="GJ80" s="383">
        <v>7575669.6899999976</v>
      </c>
      <c r="GK80" s="382">
        <v>4</v>
      </c>
      <c r="GL80" s="383">
        <v>36124.959999999999</v>
      </c>
      <c r="GM80" s="382">
        <v>1192</v>
      </c>
      <c r="GN80" s="383">
        <v>11549949.120000001</v>
      </c>
      <c r="GO80" s="382"/>
      <c r="GP80" s="383"/>
      <c r="GQ80" s="382">
        <v>686</v>
      </c>
      <c r="GR80" s="383">
        <v>5365655.5799999991</v>
      </c>
      <c r="GS80" s="382">
        <v>2</v>
      </c>
      <c r="GT80" s="383">
        <v>14745.5</v>
      </c>
      <c r="GU80" s="382">
        <v>834</v>
      </c>
      <c r="GV80" s="383">
        <v>7882129.709999999</v>
      </c>
      <c r="GW80" s="382"/>
      <c r="GX80" s="383"/>
      <c r="GY80" s="382"/>
      <c r="GZ80" s="383"/>
      <c r="HA80" s="382"/>
      <c r="HB80" s="383"/>
      <c r="HC80" s="382">
        <v>220</v>
      </c>
      <c r="HD80" s="383">
        <v>3244170.0000000005</v>
      </c>
      <c r="HE80" s="382">
        <v>1</v>
      </c>
      <c r="HF80" s="383">
        <v>13894.79</v>
      </c>
      <c r="HG80" s="382">
        <v>434</v>
      </c>
      <c r="HH80" s="383">
        <v>3993959.7600000002</v>
      </c>
      <c r="HI80" s="382"/>
      <c r="HJ80" s="383"/>
      <c r="HK80" s="382">
        <v>803</v>
      </c>
      <c r="HL80" s="383">
        <v>13269229.52999999</v>
      </c>
      <c r="HM80" s="382"/>
      <c r="HN80" s="383"/>
      <c r="HO80" s="382">
        <v>299</v>
      </c>
      <c r="HP80" s="383">
        <v>4493960.3400000008</v>
      </c>
      <c r="HQ80" s="382"/>
      <c r="HR80" s="383"/>
      <c r="HS80" s="382">
        <v>1586</v>
      </c>
      <c r="HT80" s="383">
        <v>23599385.79000004</v>
      </c>
      <c r="HU80" s="382">
        <v>9</v>
      </c>
      <c r="HV80" s="383">
        <v>134355.31</v>
      </c>
      <c r="HW80" s="382">
        <v>1159</v>
      </c>
      <c r="HX80" s="383">
        <v>17002165.250000011</v>
      </c>
      <c r="HY80" s="382">
        <v>1</v>
      </c>
      <c r="HZ80" s="383">
        <v>14022.28</v>
      </c>
      <c r="IA80" s="382">
        <v>717</v>
      </c>
      <c r="IB80" s="383">
        <v>10696111.34</v>
      </c>
      <c r="IC80" s="382"/>
      <c r="ID80" s="383"/>
      <c r="IE80" s="382">
        <v>1678</v>
      </c>
      <c r="IF80" s="383">
        <v>24537203.330000006</v>
      </c>
      <c r="IG80" s="382"/>
      <c r="IH80" s="383"/>
      <c r="II80" s="382">
        <v>331</v>
      </c>
      <c r="IJ80" s="383">
        <v>4613103.5700000012</v>
      </c>
      <c r="IK80" s="382">
        <v>1</v>
      </c>
      <c r="IL80" s="383">
        <v>14262.86</v>
      </c>
      <c r="IM80" s="382">
        <v>502</v>
      </c>
      <c r="IN80" s="383">
        <v>9164339.1999999993</v>
      </c>
      <c r="IO80" s="382"/>
      <c r="IP80" s="383"/>
      <c r="IQ80" s="382">
        <v>791</v>
      </c>
      <c r="IR80" s="383">
        <v>13163160.679999998</v>
      </c>
      <c r="IS80" s="382"/>
      <c r="IT80" s="383"/>
      <c r="IU80" s="382"/>
      <c r="IV80" s="383"/>
      <c r="IW80" s="382"/>
      <c r="IX80" s="383"/>
      <c r="IY80" s="382">
        <v>1160</v>
      </c>
      <c r="IZ80" s="383">
        <v>13107902.789999999</v>
      </c>
      <c r="JA80" s="382">
        <v>53</v>
      </c>
      <c r="JB80" s="383">
        <v>544076.17000000004</v>
      </c>
      <c r="JC80" s="382">
        <v>217</v>
      </c>
      <c r="JD80" s="383">
        <v>2883538.77</v>
      </c>
      <c r="JE80" s="382">
        <v>6</v>
      </c>
      <c r="JF80" s="383">
        <v>77513.11</v>
      </c>
      <c r="JG80" s="382">
        <v>951</v>
      </c>
      <c r="JH80" s="383">
        <v>14039821.500000002</v>
      </c>
      <c r="JI80" s="382">
        <v>3</v>
      </c>
      <c r="JJ80" s="383">
        <v>38540.710000000006</v>
      </c>
      <c r="JK80" s="382">
        <v>123</v>
      </c>
      <c r="JL80" s="383">
        <v>1471235.33</v>
      </c>
      <c r="JM80" s="382"/>
      <c r="JN80" s="383"/>
      <c r="JO80" s="382">
        <v>266</v>
      </c>
      <c r="JP80" s="383">
        <v>3003601.0300000003</v>
      </c>
      <c r="JQ80" s="382"/>
      <c r="JR80" s="383"/>
      <c r="JS80" s="382">
        <v>195</v>
      </c>
      <c r="JT80" s="383">
        <v>2894488.1699999995</v>
      </c>
      <c r="JU80" s="382"/>
      <c r="JV80" s="383"/>
      <c r="JW80" s="382"/>
      <c r="JX80" s="383"/>
      <c r="JY80" s="382"/>
      <c r="JZ80" s="383"/>
      <c r="KA80" s="382"/>
      <c r="KB80" s="383"/>
      <c r="KC80" s="382"/>
      <c r="KD80" s="383"/>
      <c r="KE80" s="382">
        <v>31</v>
      </c>
      <c r="KF80" s="383">
        <v>359850.11000000004</v>
      </c>
      <c r="KG80" s="382"/>
      <c r="KH80" s="383"/>
      <c r="KI80" s="382">
        <v>18</v>
      </c>
      <c r="KJ80" s="383">
        <v>232967.6</v>
      </c>
      <c r="KK80" s="382"/>
      <c r="KL80" s="383"/>
      <c r="KM80" s="382"/>
      <c r="KN80" s="383"/>
      <c r="KO80" s="382"/>
      <c r="KP80" s="383"/>
      <c r="KQ80" s="382">
        <v>55504</v>
      </c>
      <c r="KR80" s="383">
        <v>843005135.3599999</v>
      </c>
      <c r="KS80" s="382">
        <v>973</v>
      </c>
      <c r="KT80" s="383">
        <v>16254475.080000008</v>
      </c>
    </row>
    <row r="81" spans="5:306"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  <c r="AZ81" s="158"/>
      <c r="BA81" s="158"/>
      <c r="BB81" s="158"/>
      <c r="BC81" s="158"/>
      <c r="BD81" s="158"/>
      <c r="BE81" s="158"/>
      <c r="BF81" s="158"/>
      <c r="BG81" s="158"/>
      <c r="BH81" s="158"/>
      <c r="BI81" s="158"/>
      <c r="BJ81" s="158"/>
      <c r="BK81" s="158"/>
      <c r="BL81" s="158"/>
      <c r="BM81" s="158"/>
      <c r="BN81" s="158"/>
      <c r="BO81" s="158"/>
      <c r="BP81" s="158"/>
      <c r="BQ81" s="158"/>
      <c r="BR81" s="158"/>
      <c r="BS81" s="158"/>
      <c r="BT81" s="158"/>
      <c r="BU81" s="158"/>
      <c r="BV81" s="158"/>
      <c r="BW81" s="158"/>
      <c r="BX81" s="158"/>
      <c r="BY81" s="158"/>
      <c r="BZ81" s="158"/>
      <c r="CA81" s="158"/>
      <c r="CB81" s="158"/>
      <c r="CC81" s="158"/>
      <c r="CD81" s="158"/>
      <c r="CE81" s="158"/>
      <c r="CF81" s="158"/>
      <c r="CG81" s="158"/>
      <c r="CH81" s="158"/>
      <c r="CI81" s="158"/>
      <c r="CJ81" s="158"/>
      <c r="CK81" s="158"/>
      <c r="CL81" s="158"/>
      <c r="CM81" s="158"/>
      <c r="CN81" s="158"/>
      <c r="CO81" s="158"/>
      <c r="CP81" s="158"/>
      <c r="CQ81" s="158"/>
      <c r="CR81" s="158"/>
      <c r="CS81" s="158"/>
      <c r="CT81" s="158"/>
      <c r="CU81" s="158"/>
      <c r="CV81" s="158"/>
      <c r="CW81" s="158"/>
      <c r="CX81" s="158"/>
      <c r="CY81" s="158"/>
      <c r="CZ81" s="158"/>
      <c r="DA81" s="158"/>
      <c r="DB81" s="158"/>
      <c r="DC81" s="158"/>
      <c r="DD81" s="158"/>
      <c r="DE81" s="158"/>
      <c r="DF81" s="158"/>
      <c r="DG81" s="158"/>
      <c r="DH81" s="158"/>
      <c r="DI81" s="158"/>
      <c r="DJ81" s="158"/>
      <c r="DK81" s="158"/>
      <c r="DL81" s="158"/>
      <c r="DM81" s="158"/>
      <c r="DN81" s="158"/>
      <c r="DO81" s="158"/>
      <c r="DP81" s="158"/>
      <c r="DQ81" s="158"/>
      <c r="DR81" s="158"/>
      <c r="DS81" s="158"/>
      <c r="DT81" s="158"/>
      <c r="DU81" s="158"/>
      <c r="DV81" s="158"/>
      <c r="DW81" s="158"/>
      <c r="DX81" s="158"/>
      <c r="DY81" s="158"/>
      <c r="DZ81" s="158"/>
      <c r="EA81" s="158"/>
      <c r="EB81" s="158"/>
      <c r="EC81" s="158"/>
      <c r="ED81" s="158"/>
      <c r="EE81" s="158"/>
      <c r="EF81" s="158"/>
      <c r="EG81" s="158"/>
      <c r="EH81" s="158"/>
      <c r="EI81" s="158"/>
      <c r="EJ81" s="158"/>
      <c r="EK81" s="158"/>
      <c r="EL81" s="158"/>
      <c r="EM81" s="158"/>
      <c r="EN81" s="158"/>
      <c r="EO81" s="158"/>
      <c r="EP81" s="158"/>
      <c r="EQ81" s="158"/>
      <c r="ER81" s="158"/>
      <c r="ES81" s="158"/>
      <c r="ET81" s="158"/>
      <c r="EU81" s="158"/>
      <c r="EV81" s="158"/>
      <c r="EW81" s="158"/>
      <c r="EX81" s="158"/>
      <c r="EY81" s="158"/>
      <c r="EZ81" s="158"/>
      <c r="FA81" s="158"/>
      <c r="FB81" s="158"/>
      <c r="FC81" s="158"/>
      <c r="FD81" s="158"/>
      <c r="FE81" s="158"/>
      <c r="FF81" s="158"/>
      <c r="FG81" s="158"/>
      <c r="FH81" s="158"/>
      <c r="FI81" s="158"/>
      <c r="FJ81" s="158"/>
      <c r="FK81" s="158"/>
      <c r="FL81" s="158"/>
      <c r="FM81" s="158"/>
      <c r="FN81" s="158"/>
      <c r="FO81" s="158"/>
      <c r="FP81" s="158"/>
      <c r="FQ81" s="158"/>
      <c r="FR81" s="158"/>
      <c r="FS81" s="158"/>
      <c r="FT81" s="158"/>
      <c r="FU81" s="158"/>
      <c r="FV81" s="158"/>
      <c r="FW81" s="158"/>
      <c r="FX81" s="158"/>
      <c r="FY81" s="158"/>
      <c r="FZ81" s="158"/>
      <c r="GA81" s="158"/>
      <c r="GB81" s="158"/>
      <c r="GC81" s="158"/>
      <c r="GD81" s="158"/>
      <c r="GE81" s="158"/>
      <c r="GF81" s="158"/>
      <c r="GG81" s="158"/>
      <c r="GH81" s="158"/>
      <c r="GI81" s="158"/>
      <c r="GJ81" s="158"/>
      <c r="GK81" s="158"/>
      <c r="GL81" s="158"/>
      <c r="GM81" s="158"/>
      <c r="GN81" s="158"/>
      <c r="GO81" s="158"/>
      <c r="GP81" s="158"/>
      <c r="GQ81" s="158"/>
      <c r="GR81" s="158"/>
      <c r="GS81" s="158"/>
      <c r="GT81" s="158"/>
      <c r="GU81" s="158"/>
      <c r="GV81" s="158"/>
      <c r="GW81" s="158"/>
      <c r="GX81" s="158"/>
      <c r="GY81" s="158"/>
      <c r="GZ81" s="158"/>
      <c r="HA81" s="158"/>
      <c r="HB81" s="158"/>
      <c r="HC81" s="158"/>
      <c r="HD81" s="158"/>
      <c r="HE81" s="158"/>
      <c r="HF81" s="158"/>
      <c r="HG81" s="158"/>
      <c r="HH81" s="158"/>
      <c r="HI81" s="158"/>
      <c r="HJ81" s="158"/>
      <c r="HK81" s="158"/>
      <c r="HL81" s="158"/>
      <c r="HM81" s="158"/>
      <c r="HN81" s="158"/>
      <c r="HO81" s="158"/>
      <c r="HP81" s="158"/>
      <c r="HQ81" s="158"/>
      <c r="HR81" s="158"/>
      <c r="HS81" s="158"/>
      <c r="HT81" s="158"/>
      <c r="HU81" s="158"/>
      <c r="HV81" s="158"/>
      <c r="HW81" s="158"/>
      <c r="HX81" s="158"/>
      <c r="HY81" s="158"/>
      <c r="HZ81" s="158"/>
      <c r="IA81" s="158"/>
      <c r="IB81" s="158"/>
      <c r="IC81" s="158"/>
      <c r="ID81" s="158"/>
      <c r="IE81" s="158"/>
      <c r="IF81" s="158"/>
      <c r="IG81" s="158"/>
      <c r="IH81" s="158"/>
      <c r="II81" s="158"/>
      <c r="IJ81" s="158"/>
      <c r="IK81" s="158"/>
      <c r="IL81" s="158"/>
      <c r="IM81" s="158"/>
      <c r="IN81" s="158"/>
      <c r="IO81" s="158"/>
      <c r="IP81" s="158"/>
      <c r="IQ81" s="158"/>
      <c r="IR81" s="158"/>
      <c r="IS81" s="158"/>
      <c r="IT81" s="158"/>
      <c r="IU81" s="158"/>
      <c r="IV81" s="158"/>
      <c r="IW81" s="158"/>
      <c r="IX81" s="158"/>
      <c r="IY81" s="158"/>
      <c r="IZ81" s="158"/>
      <c r="JA81" s="158"/>
      <c r="JB81" s="158"/>
      <c r="JC81" s="158"/>
      <c r="JD81" s="158"/>
      <c r="JE81" s="158"/>
      <c r="JF81" s="158"/>
      <c r="JG81" s="158"/>
      <c r="JH81" s="158"/>
      <c r="JI81" s="158"/>
      <c r="JJ81" s="158"/>
      <c r="JK81" s="158"/>
      <c r="JL81" s="158"/>
      <c r="JM81" s="158"/>
      <c r="JN81" s="158"/>
      <c r="JO81" s="158"/>
      <c r="JP81" s="158"/>
      <c r="JQ81" s="158"/>
      <c r="JR81" s="158"/>
      <c r="JS81" s="158"/>
      <c r="JT81" s="158"/>
      <c r="JU81" s="158"/>
      <c r="JV81" s="158"/>
      <c r="JW81" s="158"/>
      <c r="JX81" s="158"/>
      <c r="JY81" s="158"/>
      <c r="JZ81" s="158"/>
      <c r="KA81" s="158"/>
      <c r="KB81" s="158"/>
      <c r="KC81" s="158"/>
      <c r="KD81" s="158"/>
      <c r="KE81" s="158"/>
      <c r="KF81" s="158"/>
      <c r="KG81" s="158"/>
      <c r="KH81" s="158"/>
      <c r="KI81" s="158"/>
      <c r="KJ81" s="158"/>
      <c r="KK81" s="158"/>
      <c r="KL81" s="158"/>
      <c r="KM81" s="158"/>
      <c r="KN81" s="158"/>
      <c r="KO81" s="158"/>
      <c r="KP81" s="158"/>
      <c r="KQ81" s="158"/>
      <c r="KR81" s="158"/>
      <c r="KS81" s="158"/>
      <c r="KT81" s="158"/>
    </row>
    <row r="82" spans="5:306" ht="16.5" customHeight="1">
      <c r="E82" s="234" t="s">
        <v>646</v>
      </c>
      <c r="F82" s="235"/>
      <c r="G82" s="236"/>
      <c r="H82" s="237"/>
      <c r="KQ82" s="185">
        <v>46789</v>
      </c>
      <c r="KR82" s="184">
        <v>701212645.43999982</v>
      </c>
      <c r="KS82" s="241">
        <v>207</v>
      </c>
    </row>
    <row r="83" spans="5:306" ht="21" customHeight="1">
      <c r="E83" s="238" t="s">
        <v>700</v>
      </c>
      <c r="F83" s="235"/>
      <c r="G83" s="236"/>
      <c r="H83" s="237"/>
      <c r="KQ83" s="185">
        <v>190</v>
      </c>
      <c r="KR83" s="184">
        <v>2374677.69</v>
      </c>
      <c r="KS83" s="209"/>
    </row>
    <row r="84" spans="5:306">
      <c r="E84" s="234" t="s">
        <v>647</v>
      </c>
      <c r="F84" s="235"/>
      <c r="G84" s="237"/>
      <c r="H84" s="237"/>
      <c r="KQ84" s="183">
        <v>8503</v>
      </c>
      <c r="KR84" s="183">
        <v>141792489.91999999</v>
      </c>
      <c r="KS84" s="10">
        <v>5</v>
      </c>
    </row>
    <row r="85" spans="5:306">
      <c r="E85" s="238" t="s">
        <v>701</v>
      </c>
      <c r="F85" s="235"/>
      <c r="G85" s="236"/>
      <c r="H85" s="237"/>
      <c r="KQ85" s="183">
        <v>643</v>
      </c>
      <c r="KR85" s="183">
        <v>9208091.6799999997</v>
      </c>
    </row>
    <row r="86" spans="5:306">
      <c r="KQ86" s="158">
        <f>KQ82+KQ84+KS82+KS84</f>
        <v>55504</v>
      </c>
      <c r="KR86" s="158">
        <f>KR82+KR84</f>
        <v>843005135.35999978</v>
      </c>
    </row>
    <row r="87" spans="5:306">
      <c r="E87" s="12" t="s">
        <v>704</v>
      </c>
      <c r="F87" s="12">
        <v>42995</v>
      </c>
      <c r="G87" s="10">
        <v>644225216.56999969</v>
      </c>
      <c r="KQ87" s="158">
        <v>212</v>
      </c>
    </row>
    <row r="88" spans="5:306">
      <c r="F88" s="12">
        <v>126</v>
      </c>
      <c r="G88" s="10">
        <v>1567055.6099999999</v>
      </c>
    </row>
    <row r="89" spans="5:306">
      <c r="F89" s="12">
        <v>7962</v>
      </c>
      <c r="G89" s="10">
        <v>133350580.17</v>
      </c>
    </row>
    <row r="90" spans="5:306">
      <c r="F90" s="12">
        <v>344</v>
      </c>
      <c r="G90" s="10">
        <v>5026681.76</v>
      </c>
    </row>
  </sheetData>
  <mergeCells count="379">
    <mergeCell ref="KM2:KP2"/>
    <mergeCell ref="KM3:KP3"/>
    <mergeCell ref="KM4:KP4"/>
    <mergeCell ref="KM5:KN5"/>
    <mergeCell ref="KO5:KP5"/>
    <mergeCell ref="IU4:IX4"/>
    <mergeCell ref="IY4:JB4"/>
    <mergeCell ref="JC4:JF4"/>
    <mergeCell ref="JG4:JJ4"/>
    <mergeCell ref="JK4:JN4"/>
    <mergeCell ref="JO4:JR4"/>
    <mergeCell ref="JS4:JV4"/>
    <mergeCell ref="JW4:JZ4"/>
    <mergeCell ref="JK3:JN3"/>
    <mergeCell ref="JO3:JR3"/>
    <mergeCell ref="JS3:JV3"/>
    <mergeCell ref="JG2:JJ2"/>
    <mergeCell ref="JK2:JN2"/>
    <mergeCell ref="KQ2:KT4"/>
    <mergeCell ref="KQ5:KR5"/>
    <mergeCell ref="KS5:KT5"/>
    <mergeCell ref="JM5:JN5"/>
    <mergeCell ref="JO5:JP5"/>
    <mergeCell ref="JQ5:JR5"/>
    <mergeCell ref="JS5:JT5"/>
    <mergeCell ref="JU5:JV5"/>
    <mergeCell ref="JW5:JX5"/>
    <mergeCell ref="JO2:JR2"/>
    <mergeCell ref="JS2:JV2"/>
    <mergeCell ref="KA2:KD2"/>
    <mergeCell ref="KA3:KD3"/>
    <mergeCell ref="KA4:KD4"/>
    <mergeCell ref="KA5:KB5"/>
    <mergeCell ref="KC5:KD5"/>
    <mergeCell ref="KE2:KH2"/>
    <mergeCell ref="KE3:KH3"/>
    <mergeCell ref="KE4:KH4"/>
    <mergeCell ref="KE5:KF5"/>
    <mergeCell ref="KG5:KH5"/>
    <mergeCell ref="KI2:KL2"/>
    <mergeCell ref="JA5:JB5"/>
    <mergeCell ref="JC5:JD5"/>
    <mergeCell ref="JE5:JF5"/>
    <mergeCell ref="JG5:JH5"/>
    <mergeCell ref="JI5:JJ5"/>
    <mergeCell ref="JK5:JL5"/>
    <mergeCell ref="JY5:JZ5"/>
    <mergeCell ref="IY2:JB2"/>
    <mergeCell ref="IO5:IP5"/>
    <mergeCell ref="IQ5:IR5"/>
    <mergeCell ref="IS5:IT5"/>
    <mergeCell ref="IU5:IV5"/>
    <mergeCell ref="IW5:IX5"/>
    <mergeCell ref="IY5:IZ5"/>
    <mergeCell ref="JW3:JZ3"/>
    <mergeCell ref="JC3:JF3"/>
    <mergeCell ref="JG3:JJ3"/>
    <mergeCell ref="IM3:IP3"/>
    <mergeCell ref="IQ3:IT3"/>
    <mergeCell ref="IU3:IX3"/>
    <mergeCell ref="IY3:JB3"/>
    <mergeCell ref="IM2:IP2"/>
    <mergeCell ref="JC2:JF2"/>
    <mergeCell ref="JW2:JZ2"/>
    <mergeCell ref="HK4:HN4"/>
    <mergeCell ref="HO4:HR4"/>
    <mergeCell ref="HS4:HV4"/>
    <mergeCell ref="HW4:HZ4"/>
    <mergeCell ref="IA4:ID4"/>
    <mergeCell ref="IE4:IH4"/>
    <mergeCell ref="II4:IL4"/>
    <mergeCell ref="IM4:IP4"/>
    <mergeCell ref="IQ4:IT4"/>
    <mergeCell ref="IC5:ID5"/>
    <mergeCell ref="IE5:IF5"/>
    <mergeCell ref="IG5:IH5"/>
    <mergeCell ref="II5:IJ5"/>
    <mergeCell ref="IK5:IL5"/>
    <mergeCell ref="IM5:IN5"/>
    <mergeCell ref="HQ5:HR5"/>
    <mergeCell ref="HS5:HT5"/>
    <mergeCell ref="HU5:HV5"/>
    <mergeCell ref="HW5:HX5"/>
    <mergeCell ref="HY5:HZ5"/>
    <mergeCell ref="IA5:IB5"/>
    <mergeCell ref="GA4:GD4"/>
    <mergeCell ref="GE4:GH4"/>
    <mergeCell ref="GI4:GL4"/>
    <mergeCell ref="GM4:GP4"/>
    <mergeCell ref="GQ4:GT4"/>
    <mergeCell ref="GU4:GX4"/>
    <mergeCell ref="GY4:HB4"/>
    <mergeCell ref="HC4:HF4"/>
    <mergeCell ref="HG4:HJ4"/>
    <mergeCell ref="EQ4:ET4"/>
    <mergeCell ref="EU4:EX4"/>
    <mergeCell ref="EY4:FB4"/>
    <mergeCell ref="FC4:FF4"/>
    <mergeCell ref="FG4:FJ4"/>
    <mergeCell ref="FK4:FN4"/>
    <mergeCell ref="FO4:FR4"/>
    <mergeCell ref="FS4:FV4"/>
    <mergeCell ref="FW4:FZ4"/>
    <mergeCell ref="AQ4:AT4"/>
    <mergeCell ref="AU4:AX4"/>
    <mergeCell ref="AY4:BB4"/>
    <mergeCell ref="BC4:BF4"/>
    <mergeCell ref="BG4:BJ4"/>
    <mergeCell ref="BK4:BN4"/>
    <mergeCell ref="BO4:BR4"/>
    <mergeCell ref="BS4:BV4"/>
    <mergeCell ref="BW4:BZ4"/>
    <mergeCell ref="HE5:HF5"/>
    <mergeCell ref="HG5:HH5"/>
    <mergeCell ref="HI5:HJ5"/>
    <mergeCell ref="HK5:HL5"/>
    <mergeCell ref="HM5:HN5"/>
    <mergeCell ref="HO5:HP5"/>
    <mergeCell ref="GS5:GT5"/>
    <mergeCell ref="GU5:GV5"/>
    <mergeCell ref="GW5:GX5"/>
    <mergeCell ref="GY5:GZ5"/>
    <mergeCell ref="HA5:HB5"/>
    <mergeCell ref="HC5:HD5"/>
    <mergeCell ref="GG5:GH5"/>
    <mergeCell ref="GI5:GJ5"/>
    <mergeCell ref="GK5:GL5"/>
    <mergeCell ref="GM5:GN5"/>
    <mergeCell ref="GO5:GP5"/>
    <mergeCell ref="GQ5:GR5"/>
    <mergeCell ref="FU5:FV5"/>
    <mergeCell ref="FW5:FX5"/>
    <mergeCell ref="FY5:FZ5"/>
    <mergeCell ref="GA5:GB5"/>
    <mergeCell ref="GC5:GD5"/>
    <mergeCell ref="GE5:GF5"/>
    <mergeCell ref="FI5:FJ5"/>
    <mergeCell ref="FK5:FL5"/>
    <mergeCell ref="FM5:FN5"/>
    <mergeCell ref="FO5:FP5"/>
    <mergeCell ref="FQ5:FR5"/>
    <mergeCell ref="FS5:FT5"/>
    <mergeCell ref="EW5:EX5"/>
    <mergeCell ref="EY5:EZ5"/>
    <mergeCell ref="FA5:FB5"/>
    <mergeCell ref="FC5:FD5"/>
    <mergeCell ref="FE5:FF5"/>
    <mergeCell ref="FG5:FH5"/>
    <mergeCell ref="BQ5:BR5"/>
    <mergeCell ref="BS5:BT5"/>
    <mergeCell ref="BU5:BV5"/>
    <mergeCell ref="EU5:EV5"/>
    <mergeCell ref="DU5:DV5"/>
    <mergeCell ref="DW5:DX5"/>
    <mergeCell ref="DY5:DZ5"/>
    <mergeCell ref="EA5:EB5"/>
    <mergeCell ref="EC5:ED5"/>
    <mergeCell ref="EE5:EF5"/>
    <mergeCell ref="EQ5:ER5"/>
    <mergeCell ref="ES5:ET5"/>
    <mergeCell ref="EI5:EJ5"/>
    <mergeCell ref="EK5:EL5"/>
    <mergeCell ref="EM5:EN5"/>
    <mergeCell ref="EO5:EP5"/>
    <mergeCell ref="CQ3:CT3"/>
    <mergeCell ref="CU4:CX4"/>
    <mergeCell ref="CY4:DB4"/>
    <mergeCell ref="DC4:DF4"/>
    <mergeCell ref="CA4:CD4"/>
    <mergeCell ref="CE4:CH4"/>
    <mergeCell ref="AU5:AV5"/>
    <mergeCell ref="AW5:AX5"/>
    <mergeCell ref="AY5:AZ5"/>
    <mergeCell ref="CG5:CH5"/>
    <mergeCell ref="CI5:CJ5"/>
    <mergeCell ref="CW5:CX5"/>
    <mergeCell ref="CY5:CZ5"/>
    <mergeCell ref="DA5:DB5"/>
    <mergeCell ref="DC5:DD5"/>
    <mergeCell ref="DE5:DF5"/>
    <mergeCell ref="CS5:CT5"/>
    <mergeCell ref="CU5:CV5"/>
    <mergeCell ref="CK5:CL5"/>
    <mergeCell ref="CM5:CN5"/>
    <mergeCell ref="CO5:CP5"/>
    <mergeCell ref="CQ5:CR5"/>
    <mergeCell ref="BM5:BN5"/>
    <mergeCell ref="BO5:BP5"/>
    <mergeCell ref="CI3:CL3"/>
    <mergeCell ref="DS3:DV3"/>
    <mergeCell ref="DG4:DJ4"/>
    <mergeCell ref="DK4:DN4"/>
    <mergeCell ref="DO4:DR4"/>
    <mergeCell ref="DS4:DV4"/>
    <mergeCell ref="BW5:BX5"/>
    <mergeCell ref="BA5:BB5"/>
    <mergeCell ref="BC5:BD5"/>
    <mergeCell ref="BE5:BF5"/>
    <mergeCell ref="BG5:BH5"/>
    <mergeCell ref="BI5:BJ5"/>
    <mergeCell ref="BK5:BL5"/>
    <mergeCell ref="CY3:DB3"/>
    <mergeCell ref="DC3:DF3"/>
    <mergeCell ref="BC3:BF3"/>
    <mergeCell ref="BG3:BJ3"/>
    <mergeCell ref="BK3:BN3"/>
    <mergeCell ref="BO3:BR3"/>
    <mergeCell ref="BS3:BV3"/>
    <mergeCell ref="BW3:BZ3"/>
    <mergeCell ref="CA3:CD3"/>
    <mergeCell ref="CE3:CH3"/>
    <mergeCell ref="CM3:CP3"/>
    <mergeCell ref="DW4:DZ4"/>
    <mergeCell ref="EA4:ED4"/>
    <mergeCell ref="EE4:EH4"/>
    <mergeCell ref="EI4:EL4"/>
    <mergeCell ref="EM4:EP4"/>
    <mergeCell ref="BY5:BZ5"/>
    <mergeCell ref="CA5:CB5"/>
    <mergeCell ref="CC5:CD5"/>
    <mergeCell ref="CE5:CF5"/>
    <mergeCell ref="DM5:DN5"/>
    <mergeCell ref="DO5:DP5"/>
    <mergeCell ref="DQ5:DR5"/>
    <mergeCell ref="DS5:DT5"/>
    <mergeCell ref="EG5:EH5"/>
    <mergeCell ref="CI4:CL4"/>
    <mergeCell ref="CM4:CP4"/>
    <mergeCell ref="CQ4:CT4"/>
    <mergeCell ref="DI5:DJ5"/>
    <mergeCell ref="DK5:DL5"/>
    <mergeCell ref="DG5:DH5"/>
    <mergeCell ref="IQ2:IT2"/>
    <mergeCell ref="CA2:CD2"/>
    <mergeCell ref="CE2:CH2"/>
    <mergeCell ref="CI2:CL2"/>
    <mergeCell ref="CM2:CP2"/>
    <mergeCell ref="GM2:GP2"/>
    <mergeCell ref="GQ2:GT2"/>
    <mergeCell ref="EY2:FB2"/>
    <mergeCell ref="FC2:FF2"/>
    <mergeCell ref="FG2:FJ2"/>
    <mergeCell ref="FK2:FN2"/>
    <mergeCell ref="FO2:FR2"/>
    <mergeCell ref="FS2:FV2"/>
    <mergeCell ref="GU2:GX2"/>
    <mergeCell ref="GY2:HB2"/>
    <mergeCell ref="HC2:HF2"/>
    <mergeCell ref="HG2:HJ2"/>
    <mergeCell ref="HK2:HN2"/>
    <mergeCell ref="CQ2:CT2"/>
    <mergeCell ref="CU2:CX2"/>
    <mergeCell ref="DW2:DZ2"/>
    <mergeCell ref="EA2:ED2"/>
    <mergeCell ref="CU3:CX3"/>
    <mergeCell ref="EU3:EX3"/>
    <mergeCell ref="EY3:FB3"/>
    <mergeCell ref="FC3:FF3"/>
    <mergeCell ref="FG3:FJ3"/>
    <mergeCell ref="FK3:FN3"/>
    <mergeCell ref="DG3:DJ3"/>
    <mergeCell ref="DK3:DN3"/>
    <mergeCell ref="DO3:DR3"/>
    <mergeCell ref="EQ3:ET3"/>
    <mergeCell ref="DW3:DZ3"/>
    <mergeCell ref="HS3:HV3"/>
    <mergeCell ref="HW3:HZ3"/>
    <mergeCell ref="IA3:ID3"/>
    <mergeCell ref="IE3:IH3"/>
    <mergeCell ref="II3:IL3"/>
    <mergeCell ref="EA3:ED3"/>
    <mergeCell ref="EE3:EH3"/>
    <mergeCell ref="EI3:EL3"/>
    <mergeCell ref="EM3:EP3"/>
    <mergeCell ref="HK3:HN3"/>
    <mergeCell ref="FS3:FV3"/>
    <mergeCell ref="FW3:FZ3"/>
    <mergeCell ref="GA3:GD3"/>
    <mergeCell ref="HO3:HR3"/>
    <mergeCell ref="HG3:HJ3"/>
    <mergeCell ref="GE3:GH3"/>
    <mergeCell ref="GI3:GL3"/>
    <mergeCell ref="GM3:GP3"/>
    <mergeCell ref="GQ3:GT3"/>
    <mergeCell ref="GU3:GX3"/>
    <mergeCell ref="GY3:HB3"/>
    <mergeCell ref="HC3:HF3"/>
    <mergeCell ref="FO3:FR3"/>
    <mergeCell ref="W2:Z2"/>
    <mergeCell ref="AA2:AD2"/>
    <mergeCell ref="IU2:IX2"/>
    <mergeCell ref="EE2:EH2"/>
    <mergeCell ref="EI2:EL2"/>
    <mergeCell ref="EM2:EP2"/>
    <mergeCell ref="EU2:EX2"/>
    <mergeCell ref="CY2:DB2"/>
    <mergeCell ref="DC2:DF2"/>
    <mergeCell ref="DG2:DJ2"/>
    <mergeCell ref="DK2:DN2"/>
    <mergeCell ref="DO2:DR2"/>
    <mergeCell ref="DS2:DV2"/>
    <mergeCell ref="EQ2:ET2"/>
    <mergeCell ref="HS2:HV2"/>
    <mergeCell ref="HW2:HZ2"/>
    <mergeCell ref="IA2:ID2"/>
    <mergeCell ref="IE2:IH2"/>
    <mergeCell ref="II2:IL2"/>
    <mergeCell ref="HO2:HR2"/>
    <mergeCell ref="FW2:FZ2"/>
    <mergeCell ref="GA2:GD2"/>
    <mergeCell ref="GE2:GH2"/>
    <mergeCell ref="GI2:GL2"/>
    <mergeCell ref="G2:J2"/>
    <mergeCell ref="K2:N2"/>
    <mergeCell ref="O2:R2"/>
    <mergeCell ref="A2:A6"/>
    <mergeCell ref="B2:B6"/>
    <mergeCell ref="C2:C6"/>
    <mergeCell ref="D2:D6"/>
    <mergeCell ref="E2:E6"/>
    <mergeCell ref="F2:F6"/>
    <mergeCell ref="G3:J3"/>
    <mergeCell ref="K3:N3"/>
    <mergeCell ref="O3:R3"/>
    <mergeCell ref="G5:H5"/>
    <mergeCell ref="I5:J5"/>
    <mergeCell ref="K5:L5"/>
    <mergeCell ref="M5:N5"/>
    <mergeCell ref="O5:P5"/>
    <mergeCell ref="G4:J4"/>
    <mergeCell ref="K4:N4"/>
    <mergeCell ref="AU3:AX3"/>
    <mergeCell ref="AY3:BB3"/>
    <mergeCell ref="AI5:AJ5"/>
    <mergeCell ref="AK5:AL5"/>
    <mergeCell ref="AO5:AP5"/>
    <mergeCell ref="O4:R4"/>
    <mergeCell ref="S4:V4"/>
    <mergeCell ref="W4:Z4"/>
    <mergeCell ref="AA4:AD4"/>
    <mergeCell ref="AE4:AH4"/>
    <mergeCell ref="AI4:AL4"/>
    <mergeCell ref="AM4:AP4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M5:AN5"/>
    <mergeCell ref="AQ5:AR5"/>
    <mergeCell ref="AS5:AT5"/>
    <mergeCell ref="KI3:KL3"/>
    <mergeCell ref="KI4:KL4"/>
    <mergeCell ref="KI5:KJ5"/>
    <mergeCell ref="KK5:KL5"/>
    <mergeCell ref="BS2:BV2"/>
    <mergeCell ref="BW2:BZ2"/>
    <mergeCell ref="S3:V3"/>
    <mergeCell ref="W3:Z3"/>
    <mergeCell ref="AE2:AH2"/>
    <mergeCell ref="AI2:AL2"/>
    <mergeCell ref="AM2:AP2"/>
    <mergeCell ref="BC2:BF2"/>
    <mergeCell ref="BG2:BJ2"/>
    <mergeCell ref="BK2:BN2"/>
    <mergeCell ref="BO2:BR2"/>
    <mergeCell ref="AQ2:AT2"/>
    <mergeCell ref="AU2:AX2"/>
    <mergeCell ref="AY2:BB2"/>
    <mergeCell ref="AA3:AD3"/>
    <mergeCell ref="AE3:AH3"/>
    <mergeCell ref="AI3:AL3"/>
    <mergeCell ref="AM3:AP3"/>
    <mergeCell ref="S2:V2"/>
    <mergeCell ref="AQ3:AT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3">
    <tabColor rgb="FFFF0000"/>
  </sheetPr>
  <dimension ref="A2:AGC137"/>
  <sheetViews>
    <sheetView tabSelected="1" zoomScale="90" zoomScaleNormal="90" workbookViewId="0">
      <pane xSplit="3" ySplit="11" topLeftCell="D121" activePane="bottomRight" state="frozen"/>
      <selection activeCell="B1" sqref="B1"/>
      <selection pane="topRight" activeCell="D1" sqref="D1"/>
      <selection pane="bottomLeft" activeCell="B11" sqref="B11"/>
      <selection pane="bottomRight" activeCell="F1" sqref="F1:N1048576"/>
    </sheetView>
  </sheetViews>
  <sheetFormatPr defaultColWidth="9.140625" defaultRowHeight="15"/>
  <cols>
    <col min="1" max="1" width="14.28515625" style="176" customWidth="1"/>
    <col min="2" max="2" width="7.85546875" style="4" customWidth="1"/>
    <col min="3" max="3" width="41.5703125" style="4" customWidth="1"/>
    <col min="4" max="4" width="13.42578125" style="4" hidden="1" customWidth="1"/>
    <col min="5" max="6" width="9.85546875" style="4" hidden="1" customWidth="1"/>
    <col min="7" max="7" width="8.42578125" style="4" hidden="1" customWidth="1"/>
    <col min="8" max="9" width="7.42578125" style="4" hidden="1" customWidth="1"/>
    <col min="10" max="10" width="6.7109375" style="4" hidden="1" customWidth="1"/>
    <col min="11" max="14" width="7.7109375" style="4" hidden="1" customWidth="1"/>
    <col min="15" max="15" width="10.5703125" style="4" customWidth="1"/>
    <col min="16" max="16" width="15.5703125" style="4" customWidth="1"/>
    <col min="17" max="17" width="10.7109375" style="4" customWidth="1"/>
    <col min="18" max="18" width="15.7109375" style="4" customWidth="1"/>
    <col min="19" max="21" width="7.42578125" style="4" customWidth="1"/>
    <col min="22" max="22" width="9.5703125" style="4" customWidth="1"/>
    <col min="23" max="23" width="12.42578125" style="4" customWidth="1"/>
    <col min="24" max="24" width="7.7109375" style="4" customWidth="1"/>
    <col min="25" max="25" width="9.42578125" style="4" customWidth="1"/>
    <col min="26" max="26" width="8.5703125" style="4" customWidth="1"/>
    <col min="27" max="27" width="15.5703125" style="4" customWidth="1"/>
    <col min="28" max="28" width="10.140625" style="4" customWidth="1"/>
    <col min="29" max="29" width="14.7109375" style="4" customWidth="1"/>
    <col min="30" max="30" width="9.140625" style="4" customWidth="1"/>
    <col min="31" max="31" width="15.7109375" style="4" customWidth="1"/>
    <col min="32" max="34" width="7.7109375" style="4" customWidth="1"/>
    <col min="35" max="35" width="10.28515625" style="4" customWidth="1"/>
    <col min="36" max="36" width="13.85546875" style="4" customWidth="1"/>
    <col min="37" max="37" width="8.42578125" style="4" customWidth="1"/>
    <col min="38" max="38" width="11.7109375" style="4" customWidth="1"/>
    <col min="39" max="39" width="8.42578125" style="4" customWidth="1"/>
    <col min="40" max="40" width="14.7109375" style="4" customWidth="1"/>
    <col min="41" max="41" width="8.42578125" style="4" customWidth="1"/>
    <col min="42" max="42" width="11.7109375" style="4" customWidth="1"/>
    <col min="43" max="43" width="8.42578125" style="4" customWidth="1"/>
    <col min="44" max="44" width="11.7109375" style="4" customWidth="1"/>
    <col min="45" max="47" width="6.85546875" style="4" customWidth="1"/>
    <col min="48" max="48" width="8.140625" style="4" customWidth="1"/>
    <col min="49" max="49" width="13.140625" style="4" customWidth="1"/>
    <col min="50" max="50" width="7.140625" style="4" customWidth="1"/>
    <col min="51" max="51" width="11.5703125" style="4" customWidth="1"/>
    <col min="52" max="52" width="9.140625" style="4" customWidth="1"/>
    <col min="53" max="53" width="15.7109375" style="4" customWidth="1"/>
    <col min="54" max="54" width="9.85546875" style="4" customWidth="1"/>
    <col min="55" max="55" width="15.140625" style="4" customWidth="1"/>
    <col min="56" max="56" width="10" style="4" customWidth="1"/>
    <col min="57" max="57" width="15.7109375" style="4" customWidth="1"/>
    <col min="58" max="60" width="9.42578125" style="4" customWidth="1"/>
    <col min="61" max="61" width="9.85546875" style="4" customWidth="1"/>
    <col min="62" max="62" width="14.85546875" style="4" customWidth="1"/>
    <col min="63" max="63" width="9.85546875" style="4" customWidth="1"/>
    <col min="64" max="64" width="11.7109375" style="4" customWidth="1"/>
    <col min="65" max="65" width="9.85546875" style="4" customWidth="1"/>
    <col min="66" max="66" width="15.140625" style="4" customWidth="1"/>
    <col min="67" max="67" width="10.140625" style="4" customWidth="1"/>
    <col min="68" max="68" width="14.28515625" style="4" customWidth="1"/>
    <col min="69" max="69" width="10" style="4" customWidth="1"/>
    <col min="70" max="70" width="15.7109375" style="4" customWidth="1"/>
    <col min="71" max="73" width="8.28515625" style="4" customWidth="1"/>
    <col min="74" max="77" width="12.7109375" style="4" customWidth="1"/>
    <col min="78" max="78" width="10" style="4" customWidth="1"/>
    <col min="79" max="79" width="14.28515625" style="4" customWidth="1"/>
    <col min="80" max="80" width="10.85546875" style="4" customWidth="1"/>
    <col min="81" max="81" width="13.7109375" style="4" customWidth="1"/>
    <col min="82" max="82" width="10" style="4" customWidth="1"/>
    <col min="83" max="83" width="13" style="4" customWidth="1"/>
    <col min="84" max="86" width="7.5703125" style="4" customWidth="1"/>
    <col min="87" max="87" width="10.85546875" style="4" customWidth="1"/>
    <col min="88" max="88" width="12.85546875" style="4" customWidth="1"/>
    <col min="89" max="91" width="10.85546875" style="4" customWidth="1"/>
    <col min="92" max="92" width="14.85546875" style="4" customWidth="1"/>
    <col min="93" max="93" width="10.42578125" style="4" customWidth="1"/>
    <col min="94" max="94" width="13.28515625" style="4" customWidth="1"/>
    <col min="95" max="95" width="10.42578125" style="4" customWidth="1"/>
    <col min="96" max="96" width="12.140625" style="4" customWidth="1"/>
    <col min="97" max="100" width="10.42578125" style="4" customWidth="1"/>
    <col min="101" max="101" width="12.7109375" style="4" customWidth="1"/>
    <col min="102" max="102" width="10.42578125" style="4" customWidth="1"/>
    <col min="103" max="103" width="13" style="4" customWidth="1"/>
    <col min="104" max="104" width="10.42578125" style="4" customWidth="1"/>
    <col min="105" max="105" width="11.7109375" style="4" customWidth="1"/>
    <col min="106" max="106" width="8.5703125" style="4" customWidth="1"/>
    <col min="107" max="107" width="13" style="4" customWidth="1"/>
    <col min="108" max="108" width="10" style="4" customWidth="1"/>
    <col min="109" max="109" width="15.7109375" style="4" customWidth="1"/>
    <col min="110" max="112" width="9.5703125" style="4" customWidth="1"/>
    <col min="113" max="116" width="13" style="4" customWidth="1"/>
    <col min="117" max="117" width="10" style="4" customWidth="1"/>
    <col min="118" max="118" width="13" style="4" customWidth="1"/>
    <col min="119" max="119" width="11" style="4" customWidth="1"/>
    <col min="120" max="120" width="13" style="4" customWidth="1"/>
    <col min="121" max="121" width="10" style="4" customWidth="1"/>
    <col min="122" max="122" width="12.42578125" style="4" customWidth="1"/>
    <col min="123" max="125" width="8.85546875" style="4" customWidth="1"/>
    <col min="126" max="133" width="13" style="4" customWidth="1"/>
    <col min="134" max="134" width="10" style="4" customWidth="1"/>
    <col min="135" max="135" width="15.7109375" style="4" customWidth="1"/>
    <col min="136" max="138" width="9.5703125" style="4" customWidth="1"/>
    <col min="139" max="144" width="13" style="4" customWidth="1"/>
    <col min="145" max="145" width="12.5703125" style="4" customWidth="1"/>
    <col min="146" max="146" width="16.7109375" style="4" customWidth="1"/>
    <col min="147" max="147" width="10" style="4" customWidth="1"/>
    <col min="148" max="148" width="15.7109375" style="4" customWidth="1"/>
    <col min="149" max="151" width="9.7109375" style="4" customWidth="1"/>
    <col min="152" max="152" width="11.85546875" style="4" customWidth="1"/>
    <col min="153" max="153" width="16.7109375" style="4" customWidth="1"/>
    <col min="154" max="154" width="8.140625" style="4" customWidth="1"/>
    <col min="155" max="155" width="16.7109375" style="4" customWidth="1"/>
    <col min="156" max="156" width="11.7109375" style="4" customWidth="1"/>
    <col min="157" max="157" width="16.7109375" style="4" customWidth="1"/>
    <col min="158" max="158" width="12.5703125" style="4" customWidth="1"/>
    <col min="159" max="159" width="15" style="4" customWidth="1"/>
    <col min="160" max="160" width="10" style="4" customWidth="1"/>
    <col min="161" max="161" width="15.7109375" style="4" customWidth="1"/>
    <col min="162" max="164" width="7.85546875" style="4" customWidth="1"/>
    <col min="165" max="165" width="12" style="4" customWidth="1"/>
    <col min="166" max="166" width="15" style="4" customWidth="1"/>
    <col min="167" max="167" width="9.85546875" style="4" customWidth="1"/>
    <col min="168" max="168" width="15" style="4" customWidth="1"/>
    <col min="169" max="169" width="10.7109375" style="4" customWidth="1"/>
    <col min="170" max="170" width="15" style="4" customWidth="1"/>
    <col min="171" max="171" width="12.140625" style="4" customWidth="1"/>
    <col min="172" max="172" width="13.5703125" style="4" customWidth="1"/>
    <col min="173" max="173" width="10" style="4" customWidth="1"/>
    <col min="174" max="174" width="15.7109375" style="4" customWidth="1"/>
    <col min="175" max="177" width="7.5703125" style="4" customWidth="1"/>
    <col min="178" max="183" width="13.5703125" style="4" customWidth="1"/>
    <col min="184" max="185" width="12.85546875" style="4" customWidth="1"/>
    <col min="186" max="186" width="10" style="4" customWidth="1"/>
    <col min="187" max="187" width="15.7109375" style="4" customWidth="1"/>
    <col min="188" max="190" width="7.85546875" style="4" customWidth="1"/>
    <col min="191" max="194" width="12.85546875" style="4" customWidth="1"/>
    <col min="195" max="195" width="8.85546875" style="4" customWidth="1"/>
    <col min="196" max="196" width="12.85546875" style="4" customWidth="1"/>
    <col min="197" max="197" width="8.28515625" style="4" customWidth="1"/>
    <col min="198" max="198" width="14.5703125" style="4" customWidth="1"/>
    <col min="199" max="199" width="8.42578125" style="4" customWidth="1"/>
    <col min="200" max="200" width="15.7109375" style="4" customWidth="1"/>
    <col min="201" max="203" width="7.140625" style="4" customWidth="1"/>
    <col min="204" max="204" width="10.140625" style="4" customWidth="1"/>
    <col min="205" max="205" width="14.5703125" style="4" customWidth="1"/>
    <col min="206" max="206" width="9" style="4" customWidth="1"/>
    <col min="207" max="207" width="14.5703125" style="4" customWidth="1"/>
    <col min="208" max="208" width="9.42578125" style="4" customWidth="1"/>
    <col min="209" max="209" width="12" style="4" customWidth="1"/>
    <col min="210" max="210" width="9.5703125" style="4" customWidth="1"/>
    <col min="211" max="211" width="14" style="4" customWidth="1"/>
    <col min="212" max="212" width="10" style="4" customWidth="1"/>
    <col min="213" max="213" width="15.7109375" style="4" customWidth="1"/>
    <col min="214" max="216" width="8.140625" style="4" customWidth="1"/>
    <col min="217" max="217" width="10" style="4" customWidth="1"/>
    <col min="218" max="218" width="14" style="4" customWidth="1"/>
    <col min="219" max="219" width="8.5703125" style="4" customWidth="1"/>
    <col min="220" max="220" width="14" style="4" customWidth="1"/>
    <col min="221" max="221" width="10" style="4" customWidth="1"/>
    <col min="222" max="222" width="14" style="4" customWidth="1"/>
    <col min="223" max="223" width="12.42578125" style="4" customWidth="1"/>
    <col min="224" max="224" width="14" style="4" customWidth="1"/>
    <col min="225" max="225" width="10" style="4" customWidth="1"/>
    <col min="226" max="226" width="15.7109375" style="4" customWidth="1"/>
    <col min="227" max="229" width="8.7109375" style="4" customWidth="1"/>
    <col min="230" max="230" width="11.140625" style="4" customWidth="1"/>
    <col min="231" max="233" width="14" style="4" customWidth="1"/>
    <col min="234" max="234" width="10.140625" style="4" customWidth="1"/>
    <col min="235" max="235" width="14" style="4" customWidth="1"/>
    <col min="236" max="236" width="9.85546875" style="4" customWidth="1"/>
    <col min="237" max="237" width="12.85546875" style="4" customWidth="1"/>
    <col min="238" max="238" width="10" style="4" customWidth="1"/>
    <col min="239" max="239" width="15.7109375" style="4" customWidth="1"/>
    <col min="240" max="242" width="8.85546875" style="4" customWidth="1"/>
    <col min="243" max="243" width="10.5703125" style="4" customWidth="1"/>
    <col min="244" max="244" width="17" style="4" customWidth="1"/>
    <col min="245" max="245" width="10.42578125" style="4" customWidth="1"/>
    <col min="246" max="246" width="12.7109375" style="4" customWidth="1"/>
    <col min="247" max="247" width="8.5703125" style="4" customWidth="1"/>
    <col min="248" max="248" width="11.28515625" style="4" customWidth="1"/>
    <col min="249" max="249" width="12" style="4" customWidth="1"/>
    <col min="250" max="250" width="14.5703125" style="4" customWidth="1"/>
    <col min="251" max="251" width="10" style="4" customWidth="1"/>
    <col min="252" max="252" width="15.7109375" style="4" customWidth="1"/>
    <col min="253" max="255" width="11" style="4" customWidth="1"/>
    <col min="256" max="256" width="13" style="4" customWidth="1"/>
    <col min="257" max="257" width="14.5703125" style="4" customWidth="1"/>
    <col min="258" max="258" width="8.42578125" style="4" customWidth="1"/>
    <col min="259" max="259" width="9.140625" style="4" customWidth="1"/>
    <col min="260" max="260" width="10.42578125" style="4" customWidth="1"/>
    <col min="261" max="261" width="14.5703125" style="4" customWidth="1"/>
    <col min="262" max="262" width="9" style="4" customWidth="1"/>
    <col min="263" max="263" width="13" style="4" customWidth="1"/>
    <col min="264" max="264" width="7" style="4" customWidth="1"/>
    <col min="265" max="265" width="15.7109375" style="4" customWidth="1"/>
    <col min="266" max="268" width="9.5703125" style="4" customWidth="1"/>
    <col min="269" max="269" width="12.28515625" style="4" customWidth="1"/>
    <col min="270" max="270" width="13.5703125" style="4" customWidth="1"/>
    <col min="271" max="272" width="9.5703125" style="4" customWidth="1"/>
    <col min="273" max="273" width="12.28515625" style="4" customWidth="1"/>
    <col min="274" max="274" width="16.28515625" style="4" customWidth="1"/>
    <col min="275" max="275" width="9.28515625" style="4" customWidth="1"/>
    <col min="276" max="276" width="13.5703125" style="4" customWidth="1"/>
    <col min="277" max="277" width="9.28515625" style="4" customWidth="1"/>
    <col min="278" max="278" width="12.28515625" style="4" customWidth="1"/>
    <col min="279" max="282" width="9.28515625" style="4" customWidth="1"/>
    <col min="283" max="283" width="13.28515625" style="4" customWidth="1"/>
    <col min="284" max="286" width="9.28515625" style="4" customWidth="1"/>
    <col min="287" max="287" width="11.28515625" style="4" customWidth="1"/>
    <col min="288" max="288" width="11.5703125" style="4" customWidth="1"/>
    <col min="289" max="289" width="14" style="4" customWidth="1"/>
    <col min="290" max="290" width="10" style="4" customWidth="1"/>
    <col min="291" max="291" width="15.7109375" style="4" customWidth="1"/>
    <col min="292" max="294" width="11" style="4" customWidth="1"/>
    <col min="295" max="300" width="14" style="4" customWidth="1"/>
    <col min="301" max="301" width="12" style="4" customWidth="1"/>
    <col min="302" max="302" width="14" style="4" customWidth="1"/>
    <col min="303" max="303" width="10" style="4" customWidth="1"/>
    <col min="304" max="304" width="12" style="4" customWidth="1"/>
    <col min="305" max="307" width="11" style="4" customWidth="1"/>
    <col min="308" max="309" width="14" style="4" customWidth="1"/>
    <col min="310" max="310" width="12" style="4" customWidth="1"/>
    <col min="311" max="311" width="14" style="4" customWidth="1"/>
    <col min="312" max="312" width="10.85546875" style="4" customWidth="1"/>
    <col min="313" max="313" width="14" style="4" customWidth="1"/>
    <col min="314" max="314" width="12.140625" style="4" customWidth="1"/>
    <col min="315" max="315" width="14" style="4" customWidth="1"/>
    <col min="316" max="316" width="10" style="4" customWidth="1"/>
    <col min="317" max="317" width="15.7109375" style="4" customWidth="1"/>
    <col min="318" max="320" width="9" style="4" customWidth="1"/>
    <col min="321" max="321" width="9.85546875" style="4" customWidth="1"/>
    <col min="322" max="322" width="14" style="4" customWidth="1"/>
    <col min="323" max="323" width="9" style="4" customWidth="1"/>
    <col min="324" max="324" width="14" style="4" customWidth="1"/>
    <col min="325" max="325" width="11.140625" style="4" customWidth="1"/>
    <col min="326" max="326" width="14" style="4" customWidth="1"/>
    <col min="327" max="327" width="11.42578125" style="4" customWidth="1"/>
    <col min="328" max="328" width="14" style="4" customWidth="1"/>
    <col min="329" max="329" width="9" style="4" customWidth="1"/>
    <col min="330" max="330" width="15.7109375" style="4" customWidth="1"/>
    <col min="331" max="333" width="7.28515625" style="4" customWidth="1"/>
    <col min="334" max="335" width="14" style="4" customWidth="1"/>
    <col min="336" max="336" width="8.42578125" style="4" customWidth="1"/>
    <col min="337" max="337" width="14" style="4" customWidth="1"/>
    <col min="338" max="338" width="9" style="4" customWidth="1"/>
    <col min="339" max="339" width="14" style="4" customWidth="1"/>
    <col min="340" max="340" width="11.5703125" style="4" customWidth="1"/>
    <col min="341" max="341" width="14" style="4" customWidth="1"/>
    <col min="342" max="342" width="10" style="4" customWidth="1"/>
    <col min="343" max="343" width="15.7109375" style="4" customWidth="1"/>
    <col min="344" max="345" width="9" style="4" customWidth="1"/>
    <col min="346" max="346" width="10.42578125" style="4" customWidth="1"/>
    <col min="347" max="347" width="11.7109375" style="4" customWidth="1"/>
    <col min="348" max="350" width="14" style="4" customWidth="1"/>
    <col min="351" max="351" width="9.28515625" style="4" customWidth="1"/>
    <col min="352" max="352" width="14" style="4" customWidth="1"/>
    <col min="353" max="353" width="11.5703125" style="4" customWidth="1"/>
    <col min="354" max="354" width="14" style="4" customWidth="1"/>
    <col min="355" max="355" width="10" style="4" customWidth="1"/>
    <col min="356" max="356" width="15.7109375" style="4" customWidth="1"/>
    <col min="357" max="359" width="8.5703125" style="4" customWidth="1"/>
    <col min="360" max="360" width="10.7109375" style="4" customWidth="1"/>
    <col min="361" max="361" width="14" style="4" customWidth="1"/>
    <col min="362" max="362" width="12.140625" style="4" customWidth="1"/>
    <col min="363" max="367" width="14" style="4" customWidth="1"/>
    <col min="368" max="368" width="10" style="4" customWidth="1"/>
    <col min="369" max="369" width="15.7109375" style="4" customWidth="1"/>
    <col min="370" max="372" width="9.42578125" style="4" customWidth="1"/>
    <col min="373" max="373" width="9.5703125" style="4" customWidth="1"/>
    <col min="374" max="374" width="14" style="4" customWidth="1"/>
    <col min="375" max="375" width="9" style="4" customWidth="1"/>
    <col min="376" max="378" width="14" style="4" customWidth="1"/>
    <col min="379" max="379" width="10.42578125" style="4" customWidth="1"/>
    <col min="380" max="380" width="14" style="4" customWidth="1"/>
    <col min="381" max="381" width="10" style="4" customWidth="1"/>
    <col min="382" max="382" width="15.7109375" style="4" customWidth="1"/>
    <col min="383" max="385" width="9.5703125" style="4" customWidth="1"/>
    <col min="386" max="386" width="10.5703125" style="4" customWidth="1"/>
    <col min="387" max="387" width="14" style="4" customWidth="1"/>
    <col min="388" max="388" width="10.5703125" style="4" customWidth="1"/>
    <col min="389" max="389" width="14" style="4" customWidth="1"/>
    <col min="390" max="390" width="10" style="4" customWidth="1"/>
    <col min="391" max="391" width="14" style="4" customWidth="1"/>
    <col min="392" max="392" width="11.42578125" style="4" customWidth="1"/>
    <col min="393" max="393" width="14" style="4" customWidth="1"/>
    <col min="394" max="394" width="10" style="4" customWidth="1"/>
    <col min="395" max="395" width="15.7109375" style="4" customWidth="1"/>
    <col min="396" max="398" width="9.7109375" style="4" customWidth="1"/>
    <col min="399" max="399" width="9.28515625" style="4" customWidth="1"/>
    <col min="400" max="400" width="14" style="4" customWidth="1"/>
    <col min="401" max="401" width="9.85546875" style="4" customWidth="1"/>
    <col min="402" max="403" width="14" style="4" customWidth="1"/>
    <col min="404" max="404" width="15.28515625" style="4" customWidth="1"/>
    <col min="405" max="405" width="11.85546875" style="4" customWidth="1"/>
    <col min="406" max="406" width="15.28515625" style="4" customWidth="1"/>
    <col min="407" max="407" width="8" style="4" customWidth="1"/>
    <col min="408" max="408" width="15.28515625" style="4" customWidth="1"/>
    <col min="409" max="411" width="7.85546875" style="4" customWidth="1"/>
    <col min="412" max="412" width="8.28515625" style="4" customWidth="1"/>
    <col min="413" max="413" width="12.5703125" style="4" customWidth="1"/>
    <col min="414" max="414" width="8.42578125" style="4" customWidth="1"/>
    <col min="415" max="415" width="11.140625" style="4" customWidth="1"/>
    <col min="416" max="416" width="11.42578125" style="4" customWidth="1"/>
    <col min="417" max="417" width="15.28515625" style="4" customWidth="1"/>
    <col min="418" max="418" width="8.7109375" style="4" customWidth="1"/>
    <col min="419" max="419" width="15.28515625" style="4" customWidth="1"/>
    <col min="420" max="420" width="8.5703125" style="4" customWidth="1"/>
    <col min="421" max="421" width="15.28515625" style="4" customWidth="1"/>
    <col min="422" max="424" width="7" style="4" customWidth="1"/>
    <col min="425" max="425" width="9" style="4" customWidth="1"/>
    <col min="426" max="426" width="15.28515625" style="4" customWidth="1"/>
    <col min="427" max="428" width="9.85546875" style="4" customWidth="1"/>
    <col min="429" max="429" width="8.85546875" style="4" customWidth="1"/>
    <col min="430" max="430" width="15.28515625" style="4" customWidth="1"/>
    <col min="431" max="432" width="13" style="4" customWidth="1"/>
    <col min="433" max="433" width="10" style="4" customWidth="1"/>
    <col min="434" max="434" width="15.7109375" style="4" customWidth="1"/>
    <col min="435" max="437" width="8.28515625" style="4" customWidth="1"/>
    <col min="438" max="438" width="10.5703125" style="4" customWidth="1"/>
    <col min="439" max="443" width="13" style="4" customWidth="1"/>
    <col min="444" max="445" width="14.5703125" style="4" customWidth="1"/>
    <col min="446" max="446" width="11.140625" style="4" customWidth="1"/>
    <col min="447" max="447" width="14.5703125" style="4" customWidth="1"/>
    <col min="448" max="450" width="9.7109375" style="4" customWidth="1"/>
    <col min="451" max="452" width="14.5703125" style="4" customWidth="1"/>
    <col min="453" max="453" width="9.140625" style="4" customWidth="1"/>
    <col min="454" max="456" width="14.5703125" style="4" customWidth="1"/>
    <col min="457" max="457" width="10.7109375" style="4" customWidth="1"/>
    <col min="458" max="458" width="13.42578125" style="4" customWidth="1"/>
    <col min="459" max="459" width="10" style="4" customWidth="1"/>
    <col min="460" max="460" width="15.7109375" style="4" customWidth="1"/>
    <col min="461" max="463" width="11" style="4" customWidth="1"/>
    <col min="464" max="464" width="10.7109375" style="4" customWidth="1"/>
    <col min="465" max="465" width="12.7109375" style="4" customWidth="1"/>
    <col min="466" max="467" width="10.7109375" style="4" customWidth="1"/>
    <col min="468" max="468" width="8" style="4" customWidth="1"/>
    <col min="469" max="469" width="13.42578125" style="4" customWidth="1"/>
    <col min="470" max="470" width="8.28515625" style="4" customWidth="1"/>
    <col min="471" max="471" width="14.140625" style="4" customWidth="1"/>
    <col min="472" max="472" width="10" style="4" customWidth="1"/>
    <col min="473" max="473" width="15.7109375" style="4" customWidth="1"/>
    <col min="474" max="476" width="8.140625" style="4" customWidth="1"/>
    <col min="477" max="477" width="8" style="4" customWidth="1"/>
    <col min="478" max="478" width="13" style="4" customWidth="1"/>
    <col min="479" max="479" width="9" style="4" customWidth="1"/>
    <col min="480" max="480" width="13" style="4" customWidth="1"/>
    <col min="481" max="481" width="9.85546875" style="4" customWidth="1"/>
    <col min="482" max="482" width="13" style="4" customWidth="1"/>
    <col min="483" max="483" width="12.28515625" style="4" customWidth="1"/>
    <col min="484" max="484" width="14.140625" style="4" customWidth="1"/>
    <col min="485" max="485" width="10" style="4" customWidth="1"/>
    <col min="486" max="486" width="15.7109375" style="4" customWidth="1"/>
    <col min="487" max="489" width="9.42578125" style="4" customWidth="1"/>
    <col min="490" max="490" width="10.28515625" style="4" customWidth="1"/>
    <col min="491" max="491" width="15.5703125" style="4" customWidth="1"/>
    <col min="492" max="492" width="8.28515625" style="4" customWidth="1"/>
    <col min="493" max="493" width="10.140625" style="4" customWidth="1"/>
    <col min="494" max="494" width="9.28515625" style="4" customWidth="1"/>
    <col min="495" max="495" width="14.140625" style="4" customWidth="1"/>
    <col min="496" max="496" width="10.28515625" style="4" customWidth="1"/>
    <col min="497" max="497" width="14.42578125" style="4" customWidth="1"/>
    <col min="498" max="498" width="10" style="4" customWidth="1"/>
    <col min="499" max="499" width="15.7109375" style="4" customWidth="1"/>
    <col min="500" max="502" width="9.42578125" style="4" customWidth="1"/>
    <col min="503" max="503" width="11.5703125" style="4" customWidth="1"/>
    <col min="504" max="504" width="14.42578125" style="4" customWidth="1"/>
    <col min="505" max="506" width="10.85546875" style="4" customWidth="1"/>
    <col min="507" max="507" width="10.7109375" style="4" customWidth="1"/>
    <col min="508" max="508" width="14.42578125" style="4" customWidth="1"/>
    <col min="509" max="510" width="12.5703125" style="4" customWidth="1"/>
    <col min="511" max="511" width="10" style="4" customWidth="1"/>
    <col min="512" max="512" width="15.7109375" style="4" customWidth="1"/>
    <col min="513" max="515" width="9.5703125" style="4" customWidth="1"/>
    <col min="516" max="521" width="12.5703125" style="4" customWidth="1"/>
    <col min="522" max="522" width="11.5703125" style="4" customWidth="1"/>
    <col min="523" max="523" width="14" style="4" customWidth="1"/>
    <col min="524" max="524" width="10" style="4" customWidth="1"/>
    <col min="525" max="525" width="15.7109375" style="4" customWidth="1"/>
    <col min="526" max="528" width="9" style="4" customWidth="1"/>
    <col min="529" max="529" width="11.85546875" style="4" customWidth="1"/>
    <col min="530" max="530" width="14" style="4" customWidth="1"/>
    <col min="531" max="531" width="11.140625" style="4" customWidth="1"/>
    <col min="532" max="532" width="14" style="4" customWidth="1"/>
    <col min="533" max="533" width="12.42578125" style="4" customWidth="1"/>
    <col min="534" max="534" width="14" style="4" customWidth="1"/>
    <col min="535" max="535" width="10.42578125" style="4" customWidth="1"/>
    <col min="536" max="536" width="15" style="4" customWidth="1"/>
    <col min="537" max="537" width="10" style="4" customWidth="1"/>
    <col min="538" max="538" width="12.140625" style="4" customWidth="1"/>
    <col min="539" max="541" width="8.85546875" style="4" customWidth="1"/>
    <col min="542" max="542" width="9.85546875" style="4" customWidth="1"/>
    <col min="543" max="543" width="13.28515625" style="4" customWidth="1"/>
    <col min="544" max="544" width="8.5703125" style="4" customWidth="1"/>
    <col min="545" max="545" width="13.28515625" style="4" customWidth="1"/>
    <col min="546" max="546" width="9.28515625" style="4" customWidth="1"/>
    <col min="547" max="547" width="16.5703125" style="4" customWidth="1"/>
    <col min="548" max="548" width="10.5703125" style="4" customWidth="1"/>
    <col min="549" max="549" width="13" style="4" customWidth="1"/>
    <col min="550" max="550" width="10" style="4" customWidth="1"/>
    <col min="551" max="551" width="11.5703125" style="4" customWidth="1"/>
    <col min="552" max="554" width="10.140625" style="4" customWidth="1"/>
    <col min="555" max="560" width="13" style="4" customWidth="1"/>
    <col min="561" max="561" width="11" style="4" customWidth="1"/>
    <col min="562" max="562" width="14" style="4" customWidth="1"/>
    <col min="563" max="563" width="10" style="4" customWidth="1"/>
    <col min="564" max="564" width="15.7109375" style="4" customWidth="1"/>
    <col min="565" max="567" width="11" style="4" customWidth="1"/>
    <col min="568" max="569" width="14" style="4" customWidth="1"/>
    <col min="570" max="571" width="9.28515625" style="4" customWidth="1"/>
    <col min="572" max="572" width="11.140625" style="4" customWidth="1"/>
    <col min="573" max="575" width="14" style="4" customWidth="1"/>
    <col min="576" max="576" width="10" style="4" customWidth="1"/>
    <col min="577" max="577" width="15.7109375" style="4" customWidth="1"/>
    <col min="578" max="580" width="9.5703125" style="4" customWidth="1"/>
    <col min="581" max="581" width="11.42578125" style="4" customWidth="1"/>
    <col min="582" max="582" width="14" style="4" customWidth="1"/>
    <col min="583" max="583" width="9.7109375" style="4" customWidth="1"/>
    <col min="584" max="584" width="14" style="4" customWidth="1"/>
    <col min="585" max="585" width="10.5703125" style="4" customWidth="1"/>
    <col min="586" max="586" width="14" style="4" customWidth="1"/>
    <col min="587" max="587" width="11" style="4" customWidth="1"/>
    <col min="588" max="588" width="14" style="4" customWidth="1"/>
    <col min="589" max="589" width="10" style="4" customWidth="1"/>
    <col min="590" max="590" width="15.7109375" style="4" customWidth="1"/>
    <col min="591" max="593" width="8.85546875" style="4" customWidth="1"/>
    <col min="594" max="594" width="10.42578125" style="4" customWidth="1"/>
    <col min="595" max="595" width="14" style="4" customWidth="1"/>
    <col min="596" max="596" width="10.42578125" style="4" customWidth="1"/>
    <col min="597" max="597" width="14" style="4" customWidth="1"/>
    <col min="598" max="598" width="9.28515625" style="4" customWidth="1"/>
    <col min="599" max="601" width="14" style="4" customWidth="1"/>
    <col min="602" max="602" width="10" style="4" customWidth="1"/>
    <col min="603" max="603" width="12.85546875" style="4" customWidth="1"/>
    <col min="604" max="606" width="9" style="4" customWidth="1"/>
    <col min="607" max="607" width="11.140625" style="4" customWidth="1"/>
    <col min="608" max="608" width="14" style="4" customWidth="1"/>
    <col min="609" max="609" width="11.42578125" style="4" customWidth="1"/>
    <col min="610" max="610" width="14" style="4" customWidth="1"/>
    <col min="611" max="611" width="10.42578125" style="4" customWidth="1"/>
    <col min="612" max="612" width="14" style="4" customWidth="1"/>
    <col min="613" max="613" width="9.42578125" style="4" customWidth="1"/>
    <col min="614" max="614" width="14" style="4" customWidth="1"/>
    <col min="615" max="615" width="8.5703125" style="4" customWidth="1"/>
    <col min="616" max="616" width="15.7109375" style="4" customWidth="1"/>
    <col min="617" max="619" width="8.7109375" style="4" customWidth="1"/>
    <col min="620" max="620" width="9.85546875" style="4" customWidth="1"/>
    <col min="621" max="623" width="14" style="4" customWidth="1"/>
    <col min="624" max="624" width="8.85546875" style="4" customWidth="1"/>
    <col min="625" max="625" width="14" style="4" customWidth="1"/>
    <col min="626" max="626" width="11.5703125" style="4" customWidth="1"/>
    <col min="627" max="627" width="14" style="4" customWidth="1"/>
    <col min="628" max="628" width="10" style="4" customWidth="1"/>
    <col min="629" max="629" width="13.42578125" style="4" customWidth="1"/>
    <col min="630" max="632" width="9" style="4" customWidth="1"/>
    <col min="633" max="633" width="11.28515625" style="4" customWidth="1"/>
    <col min="634" max="636" width="14" style="4" customWidth="1"/>
    <col min="637" max="637" width="11.140625" style="4" customWidth="1"/>
    <col min="638" max="640" width="14" style="4" customWidth="1"/>
    <col min="641" max="641" width="10" style="4" customWidth="1"/>
    <col min="642" max="642" width="15.7109375" style="4" customWidth="1"/>
    <col min="643" max="645" width="11" style="4" customWidth="1"/>
    <col min="646" max="649" width="14" style="4" customWidth="1"/>
    <col min="650" max="650" width="10.28515625" style="4" customWidth="1"/>
    <col min="651" max="651" width="14" style="4" customWidth="1"/>
    <col min="652" max="652" width="10.140625" style="4" customWidth="1"/>
    <col min="653" max="653" width="12.140625" style="4" customWidth="1"/>
    <col min="654" max="654" width="10" style="4" customWidth="1"/>
    <col min="655" max="655" width="15.5703125" style="4" customWidth="1"/>
    <col min="656" max="658" width="9.85546875" style="4" customWidth="1"/>
    <col min="659" max="659" width="13" style="4" customWidth="1"/>
    <col min="660" max="662" width="14" style="4" customWidth="1"/>
    <col min="663" max="663" width="10.7109375" style="4" customWidth="1"/>
    <col min="664" max="664" width="14" style="4" customWidth="1"/>
    <col min="665" max="665" width="12.85546875" style="4" customWidth="1"/>
    <col min="666" max="666" width="16.85546875" style="4" customWidth="1"/>
    <col min="667" max="667" width="10" style="4" customWidth="1"/>
    <col min="668" max="668" width="15.7109375" style="4" customWidth="1"/>
    <col min="669" max="671" width="9.42578125" style="4" customWidth="1"/>
    <col min="672" max="672" width="9.5703125" style="4" customWidth="1"/>
    <col min="673" max="673" width="12.85546875" style="4" customWidth="1"/>
    <col min="674" max="674" width="9.42578125" style="4" customWidth="1"/>
    <col min="675" max="675" width="12.85546875" style="4" customWidth="1"/>
    <col min="676" max="676" width="11" style="4" customWidth="1"/>
    <col min="677" max="677" width="11.7109375" style="4" customWidth="1"/>
    <col min="678" max="678" width="11" style="4" customWidth="1"/>
    <col min="679" max="679" width="14" style="4" customWidth="1"/>
    <col min="680" max="680" width="10" style="4" customWidth="1"/>
    <col min="681" max="681" width="15.7109375" style="4" customWidth="1"/>
    <col min="682" max="684" width="8.7109375" style="4" customWidth="1"/>
    <col min="685" max="685" width="12.85546875" style="4" customWidth="1"/>
    <col min="686" max="686" width="14.28515625" style="4" customWidth="1"/>
    <col min="687" max="688" width="12.85546875" style="4" customWidth="1"/>
    <col min="689" max="689" width="10.5703125" style="4" customWidth="1"/>
    <col min="690" max="690" width="16" style="4" customWidth="1"/>
    <col min="691" max="691" width="11.28515625" style="4" customWidth="1"/>
    <col min="692" max="692" width="14" style="4" customWidth="1"/>
    <col min="693" max="693" width="10" style="4" customWidth="1"/>
    <col min="694" max="694" width="15.7109375" style="4" customWidth="1"/>
    <col min="695" max="697" width="8" style="4" customWidth="1"/>
    <col min="698" max="699" width="14" style="4" customWidth="1"/>
    <col min="700" max="700" width="9.28515625" style="4" customWidth="1"/>
    <col min="701" max="701" width="14" style="4" customWidth="1"/>
    <col min="702" max="702" width="9.85546875" style="4" customWidth="1"/>
    <col min="703" max="703" width="14" style="4" customWidth="1"/>
    <col min="704" max="704" width="12.140625" style="4" customWidth="1"/>
    <col min="705" max="705" width="15" style="4" customWidth="1"/>
    <col min="706" max="706" width="10" style="4" customWidth="1"/>
    <col min="707" max="707" width="15.7109375" style="4" customWidth="1"/>
    <col min="708" max="710" width="9.7109375" style="4" customWidth="1"/>
    <col min="711" max="711" width="12.140625" style="4" customWidth="1"/>
    <col min="712" max="712" width="14.140625" style="4" customWidth="1"/>
    <col min="713" max="715" width="12.140625" style="4" customWidth="1"/>
    <col min="716" max="716" width="15" style="4" customWidth="1"/>
    <col min="717" max="717" width="13.140625" style="4" customWidth="1"/>
    <col min="718" max="718" width="15" style="4" customWidth="1"/>
    <col min="719" max="719" width="10" style="4" customWidth="1"/>
    <col min="720" max="720" width="15.7109375" style="4" customWidth="1"/>
    <col min="721" max="723" width="11" style="4" customWidth="1"/>
    <col min="724" max="725" width="15" style="4" customWidth="1"/>
    <col min="726" max="727" width="11.7109375" style="4" customWidth="1"/>
    <col min="728" max="729" width="15" style="4" customWidth="1"/>
    <col min="730" max="730" width="10.42578125" style="4" customWidth="1"/>
    <col min="731" max="731" width="13.28515625" style="4" customWidth="1"/>
    <col min="732" max="732" width="10" style="4" customWidth="1"/>
    <col min="733" max="733" width="15.7109375" style="4" customWidth="1"/>
    <col min="734" max="736" width="8" style="4" customWidth="1"/>
    <col min="737" max="737" width="8.7109375" style="4" customWidth="1"/>
    <col min="738" max="738" width="13.28515625" style="4" customWidth="1"/>
    <col min="739" max="741" width="9.140625" style="4" customWidth="1"/>
    <col min="742" max="742" width="13.28515625" style="4" customWidth="1"/>
    <col min="743" max="743" width="10.7109375" style="4" customWidth="1"/>
    <col min="744" max="744" width="14.42578125" style="4" customWidth="1"/>
    <col min="745" max="745" width="10" style="4" customWidth="1"/>
    <col min="746" max="746" width="15.7109375" style="4" customWidth="1"/>
    <col min="747" max="749" width="7.85546875" style="4" customWidth="1"/>
    <col min="750" max="750" width="9.5703125" style="4" customWidth="1"/>
    <col min="751" max="751" width="13.42578125" style="4" customWidth="1"/>
    <col min="752" max="752" width="9.42578125" style="4" customWidth="1"/>
    <col min="753" max="753" width="14.42578125" style="4" customWidth="1"/>
    <col min="754" max="754" width="9.28515625" style="4" customWidth="1"/>
    <col min="755" max="755" width="14.42578125" style="4" customWidth="1"/>
    <col min="756" max="756" width="12.28515625" style="4" customWidth="1"/>
    <col min="757" max="757" width="14.5703125" style="4" customWidth="1"/>
    <col min="758" max="758" width="10" style="4" customWidth="1"/>
    <col min="759" max="759" width="15.7109375" style="4" customWidth="1"/>
    <col min="760" max="762" width="9.7109375" style="4" customWidth="1"/>
    <col min="763" max="763" width="12.28515625" style="4" customWidth="1"/>
    <col min="764" max="764" width="13.85546875" style="4" customWidth="1"/>
    <col min="765" max="767" width="12.28515625" style="4" customWidth="1"/>
    <col min="768" max="768" width="14.5703125" style="4" customWidth="1"/>
    <col min="769" max="769" width="12" style="4" customWidth="1"/>
    <col min="770" max="770" width="14" style="4" customWidth="1"/>
    <col min="771" max="771" width="10" style="4" customWidth="1"/>
    <col min="772" max="772" width="15.7109375" style="4" customWidth="1"/>
    <col min="773" max="775" width="9.140625" style="4" customWidth="1"/>
    <col min="776" max="776" width="11.7109375" style="4" customWidth="1"/>
    <col min="777" max="777" width="14" style="4" customWidth="1"/>
    <col min="778" max="778" width="12" style="4" customWidth="1"/>
    <col min="779" max="779" width="14" style="4" customWidth="1"/>
    <col min="780" max="780" width="8.42578125" style="4" customWidth="1"/>
    <col min="781" max="781" width="14" style="4" customWidth="1"/>
    <col min="782" max="783" width="11.140625" style="4" customWidth="1"/>
    <col min="784" max="784" width="10" style="4" customWidth="1"/>
    <col min="785" max="785" width="10.85546875" style="4" customWidth="1"/>
    <col min="786" max="788" width="11" style="4" customWidth="1"/>
    <col min="789" max="794" width="11.140625" style="4" customWidth="1"/>
    <col min="795" max="795" width="12.7109375" style="4" customWidth="1"/>
    <col min="796" max="796" width="14" style="4" customWidth="1"/>
    <col min="797" max="797" width="10" style="4" customWidth="1"/>
    <col min="798" max="798" width="13.42578125" style="4" customWidth="1"/>
    <col min="799" max="801" width="11" style="4" customWidth="1"/>
    <col min="802" max="803" width="14" style="4" customWidth="1"/>
    <col min="804" max="805" width="9.28515625" style="4" customWidth="1"/>
    <col min="806" max="807" width="14" style="4" customWidth="1"/>
    <col min="808" max="809" width="14.140625" style="4" customWidth="1"/>
    <col min="810" max="810" width="10" style="4" customWidth="1"/>
    <col min="811" max="811" width="15.7109375" style="4" customWidth="1"/>
    <col min="812" max="814" width="7.7109375" style="4" customWidth="1"/>
    <col min="815" max="815" width="11.42578125" style="4" customWidth="1"/>
    <col min="816" max="820" width="14.140625" style="4" customWidth="1"/>
    <col min="821" max="821" width="12.28515625" style="4" customWidth="1"/>
    <col min="822" max="822" width="13.85546875" style="4" customWidth="1"/>
    <col min="823" max="823" width="10" style="4" customWidth="1"/>
    <col min="824" max="824" width="11.7109375" style="4" customWidth="1"/>
    <col min="825" max="827" width="9.42578125" style="4" customWidth="1"/>
    <col min="828" max="829" width="12.28515625" style="4" customWidth="1"/>
    <col min="830" max="831" width="7.7109375" style="4" customWidth="1"/>
    <col min="832" max="832" width="10.42578125" style="4" customWidth="1"/>
    <col min="833" max="833" width="13.85546875" style="4" customWidth="1"/>
    <col min="834" max="834" width="11.140625" style="4" customWidth="1"/>
    <col min="835" max="835" width="13" style="4" customWidth="1"/>
    <col min="836" max="836" width="11.140625" style="4" customWidth="1"/>
    <col min="837" max="837" width="12.85546875" style="4" customWidth="1"/>
    <col min="838" max="841" width="11.140625" style="4" customWidth="1"/>
    <col min="842" max="842" width="13.85546875" style="4" customWidth="1"/>
    <col min="843" max="845" width="11.140625" style="4" customWidth="1"/>
    <col min="846" max="846" width="13.5703125" style="4" customWidth="1"/>
    <col min="847" max="847" width="12.42578125" style="4" customWidth="1"/>
    <col min="848" max="848" width="16" style="4" customWidth="1"/>
    <col min="849" max="849" width="12.42578125" style="4" customWidth="1"/>
    <col min="850" max="850" width="16.7109375" style="4" customWidth="1"/>
    <col min="851" max="853" width="9.7109375" style="4" customWidth="1"/>
    <col min="854" max="854" width="12.42578125" style="4" customWidth="1"/>
    <col min="855" max="855" width="15" style="4" customWidth="1"/>
    <col min="856" max="856" width="9" style="4" customWidth="1"/>
    <col min="857" max="858" width="12.42578125" style="4" customWidth="1"/>
    <col min="859" max="859" width="14.28515625" style="4" customWidth="1"/>
    <col min="860" max="860" width="11" style="4" customWidth="1"/>
    <col min="861" max="861" width="10.42578125" style="4" customWidth="1"/>
    <col min="862" max="16384" width="9.140625" style="4"/>
  </cols>
  <sheetData>
    <row r="2" spans="1:861" ht="31.5" customHeight="1">
      <c r="A2" s="299" t="s">
        <v>610</v>
      </c>
      <c r="B2" s="299"/>
      <c r="C2" s="299"/>
      <c r="OI2" s="160">
        <v>32</v>
      </c>
      <c r="OJ2" s="160">
        <v>33</v>
      </c>
      <c r="OK2" s="160">
        <v>34</v>
      </c>
      <c r="OL2" s="160">
        <v>35</v>
      </c>
    </row>
    <row r="3" spans="1:861" ht="15.75">
      <c r="B3" s="22">
        <v>11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Q3" s="15"/>
      <c r="R3" s="15"/>
      <c r="S3" s="15"/>
      <c r="T3" s="15"/>
      <c r="U3" s="15"/>
      <c r="V3" s="46">
        <v>28</v>
      </c>
      <c r="W3" s="46">
        <v>29</v>
      </c>
      <c r="X3" s="46">
        <v>30</v>
      </c>
      <c r="Y3" s="46">
        <v>31</v>
      </c>
      <c r="Z3" s="20"/>
      <c r="AD3" s="15"/>
      <c r="AE3" s="15"/>
      <c r="AF3" s="15"/>
      <c r="AG3" s="15"/>
      <c r="AH3" s="15"/>
      <c r="AK3" s="4">
        <v>50</v>
      </c>
      <c r="AL3" s="4">
        <v>51</v>
      </c>
      <c r="AO3" s="15"/>
      <c r="AP3" s="15"/>
      <c r="AQ3" s="15"/>
      <c r="AR3" s="15"/>
      <c r="AS3" s="15"/>
      <c r="AT3" s="15"/>
      <c r="AU3" s="15"/>
      <c r="AV3" s="45">
        <v>8</v>
      </c>
      <c r="AW3" s="45">
        <v>9</v>
      </c>
      <c r="AX3" s="45">
        <v>10</v>
      </c>
      <c r="AY3" s="45">
        <v>11</v>
      </c>
      <c r="AZ3" s="15"/>
      <c r="BA3" s="15"/>
      <c r="BB3" s="15"/>
      <c r="BC3" s="15"/>
      <c r="BD3" s="15"/>
      <c r="BE3" s="15"/>
      <c r="BF3" s="15"/>
      <c r="BG3" s="15"/>
      <c r="BH3" s="15"/>
      <c r="BI3" s="45">
        <v>24</v>
      </c>
      <c r="BJ3" s="45">
        <v>25</v>
      </c>
      <c r="BK3" s="45">
        <v>26</v>
      </c>
      <c r="BL3" s="45">
        <v>27</v>
      </c>
      <c r="BM3" s="15"/>
      <c r="BN3" s="15"/>
      <c r="BQ3" s="15"/>
      <c r="BR3" s="15"/>
      <c r="BS3" s="15"/>
      <c r="BT3" s="15"/>
      <c r="BU3" s="15"/>
      <c r="BV3" s="4">
        <v>260</v>
      </c>
      <c r="BW3" s="4">
        <v>261</v>
      </c>
      <c r="BX3" s="4">
        <v>262</v>
      </c>
      <c r="BY3" s="4">
        <v>263</v>
      </c>
      <c r="CB3" s="15"/>
      <c r="CC3" s="15"/>
      <c r="CD3" s="15"/>
      <c r="CE3" s="15"/>
      <c r="CF3" s="15"/>
      <c r="CG3" s="15"/>
      <c r="CH3" s="15"/>
      <c r="CI3" s="45">
        <v>12</v>
      </c>
      <c r="CJ3" s="45">
        <v>13</v>
      </c>
      <c r="CK3" s="45">
        <v>14</v>
      </c>
      <c r="CL3" s="45">
        <v>15</v>
      </c>
      <c r="CM3" s="15"/>
      <c r="CN3" s="15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D3" s="15"/>
      <c r="DE3" s="15"/>
      <c r="DF3" s="15"/>
      <c r="DG3" s="15"/>
      <c r="DH3" s="15"/>
      <c r="DI3" s="4">
        <v>176</v>
      </c>
      <c r="DJ3" s="4">
        <v>177</v>
      </c>
      <c r="DK3" s="4">
        <v>178</v>
      </c>
      <c r="DL3" s="4">
        <v>179</v>
      </c>
      <c r="DQ3" s="15"/>
      <c r="DR3" s="15"/>
      <c r="DS3" s="15"/>
      <c r="DT3" s="15"/>
      <c r="DU3" s="15"/>
      <c r="DV3" s="4">
        <v>180</v>
      </c>
      <c r="DW3" s="4">
        <v>181</v>
      </c>
      <c r="DX3" s="4">
        <v>182</v>
      </c>
      <c r="DY3" s="4">
        <v>183</v>
      </c>
      <c r="ED3" s="15"/>
      <c r="EE3" s="15"/>
      <c r="EF3" s="15"/>
      <c r="EG3" s="15"/>
      <c r="EH3" s="15"/>
      <c r="EI3" s="4">
        <v>184</v>
      </c>
      <c r="EJ3" s="4">
        <v>185</v>
      </c>
      <c r="EK3" s="4">
        <v>186</v>
      </c>
      <c r="EL3" s="4">
        <v>187</v>
      </c>
      <c r="EQ3" s="15"/>
      <c r="ER3" s="15"/>
      <c r="ES3" s="15"/>
      <c r="ET3" s="15"/>
      <c r="EU3" s="15"/>
      <c r="EV3" s="4">
        <v>224</v>
      </c>
      <c r="EW3" s="4">
        <v>225</v>
      </c>
      <c r="EX3" s="4">
        <v>226</v>
      </c>
      <c r="EY3" s="4">
        <v>227</v>
      </c>
      <c r="FD3" s="15"/>
      <c r="FE3" s="15"/>
      <c r="FF3" s="15"/>
      <c r="FG3" s="15"/>
      <c r="FH3" s="15"/>
      <c r="FI3" s="4">
        <v>228</v>
      </c>
      <c r="FJ3" s="4">
        <v>229</v>
      </c>
      <c r="FK3" s="4">
        <v>230</v>
      </c>
      <c r="FL3" s="4">
        <v>231</v>
      </c>
      <c r="FQ3" s="15"/>
      <c r="FR3" s="15"/>
      <c r="FS3" s="15"/>
      <c r="FT3" s="15"/>
      <c r="FU3" s="15"/>
      <c r="FV3" s="4">
        <v>236</v>
      </c>
      <c r="FW3" s="4">
        <v>237</v>
      </c>
      <c r="FX3" s="4">
        <v>238</v>
      </c>
      <c r="FY3" s="4">
        <v>239</v>
      </c>
      <c r="GD3" s="15"/>
      <c r="GE3" s="15"/>
      <c r="GF3" s="15"/>
      <c r="GG3" s="15"/>
      <c r="GH3" s="15"/>
      <c r="GI3" s="4">
        <v>244</v>
      </c>
      <c r="GJ3" s="4">
        <v>245</v>
      </c>
      <c r="GK3" s="4">
        <v>246</v>
      </c>
      <c r="GL3" s="4">
        <v>247</v>
      </c>
      <c r="GQ3" s="15"/>
      <c r="GR3" s="15"/>
      <c r="GS3" s="15"/>
      <c r="GT3" s="15"/>
      <c r="GU3" s="15"/>
      <c r="GV3" s="4">
        <v>264</v>
      </c>
      <c r="GW3" s="4">
        <v>265</v>
      </c>
      <c r="GX3" s="4">
        <v>266</v>
      </c>
      <c r="GY3" s="4">
        <v>267</v>
      </c>
      <c r="HD3" s="15"/>
      <c r="HE3" s="15"/>
      <c r="HF3" s="15"/>
      <c r="HG3" s="15"/>
      <c r="HH3" s="15"/>
      <c r="HI3" s="4">
        <v>240</v>
      </c>
      <c r="HJ3" s="4">
        <v>241</v>
      </c>
      <c r="HK3" s="4">
        <v>242</v>
      </c>
      <c r="HL3" s="4">
        <v>243</v>
      </c>
      <c r="HQ3" s="15"/>
      <c r="HR3" s="15"/>
      <c r="HS3" s="15"/>
      <c r="HT3" s="15"/>
      <c r="HU3" s="15"/>
      <c r="HV3" s="4">
        <v>268</v>
      </c>
      <c r="HW3" s="4">
        <v>269</v>
      </c>
      <c r="HX3" s="4">
        <v>270</v>
      </c>
      <c r="HY3" s="4">
        <v>271</v>
      </c>
      <c r="ID3" s="15"/>
      <c r="IE3" s="15"/>
      <c r="IF3" s="15"/>
      <c r="IG3" s="15"/>
      <c r="IH3" s="15"/>
      <c r="II3" s="4">
        <v>248</v>
      </c>
      <c r="IJ3" s="4">
        <v>249</v>
      </c>
      <c r="IK3" s="4">
        <v>250</v>
      </c>
      <c r="IL3" s="4">
        <v>251</v>
      </c>
      <c r="IQ3" s="15"/>
      <c r="IR3" s="15"/>
      <c r="IS3" s="15"/>
      <c r="IT3" s="15"/>
      <c r="IU3" s="15"/>
      <c r="IV3" s="4">
        <v>232</v>
      </c>
      <c r="IW3" s="4">
        <v>233</v>
      </c>
      <c r="IX3" s="4">
        <v>234</v>
      </c>
      <c r="IY3" s="4">
        <v>235</v>
      </c>
      <c r="JD3" s="15"/>
      <c r="JE3" s="15"/>
      <c r="JF3" s="15"/>
      <c r="JG3" s="15"/>
      <c r="JH3" s="15"/>
      <c r="JI3" s="4">
        <v>168</v>
      </c>
      <c r="JJ3" s="4">
        <v>169</v>
      </c>
      <c r="JK3" s="4">
        <v>170</v>
      </c>
      <c r="JL3" s="4">
        <v>171</v>
      </c>
      <c r="KD3" s="15"/>
      <c r="KE3" s="15"/>
      <c r="KF3" s="15"/>
      <c r="KG3" s="15"/>
      <c r="KH3" s="15"/>
      <c r="KI3" s="4">
        <v>188</v>
      </c>
      <c r="KJ3" s="4">
        <v>189</v>
      </c>
      <c r="KK3" s="4">
        <v>190</v>
      </c>
      <c r="KL3" s="4">
        <v>191</v>
      </c>
      <c r="KQ3" s="15"/>
      <c r="KR3" s="15"/>
      <c r="KS3" s="15"/>
      <c r="KT3" s="15"/>
      <c r="KU3" s="15"/>
      <c r="KV3" s="4">
        <v>192</v>
      </c>
      <c r="KW3" s="4">
        <v>193</v>
      </c>
      <c r="KX3" s="4">
        <v>194</v>
      </c>
      <c r="KY3" s="4">
        <v>195</v>
      </c>
      <c r="LD3" s="15"/>
      <c r="LE3" s="15"/>
      <c r="LF3" s="15"/>
      <c r="LG3" s="15"/>
      <c r="LH3" s="15"/>
      <c r="LI3" s="4">
        <v>196</v>
      </c>
      <c r="LJ3" s="4">
        <v>197</v>
      </c>
      <c r="LK3" s="4">
        <v>198</v>
      </c>
      <c r="LL3" s="4">
        <v>199</v>
      </c>
      <c r="LQ3" s="15"/>
      <c r="LR3" s="15"/>
      <c r="LS3" s="15"/>
      <c r="LT3" s="15"/>
      <c r="LU3" s="15"/>
      <c r="LV3" s="4">
        <v>124</v>
      </c>
      <c r="LW3" s="4">
        <v>125</v>
      </c>
      <c r="LX3" s="4">
        <v>126</v>
      </c>
      <c r="LY3" s="4">
        <v>127</v>
      </c>
      <c r="MD3" s="15"/>
      <c r="ME3" s="15"/>
      <c r="MF3" s="15"/>
      <c r="MG3" s="15"/>
      <c r="MH3" s="15"/>
      <c r="MI3" s="4">
        <v>128</v>
      </c>
      <c r="MJ3" s="4">
        <v>129</v>
      </c>
      <c r="MK3" s="4">
        <v>130</v>
      </c>
      <c r="ML3" s="4">
        <v>131</v>
      </c>
      <c r="MQ3" s="15"/>
      <c r="MR3" s="15"/>
      <c r="MS3" s="15"/>
      <c r="MT3" s="15"/>
      <c r="MU3" s="15"/>
      <c r="MV3" s="4">
        <v>152</v>
      </c>
      <c r="MW3" s="4">
        <v>153</v>
      </c>
      <c r="MX3" s="4">
        <v>154</v>
      </c>
      <c r="MY3" s="4">
        <v>155</v>
      </c>
      <c r="ND3" s="15"/>
      <c r="NE3" s="15"/>
      <c r="NF3" s="15"/>
      <c r="NG3" s="15"/>
      <c r="NH3" s="15"/>
      <c r="NI3" s="4">
        <v>200</v>
      </c>
      <c r="NJ3" s="4">
        <v>201</v>
      </c>
      <c r="NK3" s="4">
        <v>202</v>
      </c>
      <c r="NL3" s="4">
        <v>203</v>
      </c>
      <c r="NQ3" s="15"/>
      <c r="NR3" s="15"/>
      <c r="NS3" s="15"/>
      <c r="NT3" s="15"/>
      <c r="NU3" s="15"/>
      <c r="NV3" s="4">
        <v>256</v>
      </c>
      <c r="NW3" s="4">
        <v>257</v>
      </c>
      <c r="NX3" s="4">
        <v>258</v>
      </c>
      <c r="NY3" s="4">
        <v>259</v>
      </c>
      <c r="OD3" s="15"/>
      <c r="OE3" s="15"/>
      <c r="OF3" s="15"/>
      <c r="OG3" s="15"/>
      <c r="OH3" s="15"/>
      <c r="OV3" s="4">
        <v>288</v>
      </c>
      <c r="OW3" s="4">
        <v>289</v>
      </c>
      <c r="OX3" s="4">
        <v>290</v>
      </c>
      <c r="OY3" s="4">
        <v>291</v>
      </c>
      <c r="PQ3" s="15"/>
      <c r="PR3" s="15"/>
      <c r="PS3" s="15"/>
      <c r="PT3" s="15"/>
      <c r="PU3" s="15"/>
      <c r="PV3" s="4">
        <v>212</v>
      </c>
      <c r="PW3" s="4">
        <v>213</v>
      </c>
      <c r="PX3" s="4">
        <v>214</v>
      </c>
      <c r="PY3" s="4">
        <v>215</v>
      </c>
      <c r="QB3" s="4">
        <v>76</v>
      </c>
      <c r="QC3" s="4">
        <v>77</v>
      </c>
      <c r="QF3" s="15"/>
      <c r="QG3" s="15"/>
      <c r="QH3" s="15"/>
      <c r="QI3" s="13">
        <v>132</v>
      </c>
      <c r="QJ3" s="13">
        <v>133</v>
      </c>
      <c r="QK3" s="13">
        <v>134</v>
      </c>
      <c r="QL3" s="13">
        <v>135</v>
      </c>
      <c r="QQ3" s="15"/>
      <c r="QR3" s="15"/>
      <c r="QS3" s="15"/>
      <c r="QT3" s="15"/>
      <c r="QU3" s="15"/>
      <c r="QV3" s="4">
        <v>64</v>
      </c>
      <c r="QW3" s="4">
        <v>65</v>
      </c>
      <c r="QX3" s="4">
        <v>66</v>
      </c>
      <c r="QY3" s="4">
        <v>67</v>
      </c>
      <c r="RD3" s="15"/>
      <c r="RE3" s="15"/>
      <c r="RF3" s="15"/>
      <c r="RG3" s="15"/>
      <c r="RH3" s="15"/>
      <c r="RI3" s="4">
        <v>108</v>
      </c>
      <c r="RJ3" s="4">
        <v>109</v>
      </c>
      <c r="RK3" s="4">
        <v>110</v>
      </c>
      <c r="RL3" s="4">
        <v>111</v>
      </c>
      <c r="RQ3" s="15"/>
      <c r="RR3" s="15"/>
      <c r="RS3" s="15"/>
      <c r="RT3" s="15"/>
      <c r="RU3" s="15"/>
      <c r="RV3" s="4">
        <v>72</v>
      </c>
      <c r="RW3" s="4">
        <v>73</v>
      </c>
      <c r="RX3" s="4">
        <v>74</v>
      </c>
      <c r="RY3" s="4">
        <v>75</v>
      </c>
      <c r="SD3" s="15"/>
      <c r="SE3" s="15"/>
      <c r="SF3" s="15"/>
      <c r="SG3" s="15"/>
      <c r="SH3" s="15"/>
      <c r="SI3" s="4">
        <v>220</v>
      </c>
      <c r="SJ3" s="4">
        <v>221</v>
      </c>
      <c r="SK3" s="4">
        <v>222</v>
      </c>
      <c r="SL3" s="4">
        <v>223</v>
      </c>
      <c r="SQ3" s="15"/>
      <c r="SR3" s="15"/>
      <c r="SS3" s="15"/>
      <c r="ST3" s="15"/>
      <c r="SU3" s="15"/>
      <c r="SV3" s="4">
        <v>208</v>
      </c>
      <c r="SW3" s="4">
        <v>209</v>
      </c>
      <c r="SX3" s="4">
        <v>210</v>
      </c>
      <c r="SY3" s="4">
        <v>211</v>
      </c>
      <c r="TD3" s="15"/>
      <c r="TE3" s="15"/>
      <c r="TF3" s="15"/>
      <c r="TG3" s="15"/>
      <c r="TH3" s="15"/>
      <c r="TI3" s="4">
        <v>76</v>
      </c>
      <c r="TJ3" s="4">
        <v>77</v>
      </c>
      <c r="TK3" s="4">
        <v>78</v>
      </c>
      <c r="TL3" s="4">
        <v>79</v>
      </c>
      <c r="TQ3" s="15"/>
      <c r="TR3" s="15"/>
      <c r="TS3" s="15"/>
      <c r="TT3" s="15"/>
      <c r="TU3" s="15"/>
      <c r="TV3" s="4">
        <v>80</v>
      </c>
      <c r="TW3" s="4">
        <v>81</v>
      </c>
      <c r="TX3" s="4">
        <v>82</v>
      </c>
      <c r="TY3" s="4">
        <v>83</v>
      </c>
      <c r="UD3" s="15"/>
      <c r="UE3" s="15"/>
      <c r="UF3" s="15"/>
      <c r="UG3" s="15"/>
      <c r="UH3" s="15"/>
      <c r="UI3" s="4">
        <v>276</v>
      </c>
      <c r="UJ3" s="4">
        <v>277</v>
      </c>
      <c r="UK3" s="4">
        <v>278</v>
      </c>
      <c r="UL3" s="4">
        <v>279</v>
      </c>
      <c r="UQ3" s="15"/>
      <c r="UR3" s="15"/>
      <c r="US3" s="15"/>
      <c r="UT3" s="15"/>
      <c r="UU3" s="15"/>
      <c r="UV3" s="4">
        <v>164</v>
      </c>
      <c r="UW3" s="4">
        <v>165</v>
      </c>
      <c r="UX3" s="4">
        <v>166</v>
      </c>
      <c r="UY3" s="4">
        <v>167</v>
      </c>
      <c r="VD3" s="15"/>
      <c r="VE3" s="15"/>
      <c r="VF3" s="15"/>
      <c r="VG3" s="15"/>
      <c r="VH3" s="15"/>
      <c r="VI3" s="4">
        <v>136</v>
      </c>
      <c r="VJ3" s="4">
        <v>137</v>
      </c>
      <c r="VK3" s="4">
        <v>138</v>
      </c>
      <c r="VL3" s="4">
        <v>139</v>
      </c>
      <c r="VQ3" s="15"/>
      <c r="VR3" s="15"/>
      <c r="VS3" s="15"/>
      <c r="VT3" s="15"/>
      <c r="VU3" s="15"/>
      <c r="VV3" s="4">
        <v>140</v>
      </c>
      <c r="VW3" s="4">
        <v>141</v>
      </c>
      <c r="VX3" s="4">
        <v>142</v>
      </c>
      <c r="VY3" s="4">
        <v>143</v>
      </c>
      <c r="WD3" s="15"/>
      <c r="WE3" s="15"/>
      <c r="WF3" s="15"/>
      <c r="WG3" s="15"/>
      <c r="WH3" s="15"/>
      <c r="WI3" s="4">
        <v>144</v>
      </c>
      <c r="WJ3" s="4">
        <v>145</v>
      </c>
      <c r="WK3" s="4">
        <v>146</v>
      </c>
      <c r="WL3" s="4">
        <v>147</v>
      </c>
      <c r="WQ3" s="15"/>
      <c r="WR3" s="15"/>
      <c r="WS3" s="15"/>
      <c r="WT3" s="15"/>
      <c r="WU3" s="15"/>
      <c r="WV3" s="4">
        <v>148</v>
      </c>
      <c r="WW3" s="4">
        <v>149</v>
      </c>
      <c r="WX3" s="4">
        <v>150</v>
      </c>
      <c r="WY3" s="4">
        <v>151</v>
      </c>
      <c r="XD3" s="15"/>
      <c r="XE3" s="15"/>
      <c r="XF3" s="15"/>
      <c r="XG3" s="15"/>
      <c r="XH3" s="15"/>
      <c r="XI3" s="109">
        <v>272</v>
      </c>
      <c r="XJ3" s="109">
        <v>273</v>
      </c>
      <c r="XK3" s="109">
        <v>274</v>
      </c>
      <c r="XL3" s="109">
        <v>275</v>
      </c>
      <c r="XQ3" s="15"/>
      <c r="XR3" s="15"/>
      <c r="XS3" s="15"/>
      <c r="XT3" s="15"/>
      <c r="XU3" s="15"/>
      <c r="XV3" s="4">
        <v>156</v>
      </c>
      <c r="XW3" s="4">
        <v>157</v>
      </c>
      <c r="XX3" s="4">
        <v>158</v>
      </c>
      <c r="XY3" s="4">
        <v>159</v>
      </c>
      <c r="YB3" s="4">
        <v>106</v>
      </c>
      <c r="YC3" s="4">
        <v>107</v>
      </c>
      <c r="YD3" s="15"/>
      <c r="YE3" s="15"/>
      <c r="YF3" s="15"/>
      <c r="YG3" s="15"/>
      <c r="YH3" s="15"/>
      <c r="YI3" s="4">
        <v>16</v>
      </c>
      <c r="YJ3" s="4">
        <v>17</v>
      </c>
      <c r="YK3" s="4">
        <v>18</v>
      </c>
      <c r="YL3" s="4">
        <v>19</v>
      </c>
      <c r="YQ3" s="15"/>
      <c r="YR3" s="15"/>
      <c r="YS3" s="15"/>
      <c r="YT3" s="15"/>
      <c r="YU3" s="15"/>
      <c r="YV3" s="4">
        <v>68</v>
      </c>
      <c r="YW3" s="4">
        <v>69</v>
      </c>
      <c r="YX3" s="4">
        <v>70</v>
      </c>
      <c r="YY3" s="4">
        <v>71</v>
      </c>
      <c r="ZD3" s="15"/>
      <c r="ZE3" s="15"/>
      <c r="ZF3" s="15"/>
      <c r="ZG3" s="15"/>
      <c r="ZH3" s="15"/>
      <c r="ZI3" s="4">
        <v>92</v>
      </c>
      <c r="ZJ3" s="4">
        <v>93</v>
      </c>
      <c r="ZK3" s="4">
        <v>94</v>
      </c>
      <c r="ZL3" s="4">
        <v>95</v>
      </c>
      <c r="ZQ3" s="15"/>
      <c r="ZR3" s="15"/>
      <c r="ZS3" s="15"/>
      <c r="ZT3" s="15"/>
      <c r="ZU3" s="15"/>
      <c r="ZV3" s="4">
        <v>88</v>
      </c>
      <c r="ZW3" s="4">
        <v>89</v>
      </c>
      <c r="ZX3" s="4">
        <v>90</v>
      </c>
      <c r="ZY3" s="4">
        <v>91</v>
      </c>
      <c r="AAD3" s="15"/>
      <c r="AAE3" s="15"/>
      <c r="AAF3" s="15"/>
      <c r="AAG3" s="15"/>
      <c r="AAH3" s="15"/>
      <c r="AAI3" s="4">
        <v>112</v>
      </c>
      <c r="AAJ3" s="4">
        <v>113</v>
      </c>
      <c r="AAK3" s="4">
        <v>114</v>
      </c>
      <c r="AAL3" s="4">
        <v>115</v>
      </c>
      <c r="AAQ3" s="15"/>
      <c r="AAR3" s="15"/>
      <c r="AAS3" s="15"/>
      <c r="AAT3" s="15"/>
      <c r="AAU3" s="15"/>
      <c r="AAV3" s="4">
        <v>104</v>
      </c>
      <c r="AAW3" s="4">
        <v>105</v>
      </c>
      <c r="AAX3" s="4">
        <v>106</v>
      </c>
      <c r="AAY3" s="4">
        <v>107</v>
      </c>
      <c r="ABD3" s="15"/>
      <c r="ABE3" s="15"/>
      <c r="ABF3" s="15"/>
      <c r="ABG3" s="15"/>
      <c r="ABH3" s="15"/>
      <c r="ABI3" s="4">
        <v>96</v>
      </c>
      <c r="ABJ3" s="4">
        <v>97</v>
      </c>
      <c r="ABK3" s="4">
        <v>98</v>
      </c>
      <c r="ABL3" s="4">
        <v>99</v>
      </c>
      <c r="ABQ3" s="15"/>
      <c r="ABR3" s="15"/>
      <c r="ABS3" s="15"/>
      <c r="ABT3" s="15"/>
      <c r="ABU3" s="15"/>
      <c r="ABV3" s="4">
        <v>100</v>
      </c>
      <c r="ABW3" s="4">
        <v>101</v>
      </c>
      <c r="ABX3" s="4">
        <v>102</v>
      </c>
      <c r="ABY3" s="4">
        <v>103</v>
      </c>
      <c r="ACD3" s="15"/>
      <c r="ACE3" s="15"/>
      <c r="ACF3" s="15"/>
      <c r="ACG3" s="15"/>
      <c r="ACH3" s="15"/>
      <c r="ACI3" s="4">
        <v>120</v>
      </c>
      <c r="ACJ3" s="4">
        <v>121</v>
      </c>
      <c r="ACK3" s="4">
        <v>122</v>
      </c>
      <c r="ACL3" s="4">
        <v>123</v>
      </c>
      <c r="ACQ3" s="15"/>
      <c r="ACR3" s="15"/>
      <c r="ACS3" s="15"/>
      <c r="ACT3" s="15"/>
      <c r="ACU3" s="15"/>
      <c r="ACV3" s="4">
        <v>216</v>
      </c>
      <c r="ACW3" s="4">
        <v>217</v>
      </c>
      <c r="ACX3" s="4">
        <v>218</v>
      </c>
      <c r="ACY3" s="4">
        <v>219</v>
      </c>
      <c r="ADD3" s="15"/>
      <c r="ADE3" s="15"/>
      <c r="ADF3" s="15"/>
      <c r="ADG3" s="15"/>
      <c r="ADH3" s="15"/>
      <c r="ADI3" s="4">
        <v>52</v>
      </c>
      <c r="ADJ3" s="4">
        <v>53</v>
      </c>
      <c r="ADK3" s="4">
        <v>54</v>
      </c>
      <c r="ADL3" s="4">
        <v>55</v>
      </c>
      <c r="ADQ3" s="15"/>
      <c r="ADR3" s="15"/>
      <c r="ADS3" s="15"/>
      <c r="ADT3" s="15"/>
      <c r="ADU3" s="15"/>
      <c r="ADV3" s="4">
        <v>84</v>
      </c>
      <c r="ADW3" s="4">
        <v>85</v>
      </c>
      <c r="ADX3" s="4">
        <v>86</v>
      </c>
      <c r="ADY3" s="4">
        <v>87</v>
      </c>
      <c r="AED3" s="15"/>
      <c r="AEE3" s="15"/>
      <c r="AEF3" s="15"/>
      <c r="AEG3" s="15"/>
      <c r="AEH3" s="15"/>
      <c r="AEI3" s="108">
        <v>116</v>
      </c>
      <c r="AEJ3" s="108">
        <v>117</v>
      </c>
      <c r="AEK3" s="108">
        <v>118</v>
      </c>
      <c r="AEL3" s="108">
        <v>119</v>
      </c>
      <c r="AEQ3" s="15"/>
      <c r="AER3" s="15"/>
      <c r="AES3" s="15"/>
      <c r="AET3" s="15"/>
      <c r="AEU3" s="15"/>
      <c r="AEV3" s="4">
        <v>60</v>
      </c>
      <c r="AEW3" s="4">
        <v>61</v>
      </c>
      <c r="AEX3" s="4">
        <v>62</v>
      </c>
      <c r="AEY3" s="4">
        <v>63</v>
      </c>
      <c r="AFS3" s="15"/>
      <c r="AFT3" s="15"/>
      <c r="AFU3" s="15"/>
    </row>
    <row r="4" spans="1:861" s="102" customFormat="1" ht="36" customHeight="1">
      <c r="A4" s="348" t="s">
        <v>329</v>
      </c>
      <c r="B4" s="282" t="s">
        <v>330</v>
      </c>
      <c r="C4" s="285" t="s">
        <v>0</v>
      </c>
      <c r="D4" s="286" t="s">
        <v>331</v>
      </c>
      <c r="E4" s="286" t="s">
        <v>332</v>
      </c>
      <c r="F4" s="286" t="s">
        <v>688</v>
      </c>
      <c r="G4" s="287" t="s">
        <v>1</v>
      </c>
      <c r="H4" s="287" t="s">
        <v>2</v>
      </c>
      <c r="I4" s="287" t="s">
        <v>691</v>
      </c>
      <c r="J4" s="341" t="s">
        <v>3</v>
      </c>
      <c r="K4" s="341"/>
      <c r="L4" s="341"/>
      <c r="M4" s="341"/>
      <c r="N4" s="341"/>
      <c r="O4" s="311" t="s">
        <v>605</v>
      </c>
      <c r="P4" s="312"/>
      <c r="Q4" s="312"/>
      <c r="R4" s="312"/>
      <c r="S4" s="312"/>
      <c r="T4" s="312"/>
      <c r="U4" s="312"/>
      <c r="V4" s="312"/>
      <c r="W4" s="312"/>
      <c r="X4" s="312"/>
      <c r="Y4" s="312"/>
      <c r="Z4" s="312"/>
      <c r="AA4" s="320"/>
      <c r="AB4" s="321" t="s">
        <v>7</v>
      </c>
      <c r="AC4" s="322"/>
      <c r="AD4" s="322"/>
      <c r="AE4" s="322"/>
      <c r="AF4" s="322"/>
      <c r="AG4" s="322"/>
      <c r="AH4" s="322"/>
      <c r="AI4" s="322"/>
      <c r="AJ4" s="322"/>
      <c r="AK4" s="322"/>
      <c r="AL4" s="322"/>
      <c r="AM4" s="322"/>
      <c r="AN4" s="320"/>
      <c r="AO4" s="346" t="s">
        <v>4</v>
      </c>
      <c r="AP4" s="346"/>
      <c r="AQ4" s="346"/>
      <c r="AR4" s="346"/>
      <c r="AS4" s="346"/>
      <c r="AT4" s="346"/>
      <c r="AU4" s="346"/>
      <c r="AV4" s="346"/>
      <c r="AW4" s="346"/>
      <c r="AX4" s="346"/>
      <c r="AY4" s="346"/>
      <c r="AZ4" s="346"/>
      <c r="BA4" s="347"/>
      <c r="BB4" s="311" t="s">
        <v>6</v>
      </c>
      <c r="BC4" s="312"/>
      <c r="BD4" s="312"/>
      <c r="BE4" s="312"/>
      <c r="BF4" s="312"/>
      <c r="BG4" s="312"/>
      <c r="BH4" s="312"/>
      <c r="BI4" s="312"/>
      <c r="BJ4" s="312"/>
      <c r="BK4" s="312"/>
      <c r="BL4" s="312"/>
      <c r="BM4" s="312"/>
      <c r="BN4" s="320"/>
      <c r="BO4" s="311" t="s">
        <v>15</v>
      </c>
      <c r="BP4" s="312"/>
      <c r="BQ4" s="312"/>
      <c r="BR4" s="312"/>
      <c r="BS4" s="312"/>
      <c r="BT4" s="312"/>
      <c r="BU4" s="312"/>
      <c r="BV4" s="312"/>
      <c r="BW4" s="312"/>
      <c r="BX4" s="312"/>
      <c r="BY4" s="312"/>
      <c r="BZ4" s="312"/>
      <c r="CA4" s="320"/>
      <c r="CB4" s="311" t="s">
        <v>5</v>
      </c>
      <c r="CC4" s="312"/>
      <c r="CD4" s="312"/>
      <c r="CE4" s="312"/>
      <c r="CF4" s="312"/>
      <c r="CG4" s="312"/>
      <c r="CH4" s="312"/>
      <c r="CI4" s="312"/>
      <c r="CJ4" s="312"/>
      <c r="CK4" s="312"/>
      <c r="CL4" s="312"/>
      <c r="CM4" s="312"/>
      <c r="CN4" s="320"/>
      <c r="CO4" s="328" t="s">
        <v>597</v>
      </c>
      <c r="CP4" s="329"/>
      <c r="CQ4" s="329"/>
      <c r="CR4" s="329"/>
      <c r="CS4" s="329"/>
      <c r="CT4" s="329"/>
      <c r="CU4" s="329"/>
      <c r="CV4" s="329"/>
      <c r="CW4" s="329"/>
      <c r="CX4" s="329"/>
      <c r="CY4" s="329"/>
      <c r="CZ4" s="329"/>
      <c r="DA4" s="330"/>
      <c r="DB4" s="311" t="s">
        <v>11</v>
      </c>
      <c r="DC4" s="312"/>
      <c r="DD4" s="312"/>
      <c r="DE4" s="312"/>
      <c r="DF4" s="312"/>
      <c r="DG4" s="312"/>
      <c r="DH4" s="312"/>
      <c r="DI4" s="312"/>
      <c r="DJ4" s="312"/>
      <c r="DK4" s="312"/>
      <c r="DL4" s="312"/>
      <c r="DM4" s="312"/>
      <c r="DN4" s="320"/>
      <c r="DO4" s="311" t="s">
        <v>12</v>
      </c>
      <c r="DP4" s="312"/>
      <c r="DQ4" s="312"/>
      <c r="DR4" s="312"/>
      <c r="DS4" s="312"/>
      <c r="DT4" s="312"/>
      <c r="DU4" s="312"/>
      <c r="DV4" s="312"/>
      <c r="DW4" s="312"/>
      <c r="DX4" s="312"/>
      <c r="DY4" s="312"/>
      <c r="DZ4" s="312"/>
      <c r="EA4" s="320"/>
      <c r="EB4" s="311" t="s">
        <v>13</v>
      </c>
      <c r="EC4" s="312"/>
      <c r="ED4" s="312"/>
      <c r="EE4" s="312"/>
      <c r="EF4" s="312"/>
      <c r="EG4" s="312"/>
      <c r="EH4" s="312"/>
      <c r="EI4" s="312"/>
      <c r="EJ4" s="312"/>
      <c r="EK4" s="312"/>
      <c r="EL4" s="312"/>
      <c r="EM4" s="312"/>
      <c r="EN4" s="320"/>
      <c r="EO4" s="311" t="s">
        <v>20</v>
      </c>
      <c r="EP4" s="312"/>
      <c r="EQ4" s="312"/>
      <c r="ER4" s="312"/>
      <c r="ES4" s="312"/>
      <c r="ET4" s="312"/>
      <c r="EU4" s="312"/>
      <c r="EV4" s="312"/>
      <c r="EW4" s="312"/>
      <c r="EX4" s="312"/>
      <c r="EY4" s="312"/>
      <c r="EZ4" s="312"/>
      <c r="FA4" s="313"/>
      <c r="FB4" s="311" t="s">
        <v>21</v>
      </c>
      <c r="FC4" s="312"/>
      <c r="FD4" s="312"/>
      <c r="FE4" s="312"/>
      <c r="FF4" s="312"/>
      <c r="FG4" s="312"/>
      <c r="FH4" s="312"/>
      <c r="FI4" s="312"/>
      <c r="FJ4" s="312"/>
      <c r="FK4" s="312"/>
      <c r="FL4" s="312"/>
      <c r="FM4" s="312"/>
      <c r="FN4" s="313"/>
      <c r="FO4" s="311" t="s">
        <v>23</v>
      </c>
      <c r="FP4" s="312"/>
      <c r="FQ4" s="312"/>
      <c r="FR4" s="312"/>
      <c r="FS4" s="312"/>
      <c r="FT4" s="312"/>
      <c r="FU4" s="312"/>
      <c r="FV4" s="312"/>
      <c r="FW4" s="312"/>
      <c r="FX4" s="312"/>
      <c r="FY4" s="312"/>
      <c r="FZ4" s="312"/>
      <c r="GA4" s="313"/>
      <c r="GB4" s="321" t="s">
        <v>24</v>
      </c>
      <c r="GC4" s="322"/>
      <c r="GD4" s="322"/>
      <c r="GE4" s="322"/>
      <c r="GF4" s="322"/>
      <c r="GG4" s="322"/>
      <c r="GH4" s="322"/>
      <c r="GI4" s="322"/>
      <c r="GJ4" s="322"/>
      <c r="GK4" s="322"/>
      <c r="GL4" s="322"/>
      <c r="GM4" s="322"/>
      <c r="GN4" s="323"/>
      <c r="GO4" s="311" t="s">
        <v>25</v>
      </c>
      <c r="GP4" s="312"/>
      <c r="GQ4" s="312"/>
      <c r="GR4" s="312"/>
      <c r="GS4" s="312"/>
      <c r="GT4" s="312"/>
      <c r="GU4" s="312"/>
      <c r="GV4" s="312"/>
      <c r="GW4" s="312"/>
      <c r="GX4" s="312"/>
      <c r="GY4" s="312"/>
      <c r="GZ4" s="312"/>
      <c r="HA4" s="313"/>
      <c r="HB4" s="311" t="s">
        <v>29</v>
      </c>
      <c r="HC4" s="312"/>
      <c r="HD4" s="312"/>
      <c r="HE4" s="312"/>
      <c r="HF4" s="312"/>
      <c r="HG4" s="312"/>
      <c r="HH4" s="312"/>
      <c r="HI4" s="312"/>
      <c r="HJ4" s="312"/>
      <c r="HK4" s="312"/>
      <c r="HL4" s="312"/>
      <c r="HM4" s="312"/>
      <c r="HN4" s="313"/>
      <c r="HO4" s="311" t="s">
        <v>41</v>
      </c>
      <c r="HP4" s="312"/>
      <c r="HQ4" s="312"/>
      <c r="HR4" s="312"/>
      <c r="HS4" s="312"/>
      <c r="HT4" s="312"/>
      <c r="HU4" s="312"/>
      <c r="HV4" s="312"/>
      <c r="HW4" s="312"/>
      <c r="HX4" s="312"/>
      <c r="HY4" s="312"/>
      <c r="HZ4" s="312"/>
      <c r="IA4" s="313"/>
      <c r="IB4" s="317" t="s">
        <v>676</v>
      </c>
      <c r="IC4" s="318"/>
      <c r="ID4" s="318"/>
      <c r="IE4" s="318"/>
      <c r="IF4" s="318"/>
      <c r="IG4" s="318"/>
      <c r="IH4" s="318"/>
      <c r="II4" s="318"/>
      <c r="IJ4" s="318"/>
      <c r="IK4" s="318"/>
      <c r="IL4" s="318"/>
      <c r="IM4" s="318"/>
      <c r="IN4" s="319"/>
      <c r="IO4" s="311" t="s">
        <v>22</v>
      </c>
      <c r="IP4" s="312"/>
      <c r="IQ4" s="312"/>
      <c r="IR4" s="312"/>
      <c r="IS4" s="312"/>
      <c r="IT4" s="312"/>
      <c r="IU4" s="312"/>
      <c r="IV4" s="312"/>
      <c r="IW4" s="312"/>
      <c r="IX4" s="312"/>
      <c r="IY4" s="312"/>
      <c r="IZ4" s="312"/>
      <c r="JA4" s="313"/>
      <c r="JB4" s="314" t="s">
        <v>675</v>
      </c>
      <c r="JC4" s="315"/>
      <c r="JD4" s="315"/>
      <c r="JE4" s="315"/>
      <c r="JF4" s="315"/>
      <c r="JG4" s="315"/>
      <c r="JH4" s="315"/>
      <c r="JI4" s="315"/>
      <c r="JJ4" s="315"/>
      <c r="JK4" s="315"/>
      <c r="JL4" s="315"/>
      <c r="JM4" s="315"/>
      <c r="JN4" s="320"/>
      <c r="JO4" s="328" t="s">
        <v>595</v>
      </c>
      <c r="JP4" s="329"/>
      <c r="JQ4" s="329"/>
      <c r="JR4" s="329"/>
      <c r="JS4" s="329"/>
      <c r="JT4" s="329"/>
      <c r="JU4" s="329"/>
      <c r="JV4" s="329"/>
      <c r="JW4" s="329"/>
      <c r="JX4" s="329"/>
      <c r="JY4" s="329"/>
      <c r="JZ4" s="329"/>
      <c r="KA4" s="330"/>
      <c r="KB4" s="314" t="s">
        <v>604</v>
      </c>
      <c r="KC4" s="315"/>
      <c r="KD4" s="315"/>
      <c r="KE4" s="315"/>
      <c r="KF4" s="315"/>
      <c r="KG4" s="315"/>
      <c r="KH4" s="315"/>
      <c r="KI4" s="315"/>
      <c r="KJ4" s="315"/>
      <c r="KK4" s="315"/>
      <c r="KL4" s="315"/>
      <c r="KM4" s="315"/>
      <c r="KN4" s="316"/>
      <c r="KO4" s="311" t="s">
        <v>32</v>
      </c>
      <c r="KP4" s="312"/>
      <c r="KQ4" s="312"/>
      <c r="KR4" s="312"/>
      <c r="KS4" s="312"/>
      <c r="KT4" s="312"/>
      <c r="KU4" s="312"/>
      <c r="KV4" s="312"/>
      <c r="KW4" s="312"/>
      <c r="KX4" s="312"/>
      <c r="KY4" s="312"/>
      <c r="KZ4" s="312"/>
      <c r="LA4" s="313"/>
      <c r="LB4" s="311" t="s">
        <v>37</v>
      </c>
      <c r="LC4" s="312"/>
      <c r="LD4" s="312"/>
      <c r="LE4" s="312"/>
      <c r="LF4" s="312"/>
      <c r="LG4" s="312"/>
      <c r="LH4" s="312"/>
      <c r="LI4" s="312"/>
      <c r="LJ4" s="312"/>
      <c r="LK4" s="312"/>
      <c r="LL4" s="312"/>
      <c r="LM4" s="312"/>
      <c r="LN4" s="313"/>
      <c r="LO4" s="311" t="s">
        <v>93</v>
      </c>
      <c r="LP4" s="312"/>
      <c r="LQ4" s="312"/>
      <c r="LR4" s="312"/>
      <c r="LS4" s="312"/>
      <c r="LT4" s="312"/>
      <c r="LU4" s="312"/>
      <c r="LV4" s="312"/>
      <c r="LW4" s="312"/>
      <c r="LX4" s="312"/>
      <c r="LY4" s="312"/>
      <c r="LZ4" s="312"/>
      <c r="MA4" s="313"/>
      <c r="MB4" s="317" t="s">
        <v>678</v>
      </c>
      <c r="MC4" s="318"/>
      <c r="MD4" s="318"/>
      <c r="ME4" s="318"/>
      <c r="MF4" s="318"/>
      <c r="MG4" s="318"/>
      <c r="MH4" s="318"/>
      <c r="MI4" s="318"/>
      <c r="MJ4" s="318"/>
      <c r="MK4" s="318"/>
      <c r="ML4" s="318"/>
      <c r="MM4" s="318"/>
      <c r="MN4" s="319"/>
      <c r="MO4" s="314" t="s">
        <v>655</v>
      </c>
      <c r="MP4" s="315"/>
      <c r="MQ4" s="315"/>
      <c r="MR4" s="315"/>
      <c r="MS4" s="315"/>
      <c r="MT4" s="315"/>
      <c r="MU4" s="315"/>
      <c r="MV4" s="315"/>
      <c r="MW4" s="315"/>
      <c r="MX4" s="315"/>
      <c r="MY4" s="315"/>
      <c r="MZ4" s="315"/>
      <c r="NA4" s="316"/>
      <c r="NB4" s="317" t="s">
        <v>679</v>
      </c>
      <c r="NC4" s="318"/>
      <c r="ND4" s="318"/>
      <c r="NE4" s="318"/>
      <c r="NF4" s="318"/>
      <c r="NG4" s="318"/>
      <c r="NH4" s="318"/>
      <c r="NI4" s="318"/>
      <c r="NJ4" s="318"/>
      <c r="NK4" s="318"/>
      <c r="NL4" s="318"/>
      <c r="NM4" s="318"/>
      <c r="NN4" s="319"/>
      <c r="NO4" s="311" t="s">
        <v>38</v>
      </c>
      <c r="NP4" s="312"/>
      <c r="NQ4" s="312"/>
      <c r="NR4" s="312"/>
      <c r="NS4" s="312"/>
      <c r="NT4" s="312"/>
      <c r="NU4" s="312"/>
      <c r="NV4" s="312"/>
      <c r="NW4" s="312"/>
      <c r="NX4" s="312"/>
      <c r="NY4" s="312"/>
      <c r="NZ4" s="312"/>
      <c r="OA4" s="313"/>
      <c r="OB4" s="314" t="s">
        <v>606</v>
      </c>
      <c r="OC4" s="315"/>
      <c r="OD4" s="315"/>
      <c r="OE4" s="315"/>
      <c r="OF4" s="315"/>
      <c r="OG4" s="315"/>
      <c r="OH4" s="315"/>
      <c r="OI4" s="315"/>
      <c r="OJ4" s="315"/>
      <c r="OK4" s="315"/>
      <c r="OL4" s="315"/>
      <c r="OM4" s="315"/>
      <c r="ON4" s="316"/>
      <c r="OO4" s="314" t="s">
        <v>335</v>
      </c>
      <c r="OP4" s="315"/>
      <c r="OQ4" s="315"/>
      <c r="OR4" s="315"/>
      <c r="OS4" s="315"/>
      <c r="OT4" s="315"/>
      <c r="OU4" s="315"/>
      <c r="OV4" s="315"/>
      <c r="OW4" s="315"/>
      <c r="OX4" s="315"/>
      <c r="OY4" s="315"/>
      <c r="OZ4" s="315"/>
      <c r="PA4" s="316"/>
      <c r="PB4" s="314" t="s">
        <v>336</v>
      </c>
      <c r="PC4" s="315"/>
      <c r="PD4" s="315"/>
      <c r="PE4" s="315"/>
      <c r="PF4" s="315"/>
      <c r="PG4" s="315"/>
      <c r="PH4" s="315"/>
      <c r="PI4" s="315"/>
      <c r="PJ4" s="315"/>
      <c r="PK4" s="315"/>
      <c r="PL4" s="315"/>
      <c r="PM4" s="315"/>
      <c r="PN4" s="316"/>
      <c r="PO4" s="311" t="s">
        <v>677</v>
      </c>
      <c r="PP4" s="312"/>
      <c r="PQ4" s="312"/>
      <c r="PR4" s="312"/>
      <c r="PS4" s="312"/>
      <c r="PT4" s="312"/>
      <c r="PU4" s="312"/>
      <c r="PV4" s="312"/>
      <c r="PW4" s="312"/>
      <c r="PX4" s="312"/>
      <c r="PY4" s="312"/>
      <c r="PZ4" s="312"/>
      <c r="QA4" s="320"/>
      <c r="QB4" s="350" t="s">
        <v>601</v>
      </c>
      <c r="QC4" s="351"/>
      <c r="QD4" s="351"/>
      <c r="QE4" s="351"/>
      <c r="QF4" s="351"/>
      <c r="QG4" s="351"/>
      <c r="QH4" s="351"/>
      <c r="QI4" s="351"/>
      <c r="QJ4" s="351"/>
      <c r="QK4" s="351"/>
      <c r="QL4" s="351"/>
      <c r="QM4" s="351"/>
      <c r="QN4" s="352"/>
      <c r="QO4" s="311" t="s">
        <v>8</v>
      </c>
      <c r="QP4" s="312"/>
      <c r="QQ4" s="312"/>
      <c r="QR4" s="312"/>
      <c r="QS4" s="312"/>
      <c r="QT4" s="312"/>
      <c r="QU4" s="312"/>
      <c r="QV4" s="312"/>
      <c r="QW4" s="312"/>
      <c r="QX4" s="312"/>
      <c r="QY4" s="312"/>
      <c r="QZ4" s="312"/>
      <c r="RA4" s="313"/>
      <c r="RB4" s="311" t="s">
        <v>10</v>
      </c>
      <c r="RC4" s="312"/>
      <c r="RD4" s="312"/>
      <c r="RE4" s="312"/>
      <c r="RF4" s="312"/>
      <c r="RG4" s="312"/>
      <c r="RH4" s="312"/>
      <c r="RI4" s="312"/>
      <c r="RJ4" s="312"/>
      <c r="RK4" s="312"/>
      <c r="RL4" s="312"/>
      <c r="RM4" s="312"/>
      <c r="RN4" s="320"/>
      <c r="RO4" s="317" t="s">
        <v>680</v>
      </c>
      <c r="RP4" s="318"/>
      <c r="RQ4" s="318"/>
      <c r="RR4" s="318"/>
      <c r="RS4" s="318"/>
      <c r="RT4" s="318"/>
      <c r="RU4" s="318"/>
      <c r="RV4" s="318"/>
      <c r="RW4" s="318"/>
      <c r="RX4" s="318"/>
      <c r="RY4" s="318"/>
      <c r="RZ4" s="318"/>
      <c r="SA4" s="319"/>
      <c r="SB4" s="314" t="s">
        <v>337</v>
      </c>
      <c r="SC4" s="315"/>
      <c r="SD4" s="315"/>
      <c r="SE4" s="315"/>
      <c r="SF4" s="315"/>
      <c r="SG4" s="315"/>
      <c r="SH4" s="315"/>
      <c r="SI4" s="315"/>
      <c r="SJ4" s="315"/>
      <c r="SK4" s="315"/>
      <c r="SL4" s="315"/>
      <c r="SM4" s="315"/>
      <c r="SN4" s="316"/>
      <c r="SO4" s="311" t="s">
        <v>14</v>
      </c>
      <c r="SP4" s="312"/>
      <c r="SQ4" s="312"/>
      <c r="SR4" s="312"/>
      <c r="SS4" s="312"/>
      <c r="ST4" s="312"/>
      <c r="SU4" s="312"/>
      <c r="SV4" s="312"/>
      <c r="SW4" s="312"/>
      <c r="SX4" s="312"/>
      <c r="SY4" s="312"/>
      <c r="SZ4" s="312"/>
      <c r="TA4" s="320"/>
      <c r="TB4" s="317" t="s">
        <v>681</v>
      </c>
      <c r="TC4" s="318"/>
      <c r="TD4" s="318"/>
      <c r="TE4" s="318"/>
      <c r="TF4" s="318"/>
      <c r="TG4" s="318"/>
      <c r="TH4" s="318"/>
      <c r="TI4" s="318"/>
      <c r="TJ4" s="318"/>
      <c r="TK4" s="318"/>
      <c r="TL4" s="318"/>
      <c r="TM4" s="318"/>
      <c r="TN4" s="324"/>
      <c r="TO4" s="311" t="s">
        <v>9</v>
      </c>
      <c r="TP4" s="312"/>
      <c r="TQ4" s="312"/>
      <c r="TR4" s="312"/>
      <c r="TS4" s="312"/>
      <c r="TT4" s="312"/>
      <c r="TU4" s="312"/>
      <c r="TV4" s="312"/>
      <c r="TW4" s="312"/>
      <c r="TX4" s="312"/>
      <c r="TY4" s="312"/>
      <c r="TZ4" s="312"/>
      <c r="UA4" s="320"/>
      <c r="UB4" s="311" t="s">
        <v>26</v>
      </c>
      <c r="UC4" s="312"/>
      <c r="UD4" s="312"/>
      <c r="UE4" s="312"/>
      <c r="UF4" s="312"/>
      <c r="UG4" s="312"/>
      <c r="UH4" s="312"/>
      <c r="UI4" s="312"/>
      <c r="UJ4" s="312"/>
      <c r="UK4" s="312"/>
      <c r="UL4" s="312"/>
      <c r="UM4" s="312"/>
      <c r="UN4" s="313"/>
      <c r="UO4" s="311" t="s">
        <v>33</v>
      </c>
      <c r="UP4" s="312"/>
      <c r="UQ4" s="312"/>
      <c r="UR4" s="312"/>
      <c r="US4" s="312"/>
      <c r="UT4" s="312"/>
      <c r="UU4" s="312"/>
      <c r="UV4" s="312"/>
      <c r="UW4" s="312"/>
      <c r="UX4" s="312"/>
      <c r="UY4" s="312"/>
      <c r="UZ4" s="312"/>
      <c r="VA4" s="313"/>
      <c r="VB4" s="311" t="s">
        <v>34</v>
      </c>
      <c r="VC4" s="312"/>
      <c r="VD4" s="312"/>
      <c r="VE4" s="312"/>
      <c r="VF4" s="312"/>
      <c r="VG4" s="312"/>
      <c r="VH4" s="312"/>
      <c r="VI4" s="312"/>
      <c r="VJ4" s="312"/>
      <c r="VK4" s="312"/>
      <c r="VL4" s="312"/>
      <c r="VM4" s="312"/>
      <c r="VN4" s="313"/>
      <c r="VO4" s="311" t="s">
        <v>35</v>
      </c>
      <c r="VP4" s="312"/>
      <c r="VQ4" s="312"/>
      <c r="VR4" s="312"/>
      <c r="VS4" s="312"/>
      <c r="VT4" s="312"/>
      <c r="VU4" s="312"/>
      <c r="VV4" s="312"/>
      <c r="VW4" s="312"/>
      <c r="VX4" s="312"/>
      <c r="VY4" s="312"/>
      <c r="VZ4" s="312"/>
      <c r="WA4" s="313"/>
      <c r="WB4" s="317" t="s">
        <v>682</v>
      </c>
      <c r="WC4" s="318"/>
      <c r="WD4" s="318"/>
      <c r="WE4" s="318"/>
      <c r="WF4" s="318"/>
      <c r="WG4" s="318"/>
      <c r="WH4" s="318"/>
      <c r="WI4" s="318"/>
      <c r="WJ4" s="318"/>
      <c r="WK4" s="318"/>
      <c r="WL4" s="318"/>
      <c r="WM4" s="318"/>
      <c r="WN4" s="319"/>
      <c r="WO4" s="314" t="s">
        <v>607</v>
      </c>
      <c r="WP4" s="315"/>
      <c r="WQ4" s="315"/>
      <c r="WR4" s="315"/>
      <c r="WS4" s="315"/>
      <c r="WT4" s="315"/>
      <c r="WU4" s="315"/>
      <c r="WV4" s="315"/>
      <c r="WW4" s="315"/>
      <c r="WX4" s="315"/>
      <c r="WY4" s="315"/>
      <c r="WZ4" s="315"/>
      <c r="XA4" s="316"/>
      <c r="XB4" s="311" t="s">
        <v>39</v>
      </c>
      <c r="XC4" s="312"/>
      <c r="XD4" s="312"/>
      <c r="XE4" s="312"/>
      <c r="XF4" s="312"/>
      <c r="XG4" s="312"/>
      <c r="XH4" s="312"/>
      <c r="XI4" s="312"/>
      <c r="XJ4" s="312"/>
      <c r="XK4" s="312"/>
      <c r="XL4" s="312"/>
      <c r="XM4" s="312"/>
      <c r="XN4" s="313"/>
      <c r="XO4" s="311" t="s">
        <v>40</v>
      </c>
      <c r="XP4" s="312"/>
      <c r="XQ4" s="312"/>
      <c r="XR4" s="312"/>
      <c r="XS4" s="312"/>
      <c r="XT4" s="312"/>
      <c r="XU4" s="312"/>
      <c r="XV4" s="312"/>
      <c r="XW4" s="312"/>
      <c r="XX4" s="312"/>
      <c r="XY4" s="312"/>
      <c r="XZ4" s="312"/>
      <c r="YA4" s="313"/>
      <c r="YB4" s="314" t="s">
        <v>603</v>
      </c>
      <c r="YC4" s="315"/>
      <c r="YD4" s="315"/>
      <c r="YE4" s="315"/>
      <c r="YF4" s="315"/>
      <c r="YG4" s="315"/>
      <c r="YH4" s="315"/>
      <c r="YI4" s="315"/>
      <c r="YJ4" s="315"/>
      <c r="YK4" s="315"/>
      <c r="YL4" s="315"/>
      <c r="YM4" s="315"/>
      <c r="YN4" s="316"/>
      <c r="YO4" s="317" t="s">
        <v>683</v>
      </c>
      <c r="YP4" s="318"/>
      <c r="YQ4" s="318"/>
      <c r="YR4" s="318"/>
      <c r="YS4" s="318"/>
      <c r="YT4" s="318"/>
      <c r="YU4" s="318"/>
      <c r="YV4" s="318"/>
      <c r="YW4" s="318"/>
      <c r="YX4" s="318"/>
      <c r="YY4" s="318"/>
      <c r="YZ4" s="318"/>
      <c r="ZA4" s="324"/>
      <c r="ZB4" s="311" t="s">
        <v>17</v>
      </c>
      <c r="ZC4" s="312"/>
      <c r="ZD4" s="312"/>
      <c r="ZE4" s="312"/>
      <c r="ZF4" s="312"/>
      <c r="ZG4" s="312"/>
      <c r="ZH4" s="312"/>
      <c r="ZI4" s="312"/>
      <c r="ZJ4" s="312"/>
      <c r="ZK4" s="312"/>
      <c r="ZL4" s="312"/>
      <c r="ZM4" s="312"/>
      <c r="ZN4" s="320"/>
      <c r="ZO4" s="311" t="s">
        <v>705</v>
      </c>
      <c r="ZP4" s="312"/>
      <c r="ZQ4" s="312"/>
      <c r="ZR4" s="312"/>
      <c r="ZS4" s="312"/>
      <c r="ZT4" s="312"/>
      <c r="ZU4" s="312"/>
      <c r="ZV4" s="312"/>
      <c r="ZW4" s="312"/>
      <c r="ZX4" s="312"/>
      <c r="ZY4" s="312"/>
      <c r="ZZ4" s="312"/>
      <c r="AAA4" s="320"/>
      <c r="AAB4" s="311" t="s">
        <v>18</v>
      </c>
      <c r="AAC4" s="312"/>
      <c r="AAD4" s="312"/>
      <c r="AAE4" s="312"/>
      <c r="AAF4" s="312"/>
      <c r="AAG4" s="312"/>
      <c r="AAH4" s="312"/>
      <c r="AAI4" s="312"/>
      <c r="AAJ4" s="312"/>
      <c r="AAK4" s="312"/>
      <c r="AAL4" s="312"/>
      <c r="AAM4" s="312"/>
      <c r="AAN4" s="313"/>
      <c r="AAO4" s="331" t="s">
        <v>313</v>
      </c>
      <c r="AAP4" s="332"/>
      <c r="AAQ4" s="332"/>
      <c r="AAR4" s="332"/>
      <c r="AAS4" s="332"/>
      <c r="AAT4" s="332"/>
      <c r="AAU4" s="332"/>
      <c r="AAV4" s="332"/>
      <c r="AAW4" s="332"/>
      <c r="AAX4" s="332"/>
      <c r="AAY4" s="332"/>
      <c r="AAZ4" s="332"/>
      <c r="ABA4" s="333"/>
      <c r="ABB4" s="317" t="s">
        <v>684</v>
      </c>
      <c r="ABC4" s="318"/>
      <c r="ABD4" s="318"/>
      <c r="ABE4" s="318"/>
      <c r="ABF4" s="318"/>
      <c r="ABG4" s="318"/>
      <c r="ABH4" s="318"/>
      <c r="ABI4" s="318"/>
      <c r="ABJ4" s="318"/>
      <c r="ABK4" s="318"/>
      <c r="ABL4" s="318"/>
      <c r="ABM4" s="318"/>
      <c r="ABN4" s="324"/>
      <c r="ABO4" s="311" t="s">
        <v>92</v>
      </c>
      <c r="ABP4" s="312"/>
      <c r="ABQ4" s="312"/>
      <c r="ABR4" s="312"/>
      <c r="ABS4" s="312"/>
      <c r="ABT4" s="312"/>
      <c r="ABU4" s="312"/>
      <c r="ABV4" s="312"/>
      <c r="ABW4" s="312"/>
      <c r="ABX4" s="312"/>
      <c r="ABY4" s="312"/>
      <c r="ABZ4" s="312"/>
      <c r="ACA4" s="325"/>
      <c r="ACB4" s="326" t="s">
        <v>685</v>
      </c>
      <c r="ACC4" s="326"/>
      <c r="ACD4" s="326"/>
      <c r="ACE4" s="326"/>
      <c r="ACF4" s="326"/>
      <c r="ACG4" s="326"/>
      <c r="ACH4" s="326"/>
      <c r="ACI4" s="326"/>
      <c r="ACJ4" s="326"/>
      <c r="ACK4" s="326"/>
      <c r="ACL4" s="326"/>
      <c r="ACM4" s="326"/>
      <c r="ACN4" s="327"/>
      <c r="ACO4" s="311" t="s">
        <v>30</v>
      </c>
      <c r="ACP4" s="312"/>
      <c r="ACQ4" s="312"/>
      <c r="ACR4" s="312"/>
      <c r="ACS4" s="312"/>
      <c r="ACT4" s="312"/>
      <c r="ACU4" s="312"/>
      <c r="ACV4" s="312"/>
      <c r="ACW4" s="312"/>
      <c r="ACX4" s="312"/>
      <c r="ACY4" s="312"/>
      <c r="ACZ4" s="312"/>
      <c r="ADA4" s="313"/>
      <c r="ADB4" s="311" t="s">
        <v>27</v>
      </c>
      <c r="ADC4" s="312"/>
      <c r="ADD4" s="312"/>
      <c r="ADE4" s="312"/>
      <c r="ADF4" s="312"/>
      <c r="ADG4" s="312"/>
      <c r="ADH4" s="312"/>
      <c r="ADI4" s="312"/>
      <c r="ADJ4" s="312"/>
      <c r="ADK4" s="312"/>
      <c r="ADL4" s="312"/>
      <c r="ADM4" s="312"/>
      <c r="ADN4" s="313"/>
      <c r="ADO4" s="311" t="s">
        <v>28</v>
      </c>
      <c r="ADP4" s="312"/>
      <c r="ADQ4" s="312"/>
      <c r="ADR4" s="312"/>
      <c r="ADS4" s="312"/>
      <c r="ADT4" s="312"/>
      <c r="ADU4" s="312"/>
      <c r="ADV4" s="312"/>
      <c r="ADW4" s="312"/>
      <c r="ADX4" s="312"/>
      <c r="ADY4" s="312"/>
      <c r="ADZ4" s="312"/>
      <c r="AEA4" s="313"/>
      <c r="AEB4" s="334" t="s">
        <v>686</v>
      </c>
      <c r="AEC4" s="334"/>
      <c r="AED4" s="334"/>
      <c r="AEE4" s="334"/>
      <c r="AEF4" s="334"/>
      <c r="AEG4" s="334"/>
      <c r="AEH4" s="334"/>
      <c r="AEI4" s="334"/>
      <c r="AEJ4" s="334"/>
      <c r="AEK4" s="334"/>
      <c r="AEL4" s="334"/>
      <c r="AEM4" s="334"/>
      <c r="AEN4" s="335"/>
      <c r="AEO4" s="317" t="s">
        <v>687</v>
      </c>
      <c r="AEP4" s="318"/>
      <c r="AEQ4" s="318"/>
      <c r="AER4" s="318"/>
      <c r="AES4" s="318"/>
      <c r="AET4" s="318"/>
      <c r="AEU4" s="318"/>
      <c r="AEV4" s="318"/>
      <c r="AEW4" s="318"/>
      <c r="AEX4" s="318"/>
      <c r="AEY4" s="318"/>
      <c r="AEZ4" s="318"/>
      <c r="AFA4" s="324"/>
      <c r="AFB4" s="353" t="s">
        <v>591</v>
      </c>
      <c r="AFC4" s="354"/>
      <c r="AFD4" s="354"/>
      <c r="AFE4" s="354"/>
      <c r="AFF4" s="354"/>
      <c r="AFG4" s="354"/>
      <c r="AFH4" s="354"/>
      <c r="AFI4" s="354"/>
      <c r="AFJ4" s="354"/>
      <c r="AFK4" s="354"/>
      <c r="AFL4" s="354"/>
      <c r="AFM4" s="354"/>
      <c r="AFN4" s="355"/>
      <c r="AFO4" s="358" t="s">
        <v>43</v>
      </c>
      <c r="AFP4" s="358"/>
      <c r="AFQ4" s="358"/>
      <c r="AFR4" s="358"/>
      <c r="AFS4" s="358"/>
      <c r="AFT4" s="358"/>
      <c r="AFU4" s="358"/>
      <c r="AFV4" s="358"/>
      <c r="AFW4" s="358"/>
      <c r="AFX4" s="358"/>
      <c r="AFY4" s="358"/>
      <c r="AFZ4" s="358"/>
      <c r="AGA4" s="359"/>
      <c r="AGB4" s="155"/>
      <c r="AGC4" s="155"/>
    </row>
    <row r="5" spans="1:861" s="19" customFormat="1" ht="15" customHeight="1">
      <c r="A5" s="348"/>
      <c r="B5" s="283"/>
      <c r="C5" s="285"/>
      <c r="D5" s="286"/>
      <c r="E5" s="286"/>
      <c r="F5" s="286"/>
      <c r="G5" s="287"/>
      <c r="H5" s="287"/>
      <c r="I5" s="287"/>
      <c r="J5" s="279" t="s">
        <v>339</v>
      </c>
      <c r="K5" s="279"/>
      <c r="L5" s="279"/>
      <c r="M5" s="279"/>
      <c r="N5" s="288" t="s">
        <v>340</v>
      </c>
      <c r="O5" s="300" t="s">
        <v>164</v>
      </c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2"/>
      <c r="AB5" s="300" t="s">
        <v>165</v>
      </c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2"/>
      <c r="AO5" s="300" t="s">
        <v>161</v>
      </c>
      <c r="AP5" s="301"/>
      <c r="AQ5" s="301"/>
      <c r="AR5" s="301"/>
      <c r="AS5" s="301"/>
      <c r="AT5" s="301"/>
      <c r="AU5" s="301"/>
      <c r="AV5" s="301"/>
      <c r="AW5" s="301"/>
      <c r="AX5" s="301"/>
      <c r="AY5" s="301"/>
      <c r="AZ5" s="301"/>
      <c r="BA5" s="302"/>
      <c r="BB5" s="300" t="s">
        <v>163</v>
      </c>
      <c r="BC5" s="301"/>
      <c r="BD5" s="301"/>
      <c r="BE5" s="301"/>
      <c r="BF5" s="301"/>
      <c r="BG5" s="301"/>
      <c r="BH5" s="301"/>
      <c r="BI5" s="301"/>
      <c r="BJ5" s="301"/>
      <c r="BK5" s="301"/>
      <c r="BL5" s="301"/>
      <c r="BM5" s="301"/>
      <c r="BN5" s="302"/>
      <c r="BO5" s="300" t="s">
        <v>252</v>
      </c>
      <c r="BP5" s="301"/>
      <c r="BQ5" s="301"/>
      <c r="BR5" s="301"/>
      <c r="BS5" s="301"/>
      <c r="BT5" s="301"/>
      <c r="BU5" s="301"/>
      <c r="BV5" s="301"/>
      <c r="BW5" s="301"/>
      <c r="BX5" s="301"/>
      <c r="BY5" s="301"/>
      <c r="BZ5" s="301"/>
      <c r="CA5" s="302"/>
      <c r="CB5" s="300" t="s">
        <v>240</v>
      </c>
      <c r="CC5" s="301"/>
      <c r="CD5" s="301"/>
      <c r="CE5" s="301"/>
      <c r="CF5" s="301"/>
      <c r="CG5" s="301"/>
      <c r="CH5" s="301"/>
      <c r="CI5" s="301"/>
      <c r="CJ5" s="301"/>
      <c r="CK5" s="301"/>
      <c r="CL5" s="301"/>
      <c r="CM5" s="301"/>
      <c r="CN5" s="302"/>
      <c r="CO5" s="134"/>
      <c r="CP5" s="134"/>
      <c r="CQ5" s="134"/>
      <c r="CR5" s="134"/>
      <c r="CS5" s="134"/>
      <c r="CT5" s="134"/>
      <c r="CU5" s="134"/>
      <c r="CV5" s="134"/>
      <c r="CW5" s="134"/>
      <c r="CX5" s="134"/>
      <c r="CY5" s="134"/>
      <c r="CZ5" s="134"/>
      <c r="DA5" s="134"/>
      <c r="DB5" s="300" t="s">
        <v>249</v>
      </c>
      <c r="DC5" s="301"/>
      <c r="DD5" s="301"/>
      <c r="DE5" s="301"/>
      <c r="DF5" s="301"/>
      <c r="DG5" s="301"/>
      <c r="DH5" s="301"/>
      <c r="DI5" s="301"/>
      <c r="DJ5" s="301"/>
      <c r="DK5" s="301"/>
      <c r="DL5" s="301"/>
      <c r="DM5" s="301"/>
      <c r="DN5" s="302"/>
      <c r="DO5" s="17"/>
      <c r="DP5" s="16"/>
      <c r="DQ5" s="16"/>
      <c r="DR5" s="16"/>
      <c r="DS5" s="16"/>
      <c r="DT5" s="16"/>
      <c r="DU5" s="16"/>
      <c r="DV5" s="18"/>
      <c r="DW5" s="18"/>
      <c r="DX5" s="18"/>
      <c r="DY5" s="18"/>
      <c r="DZ5" s="18"/>
      <c r="EA5" s="16"/>
      <c r="EB5" s="17"/>
      <c r="EC5" s="16"/>
      <c r="ED5" s="16"/>
      <c r="EE5" s="16"/>
      <c r="EF5" s="16"/>
      <c r="EG5" s="16"/>
      <c r="EH5" s="16"/>
      <c r="EI5" s="18"/>
      <c r="EJ5" s="18"/>
      <c r="EK5" s="18"/>
      <c r="EL5" s="18"/>
      <c r="EM5" s="18"/>
      <c r="EN5" s="16"/>
      <c r="EO5" s="300" t="s">
        <v>260</v>
      </c>
      <c r="EP5" s="301"/>
      <c r="EQ5" s="301"/>
      <c r="ER5" s="301"/>
      <c r="ES5" s="301"/>
      <c r="ET5" s="301"/>
      <c r="EU5" s="301"/>
      <c r="EV5" s="301"/>
      <c r="EW5" s="301"/>
      <c r="EX5" s="301"/>
      <c r="EY5" s="301"/>
      <c r="EZ5" s="301"/>
      <c r="FA5" s="302"/>
      <c r="FB5" s="300" t="s">
        <v>261</v>
      </c>
      <c r="FC5" s="301"/>
      <c r="FD5" s="301"/>
      <c r="FE5" s="301"/>
      <c r="FF5" s="301"/>
      <c r="FG5" s="301"/>
      <c r="FH5" s="301"/>
      <c r="FI5" s="301"/>
      <c r="FJ5" s="301"/>
      <c r="FK5" s="301"/>
      <c r="FL5" s="301"/>
      <c r="FM5" s="301"/>
      <c r="FN5" s="302"/>
      <c r="FO5" s="300" t="s">
        <v>263</v>
      </c>
      <c r="FP5" s="301"/>
      <c r="FQ5" s="301"/>
      <c r="FR5" s="301"/>
      <c r="FS5" s="301"/>
      <c r="FT5" s="301"/>
      <c r="FU5" s="301"/>
      <c r="FV5" s="301"/>
      <c r="FW5" s="301"/>
      <c r="FX5" s="301"/>
      <c r="FY5" s="301"/>
      <c r="FZ5" s="301"/>
      <c r="GA5" s="302"/>
      <c r="GB5" s="300" t="s">
        <v>203</v>
      </c>
      <c r="GC5" s="301"/>
      <c r="GD5" s="301"/>
      <c r="GE5" s="301"/>
      <c r="GF5" s="301"/>
      <c r="GG5" s="301"/>
      <c r="GH5" s="301"/>
      <c r="GI5" s="301"/>
      <c r="GJ5" s="301"/>
      <c r="GK5" s="301"/>
      <c r="GL5" s="301"/>
      <c r="GM5" s="301"/>
      <c r="GN5" s="302"/>
      <c r="GO5" s="300" t="s">
        <v>265</v>
      </c>
      <c r="GP5" s="301"/>
      <c r="GQ5" s="301"/>
      <c r="GR5" s="301"/>
      <c r="GS5" s="301"/>
      <c r="GT5" s="301"/>
      <c r="GU5" s="301"/>
      <c r="GV5" s="301"/>
      <c r="GW5" s="301"/>
      <c r="GX5" s="301"/>
      <c r="GY5" s="301"/>
      <c r="GZ5" s="301"/>
      <c r="HA5" s="302"/>
      <c r="HB5" s="300" t="s">
        <v>267</v>
      </c>
      <c r="HC5" s="301"/>
      <c r="HD5" s="301"/>
      <c r="HE5" s="301"/>
      <c r="HF5" s="301"/>
      <c r="HG5" s="301"/>
      <c r="HH5" s="301"/>
      <c r="HI5" s="301"/>
      <c r="HJ5" s="301"/>
      <c r="HK5" s="301"/>
      <c r="HL5" s="301"/>
      <c r="HM5" s="301"/>
      <c r="HN5" s="302"/>
      <c r="HO5" s="300" t="s">
        <v>269</v>
      </c>
      <c r="HP5" s="301"/>
      <c r="HQ5" s="301"/>
      <c r="HR5" s="301"/>
      <c r="HS5" s="301"/>
      <c r="HT5" s="301"/>
      <c r="HU5" s="301"/>
      <c r="HV5" s="301"/>
      <c r="HW5" s="301"/>
      <c r="HX5" s="301"/>
      <c r="HY5" s="301"/>
      <c r="HZ5" s="301"/>
      <c r="IA5" s="302"/>
      <c r="IB5" s="300" t="s">
        <v>264</v>
      </c>
      <c r="IC5" s="301"/>
      <c r="ID5" s="301"/>
      <c r="IE5" s="301"/>
      <c r="IF5" s="301"/>
      <c r="IG5" s="301"/>
      <c r="IH5" s="301"/>
      <c r="II5" s="301"/>
      <c r="IJ5" s="301"/>
      <c r="IK5" s="301"/>
      <c r="IL5" s="301"/>
      <c r="IM5" s="301"/>
      <c r="IN5" s="302"/>
      <c r="IO5" s="300" t="s">
        <v>262</v>
      </c>
      <c r="IP5" s="301"/>
      <c r="IQ5" s="301"/>
      <c r="IR5" s="301"/>
      <c r="IS5" s="301"/>
      <c r="IT5" s="301"/>
      <c r="IU5" s="301"/>
      <c r="IV5" s="301"/>
      <c r="IW5" s="301"/>
      <c r="IX5" s="301"/>
      <c r="IY5" s="301"/>
      <c r="IZ5" s="301"/>
      <c r="JA5" s="302"/>
      <c r="JB5" s="300" t="s">
        <v>248</v>
      </c>
      <c r="JC5" s="301"/>
      <c r="JD5" s="301"/>
      <c r="JE5" s="301"/>
      <c r="JF5" s="301"/>
      <c r="JG5" s="301"/>
      <c r="JH5" s="301"/>
      <c r="JI5" s="301"/>
      <c r="JJ5" s="301"/>
      <c r="JK5" s="301"/>
      <c r="JL5" s="301"/>
      <c r="JM5" s="301"/>
      <c r="JN5" s="302"/>
      <c r="JO5" s="134"/>
      <c r="JP5" s="134"/>
      <c r="JQ5" s="134"/>
      <c r="JR5" s="134"/>
      <c r="JS5" s="134"/>
      <c r="JT5" s="134"/>
      <c r="JU5" s="134"/>
      <c r="JV5" s="134"/>
      <c r="JW5" s="134"/>
      <c r="JX5" s="134"/>
      <c r="JY5" s="134"/>
      <c r="JZ5" s="134"/>
      <c r="KA5" s="134"/>
      <c r="KB5" s="300" t="s">
        <v>183</v>
      </c>
      <c r="KC5" s="301"/>
      <c r="KD5" s="301"/>
      <c r="KE5" s="301"/>
      <c r="KF5" s="301"/>
      <c r="KG5" s="301"/>
      <c r="KH5" s="301"/>
      <c r="KI5" s="301"/>
      <c r="KJ5" s="301"/>
      <c r="KK5" s="301"/>
      <c r="KL5" s="301"/>
      <c r="KM5" s="301"/>
      <c r="KN5" s="302"/>
      <c r="KO5" s="300" t="s">
        <v>185</v>
      </c>
      <c r="KP5" s="301"/>
      <c r="KQ5" s="301"/>
      <c r="KR5" s="301"/>
      <c r="KS5" s="301"/>
      <c r="KT5" s="301"/>
      <c r="KU5" s="301"/>
      <c r="KV5" s="301"/>
      <c r="KW5" s="301"/>
      <c r="KX5" s="301"/>
      <c r="KY5" s="301"/>
      <c r="KZ5" s="301"/>
      <c r="LA5" s="302"/>
      <c r="LB5" s="300" t="s">
        <v>187</v>
      </c>
      <c r="LC5" s="301"/>
      <c r="LD5" s="301"/>
      <c r="LE5" s="301"/>
      <c r="LF5" s="301"/>
      <c r="LG5" s="301"/>
      <c r="LH5" s="301"/>
      <c r="LI5" s="301"/>
      <c r="LJ5" s="301"/>
      <c r="LK5" s="301"/>
      <c r="LL5" s="301"/>
      <c r="LM5" s="301"/>
      <c r="LN5" s="302"/>
      <c r="LO5" s="300" t="s">
        <v>322</v>
      </c>
      <c r="LP5" s="301"/>
      <c r="LQ5" s="301"/>
      <c r="LR5" s="301"/>
      <c r="LS5" s="301"/>
      <c r="LT5" s="301"/>
      <c r="LU5" s="301"/>
      <c r="LV5" s="301"/>
      <c r="LW5" s="301"/>
      <c r="LX5" s="301"/>
      <c r="LY5" s="301"/>
      <c r="LZ5" s="301"/>
      <c r="MA5" s="302"/>
      <c r="MB5" s="300" t="s">
        <v>268</v>
      </c>
      <c r="MC5" s="301"/>
      <c r="MD5" s="301"/>
      <c r="ME5" s="301"/>
      <c r="MF5" s="301"/>
      <c r="MG5" s="301"/>
      <c r="MH5" s="301"/>
      <c r="MI5" s="301"/>
      <c r="MJ5" s="301"/>
      <c r="MK5" s="301"/>
      <c r="ML5" s="301"/>
      <c r="MM5" s="301"/>
      <c r="MN5" s="302"/>
      <c r="MO5" s="300" t="s">
        <v>172</v>
      </c>
      <c r="MP5" s="301"/>
      <c r="MQ5" s="301"/>
      <c r="MR5" s="301"/>
      <c r="MS5" s="301"/>
      <c r="MT5" s="301"/>
      <c r="MU5" s="301"/>
      <c r="MV5" s="301"/>
      <c r="MW5" s="301"/>
      <c r="MX5" s="301"/>
      <c r="MY5" s="301"/>
      <c r="MZ5" s="301"/>
      <c r="NA5" s="302"/>
      <c r="NB5" s="300" t="s">
        <v>189</v>
      </c>
      <c r="NC5" s="301"/>
      <c r="ND5" s="301"/>
      <c r="NE5" s="301"/>
      <c r="NF5" s="301"/>
      <c r="NG5" s="301"/>
      <c r="NH5" s="301"/>
      <c r="NI5" s="301"/>
      <c r="NJ5" s="301"/>
      <c r="NK5" s="301"/>
      <c r="NL5" s="301"/>
      <c r="NM5" s="301"/>
      <c r="NN5" s="302"/>
      <c r="NO5" s="300" t="s">
        <v>207</v>
      </c>
      <c r="NP5" s="301"/>
      <c r="NQ5" s="301"/>
      <c r="NR5" s="301"/>
      <c r="NS5" s="301"/>
      <c r="NT5" s="301"/>
      <c r="NU5" s="301"/>
      <c r="NV5" s="301"/>
      <c r="NW5" s="301"/>
      <c r="NX5" s="301"/>
      <c r="NY5" s="301"/>
      <c r="NZ5" s="301"/>
      <c r="OA5" s="302"/>
      <c r="OB5" s="300" t="s">
        <v>274</v>
      </c>
      <c r="OC5" s="301"/>
      <c r="OD5" s="301"/>
      <c r="OE5" s="301"/>
      <c r="OF5" s="301"/>
      <c r="OG5" s="301"/>
      <c r="OH5" s="301"/>
      <c r="OI5" s="301"/>
      <c r="OJ5" s="301"/>
      <c r="OK5" s="301"/>
      <c r="OL5" s="301"/>
      <c r="OM5" s="301"/>
      <c r="ON5" s="302"/>
      <c r="OO5" s="300" t="s">
        <v>341</v>
      </c>
      <c r="OP5" s="301"/>
      <c r="OQ5" s="301"/>
      <c r="OR5" s="301"/>
      <c r="OS5" s="301"/>
      <c r="OT5" s="301"/>
      <c r="OU5" s="301"/>
      <c r="OV5" s="301"/>
      <c r="OW5" s="301"/>
      <c r="OX5" s="301"/>
      <c r="OY5" s="301"/>
      <c r="OZ5" s="301"/>
      <c r="PA5" s="302"/>
      <c r="PB5" s="300" t="s">
        <v>342</v>
      </c>
      <c r="PC5" s="301"/>
      <c r="PD5" s="301"/>
      <c r="PE5" s="301"/>
      <c r="PF5" s="301"/>
      <c r="PG5" s="301"/>
      <c r="PH5" s="301"/>
      <c r="PI5" s="301"/>
      <c r="PJ5" s="301"/>
      <c r="PK5" s="301"/>
      <c r="PL5" s="301"/>
      <c r="PM5" s="301"/>
      <c r="PN5" s="302"/>
      <c r="PO5" s="300" t="s">
        <v>250</v>
      </c>
      <c r="PP5" s="301"/>
      <c r="PQ5" s="301"/>
      <c r="PR5" s="301"/>
      <c r="PS5" s="301"/>
      <c r="PT5" s="301"/>
      <c r="PU5" s="301"/>
      <c r="PV5" s="301"/>
      <c r="PW5" s="301"/>
      <c r="PX5" s="301"/>
      <c r="PY5" s="301"/>
      <c r="PZ5" s="301"/>
      <c r="QA5" s="302"/>
      <c r="QB5" s="26"/>
      <c r="QC5" s="26"/>
      <c r="QD5" s="336" t="s">
        <v>270</v>
      </c>
      <c r="QE5" s="336"/>
      <c r="QF5" s="336"/>
      <c r="QG5" s="336"/>
      <c r="QH5" s="336"/>
      <c r="QI5" s="336"/>
      <c r="QJ5" s="336"/>
      <c r="QK5" s="336"/>
      <c r="QL5" s="336"/>
      <c r="QM5" s="336"/>
      <c r="QN5" s="269"/>
      <c r="QO5" s="300" t="s">
        <v>241</v>
      </c>
      <c r="QP5" s="301"/>
      <c r="QQ5" s="301"/>
      <c r="QR5" s="301"/>
      <c r="QS5" s="301"/>
      <c r="QT5" s="301"/>
      <c r="QU5" s="301"/>
      <c r="QV5" s="301"/>
      <c r="QW5" s="301"/>
      <c r="QX5" s="301"/>
      <c r="QY5" s="301"/>
      <c r="QZ5" s="301"/>
      <c r="RA5" s="302"/>
      <c r="RB5" s="300" t="s">
        <v>245</v>
      </c>
      <c r="RC5" s="301"/>
      <c r="RD5" s="301"/>
      <c r="RE5" s="301"/>
      <c r="RF5" s="301"/>
      <c r="RG5" s="301"/>
      <c r="RH5" s="301"/>
      <c r="RI5" s="301"/>
      <c r="RJ5" s="301"/>
      <c r="RK5" s="301"/>
      <c r="RL5" s="301"/>
      <c r="RM5" s="301"/>
      <c r="RN5" s="302"/>
      <c r="RO5" s="300" t="s">
        <v>254</v>
      </c>
      <c r="RP5" s="301"/>
      <c r="RQ5" s="301"/>
      <c r="RR5" s="301"/>
      <c r="RS5" s="301"/>
      <c r="RT5" s="301"/>
      <c r="RU5" s="301"/>
      <c r="RV5" s="301"/>
      <c r="RW5" s="301"/>
      <c r="RX5" s="301"/>
      <c r="RY5" s="301"/>
      <c r="RZ5" s="301"/>
      <c r="SA5" s="302"/>
      <c r="SB5" s="300" t="s">
        <v>196</v>
      </c>
      <c r="SC5" s="301"/>
      <c r="SD5" s="301"/>
      <c r="SE5" s="301"/>
      <c r="SF5" s="301"/>
      <c r="SG5" s="301"/>
      <c r="SH5" s="301"/>
      <c r="SI5" s="301"/>
      <c r="SJ5" s="301"/>
      <c r="SK5" s="301"/>
      <c r="SL5" s="301"/>
      <c r="SM5" s="301"/>
      <c r="SN5" s="302"/>
      <c r="SO5" s="300" t="s">
        <v>251</v>
      </c>
      <c r="SP5" s="301"/>
      <c r="SQ5" s="301"/>
      <c r="SR5" s="301"/>
      <c r="SS5" s="301"/>
      <c r="ST5" s="301"/>
      <c r="SU5" s="301"/>
      <c r="SV5" s="301"/>
      <c r="SW5" s="301"/>
      <c r="SX5" s="301"/>
      <c r="SY5" s="301"/>
      <c r="SZ5" s="301"/>
      <c r="TA5" s="302"/>
      <c r="TB5" s="300" t="s">
        <v>255</v>
      </c>
      <c r="TC5" s="301"/>
      <c r="TD5" s="301"/>
      <c r="TE5" s="301"/>
      <c r="TF5" s="301"/>
      <c r="TG5" s="301"/>
      <c r="TH5" s="301"/>
      <c r="TI5" s="301"/>
      <c r="TJ5" s="301"/>
      <c r="TK5" s="301"/>
      <c r="TL5" s="301"/>
      <c r="TM5" s="301"/>
      <c r="TN5" s="302"/>
      <c r="TO5" s="300" t="s">
        <v>242</v>
      </c>
      <c r="TP5" s="301"/>
      <c r="TQ5" s="301"/>
      <c r="TR5" s="301"/>
      <c r="TS5" s="301"/>
      <c r="TT5" s="301"/>
      <c r="TU5" s="301"/>
      <c r="TV5" s="301"/>
      <c r="TW5" s="301"/>
      <c r="TX5" s="301"/>
      <c r="TY5" s="301"/>
      <c r="TZ5" s="301"/>
      <c r="UA5" s="302"/>
      <c r="UB5" s="300" t="s">
        <v>214</v>
      </c>
      <c r="UC5" s="301"/>
      <c r="UD5" s="301"/>
      <c r="UE5" s="301"/>
      <c r="UF5" s="301"/>
      <c r="UG5" s="301"/>
      <c r="UH5" s="301"/>
      <c r="UI5" s="301"/>
      <c r="UJ5" s="301"/>
      <c r="UK5" s="301"/>
      <c r="UL5" s="301"/>
      <c r="UM5" s="301"/>
      <c r="UN5" s="302"/>
      <c r="UO5" s="300" t="s">
        <v>176</v>
      </c>
      <c r="UP5" s="301"/>
      <c r="UQ5" s="301"/>
      <c r="UR5" s="301"/>
      <c r="US5" s="301"/>
      <c r="UT5" s="301"/>
      <c r="UU5" s="301"/>
      <c r="UV5" s="301"/>
      <c r="UW5" s="301"/>
      <c r="UX5" s="301"/>
      <c r="UY5" s="301"/>
      <c r="UZ5" s="301"/>
      <c r="VA5" s="302"/>
      <c r="VB5" s="300" t="s">
        <v>247</v>
      </c>
      <c r="VC5" s="301"/>
      <c r="VD5" s="301"/>
      <c r="VE5" s="301"/>
      <c r="VF5" s="301"/>
      <c r="VG5" s="301"/>
      <c r="VH5" s="301"/>
      <c r="VI5" s="301"/>
      <c r="VJ5" s="301"/>
      <c r="VK5" s="301"/>
      <c r="VL5" s="301"/>
      <c r="VM5" s="301"/>
      <c r="VN5" s="302"/>
      <c r="VO5" s="300" t="s">
        <v>325</v>
      </c>
      <c r="VP5" s="301"/>
      <c r="VQ5" s="301"/>
      <c r="VR5" s="301"/>
      <c r="VS5" s="301"/>
      <c r="VT5" s="301"/>
      <c r="VU5" s="301"/>
      <c r="VV5" s="301"/>
      <c r="VW5" s="301"/>
      <c r="VX5" s="301"/>
      <c r="VY5" s="301"/>
      <c r="VZ5" s="301"/>
      <c r="WA5" s="302"/>
      <c r="WB5" s="300" t="s">
        <v>168</v>
      </c>
      <c r="WC5" s="301"/>
      <c r="WD5" s="301"/>
      <c r="WE5" s="301"/>
      <c r="WF5" s="301"/>
      <c r="WG5" s="301"/>
      <c r="WH5" s="301"/>
      <c r="WI5" s="301"/>
      <c r="WJ5" s="301"/>
      <c r="WK5" s="301"/>
      <c r="WL5" s="301"/>
      <c r="WM5" s="301"/>
      <c r="WN5" s="302"/>
      <c r="WO5" s="300" t="s">
        <v>170</v>
      </c>
      <c r="WP5" s="301"/>
      <c r="WQ5" s="301"/>
      <c r="WR5" s="301"/>
      <c r="WS5" s="301"/>
      <c r="WT5" s="301"/>
      <c r="WU5" s="301"/>
      <c r="WV5" s="301"/>
      <c r="WW5" s="301"/>
      <c r="WX5" s="301"/>
      <c r="WY5" s="301"/>
      <c r="WZ5" s="301"/>
      <c r="XA5" s="302"/>
      <c r="XB5" s="300" t="s">
        <v>212</v>
      </c>
      <c r="XC5" s="301"/>
      <c r="XD5" s="301"/>
      <c r="XE5" s="301"/>
      <c r="XF5" s="301"/>
      <c r="XG5" s="301"/>
      <c r="XH5" s="301"/>
      <c r="XI5" s="301"/>
      <c r="XJ5" s="301"/>
      <c r="XK5" s="301"/>
      <c r="XL5" s="301"/>
      <c r="XM5" s="301"/>
      <c r="XN5" s="302"/>
      <c r="XO5" s="300" t="s">
        <v>174</v>
      </c>
      <c r="XP5" s="301"/>
      <c r="XQ5" s="301"/>
      <c r="XR5" s="301"/>
      <c r="XS5" s="301"/>
      <c r="XT5" s="301"/>
      <c r="XU5" s="301"/>
      <c r="XV5" s="301"/>
      <c r="XW5" s="301"/>
      <c r="XX5" s="301"/>
      <c r="XY5" s="301"/>
      <c r="XZ5" s="301"/>
      <c r="YA5" s="302"/>
      <c r="YB5" s="300" t="s">
        <v>162</v>
      </c>
      <c r="YC5" s="301"/>
      <c r="YD5" s="301"/>
      <c r="YE5" s="301"/>
      <c r="YF5" s="301"/>
      <c r="YG5" s="301"/>
      <c r="YH5" s="301"/>
      <c r="YI5" s="301"/>
      <c r="YJ5" s="301"/>
      <c r="YK5" s="301"/>
      <c r="YL5" s="301"/>
      <c r="YM5" s="301"/>
      <c r="YN5" s="302"/>
      <c r="YO5" s="300" t="s">
        <v>253</v>
      </c>
      <c r="YP5" s="301"/>
      <c r="YQ5" s="301"/>
      <c r="YR5" s="301"/>
      <c r="YS5" s="301"/>
      <c r="YT5" s="301"/>
      <c r="YU5" s="301"/>
      <c r="YV5" s="301"/>
      <c r="YW5" s="301"/>
      <c r="YX5" s="301"/>
      <c r="YY5" s="301"/>
      <c r="YZ5" s="301"/>
      <c r="ZA5" s="302"/>
      <c r="ZB5" s="300" t="s">
        <v>257</v>
      </c>
      <c r="ZC5" s="301"/>
      <c r="ZD5" s="301"/>
      <c r="ZE5" s="301"/>
      <c r="ZF5" s="301"/>
      <c r="ZG5" s="301"/>
      <c r="ZH5" s="301"/>
      <c r="ZI5" s="301"/>
      <c r="ZJ5" s="301"/>
      <c r="ZK5" s="301"/>
      <c r="ZL5" s="301"/>
      <c r="ZM5" s="301"/>
      <c r="ZN5" s="302"/>
      <c r="ZO5" s="300" t="s">
        <v>256</v>
      </c>
      <c r="ZP5" s="301"/>
      <c r="ZQ5" s="301"/>
      <c r="ZR5" s="301"/>
      <c r="ZS5" s="301"/>
      <c r="ZT5" s="301"/>
      <c r="ZU5" s="301"/>
      <c r="ZV5" s="301"/>
      <c r="ZW5" s="301"/>
      <c r="ZX5" s="301"/>
      <c r="ZY5" s="301"/>
      <c r="ZZ5" s="301"/>
      <c r="AAA5" s="302"/>
      <c r="AAB5" s="300" t="s">
        <v>258</v>
      </c>
      <c r="AAC5" s="301"/>
      <c r="AAD5" s="301"/>
      <c r="AAE5" s="301"/>
      <c r="AAF5" s="301"/>
      <c r="AAG5" s="301"/>
      <c r="AAH5" s="301"/>
      <c r="AAI5" s="301"/>
      <c r="AAJ5" s="301"/>
      <c r="AAK5" s="301"/>
      <c r="AAL5" s="301"/>
      <c r="AAM5" s="301"/>
      <c r="AAN5" s="302"/>
      <c r="AAO5" s="300" t="s">
        <v>259</v>
      </c>
      <c r="AAP5" s="301"/>
      <c r="AAQ5" s="301"/>
      <c r="AAR5" s="301"/>
      <c r="AAS5" s="301"/>
      <c r="AAT5" s="301"/>
      <c r="AAU5" s="301"/>
      <c r="AAV5" s="301"/>
      <c r="AAW5" s="301"/>
      <c r="AAX5" s="301"/>
      <c r="AAY5" s="301"/>
      <c r="AAZ5" s="301"/>
      <c r="ABA5" s="302"/>
      <c r="ABB5" s="300" t="s">
        <v>243</v>
      </c>
      <c r="ABC5" s="301"/>
      <c r="ABD5" s="301"/>
      <c r="ABE5" s="301"/>
      <c r="ABF5" s="301"/>
      <c r="ABG5" s="301"/>
      <c r="ABH5" s="301"/>
      <c r="ABI5" s="301"/>
      <c r="ABJ5" s="301"/>
      <c r="ABK5" s="301"/>
      <c r="ABL5" s="301"/>
      <c r="ABM5" s="301"/>
      <c r="ABN5" s="302"/>
      <c r="ABO5" s="337" t="s">
        <v>244</v>
      </c>
      <c r="ABP5" s="338"/>
      <c r="ABQ5" s="338"/>
      <c r="ABR5" s="338"/>
      <c r="ABS5" s="338"/>
      <c r="ABT5" s="338"/>
      <c r="ABU5" s="338"/>
      <c r="ABV5" s="338"/>
      <c r="ABW5" s="338"/>
      <c r="ABX5" s="338"/>
      <c r="ABY5" s="338"/>
      <c r="ABZ5" s="338"/>
      <c r="ACA5" s="339"/>
      <c r="ACB5" s="336" t="s">
        <v>246</v>
      </c>
      <c r="ACC5" s="336"/>
      <c r="ACD5" s="336"/>
      <c r="ACE5" s="336"/>
      <c r="ACF5" s="336"/>
      <c r="ACG5" s="336"/>
      <c r="ACH5" s="336"/>
      <c r="ACI5" s="336"/>
      <c r="ACJ5" s="336"/>
      <c r="ACK5" s="336"/>
      <c r="ACL5" s="336"/>
      <c r="ACM5" s="336"/>
      <c r="ACN5" s="269"/>
      <c r="ACO5" s="308" t="s">
        <v>194</v>
      </c>
      <c r="ACP5" s="309"/>
      <c r="ACQ5" s="309"/>
      <c r="ACR5" s="309"/>
      <c r="ACS5" s="309"/>
      <c r="ACT5" s="309"/>
      <c r="ACU5" s="309"/>
      <c r="ACV5" s="309"/>
      <c r="ACW5" s="309"/>
      <c r="ACX5" s="309"/>
      <c r="ACY5" s="309"/>
      <c r="ACZ5" s="309"/>
      <c r="ADA5" s="310"/>
      <c r="ADB5" s="300" t="s">
        <v>166</v>
      </c>
      <c r="ADC5" s="301"/>
      <c r="ADD5" s="301"/>
      <c r="ADE5" s="301"/>
      <c r="ADF5" s="301"/>
      <c r="ADG5" s="301"/>
      <c r="ADH5" s="301"/>
      <c r="ADI5" s="301"/>
      <c r="ADJ5" s="301"/>
      <c r="ADK5" s="301"/>
      <c r="ADL5" s="301"/>
      <c r="ADM5" s="301"/>
      <c r="ADN5" s="302"/>
      <c r="ADO5" s="300" t="s">
        <v>266</v>
      </c>
      <c r="ADP5" s="301"/>
      <c r="ADQ5" s="301"/>
      <c r="ADR5" s="301"/>
      <c r="ADS5" s="301"/>
      <c r="ADT5" s="301"/>
      <c r="ADU5" s="301"/>
      <c r="ADV5" s="301"/>
      <c r="ADW5" s="301"/>
      <c r="ADX5" s="301"/>
      <c r="ADY5" s="301"/>
      <c r="ADZ5" s="301"/>
      <c r="AEA5" s="302"/>
      <c r="AEB5" s="300" t="s">
        <v>321</v>
      </c>
      <c r="AEC5" s="301"/>
      <c r="AED5" s="301"/>
      <c r="AEE5" s="301"/>
      <c r="AEF5" s="301"/>
      <c r="AEG5" s="301"/>
      <c r="AEH5" s="301"/>
      <c r="AEI5" s="301"/>
      <c r="AEJ5" s="301"/>
      <c r="AEK5" s="301"/>
      <c r="AEL5" s="301"/>
      <c r="AEM5" s="301"/>
      <c r="AEN5" s="302"/>
      <c r="AEO5" s="300" t="s">
        <v>320</v>
      </c>
      <c r="AEP5" s="301"/>
      <c r="AEQ5" s="301"/>
      <c r="AER5" s="301"/>
      <c r="AES5" s="301"/>
      <c r="AET5" s="301"/>
      <c r="AEU5" s="301"/>
      <c r="AEV5" s="301"/>
      <c r="AEW5" s="301"/>
      <c r="AEX5" s="301"/>
      <c r="AEY5" s="301"/>
      <c r="AEZ5" s="301"/>
      <c r="AFA5" s="302"/>
      <c r="AFB5" s="356"/>
      <c r="AFC5" s="356"/>
      <c r="AFD5" s="356"/>
      <c r="AFE5" s="356"/>
      <c r="AFF5" s="356"/>
      <c r="AFG5" s="356"/>
      <c r="AFH5" s="356"/>
      <c r="AFI5" s="356"/>
      <c r="AFJ5" s="356"/>
      <c r="AFK5" s="356"/>
      <c r="AFL5" s="356"/>
      <c r="AFM5" s="356"/>
      <c r="AFN5" s="356"/>
      <c r="AFO5" s="360"/>
      <c r="AFP5" s="360"/>
      <c r="AFQ5" s="360"/>
      <c r="AFR5" s="360"/>
      <c r="AFS5" s="360"/>
      <c r="AFT5" s="360"/>
      <c r="AFU5" s="360"/>
      <c r="AFV5" s="360"/>
      <c r="AFW5" s="360"/>
      <c r="AFX5" s="360"/>
      <c r="AFY5" s="360"/>
      <c r="AFZ5" s="360"/>
      <c r="AGA5" s="300"/>
      <c r="AGB5" s="69"/>
      <c r="AGC5" s="69"/>
    </row>
    <row r="6" spans="1:861" s="19" customFormat="1" ht="15" customHeight="1">
      <c r="A6" s="348"/>
      <c r="B6" s="283"/>
      <c r="C6" s="285"/>
      <c r="D6" s="286"/>
      <c r="E6" s="286"/>
      <c r="F6" s="286"/>
      <c r="G6" s="287"/>
      <c r="H6" s="287"/>
      <c r="I6" s="287"/>
      <c r="J6" s="279"/>
      <c r="K6" s="279"/>
      <c r="L6" s="279"/>
      <c r="M6" s="279"/>
      <c r="N6" s="288"/>
      <c r="O6" s="294" t="s">
        <v>343</v>
      </c>
      <c r="P6" s="295"/>
      <c r="Q6" s="295"/>
      <c r="R6" s="295"/>
      <c r="S6" s="295"/>
      <c r="T6" s="295"/>
      <c r="U6" s="295"/>
      <c r="V6" s="295"/>
      <c r="W6" s="295"/>
      <c r="X6" s="295"/>
      <c r="Y6" s="295"/>
      <c r="Z6" s="295"/>
      <c r="AA6" s="296"/>
      <c r="AB6" s="294" t="s">
        <v>343</v>
      </c>
      <c r="AC6" s="295"/>
      <c r="AD6" s="295"/>
      <c r="AE6" s="295"/>
      <c r="AF6" s="295"/>
      <c r="AG6" s="295"/>
      <c r="AH6" s="295"/>
      <c r="AI6" s="295"/>
      <c r="AJ6" s="295"/>
      <c r="AK6" s="295"/>
      <c r="AL6" s="295"/>
      <c r="AM6" s="295"/>
      <c r="AN6" s="296"/>
      <c r="AO6" s="294" t="s">
        <v>343</v>
      </c>
      <c r="AP6" s="295"/>
      <c r="AQ6" s="295"/>
      <c r="AR6" s="295"/>
      <c r="AS6" s="295"/>
      <c r="AT6" s="295"/>
      <c r="AU6" s="295"/>
      <c r="AV6" s="295"/>
      <c r="AW6" s="295"/>
      <c r="AX6" s="295"/>
      <c r="AY6" s="295"/>
      <c r="AZ6" s="295"/>
      <c r="BA6" s="296"/>
      <c r="BB6" s="294" t="s">
        <v>344</v>
      </c>
      <c r="BC6" s="295"/>
      <c r="BD6" s="295"/>
      <c r="BE6" s="295"/>
      <c r="BF6" s="295"/>
      <c r="BG6" s="295"/>
      <c r="BH6" s="295"/>
      <c r="BI6" s="295"/>
      <c r="BJ6" s="295"/>
      <c r="BK6" s="295"/>
      <c r="BL6" s="295"/>
      <c r="BM6" s="295"/>
      <c r="BN6" s="296"/>
      <c r="BO6" s="294" t="s">
        <v>344</v>
      </c>
      <c r="BP6" s="295"/>
      <c r="BQ6" s="295"/>
      <c r="BR6" s="295"/>
      <c r="BS6" s="295"/>
      <c r="BT6" s="295"/>
      <c r="BU6" s="295"/>
      <c r="BV6" s="295"/>
      <c r="BW6" s="295"/>
      <c r="BX6" s="295"/>
      <c r="BY6" s="295"/>
      <c r="BZ6" s="295"/>
      <c r="CA6" s="296"/>
      <c r="CB6" s="294" t="s">
        <v>345</v>
      </c>
      <c r="CC6" s="295"/>
      <c r="CD6" s="295"/>
      <c r="CE6" s="295"/>
      <c r="CF6" s="295"/>
      <c r="CG6" s="295"/>
      <c r="CH6" s="295"/>
      <c r="CI6" s="295"/>
      <c r="CJ6" s="295"/>
      <c r="CK6" s="295"/>
      <c r="CL6" s="295"/>
      <c r="CM6" s="295"/>
      <c r="CN6" s="296"/>
      <c r="CO6" s="342" t="s">
        <v>596</v>
      </c>
      <c r="CP6" s="343"/>
      <c r="CQ6" s="343"/>
      <c r="CR6" s="343"/>
      <c r="CS6" s="343"/>
      <c r="CT6" s="343"/>
      <c r="CU6" s="343"/>
      <c r="CV6" s="343"/>
      <c r="CW6" s="343"/>
      <c r="CX6" s="343"/>
      <c r="CY6" s="343"/>
      <c r="CZ6" s="343"/>
      <c r="DA6" s="344"/>
      <c r="DB6" s="294" t="s">
        <v>346</v>
      </c>
      <c r="DC6" s="295"/>
      <c r="DD6" s="295"/>
      <c r="DE6" s="295"/>
      <c r="DF6" s="295"/>
      <c r="DG6" s="295"/>
      <c r="DH6" s="295"/>
      <c r="DI6" s="295"/>
      <c r="DJ6" s="295"/>
      <c r="DK6" s="295"/>
      <c r="DL6" s="295"/>
      <c r="DM6" s="295"/>
      <c r="DN6" s="296"/>
      <c r="DO6" s="294" t="s">
        <v>346</v>
      </c>
      <c r="DP6" s="295"/>
      <c r="DQ6" s="295"/>
      <c r="DR6" s="295"/>
      <c r="DS6" s="295"/>
      <c r="DT6" s="295"/>
      <c r="DU6" s="295"/>
      <c r="DV6" s="295"/>
      <c r="DW6" s="295"/>
      <c r="DX6" s="295"/>
      <c r="DY6" s="295"/>
      <c r="DZ6" s="295"/>
      <c r="EA6" s="296"/>
      <c r="EB6" s="294" t="s">
        <v>346</v>
      </c>
      <c r="EC6" s="295"/>
      <c r="ED6" s="295"/>
      <c r="EE6" s="295"/>
      <c r="EF6" s="295"/>
      <c r="EG6" s="295"/>
      <c r="EH6" s="295"/>
      <c r="EI6" s="295"/>
      <c r="EJ6" s="295"/>
      <c r="EK6" s="295"/>
      <c r="EL6" s="295"/>
      <c r="EM6" s="295"/>
      <c r="EN6" s="296"/>
      <c r="EO6" s="294" t="s">
        <v>346</v>
      </c>
      <c r="EP6" s="295"/>
      <c r="EQ6" s="295"/>
      <c r="ER6" s="295"/>
      <c r="ES6" s="295"/>
      <c r="ET6" s="295"/>
      <c r="EU6" s="295"/>
      <c r="EV6" s="295"/>
      <c r="EW6" s="295"/>
      <c r="EX6" s="295"/>
      <c r="EY6" s="295"/>
      <c r="EZ6" s="295"/>
      <c r="FA6" s="296"/>
      <c r="FB6" s="294" t="s">
        <v>346</v>
      </c>
      <c r="FC6" s="295"/>
      <c r="FD6" s="295"/>
      <c r="FE6" s="295"/>
      <c r="FF6" s="295"/>
      <c r="FG6" s="295"/>
      <c r="FH6" s="295"/>
      <c r="FI6" s="295"/>
      <c r="FJ6" s="295"/>
      <c r="FK6" s="295"/>
      <c r="FL6" s="295"/>
      <c r="FM6" s="295"/>
      <c r="FN6" s="296"/>
      <c r="FO6" s="294" t="s">
        <v>346</v>
      </c>
      <c r="FP6" s="295"/>
      <c r="FQ6" s="295"/>
      <c r="FR6" s="295"/>
      <c r="FS6" s="295"/>
      <c r="FT6" s="295"/>
      <c r="FU6" s="295"/>
      <c r="FV6" s="295"/>
      <c r="FW6" s="295"/>
      <c r="FX6" s="295"/>
      <c r="FY6" s="295"/>
      <c r="FZ6" s="295"/>
      <c r="GA6" s="296"/>
      <c r="GB6" s="294" t="s">
        <v>346</v>
      </c>
      <c r="GC6" s="295"/>
      <c r="GD6" s="295"/>
      <c r="GE6" s="295"/>
      <c r="GF6" s="295"/>
      <c r="GG6" s="295"/>
      <c r="GH6" s="295"/>
      <c r="GI6" s="295"/>
      <c r="GJ6" s="295"/>
      <c r="GK6" s="295"/>
      <c r="GL6" s="295"/>
      <c r="GM6" s="295"/>
      <c r="GN6" s="296"/>
      <c r="GO6" s="294" t="s">
        <v>346</v>
      </c>
      <c r="GP6" s="295"/>
      <c r="GQ6" s="295"/>
      <c r="GR6" s="295"/>
      <c r="GS6" s="295"/>
      <c r="GT6" s="295"/>
      <c r="GU6" s="295"/>
      <c r="GV6" s="295"/>
      <c r="GW6" s="295"/>
      <c r="GX6" s="295"/>
      <c r="GY6" s="295"/>
      <c r="GZ6" s="295"/>
      <c r="HA6" s="296"/>
      <c r="HB6" s="294" t="s">
        <v>346</v>
      </c>
      <c r="HC6" s="295"/>
      <c r="HD6" s="295"/>
      <c r="HE6" s="295"/>
      <c r="HF6" s="295"/>
      <c r="HG6" s="295"/>
      <c r="HH6" s="295"/>
      <c r="HI6" s="295"/>
      <c r="HJ6" s="295"/>
      <c r="HK6" s="295"/>
      <c r="HL6" s="295"/>
      <c r="HM6" s="295"/>
      <c r="HN6" s="296"/>
      <c r="HO6" s="294" t="s">
        <v>346</v>
      </c>
      <c r="HP6" s="295"/>
      <c r="HQ6" s="295"/>
      <c r="HR6" s="295"/>
      <c r="HS6" s="295"/>
      <c r="HT6" s="295"/>
      <c r="HU6" s="295"/>
      <c r="HV6" s="295"/>
      <c r="HW6" s="295"/>
      <c r="HX6" s="295"/>
      <c r="HY6" s="295"/>
      <c r="HZ6" s="295"/>
      <c r="IA6" s="296"/>
      <c r="IB6" s="294" t="s">
        <v>346</v>
      </c>
      <c r="IC6" s="295"/>
      <c r="ID6" s="295"/>
      <c r="IE6" s="295"/>
      <c r="IF6" s="295"/>
      <c r="IG6" s="295"/>
      <c r="IH6" s="295"/>
      <c r="II6" s="295"/>
      <c r="IJ6" s="295"/>
      <c r="IK6" s="295"/>
      <c r="IL6" s="295"/>
      <c r="IM6" s="295"/>
      <c r="IN6" s="296"/>
      <c r="IO6" s="294" t="s">
        <v>346</v>
      </c>
      <c r="IP6" s="295"/>
      <c r="IQ6" s="295"/>
      <c r="IR6" s="295"/>
      <c r="IS6" s="295"/>
      <c r="IT6" s="295"/>
      <c r="IU6" s="295"/>
      <c r="IV6" s="295"/>
      <c r="IW6" s="295"/>
      <c r="IX6" s="295"/>
      <c r="IY6" s="295"/>
      <c r="IZ6" s="295"/>
      <c r="JA6" s="296"/>
      <c r="JB6" s="294" t="s">
        <v>347</v>
      </c>
      <c r="JC6" s="295"/>
      <c r="JD6" s="295"/>
      <c r="JE6" s="295"/>
      <c r="JF6" s="295"/>
      <c r="JG6" s="295"/>
      <c r="JH6" s="295"/>
      <c r="JI6" s="295"/>
      <c r="JJ6" s="295"/>
      <c r="JK6" s="295"/>
      <c r="JL6" s="295"/>
      <c r="JM6" s="295"/>
      <c r="JN6" s="296"/>
      <c r="JO6" s="342" t="s">
        <v>596</v>
      </c>
      <c r="JP6" s="343"/>
      <c r="JQ6" s="343"/>
      <c r="JR6" s="343"/>
      <c r="JS6" s="343"/>
      <c r="JT6" s="343"/>
      <c r="JU6" s="343"/>
      <c r="JV6" s="343"/>
      <c r="JW6" s="343"/>
      <c r="JX6" s="343"/>
      <c r="JY6" s="343"/>
      <c r="JZ6" s="343"/>
      <c r="KA6" s="344"/>
      <c r="KB6" s="294" t="s">
        <v>348</v>
      </c>
      <c r="KC6" s="295"/>
      <c r="KD6" s="295"/>
      <c r="KE6" s="295"/>
      <c r="KF6" s="295"/>
      <c r="KG6" s="295"/>
      <c r="KH6" s="295"/>
      <c r="KI6" s="295"/>
      <c r="KJ6" s="295"/>
      <c r="KK6" s="295"/>
      <c r="KL6" s="295"/>
      <c r="KM6" s="295"/>
      <c r="KN6" s="296"/>
      <c r="KO6" s="294" t="s">
        <v>348</v>
      </c>
      <c r="KP6" s="295"/>
      <c r="KQ6" s="295"/>
      <c r="KR6" s="295"/>
      <c r="KS6" s="295"/>
      <c r="KT6" s="295"/>
      <c r="KU6" s="295"/>
      <c r="KV6" s="295"/>
      <c r="KW6" s="295"/>
      <c r="KX6" s="295"/>
      <c r="KY6" s="295"/>
      <c r="KZ6" s="295"/>
      <c r="LA6" s="296"/>
      <c r="LB6" s="294" t="s">
        <v>348</v>
      </c>
      <c r="LC6" s="295"/>
      <c r="LD6" s="295"/>
      <c r="LE6" s="295"/>
      <c r="LF6" s="295"/>
      <c r="LG6" s="295"/>
      <c r="LH6" s="295"/>
      <c r="LI6" s="295"/>
      <c r="LJ6" s="295"/>
      <c r="LK6" s="295"/>
      <c r="LL6" s="295"/>
      <c r="LM6" s="295"/>
      <c r="LN6" s="296"/>
      <c r="LO6" s="294" t="s">
        <v>348</v>
      </c>
      <c r="LP6" s="295"/>
      <c r="LQ6" s="295"/>
      <c r="LR6" s="295"/>
      <c r="LS6" s="295"/>
      <c r="LT6" s="295"/>
      <c r="LU6" s="295"/>
      <c r="LV6" s="295"/>
      <c r="LW6" s="295"/>
      <c r="LX6" s="295"/>
      <c r="LY6" s="295"/>
      <c r="LZ6" s="295"/>
      <c r="MA6" s="296"/>
      <c r="MB6" s="294" t="s">
        <v>349</v>
      </c>
      <c r="MC6" s="295"/>
      <c r="MD6" s="295"/>
      <c r="ME6" s="295"/>
      <c r="MF6" s="295"/>
      <c r="MG6" s="295"/>
      <c r="MH6" s="295"/>
      <c r="MI6" s="295"/>
      <c r="MJ6" s="295"/>
      <c r="MK6" s="295"/>
      <c r="ML6" s="295"/>
      <c r="MM6" s="295"/>
      <c r="MN6" s="296"/>
      <c r="MO6" s="294" t="s">
        <v>349</v>
      </c>
      <c r="MP6" s="295"/>
      <c r="MQ6" s="295"/>
      <c r="MR6" s="295"/>
      <c r="MS6" s="295"/>
      <c r="MT6" s="295"/>
      <c r="MU6" s="295"/>
      <c r="MV6" s="295"/>
      <c r="MW6" s="295"/>
      <c r="MX6" s="295"/>
      <c r="MY6" s="295"/>
      <c r="MZ6" s="295"/>
      <c r="NA6" s="296"/>
      <c r="NB6" s="294" t="s">
        <v>349</v>
      </c>
      <c r="NC6" s="295"/>
      <c r="ND6" s="295"/>
      <c r="NE6" s="295"/>
      <c r="NF6" s="295"/>
      <c r="NG6" s="295"/>
      <c r="NH6" s="295"/>
      <c r="NI6" s="295"/>
      <c r="NJ6" s="295"/>
      <c r="NK6" s="295"/>
      <c r="NL6" s="295"/>
      <c r="NM6" s="295"/>
      <c r="NN6" s="296"/>
      <c r="NO6" s="294" t="s">
        <v>349</v>
      </c>
      <c r="NP6" s="295"/>
      <c r="NQ6" s="295"/>
      <c r="NR6" s="295"/>
      <c r="NS6" s="295"/>
      <c r="NT6" s="295"/>
      <c r="NU6" s="295"/>
      <c r="NV6" s="295"/>
      <c r="NW6" s="295"/>
      <c r="NX6" s="295"/>
      <c r="NY6" s="295"/>
      <c r="NZ6" s="295"/>
      <c r="OA6" s="296"/>
      <c r="OB6" s="294" t="s">
        <v>349</v>
      </c>
      <c r="OC6" s="295"/>
      <c r="OD6" s="295"/>
      <c r="OE6" s="295"/>
      <c r="OF6" s="295"/>
      <c r="OG6" s="295"/>
      <c r="OH6" s="295"/>
      <c r="OI6" s="295"/>
      <c r="OJ6" s="295"/>
      <c r="OK6" s="295"/>
      <c r="OL6" s="295"/>
      <c r="OM6" s="295"/>
      <c r="ON6" s="296"/>
      <c r="OO6" s="294" t="s">
        <v>349</v>
      </c>
      <c r="OP6" s="295"/>
      <c r="OQ6" s="295"/>
      <c r="OR6" s="295"/>
      <c r="OS6" s="295"/>
      <c r="OT6" s="295"/>
      <c r="OU6" s="295"/>
      <c r="OV6" s="295"/>
      <c r="OW6" s="295"/>
      <c r="OX6" s="295"/>
      <c r="OY6" s="295"/>
      <c r="OZ6" s="295"/>
      <c r="PA6" s="296"/>
      <c r="PB6" s="294" t="s">
        <v>349</v>
      </c>
      <c r="PC6" s="295"/>
      <c r="PD6" s="295"/>
      <c r="PE6" s="295"/>
      <c r="PF6" s="295"/>
      <c r="PG6" s="295"/>
      <c r="PH6" s="295"/>
      <c r="PI6" s="295"/>
      <c r="PJ6" s="295"/>
      <c r="PK6" s="295"/>
      <c r="PL6" s="295"/>
      <c r="PM6" s="295"/>
      <c r="PN6" s="296"/>
      <c r="PO6" s="294" t="s">
        <v>349</v>
      </c>
      <c r="PP6" s="295"/>
      <c r="PQ6" s="295"/>
      <c r="PR6" s="295"/>
      <c r="PS6" s="295"/>
      <c r="PT6" s="295"/>
      <c r="PU6" s="295"/>
      <c r="PV6" s="295"/>
      <c r="PW6" s="295"/>
      <c r="PX6" s="295"/>
      <c r="PY6" s="295"/>
      <c r="PZ6" s="295"/>
      <c r="QA6" s="296"/>
      <c r="QB6" s="294" t="s">
        <v>349</v>
      </c>
      <c r="QC6" s="295"/>
      <c r="QD6" s="295"/>
      <c r="QE6" s="295"/>
      <c r="QF6" s="295"/>
      <c r="QG6" s="295"/>
      <c r="QH6" s="295"/>
      <c r="QI6" s="295"/>
      <c r="QJ6" s="295"/>
      <c r="QK6" s="295"/>
      <c r="QL6" s="295"/>
      <c r="QM6" s="295"/>
      <c r="QN6" s="296"/>
      <c r="QO6" s="294" t="s">
        <v>349</v>
      </c>
      <c r="QP6" s="295"/>
      <c r="QQ6" s="295"/>
      <c r="QR6" s="295"/>
      <c r="QS6" s="295"/>
      <c r="QT6" s="295"/>
      <c r="QU6" s="295"/>
      <c r="QV6" s="295"/>
      <c r="QW6" s="295"/>
      <c r="QX6" s="295"/>
      <c r="QY6" s="295"/>
      <c r="QZ6" s="295"/>
      <c r="RA6" s="296"/>
      <c r="RB6" s="294" t="s">
        <v>349</v>
      </c>
      <c r="RC6" s="295"/>
      <c r="RD6" s="295"/>
      <c r="RE6" s="295"/>
      <c r="RF6" s="295"/>
      <c r="RG6" s="295"/>
      <c r="RH6" s="295"/>
      <c r="RI6" s="295"/>
      <c r="RJ6" s="295"/>
      <c r="RK6" s="295"/>
      <c r="RL6" s="295"/>
      <c r="RM6" s="295"/>
      <c r="RN6" s="296"/>
      <c r="RO6" s="294" t="s">
        <v>349</v>
      </c>
      <c r="RP6" s="295"/>
      <c r="RQ6" s="295"/>
      <c r="RR6" s="295"/>
      <c r="RS6" s="295"/>
      <c r="RT6" s="295"/>
      <c r="RU6" s="295"/>
      <c r="RV6" s="295"/>
      <c r="RW6" s="295"/>
      <c r="RX6" s="295"/>
      <c r="RY6" s="295"/>
      <c r="RZ6" s="295"/>
      <c r="SA6" s="296"/>
      <c r="SB6" s="294" t="s">
        <v>350</v>
      </c>
      <c r="SC6" s="295"/>
      <c r="SD6" s="295"/>
      <c r="SE6" s="295"/>
      <c r="SF6" s="295"/>
      <c r="SG6" s="295"/>
      <c r="SH6" s="295"/>
      <c r="SI6" s="295"/>
      <c r="SJ6" s="295"/>
      <c r="SK6" s="295"/>
      <c r="SL6" s="295"/>
      <c r="SM6" s="295"/>
      <c r="SN6" s="296"/>
      <c r="SO6" s="294" t="s">
        <v>350</v>
      </c>
      <c r="SP6" s="295"/>
      <c r="SQ6" s="295"/>
      <c r="SR6" s="295"/>
      <c r="SS6" s="295"/>
      <c r="ST6" s="295"/>
      <c r="SU6" s="295"/>
      <c r="SV6" s="295"/>
      <c r="SW6" s="295"/>
      <c r="SX6" s="295"/>
      <c r="SY6" s="295"/>
      <c r="SZ6" s="295"/>
      <c r="TA6" s="296"/>
      <c r="TB6" s="294" t="s">
        <v>350</v>
      </c>
      <c r="TC6" s="295"/>
      <c r="TD6" s="295"/>
      <c r="TE6" s="295"/>
      <c r="TF6" s="295"/>
      <c r="TG6" s="295"/>
      <c r="TH6" s="295"/>
      <c r="TI6" s="295"/>
      <c r="TJ6" s="295"/>
      <c r="TK6" s="295"/>
      <c r="TL6" s="295"/>
      <c r="TM6" s="295"/>
      <c r="TN6" s="296"/>
      <c r="TO6" s="294" t="s">
        <v>350</v>
      </c>
      <c r="TP6" s="295"/>
      <c r="TQ6" s="295"/>
      <c r="TR6" s="295"/>
      <c r="TS6" s="295"/>
      <c r="TT6" s="295"/>
      <c r="TU6" s="295"/>
      <c r="TV6" s="295"/>
      <c r="TW6" s="295"/>
      <c r="TX6" s="295"/>
      <c r="TY6" s="295"/>
      <c r="TZ6" s="295"/>
      <c r="UA6" s="296"/>
      <c r="UB6" s="294" t="s">
        <v>350</v>
      </c>
      <c r="UC6" s="295"/>
      <c r="UD6" s="295"/>
      <c r="UE6" s="295"/>
      <c r="UF6" s="295"/>
      <c r="UG6" s="295"/>
      <c r="UH6" s="295"/>
      <c r="UI6" s="295"/>
      <c r="UJ6" s="295"/>
      <c r="UK6" s="295"/>
      <c r="UL6" s="295"/>
      <c r="UM6" s="295"/>
      <c r="UN6" s="296"/>
      <c r="UO6" s="294" t="s">
        <v>350</v>
      </c>
      <c r="UP6" s="295"/>
      <c r="UQ6" s="295"/>
      <c r="UR6" s="295"/>
      <c r="US6" s="295"/>
      <c r="UT6" s="295"/>
      <c r="UU6" s="295"/>
      <c r="UV6" s="295"/>
      <c r="UW6" s="295"/>
      <c r="UX6" s="295"/>
      <c r="UY6" s="295"/>
      <c r="UZ6" s="295"/>
      <c r="VA6" s="296"/>
      <c r="VB6" s="294" t="s">
        <v>350</v>
      </c>
      <c r="VC6" s="295"/>
      <c r="VD6" s="295"/>
      <c r="VE6" s="295"/>
      <c r="VF6" s="295"/>
      <c r="VG6" s="295"/>
      <c r="VH6" s="295"/>
      <c r="VI6" s="295"/>
      <c r="VJ6" s="295"/>
      <c r="VK6" s="295"/>
      <c r="VL6" s="295"/>
      <c r="VM6" s="295"/>
      <c r="VN6" s="296"/>
      <c r="VO6" s="294" t="s">
        <v>350</v>
      </c>
      <c r="VP6" s="295"/>
      <c r="VQ6" s="295"/>
      <c r="VR6" s="295"/>
      <c r="VS6" s="295"/>
      <c r="VT6" s="295"/>
      <c r="VU6" s="295"/>
      <c r="VV6" s="295"/>
      <c r="VW6" s="295"/>
      <c r="VX6" s="295"/>
      <c r="VY6" s="295"/>
      <c r="VZ6" s="295"/>
      <c r="WA6" s="296"/>
      <c r="WB6" s="294" t="s">
        <v>350</v>
      </c>
      <c r="WC6" s="295"/>
      <c r="WD6" s="295"/>
      <c r="WE6" s="295"/>
      <c r="WF6" s="295"/>
      <c r="WG6" s="295"/>
      <c r="WH6" s="295"/>
      <c r="WI6" s="295"/>
      <c r="WJ6" s="295"/>
      <c r="WK6" s="295"/>
      <c r="WL6" s="295"/>
      <c r="WM6" s="295"/>
      <c r="WN6" s="296"/>
      <c r="WO6" s="294" t="s">
        <v>350</v>
      </c>
      <c r="WP6" s="295"/>
      <c r="WQ6" s="295"/>
      <c r="WR6" s="295"/>
      <c r="WS6" s="295"/>
      <c r="WT6" s="295"/>
      <c r="WU6" s="295"/>
      <c r="WV6" s="295"/>
      <c r="WW6" s="295"/>
      <c r="WX6" s="295"/>
      <c r="WY6" s="295"/>
      <c r="WZ6" s="295"/>
      <c r="XA6" s="296"/>
      <c r="XB6" s="294" t="s">
        <v>350</v>
      </c>
      <c r="XC6" s="295"/>
      <c r="XD6" s="295"/>
      <c r="XE6" s="295"/>
      <c r="XF6" s="295"/>
      <c r="XG6" s="295"/>
      <c r="XH6" s="295"/>
      <c r="XI6" s="295"/>
      <c r="XJ6" s="295"/>
      <c r="XK6" s="295"/>
      <c r="XL6" s="295"/>
      <c r="XM6" s="295"/>
      <c r="XN6" s="296"/>
      <c r="XO6" s="294" t="s">
        <v>350</v>
      </c>
      <c r="XP6" s="295"/>
      <c r="XQ6" s="295"/>
      <c r="XR6" s="295"/>
      <c r="XS6" s="295"/>
      <c r="XT6" s="295"/>
      <c r="XU6" s="295"/>
      <c r="XV6" s="295"/>
      <c r="XW6" s="295"/>
      <c r="XX6" s="295"/>
      <c r="XY6" s="295"/>
      <c r="XZ6" s="295"/>
      <c r="YA6" s="296"/>
      <c r="YB6" s="294" t="s">
        <v>350</v>
      </c>
      <c r="YC6" s="295"/>
      <c r="YD6" s="295"/>
      <c r="YE6" s="295"/>
      <c r="YF6" s="295"/>
      <c r="YG6" s="295"/>
      <c r="YH6" s="295"/>
      <c r="YI6" s="295"/>
      <c r="YJ6" s="295"/>
      <c r="YK6" s="295"/>
      <c r="YL6" s="295"/>
      <c r="YM6" s="295"/>
      <c r="YN6" s="296"/>
      <c r="YO6" s="294" t="s">
        <v>351</v>
      </c>
      <c r="YP6" s="295"/>
      <c r="YQ6" s="295"/>
      <c r="YR6" s="295"/>
      <c r="YS6" s="295"/>
      <c r="YT6" s="295"/>
      <c r="YU6" s="295"/>
      <c r="YV6" s="295"/>
      <c r="YW6" s="295"/>
      <c r="YX6" s="295"/>
      <c r="YY6" s="295"/>
      <c r="YZ6" s="295"/>
      <c r="ZA6" s="296"/>
      <c r="ZB6" s="294" t="s">
        <v>351</v>
      </c>
      <c r="ZC6" s="295"/>
      <c r="ZD6" s="295"/>
      <c r="ZE6" s="295"/>
      <c r="ZF6" s="295"/>
      <c r="ZG6" s="295"/>
      <c r="ZH6" s="295"/>
      <c r="ZI6" s="295"/>
      <c r="ZJ6" s="295"/>
      <c r="ZK6" s="295"/>
      <c r="ZL6" s="295"/>
      <c r="ZM6" s="295"/>
      <c r="ZN6" s="296"/>
      <c r="ZO6" s="294" t="s">
        <v>351</v>
      </c>
      <c r="ZP6" s="295"/>
      <c r="ZQ6" s="295"/>
      <c r="ZR6" s="295"/>
      <c r="ZS6" s="295"/>
      <c r="ZT6" s="295"/>
      <c r="ZU6" s="295"/>
      <c r="ZV6" s="295"/>
      <c r="ZW6" s="295"/>
      <c r="ZX6" s="295"/>
      <c r="ZY6" s="295"/>
      <c r="ZZ6" s="295"/>
      <c r="AAA6" s="296"/>
      <c r="AAB6" s="294" t="s">
        <v>351</v>
      </c>
      <c r="AAC6" s="295"/>
      <c r="AAD6" s="295"/>
      <c r="AAE6" s="295"/>
      <c r="AAF6" s="295"/>
      <c r="AAG6" s="295"/>
      <c r="AAH6" s="295"/>
      <c r="AAI6" s="295"/>
      <c r="AAJ6" s="295"/>
      <c r="AAK6" s="295"/>
      <c r="AAL6" s="295"/>
      <c r="AAM6" s="295"/>
      <c r="AAN6" s="296"/>
      <c r="AAO6" s="294" t="s">
        <v>351</v>
      </c>
      <c r="AAP6" s="295"/>
      <c r="AAQ6" s="295"/>
      <c r="AAR6" s="295"/>
      <c r="AAS6" s="295"/>
      <c r="AAT6" s="295"/>
      <c r="AAU6" s="295"/>
      <c r="AAV6" s="295"/>
      <c r="AAW6" s="295"/>
      <c r="AAX6" s="295"/>
      <c r="AAY6" s="295"/>
      <c r="AAZ6" s="295"/>
      <c r="ABA6" s="296"/>
      <c r="ABB6" s="294" t="s">
        <v>351</v>
      </c>
      <c r="ABC6" s="295"/>
      <c r="ABD6" s="295"/>
      <c r="ABE6" s="295"/>
      <c r="ABF6" s="295"/>
      <c r="ABG6" s="295"/>
      <c r="ABH6" s="295"/>
      <c r="ABI6" s="295"/>
      <c r="ABJ6" s="295"/>
      <c r="ABK6" s="295"/>
      <c r="ABL6" s="295"/>
      <c r="ABM6" s="295"/>
      <c r="ABN6" s="296"/>
      <c r="ABO6" s="294" t="s">
        <v>351</v>
      </c>
      <c r="ABP6" s="295"/>
      <c r="ABQ6" s="295"/>
      <c r="ABR6" s="295"/>
      <c r="ABS6" s="295"/>
      <c r="ABT6" s="295"/>
      <c r="ABU6" s="295"/>
      <c r="ABV6" s="295"/>
      <c r="ABW6" s="295"/>
      <c r="ABX6" s="295"/>
      <c r="ABY6" s="295"/>
      <c r="ABZ6" s="295"/>
      <c r="ACA6" s="296"/>
      <c r="ACB6" s="294" t="s">
        <v>351</v>
      </c>
      <c r="ACC6" s="295"/>
      <c r="ACD6" s="295"/>
      <c r="ACE6" s="295"/>
      <c r="ACF6" s="295"/>
      <c r="ACG6" s="295"/>
      <c r="ACH6" s="295"/>
      <c r="ACI6" s="295"/>
      <c r="ACJ6" s="295"/>
      <c r="ACK6" s="295"/>
      <c r="ACL6" s="295"/>
      <c r="ACM6" s="295"/>
      <c r="ACN6" s="296"/>
      <c r="ACO6" s="294" t="s">
        <v>351</v>
      </c>
      <c r="ACP6" s="295"/>
      <c r="ACQ6" s="295"/>
      <c r="ACR6" s="295"/>
      <c r="ACS6" s="295"/>
      <c r="ACT6" s="295"/>
      <c r="ACU6" s="295"/>
      <c r="ACV6" s="295"/>
      <c r="ACW6" s="295"/>
      <c r="ACX6" s="295"/>
      <c r="ACY6" s="295"/>
      <c r="ACZ6" s="295"/>
      <c r="ADA6" s="296"/>
      <c r="ADB6" s="294" t="s">
        <v>352</v>
      </c>
      <c r="ADC6" s="295"/>
      <c r="ADD6" s="295"/>
      <c r="ADE6" s="295"/>
      <c r="ADF6" s="295"/>
      <c r="ADG6" s="295"/>
      <c r="ADH6" s="295"/>
      <c r="ADI6" s="295"/>
      <c r="ADJ6" s="295"/>
      <c r="ADK6" s="295"/>
      <c r="ADL6" s="295"/>
      <c r="ADM6" s="295"/>
      <c r="ADN6" s="296"/>
      <c r="ADO6" s="294" t="s">
        <v>352</v>
      </c>
      <c r="ADP6" s="295"/>
      <c r="ADQ6" s="295"/>
      <c r="ADR6" s="295"/>
      <c r="ADS6" s="295"/>
      <c r="ADT6" s="295"/>
      <c r="ADU6" s="295"/>
      <c r="ADV6" s="295"/>
      <c r="ADW6" s="295"/>
      <c r="ADX6" s="295"/>
      <c r="ADY6" s="295"/>
      <c r="ADZ6" s="295"/>
      <c r="AEA6" s="296"/>
      <c r="AEB6" s="294" t="s">
        <v>352</v>
      </c>
      <c r="AEC6" s="295"/>
      <c r="AED6" s="295"/>
      <c r="AEE6" s="295"/>
      <c r="AEF6" s="295"/>
      <c r="AEG6" s="295"/>
      <c r="AEH6" s="295"/>
      <c r="AEI6" s="295"/>
      <c r="AEJ6" s="295"/>
      <c r="AEK6" s="295"/>
      <c r="AEL6" s="295"/>
      <c r="AEM6" s="295"/>
      <c r="AEN6" s="296"/>
      <c r="AEO6" s="294" t="s">
        <v>352</v>
      </c>
      <c r="AEP6" s="295"/>
      <c r="AEQ6" s="295"/>
      <c r="AER6" s="295"/>
      <c r="AES6" s="295"/>
      <c r="AET6" s="295"/>
      <c r="AEU6" s="295"/>
      <c r="AEV6" s="295"/>
      <c r="AEW6" s="295"/>
      <c r="AEX6" s="295"/>
      <c r="AEY6" s="295"/>
      <c r="AEZ6" s="295"/>
      <c r="AFA6" s="296"/>
      <c r="AFB6" s="357" t="s">
        <v>91</v>
      </c>
      <c r="AFC6" s="357"/>
      <c r="AFD6" s="357"/>
      <c r="AFE6" s="357"/>
      <c r="AFF6" s="357"/>
      <c r="AFG6" s="357"/>
      <c r="AFH6" s="357"/>
      <c r="AFI6" s="357"/>
      <c r="AFJ6" s="357"/>
      <c r="AFK6" s="357"/>
      <c r="AFL6" s="357"/>
      <c r="AFM6" s="357"/>
      <c r="AFN6" s="357"/>
      <c r="AFO6" s="53"/>
      <c r="AFP6" s="53"/>
      <c r="AFQ6" s="53"/>
      <c r="AFR6" s="53"/>
      <c r="AFS6" s="53"/>
      <c r="AFT6" s="53"/>
      <c r="AFU6" s="53"/>
      <c r="AFV6" s="53"/>
      <c r="AFW6" s="53"/>
      <c r="AFX6" s="53"/>
      <c r="AFY6" s="53"/>
      <c r="AFZ6" s="53"/>
      <c r="AGA6" s="153"/>
      <c r="AGB6" s="69"/>
      <c r="AGC6" s="69"/>
    </row>
    <row r="7" spans="1:861" ht="23.25" customHeight="1">
      <c r="A7" s="348"/>
      <c r="B7" s="283"/>
      <c r="C7" s="285"/>
      <c r="D7" s="286"/>
      <c r="E7" s="286"/>
      <c r="F7" s="286"/>
      <c r="G7" s="287"/>
      <c r="H7" s="287"/>
      <c r="I7" s="287"/>
      <c r="J7" s="5"/>
      <c r="K7" s="5"/>
      <c r="L7" s="5"/>
      <c r="M7" s="5"/>
      <c r="N7" s="5"/>
      <c r="O7" s="298" t="s">
        <v>236</v>
      </c>
      <c r="P7" s="298"/>
      <c r="Q7" s="298" t="s">
        <v>713</v>
      </c>
      <c r="R7" s="298"/>
      <c r="S7" s="35" t="s">
        <v>236</v>
      </c>
      <c r="T7" s="35" t="s">
        <v>713</v>
      </c>
      <c r="U7" s="35" t="s">
        <v>237</v>
      </c>
      <c r="V7" s="297" t="s">
        <v>237</v>
      </c>
      <c r="W7" s="297"/>
      <c r="X7" s="297" t="s">
        <v>238</v>
      </c>
      <c r="Y7" s="297"/>
      <c r="Z7" s="298" t="s">
        <v>239</v>
      </c>
      <c r="AA7" s="298"/>
      <c r="AB7" s="298" t="s">
        <v>236</v>
      </c>
      <c r="AC7" s="298"/>
      <c r="AD7" s="298" t="s">
        <v>713</v>
      </c>
      <c r="AE7" s="298"/>
      <c r="AF7" s="35" t="s">
        <v>236</v>
      </c>
      <c r="AG7" s="35" t="s">
        <v>713</v>
      </c>
      <c r="AH7" s="35" t="s">
        <v>237</v>
      </c>
      <c r="AI7" s="297" t="s">
        <v>237</v>
      </c>
      <c r="AJ7" s="297"/>
      <c r="AK7" s="297" t="s">
        <v>238</v>
      </c>
      <c r="AL7" s="297"/>
      <c r="AM7" s="298" t="s">
        <v>239</v>
      </c>
      <c r="AN7" s="298"/>
      <c r="AO7" s="298" t="s">
        <v>236</v>
      </c>
      <c r="AP7" s="298"/>
      <c r="AQ7" s="298" t="s">
        <v>713</v>
      </c>
      <c r="AR7" s="298"/>
      <c r="AS7" s="35" t="s">
        <v>236</v>
      </c>
      <c r="AT7" s="35" t="s">
        <v>713</v>
      </c>
      <c r="AU7" s="35" t="s">
        <v>237</v>
      </c>
      <c r="AV7" s="297" t="s">
        <v>237</v>
      </c>
      <c r="AW7" s="297"/>
      <c r="AX7" s="297" t="s">
        <v>238</v>
      </c>
      <c r="AY7" s="297"/>
      <c r="AZ7" s="298" t="s">
        <v>239</v>
      </c>
      <c r="BA7" s="298"/>
      <c r="BB7" s="298" t="s">
        <v>236</v>
      </c>
      <c r="BC7" s="298"/>
      <c r="BD7" s="298" t="s">
        <v>713</v>
      </c>
      <c r="BE7" s="298"/>
      <c r="BF7" s="35" t="s">
        <v>236</v>
      </c>
      <c r="BG7" s="35" t="s">
        <v>713</v>
      </c>
      <c r="BH7" s="35" t="s">
        <v>237</v>
      </c>
      <c r="BI7" s="297" t="s">
        <v>237</v>
      </c>
      <c r="BJ7" s="297"/>
      <c r="BK7" s="297" t="s">
        <v>238</v>
      </c>
      <c r="BL7" s="297"/>
      <c r="BM7" s="298" t="s">
        <v>239</v>
      </c>
      <c r="BN7" s="298"/>
      <c r="BO7" s="298" t="s">
        <v>236</v>
      </c>
      <c r="BP7" s="298"/>
      <c r="BQ7" s="298" t="s">
        <v>713</v>
      </c>
      <c r="BR7" s="298"/>
      <c r="BS7" s="35" t="s">
        <v>236</v>
      </c>
      <c r="BT7" s="35" t="s">
        <v>713</v>
      </c>
      <c r="BU7" s="35" t="s">
        <v>237</v>
      </c>
      <c r="BV7" s="297" t="s">
        <v>237</v>
      </c>
      <c r="BW7" s="297"/>
      <c r="BX7" s="297" t="s">
        <v>238</v>
      </c>
      <c r="BY7" s="297"/>
      <c r="BZ7" s="298" t="s">
        <v>239</v>
      </c>
      <c r="CA7" s="298"/>
      <c r="CB7" s="298" t="s">
        <v>236</v>
      </c>
      <c r="CC7" s="298"/>
      <c r="CD7" s="298" t="s">
        <v>713</v>
      </c>
      <c r="CE7" s="298"/>
      <c r="CF7" s="35" t="s">
        <v>236</v>
      </c>
      <c r="CG7" s="35" t="s">
        <v>713</v>
      </c>
      <c r="CH7" s="35" t="s">
        <v>237</v>
      </c>
      <c r="CI7" s="297" t="s">
        <v>237</v>
      </c>
      <c r="CJ7" s="297"/>
      <c r="CK7" s="297" t="s">
        <v>238</v>
      </c>
      <c r="CL7" s="297"/>
      <c r="CM7" s="298" t="s">
        <v>239</v>
      </c>
      <c r="CN7" s="298"/>
      <c r="CO7" s="345" t="s">
        <v>592</v>
      </c>
      <c r="CP7" s="345"/>
      <c r="CQ7" s="345" t="s">
        <v>714</v>
      </c>
      <c r="CR7" s="345"/>
      <c r="CS7" s="130" t="s">
        <v>236</v>
      </c>
      <c r="CT7" s="254" t="s">
        <v>714</v>
      </c>
      <c r="CU7" s="130" t="s">
        <v>593</v>
      </c>
      <c r="CV7" s="345" t="s">
        <v>237</v>
      </c>
      <c r="CW7" s="345"/>
      <c r="CX7" s="342" t="s">
        <v>238</v>
      </c>
      <c r="CY7" s="344"/>
      <c r="CZ7" s="342" t="s">
        <v>239</v>
      </c>
      <c r="DA7" s="344"/>
      <c r="DB7" s="298" t="s">
        <v>236</v>
      </c>
      <c r="DC7" s="298"/>
      <c r="DD7" s="298" t="s">
        <v>713</v>
      </c>
      <c r="DE7" s="298"/>
      <c r="DF7" s="35" t="s">
        <v>236</v>
      </c>
      <c r="DG7" s="35" t="s">
        <v>713</v>
      </c>
      <c r="DH7" s="35" t="s">
        <v>237</v>
      </c>
      <c r="DI7" s="297" t="s">
        <v>237</v>
      </c>
      <c r="DJ7" s="297"/>
      <c r="DK7" s="297" t="s">
        <v>238</v>
      </c>
      <c r="DL7" s="297"/>
      <c r="DM7" s="298" t="s">
        <v>239</v>
      </c>
      <c r="DN7" s="298"/>
      <c r="DO7" s="298" t="s">
        <v>236</v>
      </c>
      <c r="DP7" s="298"/>
      <c r="DQ7" s="298" t="s">
        <v>713</v>
      </c>
      <c r="DR7" s="298"/>
      <c r="DS7" s="35" t="s">
        <v>236</v>
      </c>
      <c r="DT7" s="35" t="s">
        <v>713</v>
      </c>
      <c r="DU7" s="35" t="s">
        <v>237</v>
      </c>
      <c r="DV7" s="297" t="s">
        <v>237</v>
      </c>
      <c r="DW7" s="297"/>
      <c r="DX7" s="297" t="s">
        <v>238</v>
      </c>
      <c r="DY7" s="297"/>
      <c r="DZ7" s="298" t="s">
        <v>239</v>
      </c>
      <c r="EA7" s="298"/>
      <c r="EB7" s="298" t="s">
        <v>236</v>
      </c>
      <c r="EC7" s="298"/>
      <c r="ED7" s="298" t="s">
        <v>713</v>
      </c>
      <c r="EE7" s="298"/>
      <c r="EF7" s="35" t="s">
        <v>236</v>
      </c>
      <c r="EG7" s="35" t="s">
        <v>713</v>
      </c>
      <c r="EH7" s="35" t="s">
        <v>237</v>
      </c>
      <c r="EI7" s="297" t="s">
        <v>237</v>
      </c>
      <c r="EJ7" s="297"/>
      <c r="EK7" s="297" t="s">
        <v>238</v>
      </c>
      <c r="EL7" s="297"/>
      <c r="EM7" s="298" t="s">
        <v>239</v>
      </c>
      <c r="EN7" s="298"/>
      <c r="EO7" s="298" t="s">
        <v>236</v>
      </c>
      <c r="EP7" s="298"/>
      <c r="EQ7" s="298" t="s">
        <v>713</v>
      </c>
      <c r="ER7" s="298"/>
      <c r="ES7" s="35" t="s">
        <v>236</v>
      </c>
      <c r="ET7" s="35" t="s">
        <v>713</v>
      </c>
      <c r="EU7" s="35" t="s">
        <v>237</v>
      </c>
      <c r="EV7" s="297" t="s">
        <v>237</v>
      </c>
      <c r="EW7" s="297"/>
      <c r="EX7" s="297" t="s">
        <v>238</v>
      </c>
      <c r="EY7" s="297"/>
      <c r="EZ7" s="298" t="s">
        <v>239</v>
      </c>
      <c r="FA7" s="298"/>
      <c r="FB7" s="298" t="s">
        <v>236</v>
      </c>
      <c r="FC7" s="298"/>
      <c r="FD7" s="298" t="s">
        <v>713</v>
      </c>
      <c r="FE7" s="298"/>
      <c r="FF7" s="35" t="s">
        <v>236</v>
      </c>
      <c r="FG7" s="35" t="s">
        <v>713</v>
      </c>
      <c r="FH7" s="35" t="s">
        <v>237</v>
      </c>
      <c r="FI7" s="297" t="s">
        <v>237</v>
      </c>
      <c r="FJ7" s="297"/>
      <c r="FK7" s="297" t="s">
        <v>238</v>
      </c>
      <c r="FL7" s="297"/>
      <c r="FM7" s="298" t="s">
        <v>239</v>
      </c>
      <c r="FN7" s="298"/>
      <c r="FO7" s="298" t="s">
        <v>236</v>
      </c>
      <c r="FP7" s="298"/>
      <c r="FQ7" s="298" t="s">
        <v>713</v>
      </c>
      <c r="FR7" s="298"/>
      <c r="FS7" s="35" t="s">
        <v>236</v>
      </c>
      <c r="FT7" s="35" t="s">
        <v>713</v>
      </c>
      <c r="FU7" s="35" t="s">
        <v>237</v>
      </c>
      <c r="FV7" s="297" t="s">
        <v>237</v>
      </c>
      <c r="FW7" s="297"/>
      <c r="FX7" s="297" t="s">
        <v>238</v>
      </c>
      <c r="FY7" s="297"/>
      <c r="FZ7" s="298" t="s">
        <v>239</v>
      </c>
      <c r="GA7" s="298"/>
      <c r="GB7" s="298" t="s">
        <v>236</v>
      </c>
      <c r="GC7" s="298"/>
      <c r="GD7" s="298" t="s">
        <v>713</v>
      </c>
      <c r="GE7" s="298"/>
      <c r="GF7" s="35" t="s">
        <v>236</v>
      </c>
      <c r="GG7" s="35" t="s">
        <v>713</v>
      </c>
      <c r="GH7" s="35" t="s">
        <v>237</v>
      </c>
      <c r="GI7" s="297" t="s">
        <v>237</v>
      </c>
      <c r="GJ7" s="297"/>
      <c r="GK7" s="297" t="s">
        <v>238</v>
      </c>
      <c r="GL7" s="297"/>
      <c r="GM7" s="298" t="s">
        <v>239</v>
      </c>
      <c r="GN7" s="298"/>
      <c r="GO7" s="298" t="s">
        <v>236</v>
      </c>
      <c r="GP7" s="298"/>
      <c r="GQ7" s="298" t="s">
        <v>713</v>
      </c>
      <c r="GR7" s="298"/>
      <c r="GS7" s="35" t="s">
        <v>236</v>
      </c>
      <c r="GT7" s="35" t="s">
        <v>713</v>
      </c>
      <c r="GU7" s="35" t="s">
        <v>237</v>
      </c>
      <c r="GV7" s="297" t="s">
        <v>237</v>
      </c>
      <c r="GW7" s="297"/>
      <c r="GX7" s="297" t="s">
        <v>238</v>
      </c>
      <c r="GY7" s="297"/>
      <c r="GZ7" s="298" t="s">
        <v>239</v>
      </c>
      <c r="HA7" s="298"/>
      <c r="HB7" s="298" t="s">
        <v>236</v>
      </c>
      <c r="HC7" s="298"/>
      <c r="HD7" s="298" t="s">
        <v>713</v>
      </c>
      <c r="HE7" s="298"/>
      <c r="HF7" s="35" t="s">
        <v>236</v>
      </c>
      <c r="HG7" s="35" t="s">
        <v>713</v>
      </c>
      <c r="HH7" s="35" t="s">
        <v>237</v>
      </c>
      <c r="HI7" s="297" t="s">
        <v>237</v>
      </c>
      <c r="HJ7" s="297"/>
      <c r="HK7" s="297" t="s">
        <v>238</v>
      </c>
      <c r="HL7" s="297"/>
      <c r="HM7" s="298" t="s">
        <v>239</v>
      </c>
      <c r="HN7" s="298"/>
      <c r="HO7" s="298" t="s">
        <v>236</v>
      </c>
      <c r="HP7" s="298"/>
      <c r="HQ7" s="298" t="s">
        <v>713</v>
      </c>
      <c r="HR7" s="298"/>
      <c r="HS7" s="35" t="s">
        <v>236</v>
      </c>
      <c r="HT7" s="35" t="s">
        <v>713</v>
      </c>
      <c r="HU7" s="35" t="s">
        <v>237</v>
      </c>
      <c r="HV7" s="297" t="s">
        <v>237</v>
      </c>
      <c r="HW7" s="297"/>
      <c r="HX7" s="297" t="s">
        <v>238</v>
      </c>
      <c r="HY7" s="297"/>
      <c r="HZ7" s="298" t="s">
        <v>239</v>
      </c>
      <c r="IA7" s="298"/>
      <c r="IB7" s="298" t="s">
        <v>236</v>
      </c>
      <c r="IC7" s="298"/>
      <c r="ID7" s="298" t="s">
        <v>713</v>
      </c>
      <c r="IE7" s="298"/>
      <c r="IF7" s="35" t="s">
        <v>236</v>
      </c>
      <c r="IG7" s="35" t="s">
        <v>713</v>
      </c>
      <c r="IH7" s="35" t="s">
        <v>237</v>
      </c>
      <c r="II7" s="297" t="s">
        <v>237</v>
      </c>
      <c r="IJ7" s="297"/>
      <c r="IK7" s="297" t="s">
        <v>238</v>
      </c>
      <c r="IL7" s="297"/>
      <c r="IM7" s="298" t="s">
        <v>239</v>
      </c>
      <c r="IN7" s="298"/>
      <c r="IO7" s="298" t="s">
        <v>236</v>
      </c>
      <c r="IP7" s="298"/>
      <c r="IQ7" s="298" t="s">
        <v>713</v>
      </c>
      <c r="IR7" s="298"/>
      <c r="IS7" s="35" t="s">
        <v>236</v>
      </c>
      <c r="IT7" s="35" t="s">
        <v>713</v>
      </c>
      <c r="IU7" s="35" t="s">
        <v>237</v>
      </c>
      <c r="IV7" s="297" t="s">
        <v>237</v>
      </c>
      <c r="IW7" s="297"/>
      <c r="IX7" s="297" t="s">
        <v>238</v>
      </c>
      <c r="IY7" s="297"/>
      <c r="IZ7" s="298" t="s">
        <v>239</v>
      </c>
      <c r="JA7" s="298"/>
      <c r="JB7" s="298" t="s">
        <v>236</v>
      </c>
      <c r="JC7" s="298"/>
      <c r="JD7" s="298" t="s">
        <v>713</v>
      </c>
      <c r="JE7" s="298"/>
      <c r="JF7" s="35" t="s">
        <v>236</v>
      </c>
      <c r="JG7" s="35" t="s">
        <v>713</v>
      </c>
      <c r="JH7" s="35" t="s">
        <v>237</v>
      </c>
      <c r="JI7" s="297" t="s">
        <v>237</v>
      </c>
      <c r="JJ7" s="297"/>
      <c r="JK7" s="297" t="s">
        <v>238</v>
      </c>
      <c r="JL7" s="297"/>
      <c r="JM7" s="298" t="s">
        <v>239</v>
      </c>
      <c r="JN7" s="298"/>
      <c r="JO7" s="345" t="s">
        <v>592</v>
      </c>
      <c r="JP7" s="345"/>
      <c r="JQ7" s="345" t="s">
        <v>714</v>
      </c>
      <c r="JR7" s="345"/>
      <c r="JS7" s="130" t="s">
        <v>236</v>
      </c>
      <c r="JT7" s="254" t="s">
        <v>714</v>
      </c>
      <c r="JU7" s="130" t="s">
        <v>593</v>
      </c>
      <c r="JV7" s="345" t="s">
        <v>237</v>
      </c>
      <c r="JW7" s="345"/>
      <c r="JX7" s="342" t="s">
        <v>238</v>
      </c>
      <c r="JY7" s="344"/>
      <c r="JZ7" s="342" t="s">
        <v>239</v>
      </c>
      <c r="KA7" s="344"/>
      <c r="KB7" s="298" t="s">
        <v>236</v>
      </c>
      <c r="KC7" s="298"/>
      <c r="KD7" s="298" t="s">
        <v>713</v>
      </c>
      <c r="KE7" s="298"/>
      <c r="KF7" s="35" t="s">
        <v>236</v>
      </c>
      <c r="KG7" s="35" t="s">
        <v>713</v>
      </c>
      <c r="KH7" s="35" t="s">
        <v>237</v>
      </c>
      <c r="KI7" s="297" t="s">
        <v>237</v>
      </c>
      <c r="KJ7" s="297"/>
      <c r="KK7" s="297" t="s">
        <v>238</v>
      </c>
      <c r="KL7" s="297"/>
      <c r="KM7" s="298" t="s">
        <v>239</v>
      </c>
      <c r="KN7" s="298"/>
      <c r="KO7" s="298" t="s">
        <v>236</v>
      </c>
      <c r="KP7" s="298"/>
      <c r="KQ7" s="298" t="s">
        <v>713</v>
      </c>
      <c r="KR7" s="298"/>
      <c r="KS7" s="35" t="s">
        <v>236</v>
      </c>
      <c r="KT7" s="35" t="s">
        <v>713</v>
      </c>
      <c r="KU7" s="35" t="s">
        <v>237</v>
      </c>
      <c r="KV7" s="297" t="s">
        <v>237</v>
      </c>
      <c r="KW7" s="297"/>
      <c r="KX7" s="297" t="s">
        <v>238</v>
      </c>
      <c r="KY7" s="297"/>
      <c r="KZ7" s="298" t="s">
        <v>239</v>
      </c>
      <c r="LA7" s="298"/>
      <c r="LB7" s="298" t="s">
        <v>236</v>
      </c>
      <c r="LC7" s="298"/>
      <c r="LD7" s="298" t="s">
        <v>713</v>
      </c>
      <c r="LE7" s="298"/>
      <c r="LF7" s="35" t="s">
        <v>236</v>
      </c>
      <c r="LG7" s="35" t="s">
        <v>713</v>
      </c>
      <c r="LH7" s="35" t="s">
        <v>237</v>
      </c>
      <c r="LI7" s="297" t="s">
        <v>237</v>
      </c>
      <c r="LJ7" s="297"/>
      <c r="LK7" s="297" t="s">
        <v>238</v>
      </c>
      <c r="LL7" s="297"/>
      <c r="LM7" s="298" t="s">
        <v>239</v>
      </c>
      <c r="LN7" s="298"/>
      <c r="LO7" s="298" t="s">
        <v>236</v>
      </c>
      <c r="LP7" s="298"/>
      <c r="LQ7" s="298" t="s">
        <v>713</v>
      </c>
      <c r="LR7" s="298"/>
      <c r="LS7" s="35" t="s">
        <v>236</v>
      </c>
      <c r="LT7" s="35" t="s">
        <v>713</v>
      </c>
      <c r="LU7" s="35" t="s">
        <v>237</v>
      </c>
      <c r="LV7" s="297" t="s">
        <v>237</v>
      </c>
      <c r="LW7" s="297"/>
      <c r="LX7" s="297" t="s">
        <v>238</v>
      </c>
      <c r="LY7" s="297"/>
      <c r="LZ7" s="298" t="s">
        <v>239</v>
      </c>
      <c r="MA7" s="298"/>
      <c r="MB7" s="298" t="s">
        <v>236</v>
      </c>
      <c r="MC7" s="298"/>
      <c r="MD7" s="298" t="s">
        <v>713</v>
      </c>
      <c r="ME7" s="298"/>
      <c r="MF7" s="35" t="s">
        <v>236</v>
      </c>
      <c r="MG7" s="35" t="s">
        <v>713</v>
      </c>
      <c r="MH7" s="35" t="s">
        <v>237</v>
      </c>
      <c r="MI7" s="297" t="s">
        <v>237</v>
      </c>
      <c r="MJ7" s="297"/>
      <c r="MK7" s="297" t="s">
        <v>238</v>
      </c>
      <c r="ML7" s="297"/>
      <c r="MM7" s="298" t="s">
        <v>239</v>
      </c>
      <c r="MN7" s="298"/>
      <c r="MO7" s="298" t="s">
        <v>236</v>
      </c>
      <c r="MP7" s="298"/>
      <c r="MQ7" s="298" t="s">
        <v>713</v>
      </c>
      <c r="MR7" s="298"/>
      <c r="MS7" s="35" t="s">
        <v>236</v>
      </c>
      <c r="MT7" s="35" t="s">
        <v>713</v>
      </c>
      <c r="MU7" s="35" t="s">
        <v>237</v>
      </c>
      <c r="MV7" s="297" t="s">
        <v>237</v>
      </c>
      <c r="MW7" s="297"/>
      <c r="MX7" s="297" t="s">
        <v>238</v>
      </c>
      <c r="MY7" s="297"/>
      <c r="MZ7" s="298" t="s">
        <v>239</v>
      </c>
      <c r="NA7" s="298"/>
      <c r="NB7" s="298" t="s">
        <v>236</v>
      </c>
      <c r="NC7" s="298"/>
      <c r="ND7" s="298" t="s">
        <v>713</v>
      </c>
      <c r="NE7" s="298"/>
      <c r="NF7" s="35" t="s">
        <v>236</v>
      </c>
      <c r="NG7" s="35" t="s">
        <v>713</v>
      </c>
      <c r="NH7" s="35" t="s">
        <v>237</v>
      </c>
      <c r="NI7" s="297" t="s">
        <v>237</v>
      </c>
      <c r="NJ7" s="297"/>
      <c r="NK7" s="297" t="s">
        <v>238</v>
      </c>
      <c r="NL7" s="297"/>
      <c r="NM7" s="298" t="s">
        <v>239</v>
      </c>
      <c r="NN7" s="298"/>
      <c r="NO7" s="298" t="s">
        <v>236</v>
      </c>
      <c r="NP7" s="298"/>
      <c r="NQ7" s="298" t="s">
        <v>713</v>
      </c>
      <c r="NR7" s="298"/>
      <c r="NS7" s="35" t="s">
        <v>236</v>
      </c>
      <c r="NT7" s="35" t="s">
        <v>713</v>
      </c>
      <c r="NU7" s="35" t="s">
        <v>237</v>
      </c>
      <c r="NV7" s="297" t="s">
        <v>237</v>
      </c>
      <c r="NW7" s="297"/>
      <c r="NX7" s="297" t="s">
        <v>238</v>
      </c>
      <c r="NY7" s="297"/>
      <c r="NZ7" s="298" t="s">
        <v>239</v>
      </c>
      <c r="OA7" s="298"/>
      <c r="OB7" s="298" t="s">
        <v>236</v>
      </c>
      <c r="OC7" s="298"/>
      <c r="OD7" s="298" t="s">
        <v>713</v>
      </c>
      <c r="OE7" s="298"/>
      <c r="OF7" s="35" t="s">
        <v>236</v>
      </c>
      <c r="OG7" s="35" t="s">
        <v>713</v>
      </c>
      <c r="OH7" s="35" t="s">
        <v>237</v>
      </c>
      <c r="OI7" s="297" t="s">
        <v>237</v>
      </c>
      <c r="OJ7" s="297"/>
      <c r="OK7" s="297" t="s">
        <v>238</v>
      </c>
      <c r="OL7" s="297"/>
      <c r="OM7" s="298" t="s">
        <v>239</v>
      </c>
      <c r="ON7" s="298"/>
      <c r="OO7" s="298" t="s">
        <v>236</v>
      </c>
      <c r="OP7" s="298"/>
      <c r="OQ7" s="298" t="s">
        <v>713</v>
      </c>
      <c r="OR7" s="298"/>
      <c r="OS7" s="35" t="s">
        <v>236</v>
      </c>
      <c r="OT7" s="35" t="s">
        <v>713</v>
      </c>
      <c r="OU7" s="35" t="s">
        <v>237</v>
      </c>
      <c r="OV7" s="297" t="s">
        <v>237</v>
      </c>
      <c r="OW7" s="297"/>
      <c r="OX7" s="297" t="s">
        <v>238</v>
      </c>
      <c r="OY7" s="297"/>
      <c r="OZ7" s="298" t="s">
        <v>239</v>
      </c>
      <c r="PA7" s="298"/>
      <c r="PB7" s="298" t="s">
        <v>236</v>
      </c>
      <c r="PC7" s="298"/>
      <c r="PD7" s="298" t="s">
        <v>713</v>
      </c>
      <c r="PE7" s="298"/>
      <c r="PF7" s="35" t="s">
        <v>236</v>
      </c>
      <c r="PG7" s="35" t="s">
        <v>713</v>
      </c>
      <c r="PH7" s="35" t="s">
        <v>237</v>
      </c>
      <c r="PI7" s="297" t="s">
        <v>237</v>
      </c>
      <c r="PJ7" s="297"/>
      <c r="PK7" s="297" t="s">
        <v>238</v>
      </c>
      <c r="PL7" s="297"/>
      <c r="PM7" s="298" t="s">
        <v>239</v>
      </c>
      <c r="PN7" s="298"/>
      <c r="PO7" s="298" t="s">
        <v>236</v>
      </c>
      <c r="PP7" s="298"/>
      <c r="PQ7" s="298" t="s">
        <v>713</v>
      </c>
      <c r="PR7" s="298"/>
      <c r="PS7" s="35" t="s">
        <v>236</v>
      </c>
      <c r="PT7" s="35" t="s">
        <v>713</v>
      </c>
      <c r="PU7" s="35" t="s">
        <v>237</v>
      </c>
      <c r="PV7" s="297" t="s">
        <v>237</v>
      </c>
      <c r="PW7" s="297"/>
      <c r="PX7" s="297" t="s">
        <v>238</v>
      </c>
      <c r="PY7" s="297"/>
      <c r="PZ7" s="298" t="s">
        <v>239</v>
      </c>
      <c r="QA7" s="298"/>
      <c r="QB7" s="298" t="s">
        <v>236</v>
      </c>
      <c r="QC7" s="298"/>
      <c r="QD7" s="298" t="s">
        <v>713</v>
      </c>
      <c r="QE7" s="298"/>
      <c r="QF7" s="35" t="s">
        <v>236</v>
      </c>
      <c r="QG7" s="35" t="s">
        <v>713</v>
      </c>
      <c r="QH7" s="35" t="s">
        <v>237</v>
      </c>
      <c r="QI7" s="297" t="s">
        <v>237</v>
      </c>
      <c r="QJ7" s="297"/>
      <c r="QK7" s="297" t="s">
        <v>238</v>
      </c>
      <c r="QL7" s="297"/>
      <c r="QM7" s="298" t="s">
        <v>239</v>
      </c>
      <c r="QN7" s="298"/>
      <c r="QO7" s="298" t="s">
        <v>236</v>
      </c>
      <c r="QP7" s="298"/>
      <c r="QQ7" s="298" t="s">
        <v>713</v>
      </c>
      <c r="QR7" s="298"/>
      <c r="QS7" s="35" t="s">
        <v>236</v>
      </c>
      <c r="QT7" s="35" t="s">
        <v>713</v>
      </c>
      <c r="QU7" s="35" t="s">
        <v>237</v>
      </c>
      <c r="QV7" s="297" t="s">
        <v>237</v>
      </c>
      <c r="QW7" s="297"/>
      <c r="QX7" s="297" t="s">
        <v>238</v>
      </c>
      <c r="QY7" s="297"/>
      <c r="QZ7" s="298" t="s">
        <v>239</v>
      </c>
      <c r="RA7" s="298"/>
      <c r="RB7" s="298" t="s">
        <v>236</v>
      </c>
      <c r="RC7" s="298"/>
      <c r="RD7" s="298" t="s">
        <v>713</v>
      </c>
      <c r="RE7" s="298"/>
      <c r="RF7" s="35" t="s">
        <v>236</v>
      </c>
      <c r="RG7" s="35" t="s">
        <v>713</v>
      </c>
      <c r="RH7" s="35" t="s">
        <v>237</v>
      </c>
      <c r="RI7" s="297" t="s">
        <v>237</v>
      </c>
      <c r="RJ7" s="297"/>
      <c r="RK7" s="297" t="s">
        <v>238</v>
      </c>
      <c r="RL7" s="297"/>
      <c r="RM7" s="298" t="s">
        <v>239</v>
      </c>
      <c r="RN7" s="298"/>
      <c r="RO7" s="304" t="s">
        <v>236</v>
      </c>
      <c r="RP7" s="305"/>
      <c r="RQ7" s="304" t="s">
        <v>713</v>
      </c>
      <c r="RR7" s="305"/>
      <c r="RS7" s="35" t="s">
        <v>236</v>
      </c>
      <c r="RT7" s="35" t="s">
        <v>713</v>
      </c>
      <c r="RU7" s="35" t="s">
        <v>237</v>
      </c>
      <c r="RV7" s="306" t="s">
        <v>237</v>
      </c>
      <c r="RW7" s="307"/>
      <c r="RX7" s="306" t="s">
        <v>238</v>
      </c>
      <c r="RY7" s="307"/>
      <c r="RZ7" s="304" t="s">
        <v>239</v>
      </c>
      <c r="SA7" s="305"/>
      <c r="SB7" s="298" t="s">
        <v>236</v>
      </c>
      <c r="SC7" s="298"/>
      <c r="SD7" s="298" t="s">
        <v>713</v>
      </c>
      <c r="SE7" s="298"/>
      <c r="SF7" s="35" t="s">
        <v>236</v>
      </c>
      <c r="SG7" s="35" t="s">
        <v>713</v>
      </c>
      <c r="SH7" s="35" t="s">
        <v>237</v>
      </c>
      <c r="SI7" s="297" t="s">
        <v>237</v>
      </c>
      <c r="SJ7" s="297"/>
      <c r="SK7" s="297" t="s">
        <v>238</v>
      </c>
      <c r="SL7" s="297"/>
      <c r="SM7" s="298" t="s">
        <v>239</v>
      </c>
      <c r="SN7" s="298"/>
      <c r="SO7" s="298" t="s">
        <v>236</v>
      </c>
      <c r="SP7" s="298"/>
      <c r="SQ7" s="298" t="s">
        <v>713</v>
      </c>
      <c r="SR7" s="298"/>
      <c r="SS7" s="35" t="s">
        <v>236</v>
      </c>
      <c r="ST7" s="35" t="s">
        <v>713</v>
      </c>
      <c r="SU7" s="35" t="s">
        <v>237</v>
      </c>
      <c r="SV7" s="297" t="s">
        <v>237</v>
      </c>
      <c r="SW7" s="297"/>
      <c r="SX7" s="297" t="s">
        <v>238</v>
      </c>
      <c r="SY7" s="297"/>
      <c r="SZ7" s="298" t="s">
        <v>239</v>
      </c>
      <c r="TA7" s="298"/>
      <c r="TB7" s="298" t="s">
        <v>236</v>
      </c>
      <c r="TC7" s="298"/>
      <c r="TD7" s="298" t="s">
        <v>713</v>
      </c>
      <c r="TE7" s="298"/>
      <c r="TF7" s="35" t="s">
        <v>236</v>
      </c>
      <c r="TG7" s="35" t="s">
        <v>713</v>
      </c>
      <c r="TH7" s="35" t="s">
        <v>237</v>
      </c>
      <c r="TI7" s="297" t="s">
        <v>237</v>
      </c>
      <c r="TJ7" s="297"/>
      <c r="TK7" s="297" t="s">
        <v>238</v>
      </c>
      <c r="TL7" s="297"/>
      <c r="TM7" s="298" t="s">
        <v>239</v>
      </c>
      <c r="TN7" s="298"/>
      <c r="TO7" s="298" t="s">
        <v>236</v>
      </c>
      <c r="TP7" s="298"/>
      <c r="TQ7" s="298" t="s">
        <v>713</v>
      </c>
      <c r="TR7" s="298"/>
      <c r="TS7" s="35" t="s">
        <v>236</v>
      </c>
      <c r="TT7" s="35" t="s">
        <v>713</v>
      </c>
      <c r="TU7" s="35" t="s">
        <v>237</v>
      </c>
      <c r="TV7" s="297" t="s">
        <v>237</v>
      </c>
      <c r="TW7" s="297"/>
      <c r="TX7" s="297" t="s">
        <v>238</v>
      </c>
      <c r="TY7" s="297"/>
      <c r="TZ7" s="298" t="s">
        <v>239</v>
      </c>
      <c r="UA7" s="298"/>
      <c r="UB7" s="298" t="s">
        <v>236</v>
      </c>
      <c r="UC7" s="298"/>
      <c r="UD7" s="298" t="s">
        <v>713</v>
      </c>
      <c r="UE7" s="298"/>
      <c r="UF7" s="35" t="s">
        <v>236</v>
      </c>
      <c r="UG7" s="35" t="s">
        <v>713</v>
      </c>
      <c r="UH7" s="35" t="s">
        <v>237</v>
      </c>
      <c r="UI7" s="297" t="s">
        <v>237</v>
      </c>
      <c r="UJ7" s="297"/>
      <c r="UK7" s="297" t="s">
        <v>238</v>
      </c>
      <c r="UL7" s="297"/>
      <c r="UM7" s="298" t="s">
        <v>239</v>
      </c>
      <c r="UN7" s="298"/>
      <c r="UO7" s="298" t="s">
        <v>236</v>
      </c>
      <c r="UP7" s="298"/>
      <c r="UQ7" s="298" t="s">
        <v>713</v>
      </c>
      <c r="UR7" s="298"/>
      <c r="US7" s="35" t="s">
        <v>236</v>
      </c>
      <c r="UT7" s="35" t="s">
        <v>713</v>
      </c>
      <c r="UU7" s="35" t="s">
        <v>237</v>
      </c>
      <c r="UV7" s="297" t="s">
        <v>237</v>
      </c>
      <c r="UW7" s="297"/>
      <c r="UX7" s="297" t="s">
        <v>238</v>
      </c>
      <c r="UY7" s="297"/>
      <c r="UZ7" s="298" t="s">
        <v>239</v>
      </c>
      <c r="VA7" s="298"/>
      <c r="VB7" s="298" t="s">
        <v>236</v>
      </c>
      <c r="VC7" s="298"/>
      <c r="VD7" s="298" t="s">
        <v>713</v>
      </c>
      <c r="VE7" s="298"/>
      <c r="VF7" s="35" t="s">
        <v>236</v>
      </c>
      <c r="VG7" s="35" t="s">
        <v>713</v>
      </c>
      <c r="VH7" s="35" t="s">
        <v>237</v>
      </c>
      <c r="VI7" s="297" t="s">
        <v>237</v>
      </c>
      <c r="VJ7" s="297"/>
      <c r="VK7" s="297" t="s">
        <v>238</v>
      </c>
      <c r="VL7" s="297"/>
      <c r="VM7" s="298" t="s">
        <v>239</v>
      </c>
      <c r="VN7" s="298"/>
      <c r="VO7" s="298" t="s">
        <v>236</v>
      </c>
      <c r="VP7" s="298"/>
      <c r="VQ7" s="298" t="s">
        <v>713</v>
      </c>
      <c r="VR7" s="298"/>
      <c r="VS7" s="35" t="s">
        <v>236</v>
      </c>
      <c r="VT7" s="35" t="s">
        <v>713</v>
      </c>
      <c r="VU7" s="35" t="s">
        <v>237</v>
      </c>
      <c r="VV7" s="297" t="s">
        <v>237</v>
      </c>
      <c r="VW7" s="297"/>
      <c r="VX7" s="297" t="s">
        <v>238</v>
      </c>
      <c r="VY7" s="297"/>
      <c r="VZ7" s="298" t="s">
        <v>239</v>
      </c>
      <c r="WA7" s="298"/>
      <c r="WB7" s="298" t="s">
        <v>236</v>
      </c>
      <c r="WC7" s="298"/>
      <c r="WD7" s="298" t="s">
        <v>713</v>
      </c>
      <c r="WE7" s="298"/>
      <c r="WF7" s="35" t="s">
        <v>236</v>
      </c>
      <c r="WG7" s="35" t="s">
        <v>713</v>
      </c>
      <c r="WH7" s="35" t="s">
        <v>237</v>
      </c>
      <c r="WI7" s="297" t="s">
        <v>237</v>
      </c>
      <c r="WJ7" s="297"/>
      <c r="WK7" s="297" t="s">
        <v>238</v>
      </c>
      <c r="WL7" s="297"/>
      <c r="WM7" s="298" t="s">
        <v>239</v>
      </c>
      <c r="WN7" s="298"/>
      <c r="WO7" s="298" t="s">
        <v>236</v>
      </c>
      <c r="WP7" s="298"/>
      <c r="WQ7" s="298" t="s">
        <v>713</v>
      </c>
      <c r="WR7" s="298"/>
      <c r="WS7" s="35" t="s">
        <v>236</v>
      </c>
      <c r="WT7" s="35" t="s">
        <v>713</v>
      </c>
      <c r="WU7" s="35" t="s">
        <v>237</v>
      </c>
      <c r="WV7" s="297" t="s">
        <v>237</v>
      </c>
      <c r="WW7" s="297"/>
      <c r="WX7" s="297" t="s">
        <v>238</v>
      </c>
      <c r="WY7" s="297"/>
      <c r="WZ7" s="298" t="s">
        <v>239</v>
      </c>
      <c r="XA7" s="298"/>
      <c r="XB7" s="298" t="s">
        <v>236</v>
      </c>
      <c r="XC7" s="298"/>
      <c r="XD7" s="298" t="s">
        <v>713</v>
      </c>
      <c r="XE7" s="298"/>
      <c r="XF7" s="35" t="s">
        <v>236</v>
      </c>
      <c r="XG7" s="35" t="s">
        <v>713</v>
      </c>
      <c r="XH7" s="35" t="s">
        <v>237</v>
      </c>
      <c r="XI7" s="297" t="s">
        <v>237</v>
      </c>
      <c r="XJ7" s="297"/>
      <c r="XK7" s="297" t="s">
        <v>238</v>
      </c>
      <c r="XL7" s="297"/>
      <c r="XM7" s="298" t="s">
        <v>239</v>
      </c>
      <c r="XN7" s="298"/>
      <c r="XO7" s="298" t="s">
        <v>236</v>
      </c>
      <c r="XP7" s="298"/>
      <c r="XQ7" s="298" t="s">
        <v>713</v>
      </c>
      <c r="XR7" s="298"/>
      <c r="XS7" s="35" t="s">
        <v>236</v>
      </c>
      <c r="XT7" s="35" t="s">
        <v>713</v>
      </c>
      <c r="XU7" s="35" t="s">
        <v>237</v>
      </c>
      <c r="XV7" s="297" t="s">
        <v>237</v>
      </c>
      <c r="XW7" s="297"/>
      <c r="XX7" s="297" t="s">
        <v>238</v>
      </c>
      <c r="XY7" s="297"/>
      <c r="XZ7" s="298" t="s">
        <v>239</v>
      </c>
      <c r="YA7" s="298"/>
      <c r="YB7" s="298" t="s">
        <v>236</v>
      </c>
      <c r="YC7" s="298"/>
      <c r="YD7" s="298" t="s">
        <v>713</v>
      </c>
      <c r="YE7" s="298"/>
      <c r="YF7" s="35" t="s">
        <v>236</v>
      </c>
      <c r="YG7" s="35" t="s">
        <v>713</v>
      </c>
      <c r="YH7" s="35" t="s">
        <v>237</v>
      </c>
      <c r="YI7" s="297" t="s">
        <v>237</v>
      </c>
      <c r="YJ7" s="297"/>
      <c r="YK7" s="297" t="s">
        <v>238</v>
      </c>
      <c r="YL7" s="297"/>
      <c r="YM7" s="298" t="s">
        <v>239</v>
      </c>
      <c r="YN7" s="298"/>
      <c r="YO7" s="298" t="s">
        <v>236</v>
      </c>
      <c r="YP7" s="298"/>
      <c r="YQ7" s="298" t="s">
        <v>713</v>
      </c>
      <c r="YR7" s="298"/>
      <c r="YS7" s="35" t="s">
        <v>236</v>
      </c>
      <c r="YT7" s="35" t="s">
        <v>713</v>
      </c>
      <c r="YU7" s="35" t="s">
        <v>237</v>
      </c>
      <c r="YV7" s="340" t="s">
        <v>237</v>
      </c>
      <c r="YW7" s="340"/>
      <c r="YX7" s="297" t="s">
        <v>238</v>
      </c>
      <c r="YY7" s="297"/>
      <c r="YZ7" s="298" t="s">
        <v>239</v>
      </c>
      <c r="ZA7" s="298"/>
      <c r="ZB7" s="298" t="s">
        <v>236</v>
      </c>
      <c r="ZC7" s="298"/>
      <c r="ZD7" s="298" t="s">
        <v>713</v>
      </c>
      <c r="ZE7" s="298"/>
      <c r="ZF7" s="35" t="s">
        <v>236</v>
      </c>
      <c r="ZG7" s="35" t="s">
        <v>713</v>
      </c>
      <c r="ZH7" s="35" t="s">
        <v>237</v>
      </c>
      <c r="ZI7" s="297" t="s">
        <v>237</v>
      </c>
      <c r="ZJ7" s="297"/>
      <c r="ZK7" s="297" t="s">
        <v>238</v>
      </c>
      <c r="ZL7" s="297"/>
      <c r="ZM7" s="298" t="s">
        <v>239</v>
      </c>
      <c r="ZN7" s="298"/>
      <c r="ZO7" s="298" t="s">
        <v>236</v>
      </c>
      <c r="ZP7" s="298"/>
      <c r="ZQ7" s="298" t="s">
        <v>713</v>
      </c>
      <c r="ZR7" s="298"/>
      <c r="ZS7" s="35" t="s">
        <v>236</v>
      </c>
      <c r="ZT7" s="35" t="s">
        <v>713</v>
      </c>
      <c r="ZU7" s="35" t="s">
        <v>237</v>
      </c>
      <c r="ZV7" s="297" t="s">
        <v>237</v>
      </c>
      <c r="ZW7" s="297"/>
      <c r="ZX7" s="297" t="s">
        <v>238</v>
      </c>
      <c r="ZY7" s="297"/>
      <c r="ZZ7" s="298" t="s">
        <v>239</v>
      </c>
      <c r="AAA7" s="298"/>
      <c r="AAB7" s="298" t="s">
        <v>236</v>
      </c>
      <c r="AAC7" s="298"/>
      <c r="AAD7" s="298" t="s">
        <v>713</v>
      </c>
      <c r="AAE7" s="298"/>
      <c r="AAF7" s="35" t="s">
        <v>236</v>
      </c>
      <c r="AAG7" s="35" t="s">
        <v>713</v>
      </c>
      <c r="AAH7" s="35" t="s">
        <v>237</v>
      </c>
      <c r="AAI7" s="297" t="s">
        <v>237</v>
      </c>
      <c r="AAJ7" s="297"/>
      <c r="AAK7" s="297" t="s">
        <v>238</v>
      </c>
      <c r="AAL7" s="297"/>
      <c r="AAM7" s="298" t="s">
        <v>239</v>
      </c>
      <c r="AAN7" s="298"/>
      <c r="AAO7" s="298" t="s">
        <v>236</v>
      </c>
      <c r="AAP7" s="298"/>
      <c r="AAQ7" s="298" t="s">
        <v>713</v>
      </c>
      <c r="AAR7" s="298"/>
      <c r="AAS7" s="35" t="s">
        <v>236</v>
      </c>
      <c r="AAT7" s="35" t="s">
        <v>713</v>
      </c>
      <c r="AAU7" s="35" t="s">
        <v>237</v>
      </c>
      <c r="AAV7" s="297" t="s">
        <v>237</v>
      </c>
      <c r="AAW7" s="297"/>
      <c r="AAX7" s="297" t="s">
        <v>238</v>
      </c>
      <c r="AAY7" s="297"/>
      <c r="AAZ7" s="298" t="s">
        <v>239</v>
      </c>
      <c r="ABA7" s="298"/>
      <c r="ABB7" s="298" t="s">
        <v>236</v>
      </c>
      <c r="ABC7" s="298"/>
      <c r="ABD7" s="298" t="s">
        <v>713</v>
      </c>
      <c r="ABE7" s="298"/>
      <c r="ABF7" s="35" t="s">
        <v>236</v>
      </c>
      <c r="ABG7" s="35" t="s">
        <v>713</v>
      </c>
      <c r="ABH7" s="35" t="s">
        <v>237</v>
      </c>
      <c r="ABI7" s="297" t="s">
        <v>237</v>
      </c>
      <c r="ABJ7" s="297"/>
      <c r="ABK7" s="297" t="s">
        <v>238</v>
      </c>
      <c r="ABL7" s="297"/>
      <c r="ABM7" s="298" t="s">
        <v>239</v>
      </c>
      <c r="ABN7" s="298"/>
      <c r="ABO7" s="298" t="s">
        <v>236</v>
      </c>
      <c r="ABP7" s="298"/>
      <c r="ABQ7" s="298" t="s">
        <v>713</v>
      </c>
      <c r="ABR7" s="298"/>
      <c r="ABS7" s="35" t="s">
        <v>236</v>
      </c>
      <c r="ABT7" s="35" t="s">
        <v>713</v>
      </c>
      <c r="ABU7" s="35" t="s">
        <v>237</v>
      </c>
      <c r="ABV7" s="297" t="s">
        <v>237</v>
      </c>
      <c r="ABW7" s="297"/>
      <c r="ABX7" s="297" t="s">
        <v>238</v>
      </c>
      <c r="ABY7" s="297"/>
      <c r="ABZ7" s="298" t="s">
        <v>239</v>
      </c>
      <c r="ACA7" s="298"/>
      <c r="ACB7" s="298" t="s">
        <v>236</v>
      </c>
      <c r="ACC7" s="298"/>
      <c r="ACD7" s="298" t="s">
        <v>713</v>
      </c>
      <c r="ACE7" s="298"/>
      <c r="ACF7" s="35" t="s">
        <v>236</v>
      </c>
      <c r="ACG7" s="35" t="s">
        <v>713</v>
      </c>
      <c r="ACH7" s="35" t="s">
        <v>237</v>
      </c>
      <c r="ACI7" s="297" t="s">
        <v>237</v>
      </c>
      <c r="ACJ7" s="297"/>
      <c r="ACK7" s="297" t="s">
        <v>238</v>
      </c>
      <c r="ACL7" s="297"/>
      <c r="ACM7" s="298" t="s">
        <v>239</v>
      </c>
      <c r="ACN7" s="298"/>
      <c r="ACO7" s="298" t="s">
        <v>236</v>
      </c>
      <c r="ACP7" s="298"/>
      <c r="ACQ7" s="298" t="s">
        <v>713</v>
      </c>
      <c r="ACR7" s="298"/>
      <c r="ACS7" s="35" t="s">
        <v>236</v>
      </c>
      <c r="ACT7" s="35" t="s">
        <v>713</v>
      </c>
      <c r="ACU7" s="35" t="s">
        <v>237</v>
      </c>
      <c r="ACV7" s="297" t="s">
        <v>237</v>
      </c>
      <c r="ACW7" s="297"/>
      <c r="ACX7" s="297" t="s">
        <v>238</v>
      </c>
      <c r="ACY7" s="297"/>
      <c r="ACZ7" s="298" t="s">
        <v>239</v>
      </c>
      <c r="ADA7" s="298"/>
      <c r="ADB7" s="298" t="s">
        <v>236</v>
      </c>
      <c r="ADC7" s="298"/>
      <c r="ADD7" s="298" t="s">
        <v>713</v>
      </c>
      <c r="ADE7" s="298"/>
      <c r="ADF7" s="35" t="s">
        <v>236</v>
      </c>
      <c r="ADG7" s="35" t="s">
        <v>713</v>
      </c>
      <c r="ADH7" s="35" t="s">
        <v>237</v>
      </c>
      <c r="ADI7" s="297" t="s">
        <v>237</v>
      </c>
      <c r="ADJ7" s="297"/>
      <c r="ADK7" s="297" t="s">
        <v>238</v>
      </c>
      <c r="ADL7" s="297"/>
      <c r="ADM7" s="298" t="s">
        <v>239</v>
      </c>
      <c r="ADN7" s="298"/>
      <c r="ADO7" s="298" t="s">
        <v>236</v>
      </c>
      <c r="ADP7" s="298"/>
      <c r="ADQ7" s="298" t="s">
        <v>713</v>
      </c>
      <c r="ADR7" s="298"/>
      <c r="ADS7" s="35" t="s">
        <v>236</v>
      </c>
      <c r="ADT7" s="35" t="s">
        <v>713</v>
      </c>
      <c r="ADU7" s="35" t="s">
        <v>237</v>
      </c>
      <c r="ADV7" s="297" t="s">
        <v>237</v>
      </c>
      <c r="ADW7" s="297"/>
      <c r="ADX7" s="297" t="s">
        <v>238</v>
      </c>
      <c r="ADY7" s="297"/>
      <c r="ADZ7" s="298" t="s">
        <v>239</v>
      </c>
      <c r="AEA7" s="298"/>
      <c r="AEB7" s="298" t="s">
        <v>236</v>
      </c>
      <c r="AEC7" s="298"/>
      <c r="AED7" s="303" t="s">
        <v>715</v>
      </c>
      <c r="AEE7" s="303"/>
      <c r="AEF7" s="35" t="s">
        <v>236</v>
      </c>
      <c r="AEG7" s="35" t="s">
        <v>713</v>
      </c>
      <c r="AEH7" s="35" t="s">
        <v>237</v>
      </c>
      <c r="AEI7" s="297" t="s">
        <v>237</v>
      </c>
      <c r="AEJ7" s="297"/>
      <c r="AEK7" s="297" t="s">
        <v>238</v>
      </c>
      <c r="AEL7" s="297"/>
      <c r="AEM7" s="298" t="s">
        <v>239</v>
      </c>
      <c r="AEN7" s="298"/>
      <c r="AEO7" s="298" t="s">
        <v>236</v>
      </c>
      <c r="AEP7" s="298"/>
      <c r="AEQ7" s="298" t="s">
        <v>713</v>
      </c>
      <c r="AER7" s="298"/>
      <c r="AES7" s="35" t="s">
        <v>236</v>
      </c>
      <c r="AET7" s="35" t="s">
        <v>713</v>
      </c>
      <c r="AEU7" s="35" t="s">
        <v>237</v>
      </c>
      <c r="AEV7" s="297" t="s">
        <v>237</v>
      </c>
      <c r="AEW7" s="297"/>
      <c r="AEX7" s="297" t="s">
        <v>238</v>
      </c>
      <c r="AEY7" s="297"/>
      <c r="AEZ7" s="298" t="s">
        <v>239</v>
      </c>
      <c r="AFA7" s="298"/>
      <c r="AFB7" s="345" t="s">
        <v>592</v>
      </c>
      <c r="AFC7" s="345"/>
      <c r="AFD7" s="345" t="s">
        <v>714</v>
      </c>
      <c r="AFE7" s="345"/>
      <c r="AFF7" s="130" t="s">
        <v>236</v>
      </c>
      <c r="AFG7" s="254" t="s">
        <v>714</v>
      </c>
      <c r="AFH7" s="130" t="s">
        <v>593</v>
      </c>
      <c r="AFI7" s="345" t="s">
        <v>237</v>
      </c>
      <c r="AFJ7" s="345"/>
      <c r="AFK7" s="342" t="s">
        <v>238</v>
      </c>
      <c r="AFL7" s="344"/>
      <c r="AFM7" s="342" t="s">
        <v>239</v>
      </c>
      <c r="AFN7" s="344"/>
      <c r="AFO7" s="298" t="s">
        <v>236</v>
      </c>
      <c r="AFP7" s="298"/>
      <c r="AFQ7" s="298" t="s">
        <v>713</v>
      </c>
      <c r="AFR7" s="298"/>
      <c r="AFS7" s="35" t="s">
        <v>236</v>
      </c>
      <c r="AFT7" s="35" t="s">
        <v>713</v>
      </c>
      <c r="AFU7" s="35" t="s">
        <v>237</v>
      </c>
      <c r="AFV7" s="297" t="s">
        <v>237</v>
      </c>
      <c r="AFW7" s="297"/>
      <c r="AFX7" s="297" t="s">
        <v>238</v>
      </c>
      <c r="AFY7" s="297"/>
      <c r="AFZ7" s="298" t="s">
        <v>239</v>
      </c>
      <c r="AGA7" s="304"/>
      <c r="AGB7" s="298" t="s">
        <v>327</v>
      </c>
      <c r="AGC7" s="298"/>
    </row>
    <row r="8" spans="1:861" s="42" customFormat="1" ht="33.75" customHeight="1">
      <c r="A8" s="349"/>
      <c r="B8" s="284"/>
      <c r="C8" s="285"/>
      <c r="D8" s="286"/>
      <c r="E8" s="286"/>
      <c r="F8" s="286"/>
      <c r="G8" s="287"/>
      <c r="H8" s="287"/>
      <c r="I8" s="287"/>
      <c r="J8" s="37" t="s">
        <v>87</v>
      </c>
      <c r="K8" s="37" t="s">
        <v>88</v>
      </c>
      <c r="L8" s="37" t="s">
        <v>89</v>
      </c>
      <c r="M8" s="37" t="s">
        <v>90</v>
      </c>
      <c r="N8" s="37" t="s">
        <v>353</v>
      </c>
      <c r="O8" s="38" t="s">
        <v>44</v>
      </c>
      <c r="P8" s="38" t="s">
        <v>693</v>
      </c>
      <c r="Q8" s="38" t="s">
        <v>44</v>
      </c>
      <c r="R8" s="38" t="s">
        <v>693</v>
      </c>
      <c r="S8" s="39" t="s">
        <v>1</v>
      </c>
      <c r="T8" s="39" t="s">
        <v>1</v>
      </c>
      <c r="U8" s="39" t="s">
        <v>1</v>
      </c>
      <c r="V8" s="40" t="s">
        <v>44</v>
      </c>
      <c r="W8" s="40" t="s">
        <v>693</v>
      </c>
      <c r="X8" s="40" t="s">
        <v>44</v>
      </c>
      <c r="Y8" s="40" t="s">
        <v>693</v>
      </c>
      <c r="Z8" s="41" t="s">
        <v>44</v>
      </c>
      <c r="AA8" s="41" t="s">
        <v>693</v>
      </c>
      <c r="AB8" s="38" t="s">
        <v>44</v>
      </c>
      <c r="AC8" s="38" t="s">
        <v>693</v>
      </c>
      <c r="AD8" s="38" t="s">
        <v>44</v>
      </c>
      <c r="AE8" s="38" t="s">
        <v>694</v>
      </c>
      <c r="AF8" s="39" t="s">
        <v>1</v>
      </c>
      <c r="AG8" s="39" t="s">
        <v>1</v>
      </c>
      <c r="AH8" s="39" t="s">
        <v>1</v>
      </c>
      <c r="AI8" s="40" t="s">
        <v>44</v>
      </c>
      <c r="AJ8" s="40" t="s">
        <v>693</v>
      </c>
      <c r="AK8" s="40" t="s">
        <v>44</v>
      </c>
      <c r="AL8" s="40" t="s">
        <v>693</v>
      </c>
      <c r="AM8" s="41" t="s">
        <v>44</v>
      </c>
      <c r="AN8" s="41" t="s">
        <v>693</v>
      </c>
      <c r="AO8" s="38" t="s">
        <v>44</v>
      </c>
      <c r="AP8" s="38" t="s">
        <v>693</v>
      </c>
      <c r="AQ8" s="38" t="s">
        <v>44</v>
      </c>
      <c r="AR8" s="38" t="s">
        <v>693</v>
      </c>
      <c r="AS8" s="39" t="s">
        <v>1</v>
      </c>
      <c r="AT8" s="39" t="s">
        <v>1</v>
      </c>
      <c r="AU8" s="39" t="s">
        <v>1</v>
      </c>
      <c r="AV8" s="40" t="s">
        <v>44</v>
      </c>
      <c r="AW8" s="40" t="s">
        <v>693</v>
      </c>
      <c r="AX8" s="40" t="s">
        <v>44</v>
      </c>
      <c r="AY8" s="40" t="s">
        <v>693</v>
      </c>
      <c r="AZ8" s="41" t="s">
        <v>44</v>
      </c>
      <c r="BA8" s="41" t="s">
        <v>693</v>
      </c>
      <c r="BB8" s="38" t="s">
        <v>44</v>
      </c>
      <c r="BC8" s="38" t="s">
        <v>693</v>
      </c>
      <c r="BD8" s="38" t="s">
        <v>44</v>
      </c>
      <c r="BE8" s="38" t="s">
        <v>693</v>
      </c>
      <c r="BF8" s="39" t="s">
        <v>1</v>
      </c>
      <c r="BG8" s="39" t="s">
        <v>1</v>
      </c>
      <c r="BH8" s="39" t="s">
        <v>1</v>
      </c>
      <c r="BI8" s="40" t="s">
        <v>44</v>
      </c>
      <c r="BJ8" s="40" t="s">
        <v>693</v>
      </c>
      <c r="BK8" s="40" t="s">
        <v>44</v>
      </c>
      <c r="BL8" s="40" t="s">
        <v>693</v>
      </c>
      <c r="BM8" s="41" t="s">
        <v>44</v>
      </c>
      <c r="BN8" s="41" t="s">
        <v>693</v>
      </c>
      <c r="BO8" s="38" t="s">
        <v>44</v>
      </c>
      <c r="BP8" s="38" t="s">
        <v>693</v>
      </c>
      <c r="BQ8" s="38" t="s">
        <v>44</v>
      </c>
      <c r="BR8" s="38" t="s">
        <v>693</v>
      </c>
      <c r="BS8" s="39" t="s">
        <v>1</v>
      </c>
      <c r="BT8" s="39" t="s">
        <v>1</v>
      </c>
      <c r="BU8" s="39" t="s">
        <v>1</v>
      </c>
      <c r="BV8" s="40" t="s">
        <v>44</v>
      </c>
      <c r="BW8" s="40" t="s">
        <v>693</v>
      </c>
      <c r="BX8" s="40" t="s">
        <v>44</v>
      </c>
      <c r="BY8" s="40" t="s">
        <v>693</v>
      </c>
      <c r="BZ8" s="41" t="s">
        <v>44</v>
      </c>
      <c r="CA8" s="41" t="s">
        <v>693</v>
      </c>
      <c r="CB8" s="38" t="s">
        <v>44</v>
      </c>
      <c r="CC8" s="38" t="s">
        <v>693</v>
      </c>
      <c r="CD8" s="38" t="s">
        <v>44</v>
      </c>
      <c r="CE8" s="38" t="s">
        <v>693</v>
      </c>
      <c r="CF8" s="39" t="s">
        <v>1</v>
      </c>
      <c r="CG8" s="39" t="s">
        <v>1</v>
      </c>
      <c r="CH8" s="39" t="s">
        <v>1</v>
      </c>
      <c r="CI8" s="40" t="s">
        <v>44</v>
      </c>
      <c r="CJ8" s="40" t="s">
        <v>693</v>
      </c>
      <c r="CK8" s="40" t="s">
        <v>44</v>
      </c>
      <c r="CL8" s="40" t="s">
        <v>693</v>
      </c>
      <c r="CM8" s="41" t="s">
        <v>44</v>
      </c>
      <c r="CN8" s="41" t="s">
        <v>693</v>
      </c>
      <c r="CO8" s="130" t="s">
        <v>44</v>
      </c>
      <c r="CP8" s="130" t="s">
        <v>693</v>
      </c>
      <c r="CQ8" s="130" t="s">
        <v>44</v>
      </c>
      <c r="CR8" s="130" t="s">
        <v>693</v>
      </c>
      <c r="CS8" s="130" t="s">
        <v>594</v>
      </c>
      <c r="CT8" s="130" t="s">
        <v>594</v>
      </c>
      <c r="CU8" s="130" t="s">
        <v>594</v>
      </c>
      <c r="CV8" s="130" t="s">
        <v>44</v>
      </c>
      <c r="CW8" s="130" t="s">
        <v>693</v>
      </c>
      <c r="CX8" s="130" t="s">
        <v>44</v>
      </c>
      <c r="CY8" s="130" t="s">
        <v>693</v>
      </c>
      <c r="CZ8" s="130" t="s">
        <v>44</v>
      </c>
      <c r="DA8" s="130" t="s">
        <v>693</v>
      </c>
      <c r="DB8" s="38" t="s">
        <v>44</v>
      </c>
      <c r="DC8" s="38" t="s">
        <v>693</v>
      </c>
      <c r="DD8" s="38" t="s">
        <v>44</v>
      </c>
      <c r="DE8" s="38" t="s">
        <v>693</v>
      </c>
      <c r="DF8" s="39" t="s">
        <v>1</v>
      </c>
      <c r="DG8" s="39" t="s">
        <v>1</v>
      </c>
      <c r="DH8" s="39" t="s">
        <v>1</v>
      </c>
      <c r="DI8" s="40" t="s">
        <v>44</v>
      </c>
      <c r="DJ8" s="40" t="s">
        <v>693</v>
      </c>
      <c r="DK8" s="40" t="s">
        <v>44</v>
      </c>
      <c r="DL8" s="40" t="s">
        <v>693</v>
      </c>
      <c r="DM8" s="41" t="s">
        <v>44</v>
      </c>
      <c r="DN8" s="41" t="s">
        <v>693</v>
      </c>
      <c r="DO8" s="38" t="s">
        <v>44</v>
      </c>
      <c r="DP8" s="38" t="s">
        <v>693</v>
      </c>
      <c r="DQ8" s="38" t="s">
        <v>44</v>
      </c>
      <c r="DR8" s="38" t="s">
        <v>693</v>
      </c>
      <c r="DS8" s="39" t="s">
        <v>1</v>
      </c>
      <c r="DT8" s="39" t="s">
        <v>1</v>
      </c>
      <c r="DU8" s="39" t="s">
        <v>1</v>
      </c>
      <c r="DV8" s="40" t="s">
        <v>44</v>
      </c>
      <c r="DW8" s="40" t="s">
        <v>693</v>
      </c>
      <c r="DX8" s="40" t="s">
        <v>44</v>
      </c>
      <c r="DY8" s="40" t="s">
        <v>693</v>
      </c>
      <c r="DZ8" s="41" t="s">
        <v>44</v>
      </c>
      <c r="EA8" s="41" t="s">
        <v>693</v>
      </c>
      <c r="EB8" s="38" t="s">
        <v>44</v>
      </c>
      <c r="EC8" s="38" t="s">
        <v>693</v>
      </c>
      <c r="ED8" s="38" t="s">
        <v>44</v>
      </c>
      <c r="EE8" s="38" t="s">
        <v>693</v>
      </c>
      <c r="EF8" s="39" t="s">
        <v>1</v>
      </c>
      <c r="EG8" s="39" t="s">
        <v>1</v>
      </c>
      <c r="EH8" s="39" t="s">
        <v>1</v>
      </c>
      <c r="EI8" s="40" t="s">
        <v>44</v>
      </c>
      <c r="EJ8" s="40" t="s">
        <v>693</v>
      </c>
      <c r="EK8" s="40" t="s">
        <v>44</v>
      </c>
      <c r="EL8" s="40" t="s">
        <v>693</v>
      </c>
      <c r="EM8" s="41" t="s">
        <v>44</v>
      </c>
      <c r="EN8" s="41" t="s">
        <v>693</v>
      </c>
      <c r="EO8" s="38" t="s">
        <v>44</v>
      </c>
      <c r="EP8" s="38" t="s">
        <v>693</v>
      </c>
      <c r="EQ8" s="38" t="s">
        <v>44</v>
      </c>
      <c r="ER8" s="38" t="s">
        <v>693</v>
      </c>
      <c r="ES8" s="39" t="s">
        <v>1</v>
      </c>
      <c r="ET8" s="39" t="s">
        <v>1</v>
      </c>
      <c r="EU8" s="39" t="s">
        <v>1</v>
      </c>
      <c r="EV8" s="40" t="s">
        <v>44</v>
      </c>
      <c r="EW8" s="40" t="s">
        <v>693</v>
      </c>
      <c r="EX8" s="40" t="s">
        <v>44</v>
      </c>
      <c r="EY8" s="40" t="s">
        <v>693</v>
      </c>
      <c r="EZ8" s="41" t="s">
        <v>44</v>
      </c>
      <c r="FA8" s="41" t="s">
        <v>693</v>
      </c>
      <c r="FB8" s="38" t="s">
        <v>44</v>
      </c>
      <c r="FC8" s="38" t="s">
        <v>693</v>
      </c>
      <c r="FD8" s="38" t="s">
        <v>44</v>
      </c>
      <c r="FE8" s="38" t="s">
        <v>693</v>
      </c>
      <c r="FF8" s="39" t="s">
        <v>1</v>
      </c>
      <c r="FG8" s="39" t="s">
        <v>1</v>
      </c>
      <c r="FH8" s="39" t="s">
        <v>1</v>
      </c>
      <c r="FI8" s="40" t="s">
        <v>44</v>
      </c>
      <c r="FJ8" s="40" t="s">
        <v>693</v>
      </c>
      <c r="FK8" s="40" t="s">
        <v>44</v>
      </c>
      <c r="FL8" s="40" t="s">
        <v>693</v>
      </c>
      <c r="FM8" s="41" t="s">
        <v>44</v>
      </c>
      <c r="FN8" s="41" t="s">
        <v>693</v>
      </c>
      <c r="FO8" s="38" t="s">
        <v>44</v>
      </c>
      <c r="FP8" s="38" t="s">
        <v>693</v>
      </c>
      <c r="FQ8" s="38" t="s">
        <v>44</v>
      </c>
      <c r="FR8" s="38" t="s">
        <v>693</v>
      </c>
      <c r="FS8" s="39" t="s">
        <v>1</v>
      </c>
      <c r="FT8" s="39" t="s">
        <v>1</v>
      </c>
      <c r="FU8" s="39" t="s">
        <v>1</v>
      </c>
      <c r="FV8" s="40" t="s">
        <v>44</v>
      </c>
      <c r="FW8" s="40" t="s">
        <v>693</v>
      </c>
      <c r="FX8" s="40" t="s">
        <v>44</v>
      </c>
      <c r="FY8" s="40" t="s">
        <v>693</v>
      </c>
      <c r="FZ8" s="41" t="s">
        <v>44</v>
      </c>
      <c r="GA8" s="41" t="s">
        <v>693</v>
      </c>
      <c r="GB8" s="38" t="s">
        <v>44</v>
      </c>
      <c r="GC8" s="38" t="s">
        <v>693</v>
      </c>
      <c r="GD8" s="38" t="s">
        <v>44</v>
      </c>
      <c r="GE8" s="38" t="s">
        <v>693</v>
      </c>
      <c r="GF8" s="39" t="s">
        <v>1</v>
      </c>
      <c r="GG8" s="39" t="s">
        <v>1</v>
      </c>
      <c r="GH8" s="39" t="s">
        <v>1</v>
      </c>
      <c r="GI8" s="40" t="s">
        <v>44</v>
      </c>
      <c r="GJ8" s="40" t="s">
        <v>693</v>
      </c>
      <c r="GK8" s="40" t="s">
        <v>44</v>
      </c>
      <c r="GL8" s="40" t="s">
        <v>693</v>
      </c>
      <c r="GM8" s="41" t="s">
        <v>44</v>
      </c>
      <c r="GN8" s="41" t="s">
        <v>693</v>
      </c>
      <c r="GO8" s="38" t="s">
        <v>44</v>
      </c>
      <c r="GP8" s="38" t="s">
        <v>693</v>
      </c>
      <c r="GQ8" s="38" t="s">
        <v>44</v>
      </c>
      <c r="GR8" s="38" t="s">
        <v>693</v>
      </c>
      <c r="GS8" s="39" t="s">
        <v>1</v>
      </c>
      <c r="GT8" s="39" t="s">
        <v>1</v>
      </c>
      <c r="GU8" s="39" t="s">
        <v>1</v>
      </c>
      <c r="GV8" s="40" t="s">
        <v>44</v>
      </c>
      <c r="GW8" s="40" t="s">
        <v>693</v>
      </c>
      <c r="GX8" s="40" t="s">
        <v>44</v>
      </c>
      <c r="GY8" s="40" t="s">
        <v>693</v>
      </c>
      <c r="GZ8" s="41" t="s">
        <v>44</v>
      </c>
      <c r="HA8" s="41" t="s">
        <v>693</v>
      </c>
      <c r="HB8" s="38" t="s">
        <v>44</v>
      </c>
      <c r="HC8" s="38" t="s">
        <v>693</v>
      </c>
      <c r="HD8" s="38" t="s">
        <v>44</v>
      </c>
      <c r="HE8" s="38" t="s">
        <v>693</v>
      </c>
      <c r="HF8" s="39" t="s">
        <v>1</v>
      </c>
      <c r="HG8" s="39" t="s">
        <v>1</v>
      </c>
      <c r="HH8" s="39" t="s">
        <v>1</v>
      </c>
      <c r="HI8" s="40" t="s">
        <v>44</v>
      </c>
      <c r="HJ8" s="40" t="s">
        <v>693</v>
      </c>
      <c r="HK8" s="40" t="s">
        <v>44</v>
      </c>
      <c r="HL8" s="40" t="s">
        <v>693</v>
      </c>
      <c r="HM8" s="41" t="s">
        <v>44</v>
      </c>
      <c r="HN8" s="41" t="s">
        <v>693</v>
      </c>
      <c r="HO8" s="38" t="s">
        <v>44</v>
      </c>
      <c r="HP8" s="38" t="s">
        <v>693</v>
      </c>
      <c r="HQ8" s="38" t="s">
        <v>44</v>
      </c>
      <c r="HR8" s="38" t="s">
        <v>693</v>
      </c>
      <c r="HS8" s="39" t="s">
        <v>1</v>
      </c>
      <c r="HT8" s="39" t="s">
        <v>1</v>
      </c>
      <c r="HU8" s="39" t="s">
        <v>1</v>
      </c>
      <c r="HV8" s="40" t="s">
        <v>44</v>
      </c>
      <c r="HW8" s="40" t="s">
        <v>693</v>
      </c>
      <c r="HX8" s="40" t="s">
        <v>44</v>
      </c>
      <c r="HY8" s="40" t="s">
        <v>693</v>
      </c>
      <c r="HZ8" s="41" t="s">
        <v>44</v>
      </c>
      <c r="IA8" s="41" t="s">
        <v>693</v>
      </c>
      <c r="IB8" s="38" t="s">
        <v>44</v>
      </c>
      <c r="IC8" s="38" t="s">
        <v>693</v>
      </c>
      <c r="ID8" s="38" t="s">
        <v>44</v>
      </c>
      <c r="IE8" s="38" t="s">
        <v>693</v>
      </c>
      <c r="IF8" s="39" t="s">
        <v>1</v>
      </c>
      <c r="IG8" s="39" t="s">
        <v>1</v>
      </c>
      <c r="IH8" s="39" t="s">
        <v>1</v>
      </c>
      <c r="II8" s="40" t="s">
        <v>44</v>
      </c>
      <c r="IJ8" s="40" t="s">
        <v>693</v>
      </c>
      <c r="IK8" s="40" t="s">
        <v>44</v>
      </c>
      <c r="IL8" s="40" t="s">
        <v>693</v>
      </c>
      <c r="IM8" s="41" t="s">
        <v>44</v>
      </c>
      <c r="IN8" s="41" t="s">
        <v>693</v>
      </c>
      <c r="IO8" s="38" t="s">
        <v>44</v>
      </c>
      <c r="IP8" s="38" t="s">
        <v>693</v>
      </c>
      <c r="IQ8" s="38" t="s">
        <v>44</v>
      </c>
      <c r="IR8" s="38" t="s">
        <v>693</v>
      </c>
      <c r="IS8" s="39" t="s">
        <v>1</v>
      </c>
      <c r="IT8" s="39" t="s">
        <v>1</v>
      </c>
      <c r="IU8" s="39" t="s">
        <v>1</v>
      </c>
      <c r="IV8" s="40" t="s">
        <v>44</v>
      </c>
      <c r="IW8" s="40" t="s">
        <v>693</v>
      </c>
      <c r="IX8" s="40" t="s">
        <v>44</v>
      </c>
      <c r="IY8" s="40" t="s">
        <v>693</v>
      </c>
      <c r="IZ8" s="41" t="s">
        <v>44</v>
      </c>
      <c r="JA8" s="41" t="s">
        <v>693</v>
      </c>
      <c r="JB8" s="38" t="s">
        <v>44</v>
      </c>
      <c r="JC8" s="38" t="s">
        <v>693</v>
      </c>
      <c r="JD8" s="38" t="s">
        <v>44</v>
      </c>
      <c r="JE8" s="38" t="s">
        <v>693</v>
      </c>
      <c r="JF8" s="39" t="s">
        <v>1</v>
      </c>
      <c r="JG8" s="39" t="s">
        <v>1</v>
      </c>
      <c r="JH8" s="39" t="s">
        <v>1</v>
      </c>
      <c r="JI8" s="40" t="s">
        <v>44</v>
      </c>
      <c r="JJ8" s="40" t="s">
        <v>693</v>
      </c>
      <c r="JK8" s="40" t="s">
        <v>44</v>
      </c>
      <c r="JL8" s="40" t="s">
        <v>693</v>
      </c>
      <c r="JM8" s="41" t="s">
        <v>44</v>
      </c>
      <c r="JN8" s="41" t="s">
        <v>693</v>
      </c>
      <c r="JO8" s="130" t="s">
        <v>44</v>
      </c>
      <c r="JP8" s="130" t="s">
        <v>693</v>
      </c>
      <c r="JQ8" s="130" t="s">
        <v>44</v>
      </c>
      <c r="JR8" s="130" t="s">
        <v>693</v>
      </c>
      <c r="JS8" s="130" t="s">
        <v>594</v>
      </c>
      <c r="JT8" s="130" t="s">
        <v>594</v>
      </c>
      <c r="JU8" s="130" t="s">
        <v>594</v>
      </c>
      <c r="JV8" s="130" t="s">
        <v>44</v>
      </c>
      <c r="JW8" s="130" t="s">
        <v>693</v>
      </c>
      <c r="JX8" s="130" t="s">
        <v>44</v>
      </c>
      <c r="JY8" s="130" t="s">
        <v>693</v>
      </c>
      <c r="JZ8" s="130" t="s">
        <v>44</v>
      </c>
      <c r="KA8" s="130" t="s">
        <v>693</v>
      </c>
      <c r="KB8" s="38" t="s">
        <v>44</v>
      </c>
      <c r="KC8" s="38" t="s">
        <v>693</v>
      </c>
      <c r="KD8" s="38" t="s">
        <v>44</v>
      </c>
      <c r="KE8" s="38" t="s">
        <v>693</v>
      </c>
      <c r="KF8" s="39" t="s">
        <v>1</v>
      </c>
      <c r="KG8" s="39" t="s">
        <v>1</v>
      </c>
      <c r="KH8" s="39" t="s">
        <v>1</v>
      </c>
      <c r="KI8" s="40" t="s">
        <v>44</v>
      </c>
      <c r="KJ8" s="40" t="s">
        <v>693</v>
      </c>
      <c r="KK8" s="40" t="s">
        <v>44</v>
      </c>
      <c r="KL8" s="40" t="s">
        <v>693</v>
      </c>
      <c r="KM8" s="41" t="s">
        <v>44</v>
      </c>
      <c r="KN8" s="41" t="s">
        <v>693</v>
      </c>
      <c r="KO8" s="38" t="s">
        <v>44</v>
      </c>
      <c r="KP8" s="38" t="s">
        <v>693</v>
      </c>
      <c r="KQ8" s="38" t="s">
        <v>44</v>
      </c>
      <c r="KR8" s="38" t="s">
        <v>693</v>
      </c>
      <c r="KS8" s="39" t="s">
        <v>1</v>
      </c>
      <c r="KT8" s="39" t="s">
        <v>1</v>
      </c>
      <c r="KU8" s="39" t="s">
        <v>1</v>
      </c>
      <c r="KV8" s="40" t="s">
        <v>44</v>
      </c>
      <c r="KW8" s="40" t="s">
        <v>693</v>
      </c>
      <c r="KX8" s="40" t="s">
        <v>44</v>
      </c>
      <c r="KY8" s="40" t="s">
        <v>693</v>
      </c>
      <c r="KZ8" s="41" t="s">
        <v>44</v>
      </c>
      <c r="LA8" s="41" t="s">
        <v>693</v>
      </c>
      <c r="LB8" s="38" t="s">
        <v>44</v>
      </c>
      <c r="LC8" s="38" t="s">
        <v>693</v>
      </c>
      <c r="LD8" s="38" t="s">
        <v>44</v>
      </c>
      <c r="LE8" s="38" t="s">
        <v>693</v>
      </c>
      <c r="LF8" s="39" t="s">
        <v>1</v>
      </c>
      <c r="LG8" s="39" t="s">
        <v>1</v>
      </c>
      <c r="LH8" s="39" t="s">
        <v>1</v>
      </c>
      <c r="LI8" s="40" t="s">
        <v>44</v>
      </c>
      <c r="LJ8" s="40" t="s">
        <v>693</v>
      </c>
      <c r="LK8" s="40" t="s">
        <v>44</v>
      </c>
      <c r="LL8" s="40" t="s">
        <v>693</v>
      </c>
      <c r="LM8" s="41" t="s">
        <v>44</v>
      </c>
      <c r="LN8" s="41" t="s">
        <v>693</v>
      </c>
      <c r="LO8" s="38" t="s">
        <v>44</v>
      </c>
      <c r="LP8" s="38" t="s">
        <v>693</v>
      </c>
      <c r="LQ8" s="38" t="s">
        <v>44</v>
      </c>
      <c r="LR8" s="38" t="s">
        <v>693</v>
      </c>
      <c r="LS8" s="39" t="s">
        <v>1</v>
      </c>
      <c r="LT8" s="39" t="s">
        <v>1</v>
      </c>
      <c r="LU8" s="39" t="s">
        <v>1</v>
      </c>
      <c r="LV8" s="40" t="s">
        <v>44</v>
      </c>
      <c r="LW8" s="40" t="s">
        <v>693</v>
      </c>
      <c r="LX8" s="40" t="s">
        <v>44</v>
      </c>
      <c r="LY8" s="40" t="s">
        <v>693</v>
      </c>
      <c r="LZ8" s="41" t="s">
        <v>44</v>
      </c>
      <c r="MA8" s="41" t="s">
        <v>693</v>
      </c>
      <c r="MB8" s="38" t="s">
        <v>44</v>
      </c>
      <c r="MC8" s="38" t="s">
        <v>693</v>
      </c>
      <c r="MD8" s="38" t="s">
        <v>44</v>
      </c>
      <c r="ME8" s="38" t="s">
        <v>693</v>
      </c>
      <c r="MF8" s="39" t="s">
        <v>1</v>
      </c>
      <c r="MG8" s="39" t="s">
        <v>1</v>
      </c>
      <c r="MH8" s="39" t="s">
        <v>1</v>
      </c>
      <c r="MI8" s="40" t="s">
        <v>44</v>
      </c>
      <c r="MJ8" s="40" t="s">
        <v>693</v>
      </c>
      <c r="MK8" s="40" t="s">
        <v>44</v>
      </c>
      <c r="ML8" s="40" t="s">
        <v>693</v>
      </c>
      <c r="MM8" s="41" t="s">
        <v>44</v>
      </c>
      <c r="MN8" s="41" t="s">
        <v>693</v>
      </c>
      <c r="MO8" s="38" t="s">
        <v>44</v>
      </c>
      <c r="MP8" s="38" t="s">
        <v>693</v>
      </c>
      <c r="MQ8" s="38" t="s">
        <v>44</v>
      </c>
      <c r="MR8" s="38" t="s">
        <v>693</v>
      </c>
      <c r="MS8" s="39" t="s">
        <v>1</v>
      </c>
      <c r="MT8" s="39" t="s">
        <v>1</v>
      </c>
      <c r="MU8" s="39" t="s">
        <v>1</v>
      </c>
      <c r="MV8" s="40" t="s">
        <v>44</v>
      </c>
      <c r="MW8" s="40" t="s">
        <v>693</v>
      </c>
      <c r="MX8" s="40" t="s">
        <v>44</v>
      </c>
      <c r="MY8" s="40" t="s">
        <v>693</v>
      </c>
      <c r="MZ8" s="41" t="s">
        <v>44</v>
      </c>
      <c r="NA8" s="41" t="s">
        <v>693</v>
      </c>
      <c r="NB8" s="38" t="s">
        <v>44</v>
      </c>
      <c r="NC8" s="38" t="s">
        <v>693</v>
      </c>
      <c r="ND8" s="38" t="s">
        <v>44</v>
      </c>
      <c r="NE8" s="38" t="s">
        <v>693</v>
      </c>
      <c r="NF8" s="39" t="s">
        <v>1</v>
      </c>
      <c r="NG8" s="39" t="s">
        <v>1</v>
      </c>
      <c r="NH8" s="39" t="s">
        <v>1</v>
      </c>
      <c r="NI8" s="40" t="s">
        <v>44</v>
      </c>
      <c r="NJ8" s="40" t="s">
        <v>693</v>
      </c>
      <c r="NK8" s="40" t="s">
        <v>44</v>
      </c>
      <c r="NL8" s="40" t="s">
        <v>693</v>
      </c>
      <c r="NM8" s="41" t="s">
        <v>44</v>
      </c>
      <c r="NN8" s="41" t="s">
        <v>693</v>
      </c>
      <c r="NO8" s="38" t="s">
        <v>44</v>
      </c>
      <c r="NP8" s="38" t="s">
        <v>693</v>
      </c>
      <c r="NQ8" s="38" t="s">
        <v>44</v>
      </c>
      <c r="NR8" s="38" t="s">
        <v>693</v>
      </c>
      <c r="NS8" s="39" t="s">
        <v>1</v>
      </c>
      <c r="NT8" s="39" t="s">
        <v>1</v>
      </c>
      <c r="NU8" s="39" t="s">
        <v>1</v>
      </c>
      <c r="NV8" s="40" t="s">
        <v>44</v>
      </c>
      <c r="NW8" s="40" t="s">
        <v>693</v>
      </c>
      <c r="NX8" s="40" t="s">
        <v>44</v>
      </c>
      <c r="NY8" s="40" t="s">
        <v>693</v>
      </c>
      <c r="NZ8" s="41" t="s">
        <v>44</v>
      </c>
      <c r="OA8" s="41" t="s">
        <v>693</v>
      </c>
      <c r="OB8" s="38" t="s">
        <v>44</v>
      </c>
      <c r="OC8" s="38" t="s">
        <v>693</v>
      </c>
      <c r="OD8" s="38" t="s">
        <v>44</v>
      </c>
      <c r="OE8" s="38" t="s">
        <v>693</v>
      </c>
      <c r="OF8" s="39" t="s">
        <v>1</v>
      </c>
      <c r="OG8" s="39" t="s">
        <v>1</v>
      </c>
      <c r="OH8" s="39" t="s">
        <v>1</v>
      </c>
      <c r="OI8" s="40" t="s">
        <v>44</v>
      </c>
      <c r="OJ8" s="40" t="s">
        <v>693</v>
      </c>
      <c r="OK8" s="40" t="s">
        <v>44</v>
      </c>
      <c r="OL8" s="40" t="s">
        <v>693</v>
      </c>
      <c r="OM8" s="41" t="s">
        <v>44</v>
      </c>
      <c r="ON8" s="41" t="s">
        <v>693</v>
      </c>
      <c r="OO8" s="38" t="s">
        <v>44</v>
      </c>
      <c r="OP8" s="38" t="s">
        <v>693</v>
      </c>
      <c r="OQ8" s="38" t="s">
        <v>44</v>
      </c>
      <c r="OR8" s="38" t="s">
        <v>693</v>
      </c>
      <c r="OS8" s="39" t="s">
        <v>1</v>
      </c>
      <c r="OT8" s="39" t="s">
        <v>1</v>
      </c>
      <c r="OU8" s="39" t="s">
        <v>1</v>
      </c>
      <c r="OV8" s="40" t="s">
        <v>44</v>
      </c>
      <c r="OW8" s="40" t="s">
        <v>693</v>
      </c>
      <c r="OX8" s="40" t="s">
        <v>44</v>
      </c>
      <c r="OY8" s="40" t="s">
        <v>693</v>
      </c>
      <c r="OZ8" s="41" t="s">
        <v>44</v>
      </c>
      <c r="PA8" s="41" t="s">
        <v>693</v>
      </c>
      <c r="PB8" s="38" t="s">
        <v>44</v>
      </c>
      <c r="PC8" s="38" t="s">
        <v>693</v>
      </c>
      <c r="PD8" s="38" t="s">
        <v>44</v>
      </c>
      <c r="PE8" s="38" t="s">
        <v>693</v>
      </c>
      <c r="PF8" s="39" t="s">
        <v>1</v>
      </c>
      <c r="PG8" s="39" t="s">
        <v>1</v>
      </c>
      <c r="PH8" s="39" t="s">
        <v>1</v>
      </c>
      <c r="PI8" s="40" t="s">
        <v>44</v>
      </c>
      <c r="PJ8" s="40" t="s">
        <v>693</v>
      </c>
      <c r="PK8" s="40" t="s">
        <v>44</v>
      </c>
      <c r="PL8" s="40" t="s">
        <v>693</v>
      </c>
      <c r="PM8" s="41" t="s">
        <v>44</v>
      </c>
      <c r="PN8" s="41" t="s">
        <v>693</v>
      </c>
      <c r="PO8" s="38" t="s">
        <v>44</v>
      </c>
      <c r="PP8" s="38" t="s">
        <v>693</v>
      </c>
      <c r="PQ8" s="38" t="s">
        <v>44</v>
      </c>
      <c r="PR8" s="38" t="s">
        <v>693</v>
      </c>
      <c r="PS8" s="39" t="s">
        <v>1</v>
      </c>
      <c r="PT8" s="39" t="s">
        <v>1</v>
      </c>
      <c r="PU8" s="39" t="s">
        <v>1</v>
      </c>
      <c r="PV8" s="40" t="s">
        <v>44</v>
      </c>
      <c r="PW8" s="40" t="s">
        <v>693</v>
      </c>
      <c r="PX8" s="40" t="s">
        <v>44</v>
      </c>
      <c r="PY8" s="40" t="s">
        <v>693</v>
      </c>
      <c r="PZ8" s="41" t="s">
        <v>44</v>
      </c>
      <c r="QA8" s="41" t="s">
        <v>693</v>
      </c>
      <c r="QB8" s="38" t="s">
        <v>44</v>
      </c>
      <c r="QC8" s="38" t="s">
        <v>693</v>
      </c>
      <c r="QD8" s="38" t="s">
        <v>44</v>
      </c>
      <c r="QE8" s="38" t="s">
        <v>693</v>
      </c>
      <c r="QF8" s="39" t="s">
        <v>1</v>
      </c>
      <c r="QG8" s="39" t="s">
        <v>1</v>
      </c>
      <c r="QH8" s="39" t="s">
        <v>1</v>
      </c>
      <c r="QI8" s="40" t="s">
        <v>44</v>
      </c>
      <c r="QJ8" s="40" t="s">
        <v>693</v>
      </c>
      <c r="QK8" s="40" t="s">
        <v>44</v>
      </c>
      <c r="QL8" s="40" t="s">
        <v>693</v>
      </c>
      <c r="QM8" s="41" t="s">
        <v>44</v>
      </c>
      <c r="QN8" s="41" t="s">
        <v>693</v>
      </c>
      <c r="QO8" s="38" t="s">
        <v>44</v>
      </c>
      <c r="QP8" s="38" t="s">
        <v>693</v>
      </c>
      <c r="QQ8" s="38" t="s">
        <v>44</v>
      </c>
      <c r="QR8" s="38" t="s">
        <v>693</v>
      </c>
      <c r="QS8" s="39" t="s">
        <v>1</v>
      </c>
      <c r="QT8" s="39" t="s">
        <v>1</v>
      </c>
      <c r="QU8" s="39" t="s">
        <v>1</v>
      </c>
      <c r="QV8" s="40" t="s">
        <v>44</v>
      </c>
      <c r="QW8" s="40" t="s">
        <v>693</v>
      </c>
      <c r="QX8" s="40" t="s">
        <v>44</v>
      </c>
      <c r="QY8" s="40" t="s">
        <v>693</v>
      </c>
      <c r="QZ8" s="41" t="s">
        <v>44</v>
      </c>
      <c r="RA8" s="41" t="s">
        <v>693</v>
      </c>
      <c r="RB8" s="38" t="s">
        <v>44</v>
      </c>
      <c r="RC8" s="38" t="s">
        <v>693</v>
      </c>
      <c r="RD8" s="38" t="s">
        <v>44</v>
      </c>
      <c r="RE8" s="38" t="s">
        <v>693</v>
      </c>
      <c r="RF8" s="39" t="s">
        <v>1</v>
      </c>
      <c r="RG8" s="39" t="s">
        <v>1</v>
      </c>
      <c r="RH8" s="39" t="s">
        <v>1</v>
      </c>
      <c r="RI8" s="40" t="s">
        <v>44</v>
      </c>
      <c r="RJ8" s="40" t="s">
        <v>693</v>
      </c>
      <c r="RK8" s="40" t="s">
        <v>44</v>
      </c>
      <c r="RL8" s="40" t="s">
        <v>693</v>
      </c>
      <c r="RM8" s="41" t="s">
        <v>44</v>
      </c>
      <c r="RN8" s="41" t="s">
        <v>693</v>
      </c>
      <c r="RO8" s="38" t="s">
        <v>44</v>
      </c>
      <c r="RP8" s="38" t="s">
        <v>693</v>
      </c>
      <c r="RQ8" s="38" t="s">
        <v>44</v>
      </c>
      <c r="RR8" s="38" t="s">
        <v>693</v>
      </c>
      <c r="RS8" s="39" t="s">
        <v>1</v>
      </c>
      <c r="RT8" s="39" t="s">
        <v>1</v>
      </c>
      <c r="RU8" s="39" t="s">
        <v>1</v>
      </c>
      <c r="RV8" s="40" t="s">
        <v>44</v>
      </c>
      <c r="RW8" s="40" t="s">
        <v>693</v>
      </c>
      <c r="RX8" s="40" t="s">
        <v>44</v>
      </c>
      <c r="RY8" s="40" t="s">
        <v>693</v>
      </c>
      <c r="RZ8" s="41" t="s">
        <v>44</v>
      </c>
      <c r="SA8" s="41" t="s">
        <v>693</v>
      </c>
      <c r="SB8" s="38" t="s">
        <v>44</v>
      </c>
      <c r="SC8" s="38" t="s">
        <v>693</v>
      </c>
      <c r="SD8" s="38" t="s">
        <v>44</v>
      </c>
      <c r="SE8" s="38" t="s">
        <v>693</v>
      </c>
      <c r="SF8" s="39" t="s">
        <v>1</v>
      </c>
      <c r="SG8" s="39" t="s">
        <v>1</v>
      </c>
      <c r="SH8" s="39" t="s">
        <v>1</v>
      </c>
      <c r="SI8" s="40" t="s">
        <v>44</v>
      </c>
      <c r="SJ8" s="40" t="s">
        <v>693</v>
      </c>
      <c r="SK8" s="40" t="s">
        <v>44</v>
      </c>
      <c r="SL8" s="40" t="s">
        <v>693</v>
      </c>
      <c r="SM8" s="41" t="s">
        <v>44</v>
      </c>
      <c r="SN8" s="41" t="s">
        <v>693</v>
      </c>
      <c r="SO8" s="38" t="s">
        <v>44</v>
      </c>
      <c r="SP8" s="38" t="s">
        <v>693</v>
      </c>
      <c r="SQ8" s="38" t="s">
        <v>44</v>
      </c>
      <c r="SR8" s="38" t="s">
        <v>693</v>
      </c>
      <c r="SS8" s="39" t="s">
        <v>1</v>
      </c>
      <c r="ST8" s="39" t="s">
        <v>1</v>
      </c>
      <c r="SU8" s="39" t="s">
        <v>1</v>
      </c>
      <c r="SV8" s="40" t="s">
        <v>44</v>
      </c>
      <c r="SW8" s="40" t="s">
        <v>693</v>
      </c>
      <c r="SX8" s="40" t="s">
        <v>44</v>
      </c>
      <c r="SY8" s="40" t="s">
        <v>693</v>
      </c>
      <c r="SZ8" s="41" t="s">
        <v>44</v>
      </c>
      <c r="TA8" s="41" t="s">
        <v>693</v>
      </c>
      <c r="TB8" s="38" t="s">
        <v>44</v>
      </c>
      <c r="TC8" s="38" t="s">
        <v>693</v>
      </c>
      <c r="TD8" s="38" t="s">
        <v>44</v>
      </c>
      <c r="TE8" s="38" t="s">
        <v>693</v>
      </c>
      <c r="TF8" s="39" t="s">
        <v>1</v>
      </c>
      <c r="TG8" s="39" t="s">
        <v>1</v>
      </c>
      <c r="TH8" s="39" t="s">
        <v>1</v>
      </c>
      <c r="TI8" s="40" t="s">
        <v>44</v>
      </c>
      <c r="TJ8" s="40" t="s">
        <v>693</v>
      </c>
      <c r="TK8" s="40" t="s">
        <v>44</v>
      </c>
      <c r="TL8" s="40" t="s">
        <v>693</v>
      </c>
      <c r="TM8" s="41" t="s">
        <v>44</v>
      </c>
      <c r="TN8" s="41" t="s">
        <v>693</v>
      </c>
      <c r="TO8" s="38" t="s">
        <v>44</v>
      </c>
      <c r="TP8" s="38" t="s">
        <v>693</v>
      </c>
      <c r="TQ8" s="38" t="s">
        <v>44</v>
      </c>
      <c r="TR8" s="38" t="s">
        <v>693</v>
      </c>
      <c r="TS8" s="39" t="s">
        <v>1</v>
      </c>
      <c r="TT8" s="39" t="s">
        <v>1</v>
      </c>
      <c r="TU8" s="39" t="s">
        <v>1</v>
      </c>
      <c r="TV8" s="40" t="s">
        <v>44</v>
      </c>
      <c r="TW8" s="40" t="s">
        <v>693</v>
      </c>
      <c r="TX8" s="40" t="s">
        <v>44</v>
      </c>
      <c r="TY8" s="40" t="s">
        <v>693</v>
      </c>
      <c r="TZ8" s="41" t="s">
        <v>44</v>
      </c>
      <c r="UA8" s="41" t="s">
        <v>693</v>
      </c>
      <c r="UB8" s="38" t="s">
        <v>44</v>
      </c>
      <c r="UC8" s="38" t="s">
        <v>693</v>
      </c>
      <c r="UD8" s="38" t="s">
        <v>44</v>
      </c>
      <c r="UE8" s="38" t="s">
        <v>693</v>
      </c>
      <c r="UF8" s="39" t="s">
        <v>1</v>
      </c>
      <c r="UG8" s="39" t="s">
        <v>1</v>
      </c>
      <c r="UH8" s="39" t="s">
        <v>1</v>
      </c>
      <c r="UI8" s="40" t="s">
        <v>44</v>
      </c>
      <c r="UJ8" s="40" t="s">
        <v>693</v>
      </c>
      <c r="UK8" s="40" t="s">
        <v>44</v>
      </c>
      <c r="UL8" s="40" t="s">
        <v>693</v>
      </c>
      <c r="UM8" s="41" t="s">
        <v>44</v>
      </c>
      <c r="UN8" s="41" t="s">
        <v>693</v>
      </c>
      <c r="UO8" s="38" t="s">
        <v>44</v>
      </c>
      <c r="UP8" s="38" t="s">
        <v>693</v>
      </c>
      <c r="UQ8" s="38" t="s">
        <v>44</v>
      </c>
      <c r="UR8" s="38" t="s">
        <v>693</v>
      </c>
      <c r="US8" s="39" t="s">
        <v>1</v>
      </c>
      <c r="UT8" s="39" t="s">
        <v>1</v>
      </c>
      <c r="UU8" s="39" t="s">
        <v>1</v>
      </c>
      <c r="UV8" s="40" t="s">
        <v>44</v>
      </c>
      <c r="UW8" s="40" t="s">
        <v>693</v>
      </c>
      <c r="UX8" s="40" t="s">
        <v>44</v>
      </c>
      <c r="UY8" s="40" t="s">
        <v>693</v>
      </c>
      <c r="UZ8" s="41" t="s">
        <v>44</v>
      </c>
      <c r="VA8" s="41" t="s">
        <v>693</v>
      </c>
      <c r="VB8" s="38" t="s">
        <v>44</v>
      </c>
      <c r="VC8" s="38" t="s">
        <v>693</v>
      </c>
      <c r="VD8" s="38" t="s">
        <v>44</v>
      </c>
      <c r="VE8" s="38" t="s">
        <v>693</v>
      </c>
      <c r="VF8" s="39" t="s">
        <v>1</v>
      </c>
      <c r="VG8" s="39" t="s">
        <v>1</v>
      </c>
      <c r="VH8" s="39" t="s">
        <v>1</v>
      </c>
      <c r="VI8" s="40" t="s">
        <v>44</v>
      </c>
      <c r="VJ8" s="40" t="s">
        <v>693</v>
      </c>
      <c r="VK8" s="40" t="s">
        <v>44</v>
      </c>
      <c r="VL8" s="40" t="s">
        <v>693</v>
      </c>
      <c r="VM8" s="41" t="s">
        <v>44</v>
      </c>
      <c r="VN8" s="41" t="s">
        <v>693</v>
      </c>
      <c r="VO8" s="38" t="s">
        <v>44</v>
      </c>
      <c r="VP8" s="38" t="s">
        <v>693</v>
      </c>
      <c r="VQ8" s="38" t="s">
        <v>44</v>
      </c>
      <c r="VR8" s="38" t="s">
        <v>693</v>
      </c>
      <c r="VS8" s="39" t="s">
        <v>1</v>
      </c>
      <c r="VT8" s="39" t="s">
        <v>1</v>
      </c>
      <c r="VU8" s="39" t="s">
        <v>1</v>
      </c>
      <c r="VV8" s="40" t="s">
        <v>44</v>
      </c>
      <c r="VW8" s="40" t="s">
        <v>693</v>
      </c>
      <c r="VX8" s="40" t="s">
        <v>44</v>
      </c>
      <c r="VY8" s="40" t="s">
        <v>693</v>
      </c>
      <c r="VZ8" s="41" t="s">
        <v>44</v>
      </c>
      <c r="WA8" s="41" t="s">
        <v>693</v>
      </c>
      <c r="WB8" s="38" t="s">
        <v>44</v>
      </c>
      <c r="WC8" s="38" t="s">
        <v>693</v>
      </c>
      <c r="WD8" s="38" t="s">
        <v>44</v>
      </c>
      <c r="WE8" s="38" t="s">
        <v>693</v>
      </c>
      <c r="WF8" s="39" t="s">
        <v>1</v>
      </c>
      <c r="WG8" s="39" t="s">
        <v>1</v>
      </c>
      <c r="WH8" s="39" t="s">
        <v>1</v>
      </c>
      <c r="WI8" s="40" t="s">
        <v>44</v>
      </c>
      <c r="WJ8" s="40" t="s">
        <v>693</v>
      </c>
      <c r="WK8" s="40" t="s">
        <v>44</v>
      </c>
      <c r="WL8" s="40" t="s">
        <v>693</v>
      </c>
      <c r="WM8" s="41" t="s">
        <v>44</v>
      </c>
      <c r="WN8" s="41" t="s">
        <v>693</v>
      </c>
      <c r="WO8" s="38" t="s">
        <v>44</v>
      </c>
      <c r="WP8" s="38" t="s">
        <v>693</v>
      </c>
      <c r="WQ8" s="38" t="s">
        <v>44</v>
      </c>
      <c r="WR8" s="38" t="s">
        <v>693</v>
      </c>
      <c r="WS8" s="39" t="s">
        <v>1</v>
      </c>
      <c r="WT8" s="39" t="s">
        <v>1</v>
      </c>
      <c r="WU8" s="39" t="s">
        <v>1</v>
      </c>
      <c r="WV8" s="40" t="s">
        <v>44</v>
      </c>
      <c r="WW8" s="40" t="s">
        <v>693</v>
      </c>
      <c r="WX8" s="40" t="s">
        <v>44</v>
      </c>
      <c r="WY8" s="40" t="s">
        <v>693</v>
      </c>
      <c r="WZ8" s="41" t="s">
        <v>44</v>
      </c>
      <c r="XA8" s="41" t="s">
        <v>693</v>
      </c>
      <c r="XB8" s="38" t="s">
        <v>44</v>
      </c>
      <c r="XC8" s="38" t="s">
        <v>693</v>
      </c>
      <c r="XD8" s="38" t="s">
        <v>44</v>
      </c>
      <c r="XE8" s="38" t="s">
        <v>693</v>
      </c>
      <c r="XF8" s="39" t="s">
        <v>1</v>
      </c>
      <c r="XG8" s="39" t="s">
        <v>1</v>
      </c>
      <c r="XH8" s="39" t="s">
        <v>1</v>
      </c>
      <c r="XI8" s="40" t="s">
        <v>44</v>
      </c>
      <c r="XJ8" s="40" t="s">
        <v>693</v>
      </c>
      <c r="XK8" s="40" t="s">
        <v>44</v>
      </c>
      <c r="XL8" s="40" t="s">
        <v>693</v>
      </c>
      <c r="XM8" s="41" t="s">
        <v>44</v>
      </c>
      <c r="XN8" s="41" t="s">
        <v>693</v>
      </c>
      <c r="XO8" s="38" t="s">
        <v>44</v>
      </c>
      <c r="XP8" s="38" t="s">
        <v>693</v>
      </c>
      <c r="XQ8" s="38" t="s">
        <v>44</v>
      </c>
      <c r="XR8" s="38" t="s">
        <v>693</v>
      </c>
      <c r="XS8" s="39" t="s">
        <v>1</v>
      </c>
      <c r="XT8" s="39" t="s">
        <v>1</v>
      </c>
      <c r="XU8" s="39" t="s">
        <v>1</v>
      </c>
      <c r="XV8" s="40" t="s">
        <v>44</v>
      </c>
      <c r="XW8" s="40" t="s">
        <v>693</v>
      </c>
      <c r="XX8" s="40" t="s">
        <v>44</v>
      </c>
      <c r="XY8" s="40" t="s">
        <v>693</v>
      </c>
      <c r="XZ8" s="41" t="s">
        <v>44</v>
      </c>
      <c r="YA8" s="41" t="s">
        <v>693</v>
      </c>
      <c r="YB8" s="38" t="s">
        <v>44</v>
      </c>
      <c r="YC8" s="38" t="s">
        <v>699</v>
      </c>
      <c r="YD8" s="38" t="s">
        <v>44</v>
      </c>
      <c r="YE8" s="38" t="s">
        <v>693</v>
      </c>
      <c r="YF8" s="39" t="s">
        <v>1</v>
      </c>
      <c r="YG8" s="39" t="s">
        <v>1</v>
      </c>
      <c r="YH8" s="39" t="s">
        <v>1</v>
      </c>
      <c r="YI8" s="40" t="s">
        <v>44</v>
      </c>
      <c r="YJ8" s="40" t="s">
        <v>699</v>
      </c>
      <c r="YK8" s="40" t="s">
        <v>44</v>
      </c>
      <c r="YL8" s="40" t="s">
        <v>693</v>
      </c>
      <c r="YM8" s="41" t="s">
        <v>44</v>
      </c>
      <c r="YN8" s="41" t="s">
        <v>693</v>
      </c>
      <c r="YO8" s="38" t="s">
        <v>44</v>
      </c>
      <c r="YP8" s="38" t="s">
        <v>693</v>
      </c>
      <c r="YQ8" s="38" t="s">
        <v>44</v>
      </c>
      <c r="YR8" s="38" t="s">
        <v>693</v>
      </c>
      <c r="YS8" s="39" t="s">
        <v>1</v>
      </c>
      <c r="YT8" s="39" t="s">
        <v>1</v>
      </c>
      <c r="YU8" s="39" t="s">
        <v>1</v>
      </c>
      <c r="YV8" s="40" t="s">
        <v>44</v>
      </c>
      <c r="YW8" s="40" t="s">
        <v>693</v>
      </c>
      <c r="YX8" s="40" t="s">
        <v>44</v>
      </c>
      <c r="YY8" s="40" t="s">
        <v>693</v>
      </c>
      <c r="YZ8" s="41" t="s">
        <v>44</v>
      </c>
      <c r="ZA8" s="41" t="s">
        <v>693</v>
      </c>
      <c r="ZB8" s="38" t="s">
        <v>44</v>
      </c>
      <c r="ZC8" s="38" t="s">
        <v>693</v>
      </c>
      <c r="ZD8" s="38" t="s">
        <v>44</v>
      </c>
      <c r="ZE8" s="38" t="s">
        <v>693</v>
      </c>
      <c r="ZF8" s="39" t="s">
        <v>1</v>
      </c>
      <c r="ZG8" s="39" t="s">
        <v>1</v>
      </c>
      <c r="ZH8" s="39" t="s">
        <v>1</v>
      </c>
      <c r="ZI8" s="40" t="s">
        <v>44</v>
      </c>
      <c r="ZJ8" s="40" t="s">
        <v>693</v>
      </c>
      <c r="ZK8" s="40" t="s">
        <v>44</v>
      </c>
      <c r="ZL8" s="40" t="s">
        <v>693</v>
      </c>
      <c r="ZM8" s="41" t="s">
        <v>44</v>
      </c>
      <c r="ZN8" s="41" t="s">
        <v>693</v>
      </c>
      <c r="ZO8" s="38" t="s">
        <v>44</v>
      </c>
      <c r="ZP8" s="38" t="s">
        <v>693</v>
      </c>
      <c r="ZQ8" s="38" t="s">
        <v>44</v>
      </c>
      <c r="ZR8" s="38" t="s">
        <v>693</v>
      </c>
      <c r="ZS8" s="39" t="s">
        <v>1</v>
      </c>
      <c r="ZT8" s="39" t="s">
        <v>1</v>
      </c>
      <c r="ZU8" s="39" t="s">
        <v>1</v>
      </c>
      <c r="ZV8" s="40" t="s">
        <v>44</v>
      </c>
      <c r="ZW8" s="40" t="s">
        <v>693</v>
      </c>
      <c r="ZX8" s="40" t="s">
        <v>44</v>
      </c>
      <c r="ZY8" s="40" t="s">
        <v>693</v>
      </c>
      <c r="ZZ8" s="41" t="s">
        <v>44</v>
      </c>
      <c r="AAA8" s="41" t="s">
        <v>693</v>
      </c>
      <c r="AAB8" s="38" t="s">
        <v>44</v>
      </c>
      <c r="AAC8" s="38" t="s">
        <v>693</v>
      </c>
      <c r="AAD8" s="38" t="s">
        <v>44</v>
      </c>
      <c r="AAE8" s="38" t="s">
        <v>693</v>
      </c>
      <c r="AAF8" s="39" t="s">
        <v>1</v>
      </c>
      <c r="AAG8" s="39" t="s">
        <v>1</v>
      </c>
      <c r="AAH8" s="39" t="s">
        <v>1</v>
      </c>
      <c r="AAI8" s="40" t="s">
        <v>44</v>
      </c>
      <c r="AAJ8" s="40" t="s">
        <v>693</v>
      </c>
      <c r="AAK8" s="40" t="s">
        <v>44</v>
      </c>
      <c r="AAL8" s="40" t="s">
        <v>693</v>
      </c>
      <c r="AAM8" s="41" t="s">
        <v>44</v>
      </c>
      <c r="AAN8" s="41" t="s">
        <v>693</v>
      </c>
      <c r="AAO8" s="38" t="s">
        <v>44</v>
      </c>
      <c r="AAP8" s="38" t="s">
        <v>693</v>
      </c>
      <c r="AAQ8" s="38" t="s">
        <v>44</v>
      </c>
      <c r="AAR8" s="38" t="s">
        <v>693</v>
      </c>
      <c r="AAS8" s="39" t="s">
        <v>1</v>
      </c>
      <c r="AAT8" s="39" t="s">
        <v>1</v>
      </c>
      <c r="AAU8" s="39" t="s">
        <v>1</v>
      </c>
      <c r="AAV8" s="40" t="s">
        <v>44</v>
      </c>
      <c r="AAW8" s="40" t="s">
        <v>693</v>
      </c>
      <c r="AAX8" s="40" t="s">
        <v>44</v>
      </c>
      <c r="AAY8" s="40" t="s">
        <v>693</v>
      </c>
      <c r="AAZ8" s="41" t="s">
        <v>44</v>
      </c>
      <c r="ABA8" s="41" t="s">
        <v>693</v>
      </c>
      <c r="ABB8" s="38" t="s">
        <v>44</v>
      </c>
      <c r="ABC8" s="38" t="s">
        <v>693</v>
      </c>
      <c r="ABD8" s="38" t="s">
        <v>44</v>
      </c>
      <c r="ABE8" s="38" t="s">
        <v>693</v>
      </c>
      <c r="ABF8" s="39" t="s">
        <v>1</v>
      </c>
      <c r="ABG8" s="39" t="s">
        <v>1</v>
      </c>
      <c r="ABH8" s="39" t="s">
        <v>1</v>
      </c>
      <c r="ABI8" s="40" t="s">
        <v>44</v>
      </c>
      <c r="ABJ8" s="40" t="s">
        <v>693</v>
      </c>
      <c r="ABK8" s="40" t="s">
        <v>44</v>
      </c>
      <c r="ABL8" s="40" t="s">
        <v>693</v>
      </c>
      <c r="ABM8" s="41" t="s">
        <v>44</v>
      </c>
      <c r="ABN8" s="41" t="s">
        <v>693</v>
      </c>
      <c r="ABO8" s="38" t="s">
        <v>44</v>
      </c>
      <c r="ABP8" s="38" t="s">
        <v>693</v>
      </c>
      <c r="ABQ8" s="38" t="s">
        <v>44</v>
      </c>
      <c r="ABR8" s="38" t="s">
        <v>693</v>
      </c>
      <c r="ABS8" s="39" t="s">
        <v>1</v>
      </c>
      <c r="ABT8" s="39" t="s">
        <v>1</v>
      </c>
      <c r="ABU8" s="39" t="s">
        <v>1</v>
      </c>
      <c r="ABV8" s="40" t="s">
        <v>44</v>
      </c>
      <c r="ABW8" s="40" t="s">
        <v>693</v>
      </c>
      <c r="ABX8" s="40" t="s">
        <v>44</v>
      </c>
      <c r="ABY8" s="40" t="s">
        <v>693</v>
      </c>
      <c r="ABZ8" s="41" t="s">
        <v>44</v>
      </c>
      <c r="ACA8" s="41" t="s">
        <v>693</v>
      </c>
      <c r="ACB8" s="38" t="s">
        <v>44</v>
      </c>
      <c r="ACC8" s="38" t="s">
        <v>693</v>
      </c>
      <c r="ACD8" s="38" t="s">
        <v>44</v>
      </c>
      <c r="ACE8" s="38" t="s">
        <v>693</v>
      </c>
      <c r="ACF8" s="39" t="s">
        <v>1</v>
      </c>
      <c r="ACG8" s="39" t="s">
        <v>1</v>
      </c>
      <c r="ACH8" s="39" t="s">
        <v>1</v>
      </c>
      <c r="ACI8" s="40" t="s">
        <v>44</v>
      </c>
      <c r="ACJ8" s="40" t="s">
        <v>693</v>
      </c>
      <c r="ACK8" s="40" t="s">
        <v>44</v>
      </c>
      <c r="ACL8" s="40" t="s">
        <v>693</v>
      </c>
      <c r="ACM8" s="41" t="s">
        <v>44</v>
      </c>
      <c r="ACN8" s="41" t="s">
        <v>693</v>
      </c>
      <c r="ACO8" s="38" t="s">
        <v>44</v>
      </c>
      <c r="ACP8" s="38" t="s">
        <v>693</v>
      </c>
      <c r="ACQ8" s="38" t="s">
        <v>44</v>
      </c>
      <c r="ACR8" s="38" t="s">
        <v>693</v>
      </c>
      <c r="ACS8" s="39" t="s">
        <v>1</v>
      </c>
      <c r="ACT8" s="39" t="s">
        <v>1</v>
      </c>
      <c r="ACU8" s="39" t="s">
        <v>1</v>
      </c>
      <c r="ACV8" s="40" t="s">
        <v>44</v>
      </c>
      <c r="ACW8" s="40" t="s">
        <v>693</v>
      </c>
      <c r="ACX8" s="40" t="s">
        <v>44</v>
      </c>
      <c r="ACY8" s="40" t="s">
        <v>693</v>
      </c>
      <c r="ACZ8" s="41" t="s">
        <v>44</v>
      </c>
      <c r="ADA8" s="41" t="s">
        <v>693</v>
      </c>
      <c r="ADB8" s="38" t="s">
        <v>44</v>
      </c>
      <c r="ADC8" s="38" t="s">
        <v>693</v>
      </c>
      <c r="ADD8" s="38" t="s">
        <v>44</v>
      </c>
      <c r="ADE8" s="38" t="s">
        <v>693</v>
      </c>
      <c r="ADF8" s="39" t="s">
        <v>1</v>
      </c>
      <c r="ADG8" s="39" t="s">
        <v>1</v>
      </c>
      <c r="ADH8" s="39" t="s">
        <v>1</v>
      </c>
      <c r="ADI8" s="40" t="s">
        <v>44</v>
      </c>
      <c r="ADJ8" s="40" t="s">
        <v>693</v>
      </c>
      <c r="ADK8" s="40" t="s">
        <v>44</v>
      </c>
      <c r="ADL8" s="40" t="s">
        <v>693</v>
      </c>
      <c r="ADM8" s="41" t="s">
        <v>44</v>
      </c>
      <c r="ADN8" s="41" t="s">
        <v>693</v>
      </c>
      <c r="ADO8" s="38" t="s">
        <v>44</v>
      </c>
      <c r="ADP8" s="38" t="s">
        <v>693</v>
      </c>
      <c r="ADQ8" s="38" t="s">
        <v>44</v>
      </c>
      <c r="ADR8" s="38" t="s">
        <v>693</v>
      </c>
      <c r="ADS8" s="39" t="s">
        <v>1</v>
      </c>
      <c r="ADT8" s="39" t="s">
        <v>1</v>
      </c>
      <c r="ADU8" s="39" t="s">
        <v>1</v>
      </c>
      <c r="ADV8" s="40" t="s">
        <v>44</v>
      </c>
      <c r="ADW8" s="40" t="s">
        <v>693</v>
      </c>
      <c r="ADX8" s="40" t="s">
        <v>44</v>
      </c>
      <c r="ADY8" s="40" t="s">
        <v>693</v>
      </c>
      <c r="ADZ8" s="41" t="s">
        <v>44</v>
      </c>
      <c r="AEA8" s="41" t="s">
        <v>693</v>
      </c>
      <c r="AEB8" s="38" t="s">
        <v>44</v>
      </c>
      <c r="AEC8" s="38" t="s">
        <v>693</v>
      </c>
      <c r="AED8" s="38" t="s">
        <v>44</v>
      </c>
      <c r="AEE8" s="38" t="s">
        <v>693</v>
      </c>
      <c r="AEF8" s="39" t="s">
        <v>1</v>
      </c>
      <c r="AEG8" s="39" t="s">
        <v>1</v>
      </c>
      <c r="AEH8" s="39" t="s">
        <v>1</v>
      </c>
      <c r="AEI8" s="40" t="s">
        <v>44</v>
      </c>
      <c r="AEJ8" s="40" t="s">
        <v>693</v>
      </c>
      <c r="AEK8" s="40" t="s">
        <v>44</v>
      </c>
      <c r="AEL8" s="40" t="s">
        <v>693</v>
      </c>
      <c r="AEM8" s="41" t="s">
        <v>44</v>
      </c>
      <c r="AEN8" s="41" t="s">
        <v>693</v>
      </c>
      <c r="AEO8" s="38" t="s">
        <v>44</v>
      </c>
      <c r="AEP8" s="38" t="s">
        <v>693</v>
      </c>
      <c r="AEQ8" s="38" t="s">
        <v>44</v>
      </c>
      <c r="AER8" s="38" t="s">
        <v>693</v>
      </c>
      <c r="AES8" s="39" t="s">
        <v>1</v>
      </c>
      <c r="AET8" s="39" t="s">
        <v>1</v>
      </c>
      <c r="AEU8" s="39" t="s">
        <v>1</v>
      </c>
      <c r="AEV8" s="40" t="s">
        <v>44</v>
      </c>
      <c r="AEW8" s="40" t="s">
        <v>693</v>
      </c>
      <c r="AEX8" s="40" t="s">
        <v>44</v>
      </c>
      <c r="AEY8" s="40" t="s">
        <v>693</v>
      </c>
      <c r="AEZ8" s="41" t="s">
        <v>44</v>
      </c>
      <c r="AFA8" s="41" t="s">
        <v>693</v>
      </c>
      <c r="AFB8" s="130" t="s">
        <v>44</v>
      </c>
      <c r="AFC8" s="130" t="s">
        <v>693</v>
      </c>
      <c r="AFD8" s="130" t="s">
        <v>44</v>
      </c>
      <c r="AFE8" s="130" t="s">
        <v>693</v>
      </c>
      <c r="AFF8" s="130" t="s">
        <v>594</v>
      </c>
      <c r="AFG8" s="130" t="s">
        <v>594</v>
      </c>
      <c r="AFH8" s="130" t="s">
        <v>594</v>
      </c>
      <c r="AFI8" s="130" t="s">
        <v>44</v>
      </c>
      <c r="AFJ8" s="130" t="s">
        <v>693</v>
      </c>
      <c r="AFK8" s="130" t="s">
        <v>44</v>
      </c>
      <c r="AFL8" s="130" t="s">
        <v>693</v>
      </c>
      <c r="AFM8" s="130" t="s">
        <v>44</v>
      </c>
      <c r="AFN8" s="130" t="s">
        <v>693</v>
      </c>
      <c r="AFO8" s="38" t="s">
        <v>44</v>
      </c>
      <c r="AFP8" s="38" t="s">
        <v>693</v>
      </c>
      <c r="AFQ8" s="38" t="s">
        <v>44</v>
      </c>
      <c r="AFR8" s="38" t="s">
        <v>693</v>
      </c>
      <c r="AFS8" s="39" t="s">
        <v>1</v>
      </c>
      <c r="AFT8" s="39" t="s">
        <v>1</v>
      </c>
      <c r="AFU8" s="39" t="s">
        <v>1</v>
      </c>
      <c r="AFV8" s="40" t="s">
        <v>44</v>
      </c>
      <c r="AFW8" s="40" t="s">
        <v>693</v>
      </c>
      <c r="AFX8" s="40" t="s">
        <v>44</v>
      </c>
      <c r="AFY8" s="40" t="s">
        <v>693</v>
      </c>
      <c r="AFZ8" s="41" t="s">
        <v>44</v>
      </c>
      <c r="AGA8" s="187" t="s">
        <v>693</v>
      </c>
      <c r="AGB8" s="41" t="s">
        <v>44</v>
      </c>
      <c r="AGC8" s="41" t="s">
        <v>693</v>
      </c>
    </row>
    <row r="9" spans="1:861" ht="15" customHeight="1">
      <c r="A9" s="177">
        <v>1</v>
      </c>
      <c r="B9" s="66">
        <v>1</v>
      </c>
      <c r="C9" s="66">
        <v>2</v>
      </c>
      <c r="D9" s="66">
        <v>3</v>
      </c>
      <c r="E9" s="66"/>
      <c r="F9" s="66"/>
      <c r="G9" s="66">
        <v>4</v>
      </c>
      <c r="H9" s="66">
        <v>5</v>
      </c>
      <c r="I9" s="66"/>
      <c r="J9" s="66">
        <v>6</v>
      </c>
      <c r="K9" s="66">
        <v>7</v>
      </c>
      <c r="L9" s="66">
        <v>8</v>
      </c>
      <c r="M9" s="66">
        <v>9</v>
      </c>
      <c r="N9" s="66">
        <v>10</v>
      </c>
      <c r="O9" s="66">
        <v>11</v>
      </c>
      <c r="P9" s="66">
        <v>12</v>
      </c>
      <c r="Q9" s="66">
        <v>13</v>
      </c>
      <c r="R9" s="66">
        <v>14</v>
      </c>
      <c r="S9" s="66">
        <v>15</v>
      </c>
      <c r="T9" s="66">
        <v>16</v>
      </c>
      <c r="U9" s="66">
        <v>17</v>
      </c>
      <c r="V9" s="66">
        <v>18</v>
      </c>
      <c r="W9" s="66">
        <v>19</v>
      </c>
      <c r="X9" s="66">
        <v>20</v>
      </c>
      <c r="Y9" s="66">
        <v>21</v>
      </c>
      <c r="Z9" s="66">
        <v>22</v>
      </c>
      <c r="AA9" s="66">
        <v>23</v>
      </c>
      <c r="AB9" s="66">
        <v>24</v>
      </c>
      <c r="AC9" s="66">
        <v>25</v>
      </c>
      <c r="AD9" s="66">
        <v>26</v>
      </c>
      <c r="AE9" s="66">
        <v>27</v>
      </c>
      <c r="AF9" s="66">
        <v>28</v>
      </c>
      <c r="AG9" s="66">
        <v>29</v>
      </c>
      <c r="AH9" s="66">
        <v>30</v>
      </c>
      <c r="AI9" s="66">
        <v>31</v>
      </c>
      <c r="AJ9" s="66">
        <v>32</v>
      </c>
      <c r="AK9" s="66">
        <v>33</v>
      </c>
      <c r="AL9" s="66">
        <v>34</v>
      </c>
      <c r="AM9" s="66">
        <v>35</v>
      </c>
      <c r="AN9" s="66">
        <v>36</v>
      </c>
      <c r="AO9" s="66">
        <v>37</v>
      </c>
      <c r="AP9" s="66">
        <v>38</v>
      </c>
      <c r="AQ9" s="66">
        <v>39</v>
      </c>
      <c r="AR9" s="66">
        <v>40</v>
      </c>
      <c r="AS9" s="66">
        <v>41</v>
      </c>
      <c r="AT9" s="66">
        <v>42</v>
      </c>
      <c r="AU9" s="66">
        <v>43</v>
      </c>
      <c r="AV9" s="66">
        <v>44</v>
      </c>
      <c r="AW9" s="66">
        <v>45</v>
      </c>
      <c r="AX9" s="66">
        <v>46</v>
      </c>
      <c r="AY9" s="66">
        <v>47</v>
      </c>
      <c r="AZ9" s="66">
        <v>48</v>
      </c>
      <c r="BA9" s="66">
        <v>49</v>
      </c>
      <c r="BB9" s="66">
        <v>50</v>
      </c>
      <c r="BC9" s="66">
        <v>51</v>
      </c>
      <c r="BD9" s="66">
        <v>52</v>
      </c>
      <c r="BE9" s="66">
        <v>53</v>
      </c>
      <c r="BF9" s="66">
        <v>54</v>
      </c>
      <c r="BG9" s="66">
        <v>55</v>
      </c>
      <c r="BH9" s="66">
        <v>56</v>
      </c>
      <c r="BI9" s="66">
        <v>57</v>
      </c>
      <c r="BJ9" s="66">
        <v>58</v>
      </c>
      <c r="BK9" s="66">
        <v>59</v>
      </c>
      <c r="BL9" s="66">
        <v>60</v>
      </c>
      <c r="BM9" s="66">
        <v>61</v>
      </c>
      <c r="BN9" s="66">
        <v>62</v>
      </c>
      <c r="BO9" s="66">
        <v>63</v>
      </c>
      <c r="BP9" s="66">
        <v>64</v>
      </c>
      <c r="BQ9" s="66">
        <v>65</v>
      </c>
      <c r="BR9" s="66">
        <v>66</v>
      </c>
      <c r="BS9" s="66">
        <v>67</v>
      </c>
      <c r="BT9" s="66">
        <v>68</v>
      </c>
      <c r="BU9" s="66">
        <v>69</v>
      </c>
      <c r="BV9" s="66">
        <v>70</v>
      </c>
      <c r="BW9" s="66">
        <v>71</v>
      </c>
      <c r="BX9" s="66">
        <v>72</v>
      </c>
      <c r="BY9" s="66">
        <v>73</v>
      </c>
      <c r="BZ9" s="66">
        <v>74</v>
      </c>
      <c r="CA9" s="66">
        <v>75</v>
      </c>
      <c r="CB9" s="66">
        <v>76</v>
      </c>
      <c r="CC9" s="66">
        <v>77</v>
      </c>
      <c r="CD9" s="66">
        <v>78</v>
      </c>
      <c r="CE9" s="66">
        <v>79</v>
      </c>
      <c r="CF9" s="66">
        <v>80</v>
      </c>
      <c r="CG9" s="66">
        <v>81</v>
      </c>
      <c r="CH9" s="66">
        <v>82</v>
      </c>
      <c r="CI9" s="66">
        <v>83</v>
      </c>
      <c r="CJ9" s="66">
        <v>84</v>
      </c>
      <c r="CK9" s="66">
        <v>85</v>
      </c>
      <c r="CL9" s="66">
        <v>86</v>
      </c>
      <c r="CM9" s="66">
        <v>87</v>
      </c>
      <c r="CN9" s="66">
        <v>88</v>
      </c>
      <c r="CO9" s="131"/>
      <c r="CP9" s="131"/>
      <c r="CQ9" s="131"/>
      <c r="CR9" s="131"/>
      <c r="CS9" s="131"/>
      <c r="CT9" s="131"/>
      <c r="CU9" s="131"/>
      <c r="CV9" s="131"/>
      <c r="CW9" s="131"/>
      <c r="CX9" s="131"/>
      <c r="CY9" s="131"/>
      <c r="CZ9" s="131"/>
      <c r="DA9" s="131"/>
      <c r="DB9" s="66">
        <v>89</v>
      </c>
      <c r="DC9" s="66">
        <v>90</v>
      </c>
      <c r="DD9" s="66">
        <v>91</v>
      </c>
      <c r="DE9" s="66">
        <v>92</v>
      </c>
      <c r="DF9" s="66">
        <v>93</v>
      </c>
      <c r="DG9" s="66">
        <v>94</v>
      </c>
      <c r="DH9" s="66">
        <v>95</v>
      </c>
      <c r="DI9" s="66">
        <v>96</v>
      </c>
      <c r="DJ9" s="66">
        <v>97</v>
      </c>
      <c r="DK9" s="66">
        <v>98</v>
      </c>
      <c r="DL9" s="66">
        <v>99</v>
      </c>
      <c r="DM9" s="66">
        <v>100</v>
      </c>
      <c r="DN9" s="66">
        <v>101</v>
      </c>
      <c r="DO9" s="66">
        <v>102</v>
      </c>
      <c r="DP9" s="66">
        <v>103</v>
      </c>
      <c r="DQ9" s="66">
        <v>104</v>
      </c>
      <c r="DR9" s="66">
        <v>105</v>
      </c>
      <c r="DS9" s="66">
        <v>106</v>
      </c>
      <c r="DT9" s="66">
        <v>107</v>
      </c>
      <c r="DU9" s="66">
        <v>108</v>
      </c>
      <c r="DV9" s="66">
        <v>109</v>
      </c>
      <c r="DW9" s="66">
        <v>110</v>
      </c>
      <c r="DX9" s="66">
        <v>111</v>
      </c>
      <c r="DY9" s="66">
        <v>112</v>
      </c>
      <c r="DZ9" s="66">
        <v>113</v>
      </c>
      <c r="EA9" s="66">
        <v>114</v>
      </c>
      <c r="EB9" s="66">
        <v>115</v>
      </c>
      <c r="EC9" s="66">
        <v>116</v>
      </c>
      <c r="ED9" s="66">
        <v>117</v>
      </c>
      <c r="EE9" s="66">
        <v>118</v>
      </c>
      <c r="EF9" s="66">
        <v>119</v>
      </c>
      <c r="EG9" s="66">
        <v>120</v>
      </c>
      <c r="EH9" s="66">
        <v>121</v>
      </c>
      <c r="EI9" s="66">
        <v>122</v>
      </c>
      <c r="EJ9" s="66">
        <v>123</v>
      </c>
      <c r="EK9" s="66">
        <v>124</v>
      </c>
      <c r="EL9" s="66">
        <v>125</v>
      </c>
      <c r="EM9" s="66">
        <v>126</v>
      </c>
      <c r="EN9" s="66">
        <v>127</v>
      </c>
      <c r="EO9" s="66">
        <v>128</v>
      </c>
      <c r="EP9" s="66">
        <v>129</v>
      </c>
      <c r="EQ9" s="66">
        <v>130</v>
      </c>
      <c r="ER9" s="66">
        <v>131</v>
      </c>
      <c r="ES9" s="66">
        <v>132</v>
      </c>
      <c r="ET9" s="66">
        <v>133</v>
      </c>
      <c r="EU9" s="66">
        <v>134</v>
      </c>
      <c r="EV9" s="66">
        <v>135</v>
      </c>
      <c r="EW9" s="66">
        <v>136</v>
      </c>
      <c r="EX9" s="66">
        <v>137</v>
      </c>
      <c r="EY9" s="66">
        <v>138</v>
      </c>
      <c r="EZ9" s="66">
        <v>139</v>
      </c>
      <c r="FA9" s="66">
        <v>140</v>
      </c>
      <c r="FB9" s="66">
        <v>141</v>
      </c>
      <c r="FC9" s="66">
        <v>142</v>
      </c>
      <c r="FD9" s="66">
        <v>143</v>
      </c>
      <c r="FE9" s="66">
        <v>144</v>
      </c>
      <c r="FF9" s="66">
        <v>145</v>
      </c>
      <c r="FG9" s="66">
        <v>146</v>
      </c>
      <c r="FH9" s="66">
        <v>147</v>
      </c>
      <c r="FI9" s="66">
        <v>148</v>
      </c>
      <c r="FJ9" s="66">
        <v>149</v>
      </c>
      <c r="FK9" s="66">
        <v>150</v>
      </c>
      <c r="FL9" s="66">
        <v>151</v>
      </c>
      <c r="FM9" s="66">
        <v>152</v>
      </c>
      <c r="FN9" s="66">
        <v>153</v>
      </c>
      <c r="FO9" s="66">
        <v>154</v>
      </c>
      <c r="FP9" s="66">
        <v>155</v>
      </c>
      <c r="FQ9" s="66">
        <v>156</v>
      </c>
      <c r="FR9" s="66">
        <v>157</v>
      </c>
      <c r="FS9" s="66">
        <v>158</v>
      </c>
      <c r="FT9" s="66">
        <v>159</v>
      </c>
      <c r="FU9" s="66">
        <v>160</v>
      </c>
      <c r="FV9" s="66">
        <v>161</v>
      </c>
      <c r="FW9" s="66">
        <v>162</v>
      </c>
      <c r="FX9" s="66">
        <v>163</v>
      </c>
      <c r="FY9" s="66">
        <v>164</v>
      </c>
      <c r="FZ9" s="66">
        <v>165</v>
      </c>
      <c r="GA9" s="66">
        <v>166</v>
      </c>
      <c r="GB9" s="66">
        <v>167</v>
      </c>
      <c r="GC9" s="66">
        <v>168</v>
      </c>
      <c r="GD9" s="66">
        <v>169</v>
      </c>
      <c r="GE9" s="66">
        <v>170</v>
      </c>
      <c r="GF9" s="66">
        <v>171</v>
      </c>
      <c r="GG9" s="66">
        <v>172</v>
      </c>
      <c r="GH9" s="66">
        <v>173</v>
      </c>
      <c r="GI9" s="66">
        <v>174</v>
      </c>
      <c r="GJ9" s="66">
        <v>175</v>
      </c>
      <c r="GK9" s="66">
        <v>176</v>
      </c>
      <c r="GL9" s="66">
        <v>177</v>
      </c>
      <c r="GM9" s="66">
        <v>178</v>
      </c>
      <c r="GN9" s="66">
        <v>179</v>
      </c>
      <c r="GO9" s="66">
        <v>180</v>
      </c>
      <c r="GP9" s="66">
        <v>181</v>
      </c>
      <c r="GQ9" s="66">
        <v>182</v>
      </c>
      <c r="GR9" s="66">
        <v>183</v>
      </c>
      <c r="GS9" s="66">
        <v>184</v>
      </c>
      <c r="GT9" s="66">
        <v>185</v>
      </c>
      <c r="GU9" s="66">
        <v>186</v>
      </c>
      <c r="GV9" s="66">
        <v>187</v>
      </c>
      <c r="GW9" s="66">
        <v>188</v>
      </c>
      <c r="GX9" s="66">
        <v>189</v>
      </c>
      <c r="GY9" s="66">
        <v>190</v>
      </c>
      <c r="GZ9" s="66">
        <v>191</v>
      </c>
      <c r="HA9" s="66">
        <v>192</v>
      </c>
      <c r="HB9" s="66">
        <v>193</v>
      </c>
      <c r="HC9" s="66">
        <v>194</v>
      </c>
      <c r="HD9" s="66">
        <v>195</v>
      </c>
      <c r="HE9" s="66">
        <v>196</v>
      </c>
      <c r="HF9" s="66">
        <v>197</v>
      </c>
      <c r="HG9" s="66">
        <v>198</v>
      </c>
      <c r="HH9" s="66">
        <v>199</v>
      </c>
      <c r="HI9" s="66">
        <v>200</v>
      </c>
      <c r="HJ9" s="66">
        <v>201</v>
      </c>
      <c r="HK9" s="66">
        <v>202</v>
      </c>
      <c r="HL9" s="66">
        <v>203</v>
      </c>
      <c r="HM9" s="66">
        <v>204</v>
      </c>
      <c r="HN9" s="66">
        <v>205</v>
      </c>
      <c r="HO9" s="66">
        <v>206</v>
      </c>
      <c r="HP9" s="66">
        <v>207</v>
      </c>
      <c r="HQ9" s="66">
        <v>208</v>
      </c>
      <c r="HR9" s="66">
        <v>209</v>
      </c>
      <c r="HS9" s="66">
        <v>210</v>
      </c>
      <c r="HT9" s="66">
        <v>211</v>
      </c>
      <c r="HU9" s="66">
        <v>212</v>
      </c>
      <c r="HV9" s="66">
        <v>213</v>
      </c>
      <c r="HW9" s="66">
        <v>214</v>
      </c>
      <c r="HX9" s="66">
        <v>215</v>
      </c>
      <c r="HY9" s="66">
        <v>216</v>
      </c>
      <c r="HZ9" s="66">
        <v>217</v>
      </c>
      <c r="IA9" s="66">
        <v>218</v>
      </c>
      <c r="IB9" s="66">
        <v>219</v>
      </c>
      <c r="IC9" s="66">
        <v>220</v>
      </c>
      <c r="ID9" s="66">
        <v>221</v>
      </c>
      <c r="IE9" s="66">
        <v>222</v>
      </c>
      <c r="IF9" s="66">
        <v>223</v>
      </c>
      <c r="IG9" s="66">
        <v>224</v>
      </c>
      <c r="IH9" s="66">
        <v>225</v>
      </c>
      <c r="II9" s="66">
        <v>226</v>
      </c>
      <c r="IJ9" s="66">
        <v>227</v>
      </c>
      <c r="IK9" s="66">
        <v>228</v>
      </c>
      <c r="IL9" s="66">
        <v>229</v>
      </c>
      <c r="IM9" s="66">
        <v>230</v>
      </c>
      <c r="IN9" s="66">
        <v>231</v>
      </c>
      <c r="IO9" s="66">
        <v>232</v>
      </c>
      <c r="IP9" s="66">
        <v>233</v>
      </c>
      <c r="IQ9" s="66">
        <v>234</v>
      </c>
      <c r="IR9" s="66">
        <v>235</v>
      </c>
      <c r="IS9" s="66">
        <v>236</v>
      </c>
      <c r="IT9" s="66">
        <v>237</v>
      </c>
      <c r="IU9" s="66">
        <v>238</v>
      </c>
      <c r="IV9" s="66">
        <v>239</v>
      </c>
      <c r="IW9" s="66">
        <v>240</v>
      </c>
      <c r="IX9" s="66">
        <v>241</v>
      </c>
      <c r="IY9" s="66">
        <v>242</v>
      </c>
      <c r="IZ9" s="66">
        <v>243</v>
      </c>
      <c r="JA9" s="66">
        <v>244</v>
      </c>
      <c r="JB9" s="66">
        <v>245</v>
      </c>
      <c r="JC9" s="66">
        <v>246</v>
      </c>
      <c r="JD9" s="66">
        <v>247</v>
      </c>
      <c r="JE9" s="66">
        <v>248</v>
      </c>
      <c r="JF9" s="66">
        <v>249</v>
      </c>
      <c r="JG9" s="66">
        <v>250</v>
      </c>
      <c r="JH9" s="66">
        <v>251</v>
      </c>
      <c r="JI9" s="66">
        <v>252</v>
      </c>
      <c r="JJ9" s="66">
        <v>253</v>
      </c>
      <c r="JK9" s="66">
        <v>254</v>
      </c>
      <c r="JL9" s="66">
        <v>255</v>
      </c>
      <c r="JM9" s="66">
        <v>256</v>
      </c>
      <c r="JN9" s="66">
        <v>257</v>
      </c>
      <c r="JO9" s="131"/>
      <c r="JP9" s="131"/>
      <c r="JQ9" s="131"/>
      <c r="JR9" s="131"/>
      <c r="JS9" s="131"/>
      <c r="JT9" s="131"/>
      <c r="JU9" s="131"/>
      <c r="JV9" s="131"/>
      <c r="JW9" s="131"/>
      <c r="JX9" s="131"/>
      <c r="JY9" s="131"/>
      <c r="JZ9" s="131"/>
      <c r="KA9" s="131"/>
      <c r="KB9" s="66">
        <v>258</v>
      </c>
      <c r="KC9" s="66">
        <v>259</v>
      </c>
      <c r="KD9" s="66">
        <v>260</v>
      </c>
      <c r="KE9" s="66">
        <v>261</v>
      </c>
      <c r="KF9" s="66">
        <v>262</v>
      </c>
      <c r="KG9" s="66">
        <v>263</v>
      </c>
      <c r="KH9" s="66">
        <v>264</v>
      </c>
      <c r="KI9" s="66">
        <v>265</v>
      </c>
      <c r="KJ9" s="66">
        <v>266</v>
      </c>
      <c r="KK9" s="66">
        <v>267</v>
      </c>
      <c r="KL9" s="66">
        <v>268</v>
      </c>
      <c r="KM9" s="66">
        <v>269</v>
      </c>
      <c r="KN9" s="66">
        <v>270</v>
      </c>
      <c r="KO9" s="66">
        <v>271</v>
      </c>
      <c r="KP9" s="66">
        <v>272</v>
      </c>
      <c r="KQ9" s="66">
        <v>273</v>
      </c>
      <c r="KR9" s="66">
        <v>274</v>
      </c>
      <c r="KS9" s="66">
        <v>275</v>
      </c>
      <c r="KT9" s="66">
        <v>276</v>
      </c>
      <c r="KU9" s="66">
        <v>277</v>
      </c>
      <c r="KV9" s="66">
        <v>278</v>
      </c>
      <c r="KW9" s="66">
        <v>279</v>
      </c>
      <c r="KX9" s="66">
        <v>280</v>
      </c>
      <c r="KY9" s="66">
        <v>281</v>
      </c>
      <c r="KZ9" s="66">
        <v>282</v>
      </c>
      <c r="LA9" s="66">
        <v>283</v>
      </c>
      <c r="LB9" s="66">
        <v>284</v>
      </c>
      <c r="LC9" s="66">
        <v>285</v>
      </c>
      <c r="LD9" s="66">
        <v>286</v>
      </c>
      <c r="LE9" s="66">
        <v>287</v>
      </c>
      <c r="LF9" s="66">
        <v>288</v>
      </c>
      <c r="LG9" s="66">
        <v>289</v>
      </c>
      <c r="LH9" s="66">
        <v>290</v>
      </c>
      <c r="LI9" s="66">
        <v>291</v>
      </c>
      <c r="LJ9" s="66">
        <v>292</v>
      </c>
      <c r="LK9" s="66">
        <v>293</v>
      </c>
      <c r="LL9" s="66">
        <v>294</v>
      </c>
      <c r="LM9" s="66">
        <v>295</v>
      </c>
      <c r="LN9" s="66">
        <v>296</v>
      </c>
      <c r="LO9" s="66">
        <v>297</v>
      </c>
      <c r="LP9" s="66">
        <v>298</v>
      </c>
      <c r="LQ9" s="66">
        <v>299</v>
      </c>
      <c r="LR9" s="66">
        <v>300</v>
      </c>
      <c r="LS9" s="66">
        <v>301</v>
      </c>
      <c r="LT9" s="66">
        <v>302</v>
      </c>
      <c r="LU9" s="66">
        <v>303</v>
      </c>
      <c r="LV9" s="66">
        <v>304</v>
      </c>
      <c r="LW9" s="66">
        <v>305</v>
      </c>
      <c r="LX9" s="66">
        <v>306</v>
      </c>
      <c r="LY9" s="66">
        <v>307</v>
      </c>
      <c r="LZ9" s="66">
        <v>308</v>
      </c>
      <c r="MA9" s="66">
        <v>309</v>
      </c>
      <c r="MB9" s="66">
        <v>310</v>
      </c>
      <c r="MC9" s="66">
        <v>311</v>
      </c>
      <c r="MD9" s="66">
        <v>312</v>
      </c>
      <c r="ME9" s="66">
        <v>313</v>
      </c>
      <c r="MF9" s="66">
        <v>314</v>
      </c>
      <c r="MG9" s="66">
        <v>315</v>
      </c>
      <c r="MH9" s="66">
        <v>316</v>
      </c>
      <c r="MI9" s="66">
        <v>317</v>
      </c>
      <c r="MJ9" s="66">
        <v>318</v>
      </c>
      <c r="MK9" s="66">
        <v>319</v>
      </c>
      <c r="ML9" s="66">
        <v>320</v>
      </c>
      <c r="MM9" s="66">
        <v>321</v>
      </c>
      <c r="MN9" s="66">
        <v>322</v>
      </c>
      <c r="MO9" s="66">
        <v>323</v>
      </c>
      <c r="MP9" s="66">
        <v>324</v>
      </c>
      <c r="MQ9" s="66">
        <v>325</v>
      </c>
      <c r="MR9" s="66">
        <v>326</v>
      </c>
      <c r="MS9" s="66">
        <v>327</v>
      </c>
      <c r="MT9" s="66">
        <v>328</v>
      </c>
      <c r="MU9" s="66">
        <v>329</v>
      </c>
      <c r="MV9" s="66">
        <v>330</v>
      </c>
      <c r="MW9" s="66">
        <v>331</v>
      </c>
      <c r="MX9" s="66">
        <v>332</v>
      </c>
      <c r="MY9" s="66">
        <v>333</v>
      </c>
      <c r="MZ9" s="66">
        <v>334</v>
      </c>
      <c r="NA9" s="66">
        <v>335</v>
      </c>
      <c r="NB9" s="66">
        <v>336</v>
      </c>
      <c r="NC9" s="66">
        <v>337</v>
      </c>
      <c r="ND9" s="66">
        <v>338</v>
      </c>
      <c r="NE9" s="66">
        <v>339</v>
      </c>
      <c r="NF9" s="66">
        <v>340</v>
      </c>
      <c r="NG9" s="66">
        <v>341</v>
      </c>
      <c r="NH9" s="66">
        <v>342</v>
      </c>
      <c r="NI9" s="66">
        <v>343</v>
      </c>
      <c r="NJ9" s="66">
        <v>344</v>
      </c>
      <c r="NK9" s="66">
        <v>345</v>
      </c>
      <c r="NL9" s="66">
        <v>346</v>
      </c>
      <c r="NM9" s="66">
        <v>347</v>
      </c>
      <c r="NN9" s="66">
        <v>348</v>
      </c>
      <c r="NO9" s="66">
        <v>349</v>
      </c>
      <c r="NP9" s="66">
        <v>350</v>
      </c>
      <c r="NQ9" s="66">
        <v>351</v>
      </c>
      <c r="NR9" s="66">
        <v>352</v>
      </c>
      <c r="NS9" s="66">
        <v>353</v>
      </c>
      <c r="NT9" s="66">
        <v>354</v>
      </c>
      <c r="NU9" s="66">
        <v>355</v>
      </c>
      <c r="NV9" s="66">
        <v>356</v>
      </c>
      <c r="NW9" s="66">
        <v>357</v>
      </c>
      <c r="NX9" s="66">
        <v>358</v>
      </c>
      <c r="NY9" s="66">
        <v>359</v>
      </c>
      <c r="NZ9" s="66">
        <v>360</v>
      </c>
      <c r="OA9" s="66">
        <v>361</v>
      </c>
      <c r="OB9" s="66">
        <v>362</v>
      </c>
      <c r="OC9" s="66">
        <v>363</v>
      </c>
      <c r="OD9" s="66">
        <v>364</v>
      </c>
      <c r="OE9" s="66">
        <v>365</v>
      </c>
      <c r="OF9" s="66">
        <v>366</v>
      </c>
      <c r="OG9" s="66">
        <v>367</v>
      </c>
      <c r="OH9" s="66">
        <v>368</v>
      </c>
      <c r="OI9" s="66">
        <v>369</v>
      </c>
      <c r="OJ9" s="66">
        <v>370</v>
      </c>
      <c r="OK9" s="66">
        <v>371</v>
      </c>
      <c r="OL9" s="66">
        <v>372</v>
      </c>
      <c r="OM9" s="66">
        <v>373</v>
      </c>
      <c r="ON9" s="66">
        <v>374</v>
      </c>
      <c r="OO9" s="66">
        <v>375</v>
      </c>
      <c r="OP9" s="66">
        <v>376</v>
      </c>
      <c r="OQ9" s="66">
        <v>377</v>
      </c>
      <c r="OR9" s="66">
        <v>378</v>
      </c>
      <c r="OS9" s="66">
        <v>379</v>
      </c>
      <c r="OT9" s="66">
        <v>380</v>
      </c>
      <c r="OU9" s="66">
        <v>381</v>
      </c>
      <c r="OV9" s="66">
        <v>382</v>
      </c>
      <c r="OW9" s="66">
        <v>383</v>
      </c>
      <c r="OX9" s="66">
        <v>384</v>
      </c>
      <c r="OY9" s="66">
        <v>385</v>
      </c>
      <c r="OZ9" s="66">
        <v>386</v>
      </c>
      <c r="PA9" s="66">
        <v>387</v>
      </c>
      <c r="PB9" s="66">
        <v>388</v>
      </c>
      <c r="PC9" s="66">
        <v>389</v>
      </c>
      <c r="PD9" s="66">
        <v>390</v>
      </c>
      <c r="PE9" s="66">
        <v>391</v>
      </c>
      <c r="PF9" s="66">
        <v>392</v>
      </c>
      <c r="PG9" s="66">
        <v>393</v>
      </c>
      <c r="PH9" s="66">
        <v>394</v>
      </c>
      <c r="PI9" s="66">
        <v>395</v>
      </c>
      <c r="PJ9" s="66">
        <v>396</v>
      </c>
      <c r="PK9" s="66">
        <v>397</v>
      </c>
      <c r="PL9" s="66">
        <v>398</v>
      </c>
      <c r="PM9" s="66">
        <v>399</v>
      </c>
      <c r="PN9" s="66">
        <v>400</v>
      </c>
      <c r="PO9" s="66">
        <v>401</v>
      </c>
      <c r="PP9" s="66">
        <v>402</v>
      </c>
      <c r="PQ9" s="66">
        <v>403</v>
      </c>
      <c r="PR9" s="66">
        <v>404</v>
      </c>
      <c r="PS9" s="66">
        <v>405</v>
      </c>
      <c r="PT9" s="66">
        <v>406</v>
      </c>
      <c r="PU9" s="66">
        <v>407</v>
      </c>
      <c r="PV9" s="66">
        <v>408</v>
      </c>
      <c r="PW9" s="66">
        <v>409</v>
      </c>
      <c r="PX9" s="66">
        <v>410</v>
      </c>
      <c r="PY9" s="66">
        <v>411</v>
      </c>
      <c r="PZ9" s="66">
        <v>412</v>
      </c>
      <c r="QA9" s="66">
        <v>413</v>
      </c>
      <c r="QB9" s="66">
        <v>414</v>
      </c>
      <c r="QC9" s="66">
        <v>415</v>
      </c>
      <c r="QD9" s="66">
        <v>416</v>
      </c>
      <c r="QE9" s="66">
        <v>417</v>
      </c>
      <c r="QF9" s="66">
        <v>418</v>
      </c>
      <c r="QG9" s="66">
        <v>419</v>
      </c>
      <c r="QH9" s="66">
        <v>420</v>
      </c>
      <c r="QI9" s="66">
        <v>421</v>
      </c>
      <c r="QJ9" s="66">
        <v>422</v>
      </c>
      <c r="QK9" s="66">
        <v>423</v>
      </c>
      <c r="QL9" s="66">
        <v>424</v>
      </c>
      <c r="QM9" s="66">
        <v>425</v>
      </c>
      <c r="QN9" s="66">
        <v>426</v>
      </c>
      <c r="QO9" s="66">
        <v>427</v>
      </c>
      <c r="QP9" s="66">
        <v>428</v>
      </c>
      <c r="QQ9" s="66">
        <v>429</v>
      </c>
      <c r="QR9" s="66">
        <v>430</v>
      </c>
      <c r="QS9" s="66">
        <v>431</v>
      </c>
      <c r="QT9" s="66">
        <v>432</v>
      </c>
      <c r="QU9" s="66">
        <v>433</v>
      </c>
      <c r="QV9" s="66">
        <v>434</v>
      </c>
      <c r="QW9" s="66">
        <v>435</v>
      </c>
      <c r="QX9" s="66">
        <v>436</v>
      </c>
      <c r="QY9" s="66">
        <v>437</v>
      </c>
      <c r="QZ9" s="66">
        <v>438</v>
      </c>
      <c r="RA9" s="66">
        <v>439</v>
      </c>
      <c r="RB9" s="66">
        <v>440</v>
      </c>
      <c r="RC9" s="66">
        <v>441</v>
      </c>
      <c r="RD9" s="66">
        <v>442</v>
      </c>
      <c r="RE9" s="66">
        <v>443</v>
      </c>
      <c r="RF9" s="66">
        <v>444</v>
      </c>
      <c r="RG9" s="66">
        <v>445</v>
      </c>
      <c r="RH9" s="66">
        <v>446</v>
      </c>
      <c r="RI9" s="66">
        <v>447</v>
      </c>
      <c r="RJ9" s="66">
        <v>448</v>
      </c>
      <c r="RK9" s="66">
        <v>449</v>
      </c>
      <c r="RL9" s="66">
        <v>450</v>
      </c>
      <c r="RM9" s="66">
        <v>451</v>
      </c>
      <c r="RN9" s="66">
        <v>452</v>
      </c>
      <c r="RO9" s="66">
        <v>453</v>
      </c>
      <c r="RP9" s="66">
        <v>454</v>
      </c>
      <c r="RQ9" s="66">
        <v>455</v>
      </c>
      <c r="RR9" s="66">
        <v>456</v>
      </c>
      <c r="RS9" s="66">
        <v>457</v>
      </c>
      <c r="RT9" s="66">
        <v>458</v>
      </c>
      <c r="RU9" s="66">
        <v>459</v>
      </c>
      <c r="RV9" s="66">
        <v>460</v>
      </c>
      <c r="RW9" s="66">
        <v>461</v>
      </c>
      <c r="RX9" s="66">
        <v>462</v>
      </c>
      <c r="RY9" s="66">
        <v>463</v>
      </c>
      <c r="RZ9" s="66">
        <v>464</v>
      </c>
      <c r="SA9" s="66">
        <v>465</v>
      </c>
      <c r="SB9" s="66">
        <v>466</v>
      </c>
      <c r="SC9" s="66">
        <v>467</v>
      </c>
      <c r="SD9" s="66">
        <v>468</v>
      </c>
      <c r="SE9" s="66">
        <v>469</v>
      </c>
      <c r="SF9" s="66">
        <v>470</v>
      </c>
      <c r="SG9" s="66">
        <v>471</v>
      </c>
      <c r="SH9" s="66">
        <v>472</v>
      </c>
      <c r="SI9" s="66">
        <v>473</v>
      </c>
      <c r="SJ9" s="66">
        <v>474</v>
      </c>
      <c r="SK9" s="66">
        <v>475</v>
      </c>
      <c r="SL9" s="66">
        <v>476</v>
      </c>
      <c r="SM9" s="66">
        <v>477</v>
      </c>
      <c r="SN9" s="66">
        <v>478</v>
      </c>
      <c r="SO9" s="66">
        <v>479</v>
      </c>
      <c r="SP9" s="66">
        <v>480</v>
      </c>
      <c r="SQ9" s="66">
        <v>481</v>
      </c>
      <c r="SR9" s="66">
        <v>482</v>
      </c>
      <c r="SS9" s="66">
        <v>483</v>
      </c>
      <c r="ST9" s="66">
        <v>484</v>
      </c>
      <c r="SU9" s="66">
        <v>485</v>
      </c>
      <c r="SV9" s="66">
        <v>486</v>
      </c>
      <c r="SW9" s="66">
        <v>487</v>
      </c>
      <c r="SX9" s="66">
        <v>488</v>
      </c>
      <c r="SY9" s="66">
        <v>489</v>
      </c>
      <c r="SZ9" s="66">
        <v>490</v>
      </c>
      <c r="TA9" s="66">
        <v>491</v>
      </c>
      <c r="TB9" s="66">
        <v>492</v>
      </c>
      <c r="TC9" s="66">
        <v>493</v>
      </c>
      <c r="TD9" s="66">
        <v>494</v>
      </c>
      <c r="TE9" s="66">
        <v>495</v>
      </c>
      <c r="TF9" s="66">
        <v>496</v>
      </c>
      <c r="TG9" s="66">
        <v>497</v>
      </c>
      <c r="TH9" s="66">
        <v>498</v>
      </c>
      <c r="TI9" s="66">
        <v>499</v>
      </c>
      <c r="TJ9" s="66">
        <v>500</v>
      </c>
      <c r="TK9" s="66">
        <v>501</v>
      </c>
      <c r="TL9" s="66">
        <v>502</v>
      </c>
      <c r="TM9" s="66">
        <v>503</v>
      </c>
      <c r="TN9" s="66">
        <v>504</v>
      </c>
      <c r="TO9" s="66">
        <v>505</v>
      </c>
      <c r="TP9" s="66">
        <v>506</v>
      </c>
      <c r="TQ9" s="66">
        <v>507</v>
      </c>
      <c r="TR9" s="66">
        <v>508</v>
      </c>
      <c r="TS9" s="66">
        <v>509</v>
      </c>
      <c r="TT9" s="66">
        <v>510</v>
      </c>
      <c r="TU9" s="66">
        <v>511</v>
      </c>
      <c r="TV9" s="66">
        <v>512</v>
      </c>
      <c r="TW9" s="66">
        <v>513</v>
      </c>
      <c r="TX9" s="66">
        <v>514</v>
      </c>
      <c r="TY9" s="66">
        <v>515</v>
      </c>
      <c r="TZ9" s="66">
        <v>516</v>
      </c>
      <c r="UA9" s="66">
        <v>517</v>
      </c>
      <c r="UB9" s="66">
        <v>518</v>
      </c>
      <c r="UC9" s="66">
        <v>519</v>
      </c>
      <c r="UD9" s="66">
        <v>520</v>
      </c>
      <c r="UE9" s="66">
        <v>521</v>
      </c>
      <c r="UF9" s="66">
        <v>522</v>
      </c>
      <c r="UG9" s="66">
        <v>523</v>
      </c>
      <c r="UH9" s="66">
        <v>524</v>
      </c>
      <c r="UI9" s="66">
        <v>525</v>
      </c>
      <c r="UJ9" s="66">
        <v>526</v>
      </c>
      <c r="UK9" s="66">
        <v>527</v>
      </c>
      <c r="UL9" s="66">
        <v>528</v>
      </c>
      <c r="UM9" s="66">
        <v>529</v>
      </c>
      <c r="UN9" s="66">
        <v>530</v>
      </c>
      <c r="UO9" s="66">
        <v>531</v>
      </c>
      <c r="UP9" s="66">
        <v>532</v>
      </c>
      <c r="UQ9" s="66">
        <v>533</v>
      </c>
      <c r="UR9" s="66">
        <v>534</v>
      </c>
      <c r="US9" s="66">
        <v>535</v>
      </c>
      <c r="UT9" s="66">
        <v>536</v>
      </c>
      <c r="UU9" s="66">
        <v>537</v>
      </c>
      <c r="UV9" s="66">
        <v>538</v>
      </c>
      <c r="UW9" s="66">
        <v>539</v>
      </c>
      <c r="UX9" s="66">
        <v>540</v>
      </c>
      <c r="UY9" s="66">
        <v>541</v>
      </c>
      <c r="UZ9" s="66">
        <v>542</v>
      </c>
      <c r="VA9" s="66">
        <v>543</v>
      </c>
      <c r="VB9" s="66">
        <v>544</v>
      </c>
      <c r="VC9" s="66">
        <v>545</v>
      </c>
      <c r="VD9" s="66">
        <v>546</v>
      </c>
      <c r="VE9" s="66">
        <v>547</v>
      </c>
      <c r="VF9" s="66">
        <v>548</v>
      </c>
      <c r="VG9" s="66">
        <v>549</v>
      </c>
      <c r="VH9" s="66">
        <v>550</v>
      </c>
      <c r="VI9" s="66">
        <v>551</v>
      </c>
      <c r="VJ9" s="66">
        <v>552</v>
      </c>
      <c r="VK9" s="66">
        <v>553</v>
      </c>
      <c r="VL9" s="66">
        <v>554</v>
      </c>
      <c r="VM9" s="66">
        <v>555</v>
      </c>
      <c r="VN9" s="66">
        <v>556</v>
      </c>
      <c r="VO9" s="66">
        <v>557</v>
      </c>
      <c r="VP9" s="66">
        <v>558</v>
      </c>
      <c r="VQ9" s="66">
        <v>559</v>
      </c>
      <c r="VR9" s="66">
        <v>560</v>
      </c>
      <c r="VS9" s="66">
        <v>561</v>
      </c>
      <c r="VT9" s="66">
        <v>562</v>
      </c>
      <c r="VU9" s="66">
        <v>563</v>
      </c>
      <c r="VV9" s="66">
        <v>564</v>
      </c>
      <c r="VW9" s="66">
        <v>565</v>
      </c>
      <c r="VX9" s="66">
        <v>566</v>
      </c>
      <c r="VY9" s="66">
        <v>567</v>
      </c>
      <c r="VZ9" s="66">
        <v>568</v>
      </c>
      <c r="WA9" s="66">
        <v>569</v>
      </c>
      <c r="WB9" s="66">
        <v>570</v>
      </c>
      <c r="WC9" s="66">
        <v>571</v>
      </c>
      <c r="WD9" s="66">
        <v>572</v>
      </c>
      <c r="WE9" s="66">
        <v>573</v>
      </c>
      <c r="WF9" s="66">
        <v>574</v>
      </c>
      <c r="WG9" s="66">
        <v>575</v>
      </c>
      <c r="WH9" s="66">
        <v>576</v>
      </c>
      <c r="WI9" s="66">
        <v>577</v>
      </c>
      <c r="WJ9" s="66">
        <v>578</v>
      </c>
      <c r="WK9" s="66">
        <v>579</v>
      </c>
      <c r="WL9" s="66">
        <v>580</v>
      </c>
      <c r="WM9" s="66">
        <v>581</v>
      </c>
      <c r="WN9" s="66">
        <v>582</v>
      </c>
      <c r="WO9" s="66">
        <v>583</v>
      </c>
      <c r="WP9" s="66">
        <v>584</v>
      </c>
      <c r="WQ9" s="66">
        <v>585</v>
      </c>
      <c r="WR9" s="66">
        <v>586</v>
      </c>
      <c r="WS9" s="66">
        <v>587</v>
      </c>
      <c r="WT9" s="66">
        <v>588</v>
      </c>
      <c r="WU9" s="66">
        <v>589</v>
      </c>
      <c r="WV9" s="66">
        <v>590</v>
      </c>
      <c r="WW9" s="66">
        <v>591</v>
      </c>
      <c r="WX9" s="66">
        <v>592</v>
      </c>
      <c r="WY9" s="66">
        <v>593</v>
      </c>
      <c r="WZ9" s="66">
        <v>594</v>
      </c>
      <c r="XA9" s="66">
        <v>595</v>
      </c>
      <c r="XB9" s="66">
        <v>596</v>
      </c>
      <c r="XC9" s="66">
        <v>597</v>
      </c>
      <c r="XD9" s="66">
        <v>598</v>
      </c>
      <c r="XE9" s="66">
        <v>599</v>
      </c>
      <c r="XF9" s="66">
        <v>600</v>
      </c>
      <c r="XG9" s="66">
        <v>601</v>
      </c>
      <c r="XH9" s="66">
        <v>602</v>
      </c>
      <c r="XI9" s="66">
        <v>603</v>
      </c>
      <c r="XJ9" s="66">
        <v>604</v>
      </c>
      <c r="XK9" s="66">
        <v>605</v>
      </c>
      <c r="XL9" s="66">
        <v>606</v>
      </c>
      <c r="XM9" s="66">
        <v>607</v>
      </c>
      <c r="XN9" s="66">
        <v>608</v>
      </c>
      <c r="XO9" s="66">
        <v>609</v>
      </c>
      <c r="XP9" s="66">
        <v>610</v>
      </c>
      <c r="XQ9" s="66">
        <v>611</v>
      </c>
      <c r="XR9" s="66">
        <v>612</v>
      </c>
      <c r="XS9" s="66">
        <v>613</v>
      </c>
      <c r="XT9" s="66">
        <v>614</v>
      </c>
      <c r="XU9" s="66">
        <v>615</v>
      </c>
      <c r="XV9" s="66">
        <v>616</v>
      </c>
      <c r="XW9" s="66">
        <v>617</v>
      </c>
      <c r="XX9" s="66">
        <v>618</v>
      </c>
      <c r="XY9" s="66">
        <v>619</v>
      </c>
      <c r="XZ9" s="66">
        <v>620</v>
      </c>
      <c r="YA9" s="66">
        <v>621</v>
      </c>
      <c r="YB9" s="66">
        <v>622</v>
      </c>
      <c r="YC9" s="66">
        <v>623</v>
      </c>
      <c r="YD9" s="66">
        <v>624</v>
      </c>
      <c r="YE9" s="66">
        <v>625</v>
      </c>
      <c r="YF9" s="66">
        <v>626</v>
      </c>
      <c r="YG9" s="66">
        <v>627</v>
      </c>
      <c r="YH9" s="66">
        <v>628</v>
      </c>
      <c r="YI9" s="66">
        <v>629</v>
      </c>
      <c r="YJ9" s="66">
        <v>630</v>
      </c>
      <c r="YK9" s="66">
        <v>631</v>
      </c>
      <c r="YL9" s="66">
        <v>632</v>
      </c>
      <c r="YM9" s="66">
        <v>633</v>
      </c>
      <c r="YN9" s="66">
        <v>634</v>
      </c>
      <c r="YO9" s="66">
        <v>635</v>
      </c>
      <c r="YP9" s="66">
        <v>636</v>
      </c>
      <c r="YQ9" s="66">
        <v>637</v>
      </c>
      <c r="YR9" s="66">
        <v>638</v>
      </c>
      <c r="YS9" s="66">
        <v>639</v>
      </c>
      <c r="YT9" s="66">
        <v>640</v>
      </c>
      <c r="YU9" s="66">
        <v>641</v>
      </c>
      <c r="YV9" s="66">
        <v>642</v>
      </c>
      <c r="YW9" s="66">
        <v>643</v>
      </c>
      <c r="YX9" s="66">
        <v>644</v>
      </c>
      <c r="YY9" s="66">
        <v>645</v>
      </c>
      <c r="YZ9" s="66">
        <v>646</v>
      </c>
      <c r="ZA9" s="66">
        <v>647</v>
      </c>
      <c r="ZB9" s="66">
        <v>648</v>
      </c>
      <c r="ZC9" s="66">
        <v>649</v>
      </c>
      <c r="ZD9" s="66">
        <v>650</v>
      </c>
      <c r="ZE9" s="66">
        <v>651</v>
      </c>
      <c r="ZF9" s="66">
        <v>652</v>
      </c>
      <c r="ZG9" s="66">
        <v>653</v>
      </c>
      <c r="ZH9" s="66">
        <v>654</v>
      </c>
      <c r="ZI9" s="66">
        <v>655</v>
      </c>
      <c r="ZJ9" s="66">
        <v>656</v>
      </c>
      <c r="ZK9" s="66">
        <v>657</v>
      </c>
      <c r="ZL9" s="66">
        <v>658</v>
      </c>
      <c r="ZM9" s="66">
        <v>659</v>
      </c>
      <c r="ZN9" s="66">
        <v>660</v>
      </c>
      <c r="ZO9" s="66">
        <v>661</v>
      </c>
      <c r="ZP9" s="66">
        <v>662</v>
      </c>
      <c r="ZQ9" s="66">
        <v>663</v>
      </c>
      <c r="ZR9" s="66">
        <v>664</v>
      </c>
      <c r="ZS9" s="66">
        <v>665</v>
      </c>
      <c r="ZT9" s="66">
        <v>666</v>
      </c>
      <c r="ZU9" s="66">
        <v>667</v>
      </c>
      <c r="ZV9" s="66">
        <v>668</v>
      </c>
      <c r="ZW9" s="66">
        <v>669</v>
      </c>
      <c r="ZX9" s="66">
        <v>670</v>
      </c>
      <c r="ZY9" s="66">
        <v>671</v>
      </c>
      <c r="ZZ9" s="66">
        <v>672</v>
      </c>
      <c r="AAA9" s="66">
        <v>673</v>
      </c>
      <c r="AAB9" s="66">
        <v>674</v>
      </c>
      <c r="AAC9" s="66">
        <v>675</v>
      </c>
      <c r="AAD9" s="66">
        <v>676</v>
      </c>
      <c r="AAE9" s="66">
        <v>677</v>
      </c>
      <c r="AAF9" s="66">
        <v>678</v>
      </c>
      <c r="AAG9" s="66">
        <v>679</v>
      </c>
      <c r="AAH9" s="66">
        <v>680</v>
      </c>
      <c r="AAI9" s="66">
        <v>681</v>
      </c>
      <c r="AAJ9" s="66">
        <v>682</v>
      </c>
      <c r="AAK9" s="66">
        <v>683</v>
      </c>
      <c r="AAL9" s="66">
        <v>684</v>
      </c>
      <c r="AAM9" s="66">
        <v>685</v>
      </c>
      <c r="AAN9" s="66">
        <v>686</v>
      </c>
      <c r="AAO9" s="66">
        <v>687</v>
      </c>
      <c r="AAP9" s="66">
        <v>688</v>
      </c>
      <c r="AAQ9" s="66">
        <v>689</v>
      </c>
      <c r="AAR9" s="66">
        <v>690</v>
      </c>
      <c r="AAS9" s="66">
        <v>691</v>
      </c>
      <c r="AAT9" s="66">
        <v>692</v>
      </c>
      <c r="AAU9" s="66">
        <v>693</v>
      </c>
      <c r="AAV9" s="66">
        <v>694</v>
      </c>
      <c r="AAW9" s="66">
        <v>695</v>
      </c>
      <c r="AAX9" s="66">
        <v>696</v>
      </c>
      <c r="AAY9" s="66">
        <v>697</v>
      </c>
      <c r="AAZ9" s="66">
        <v>698</v>
      </c>
      <c r="ABA9" s="66">
        <v>699</v>
      </c>
      <c r="ABB9" s="66">
        <v>700</v>
      </c>
      <c r="ABC9" s="66">
        <v>701</v>
      </c>
      <c r="ABD9" s="66">
        <v>702</v>
      </c>
      <c r="ABE9" s="66">
        <v>703</v>
      </c>
      <c r="ABF9" s="66">
        <v>704</v>
      </c>
      <c r="ABG9" s="66">
        <v>705</v>
      </c>
      <c r="ABH9" s="66">
        <v>706</v>
      </c>
      <c r="ABI9" s="66">
        <v>707</v>
      </c>
      <c r="ABJ9" s="66">
        <v>708</v>
      </c>
      <c r="ABK9" s="66">
        <v>709</v>
      </c>
      <c r="ABL9" s="66">
        <v>710</v>
      </c>
      <c r="ABM9" s="66">
        <v>711</v>
      </c>
      <c r="ABN9" s="66">
        <v>712</v>
      </c>
      <c r="ABO9" s="66">
        <v>713</v>
      </c>
      <c r="ABP9" s="66">
        <v>714</v>
      </c>
      <c r="ABQ9" s="66">
        <v>715</v>
      </c>
      <c r="ABR9" s="66">
        <v>716</v>
      </c>
      <c r="ABS9" s="66">
        <v>717</v>
      </c>
      <c r="ABT9" s="66">
        <v>718</v>
      </c>
      <c r="ABU9" s="66">
        <v>719</v>
      </c>
      <c r="ABV9" s="66">
        <v>720</v>
      </c>
      <c r="ABW9" s="66">
        <v>721</v>
      </c>
      <c r="ABX9" s="66">
        <v>722</v>
      </c>
      <c r="ABY9" s="66">
        <v>723</v>
      </c>
      <c r="ABZ9" s="66">
        <v>724</v>
      </c>
      <c r="ACA9" s="66">
        <v>725</v>
      </c>
      <c r="ACB9" s="66">
        <v>726</v>
      </c>
      <c r="ACC9" s="66">
        <v>727</v>
      </c>
      <c r="ACD9" s="66">
        <v>728</v>
      </c>
      <c r="ACE9" s="66">
        <v>729</v>
      </c>
      <c r="ACF9" s="66">
        <v>730</v>
      </c>
      <c r="ACG9" s="66">
        <v>731</v>
      </c>
      <c r="ACH9" s="66">
        <v>732</v>
      </c>
      <c r="ACI9" s="66">
        <v>733</v>
      </c>
      <c r="ACJ9" s="66">
        <v>734</v>
      </c>
      <c r="ACK9" s="66">
        <v>735</v>
      </c>
      <c r="ACL9" s="66">
        <v>736</v>
      </c>
      <c r="ACM9" s="66">
        <v>737</v>
      </c>
      <c r="ACN9" s="66">
        <v>738</v>
      </c>
      <c r="ACO9" s="66">
        <v>739</v>
      </c>
      <c r="ACP9" s="66">
        <v>740</v>
      </c>
      <c r="ACQ9" s="66">
        <v>741</v>
      </c>
      <c r="ACR9" s="66">
        <v>742</v>
      </c>
      <c r="ACS9" s="66">
        <v>743</v>
      </c>
      <c r="ACT9" s="66">
        <v>744</v>
      </c>
      <c r="ACU9" s="66">
        <v>745</v>
      </c>
      <c r="ACV9" s="66">
        <v>746</v>
      </c>
      <c r="ACW9" s="66">
        <v>747</v>
      </c>
      <c r="ACX9" s="66">
        <v>748</v>
      </c>
      <c r="ACY9" s="66">
        <v>749</v>
      </c>
      <c r="ACZ9" s="66">
        <v>750</v>
      </c>
      <c r="ADA9" s="66">
        <v>751</v>
      </c>
      <c r="ADB9" s="66">
        <v>752</v>
      </c>
      <c r="ADC9" s="66">
        <v>753</v>
      </c>
      <c r="ADD9" s="66">
        <v>754</v>
      </c>
      <c r="ADE9" s="66">
        <v>755</v>
      </c>
      <c r="ADF9" s="66">
        <v>756</v>
      </c>
      <c r="ADG9" s="66">
        <v>757</v>
      </c>
      <c r="ADH9" s="66">
        <v>758</v>
      </c>
      <c r="ADI9" s="66">
        <v>759</v>
      </c>
      <c r="ADJ9" s="66">
        <v>760</v>
      </c>
      <c r="ADK9" s="66">
        <v>761</v>
      </c>
      <c r="ADL9" s="66">
        <v>762</v>
      </c>
      <c r="ADM9" s="66">
        <v>763</v>
      </c>
      <c r="ADN9" s="66">
        <v>764</v>
      </c>
      <c r="ADO9" s="66">
        <v>765</v>
      </c>
      <c r="ADP9" s="66">
        <v>766</v>
      </c>
      <c r="ADQ9" s="66">
        <v>767</v>
      </c>
      <c r="ADR9" s="66">
        <v>768</v>
      </c>
      <c r="ADS9" s="66">
        <v>769</v>
      </c>
      <c r="ADT9" s="66">
        <v>770</v>
      </c>
      <c r="ADU9" s="66">
        <v>771</v>
      </c>
      <c r="ADV9" s="66">
        <v>772</v>
      </c>
      <c r="ADW9" s="66">
        <v>773</v>
      </c>
      <c r="ADX9" s="66">
        <v>774</v>
      </c>
      <c r="ADY9" s="66">
        <v>775</v>
      </c>
      <c r="ADZ9" s="66">
        <v>776</v>
      </c>
      <c r="AEA9" s="66">
        <v>777</v>
      </c>
      <c r="AEB9" s="66">
        <v>778</v>
      </c>
      <c r="AEC9" s="66">
        <v>779</v>
      </c>
      <c r="AED9" s="66">
        <v>780</v>
      </c>
      <c r="AEE9" s="66">
        <v>781</v>
      </c>
      <c r="AEF9" s="66">
        <v>782</v>
      </c>
      <c r="AEG9" s="66">
        <v>783</v>
      </c>
      <c r="AEH9" s="66">
        <v>784</v>
      </c>
      <c r="AEI9" s="66">
        <v>785</v>
      </c>
      <c r="AEJ9" s="66">
        <v>786</v>
      </c>
      <c r="AEK9" s="66">
        <v>787</v>
      </c>
      <c r="AEL9" s="66">
        <v>788</v>
      </c>
      <c r="AEM9" s="66">
        <v>789</v>
      </c>
      <c r="AEN9" s="66">
        <v>790</v>
      </c>
      <c r="AEO9" s="66">
        <v>791</v>
      </c>
      <c r="AEP9" s="66">
        <v>792</v>
      </c>
      <c r="AEQ9" s="66">
        <v>793</v>
      </c>
      <c r="AER9" s="66">
        <v>794</v>
      </c>
      <c r="AES9" s="66">
        <v>795</v>
      </c>
      <c r="AET9" s="66">
        <v>796</v>
      </c>
      <c r="AEU9" s="66">
        <v>797</v>
      </c>
      <c r="AEV9" s="66">
        <v>798</v>
      </c>
      <c r="AEW9" s="66">
        <v>799</v>
      </c>
      <c r="AEX9" s="66">
        <v>800</v>
      </c>
      <c r="AEY9" s="66">
        <v>801</v>
      </c>
      <c r="AEZ9" s="66">
        <v>802</v>
      </c>
      <c r="AFA9" s="66">
        <v>803</v>
      </c>
      <c r="AFB9" s="131"/>
      <c r="AFC9" s="131"/>
      <c r="AFD9" s="131"/>
      <c r="AFE9" s="131"/>
      <c r="AFF9" s="131"/>
      <c r="AFG9" s="131"/>
      <c r="AFH9" s="131"/>
      <c r="AFI9" s="131"/>
      <c r="AFJ9" s="131"/>
      <c r="AFK9" s="131"/>
      <c r="AFL9" s="131"/>
      <c r="AFM9" s="131"/>
      <c r="AFN9" s="131"/>
      <c r="AFO9" s="66">
        <v>804</v>
      </c>
      <c r="AFP9" s="66">
        <v>805</v>
      </c>
      <c r="AFQ9" s="66">
        <v>806</v>
      </c>
      <c r="AFR9" s="66">
        <v>807</v>
      </c>
      <c r="AFS9" s="66">
        <v>808</v>
      </c>
      <c r="AFT9" s="66">
        <v>809</v>
      </c>
      <c r="AFU9" s="66">
        <v>810</v>
      </c>
      <c r="AFV9" s="66">
        <v>811</v>
      </c>
      <c r="AFW9" s="66">
        <v>812</v>
      </c>
      <c r="AFX9" s="66">
        <v>813</v>
      </c>
      <c r="AFY9" s="66">
        <v>814</v>
      </c>
      <c r="AFZ9" s="66">
        <v>815</v>
      </c>
      <c r="AGA9" s="188">
        <v>816</v>
      </c>
      <c r="AGB9" s="66">
        <v>817</v>
      </c>
      <c r="AGC9" s="66">
        <v>818</v>
      </c>
    </row>
    <row r="10" spans="1:861" ht="15" customHeight="1">
      <c r="A10" s="178"/>
      <c r="B10" s="70" t="s">
        <v>46</v>
      </c>
      <c r="C10" s="75" t="s">
        <v>355</v>
      </c>
      <c r="D10" s="76">
        <v>10127</v>
      </c>
      <c r="E10" s="75"/>
      <c r="F10" s="75"/>
      <c r="G10" s="77"/>
      <c r="H10" s="77"/>
      <c r="I10" s="77"/>
      <c r="J10" s="77"/>
      <c r="K10" s="77"/>
      <c r="L10" s="77"/>
      <c r="M10" s="77"/>
      <c r="N10" s="77"/>
      <c r="O10" s="105"/>
      <c r="P10" s="63">
        <v>1.02</v>
      </c>
      <c r="Q10" s="104"/>
      <c r="R10" s="104"/>
      <c r="S10" s="104"/>
      <c r="T10" s="104"/>
      <c r="U10" s="104"/>
      <c r="V10" s="105"/>
      <c r="W10" s="105"/>
      <c r="X10" s="105"/>
      <c r="Y10" s="105"/>
      <c r="Z10" s="105"/>
      <c r="AA10" s="105"/>
      <c r="AB10" s="105"/>
      <c r="AC10" s="63">
        <v>1.2</v>
      </c>
      <c r="AD10" s="104"/>
      <c r="AE10" s="104"/>
      <c r="AF10" s="104"/>
      <c r="AG10" s="104"/>
      <c r="AH10" s="104"/>
      <c r="AI10" s="105"/>
      <c r="AJ10" s="105"/>
      <c r="AK10" s="105"/>
      <c r="AL10" s="105"/>
      <c r="AM10" s="105"/>
      <c r="AN10" s="105"/>
      <c r="AO10" s="104"/>
      <c r="AP10" s="59">
        <v>1.2</v>
      </c>
      <c r="AQ10" s="104"/>
      <c r="AR10" s="104"/>
      <c r="AS10" s="104"/>
      <c r="AT10" s="104"/>
      <c r="AU10" s="104"/>
      <c r="AV10" s="104"/>
      <c r="AW10" s="104"/>
      <c r="AX10" s="104"/>
      <c r="AY10" s="104"/>
      <c r="AZ10" s="104"/>
      <c r="BA10" s="104"/>
      <c r="BB10" s="105"/>
      <c r="BC10" s="63">
        <v>1.02</v>
      </c>
      <c r="BD10" s="104"/>
      <c r="BE10" s="104"/>
      <c r="BF10" s="104"/>
      <c r="BG10" s="104"/>
      <c r="BH10" s="104"/>
      <c r="BI10" s="105"/>
      <c r="BJ10" s="105"/>
      <c r="BK10" s="105"/>
      <c r="BL10" s="105"/>
      <c r="BM10" s="105"/>
      <c r="BN10" s="105"/>
      <c r="BO10" s="105"/>
      <c r="BP10" s="63">
        <v>1.02</v>
      </c>
      <c r="BQ10" s="104"/>
      <c r="BR10" s="104"/>
      <c r="BS10" s="104"/>
      <c r="BT10" s="104"/>
      <c r="BU10" s="104"/>
      <c r="BV10" s="105"/>
      <c r="BW10" s="105"/>
      <c r="BX10" s="105"/>
      <c r="BY10" s="105"/>
      <c r="BZ10" s="105"/>
      <c r="CA10" s="105"/>
      <c r="CB10" s="105"/>
      <c r="CC10" s="63">
        <v>1.2</v>
      </c>
      <c r="CD10" s="104"/>
      <c r="CE10" s="104"/>
      <c r="CF10" s="104"/>
      <c r="CG10" s="104"/>
      <c r="CH10" s="104"/>
      <c r="CI10" s="105"/>
      <c r="CJ10" s="105"/>
      <c r="CK10" s="105"/>
      <c r="CL10" s="105"/>
      <c r="CM10" s="105"/>
      <c r="CN10" s="105"/>
      <c r="CO10" s="132"/>
      <c r="CP10" s="132"/>
      <c r="CQ10" s="132"/>
      <c r="CR10" s="132"/>
      <c r="CS10" s="132"/>
      <c r="CT10" s="132"/>
      <c r="CU10" s="132"/>
      <c r="CV10" s="132"/>
      <c r="CW10" s="132"/>
      <c r="CX10" s="132"/>
      <c r="CY10" s="132"/>
      <c r="CZ10" s="132"/>
      <c r="DA10" s="132"/>
      <c r="DB10" s="105"/>
      <c r="DC10" s="63">
        <v>1.01</v>
      </c>
      <c r="DD10" s="104"/>
      <c r="DE10" s="104"/>
      <c r="DF10" s="104"/>
      <c r="DG10" s="104"/>
      <c r="DH10" s="104"/>
      <c r="DI10" s="105"/>
      <c r="DJ10" s="105"/>
      <c r="DK10" s="105"/>
      <c r="DL10" s="105"/>
      <c r="DM10" s="105"/>
      <c r="DN10" s="105"/>
      <c r="DO10" s="105"/>
      <c r="DP10" s="63">
        <v>1.01</v>
      </c>
      <c r="DQ10" s="104"/>
      <c r="DR10" s="104"/>
      <c r="DS10" s="104"/>
      <c r="DT10" s="104"/>
      <c r="DU10" s="104"/>
      <c r="DV10" s="105"/>
      <c r="DW10" s="105"/>
      <c r="DX10" s="105"/>
      <c r="DY10" s="105"/>
      <c r="DZ10" s="105"/>
      <c r="EA10" s="105"/>
      <c r="EB10" s="105"/>
      <c r="EC10" s="63">
        <v>1.01</v>
      </c>
      <c r="ED10" s="104"/>
      <c r="EE10" s="104"/>
      <c r="EF10" s="104"/>
      <c r="EG10" s="104"/>
      <c r="EH10" s="104"/>
      <c r="EI10" s="105"/>
      <c r="EJ10" s="105"/>
      <c r="EK10" s="105"/>
      <c r="EL10" s="105"/>
      <c r="EM10" s="105"/>
      <c r="EN10" s="105"/>
      <c r="EO10" s="105"/>
      <c r="EP10" s="63">
        <v>1.01</v>
      </c>
      <c r="EQ10" s="104"/>
      <c r="ER10" s="104"/>
      <c r="ES10" s="104"/>
      <c r="ET10" s="104"/>
      <c r="EU10" s="104"/>
      <c r="EV10" s="105"/>
      <c r="EW10" s="105"/>
      <c r="EX10" s="105"/>
      <c r="EY10" s="105"/>
      <c r="EZ10" s="105"/>
      <c r="FA10" s="105"/>
      <c r="FB10" s="105"/>
      <c r="FC10" s="63">
        <v>1.01</v>
      </c>
      <c r="FD10" s="104"/>
      <c r="FE10" s="104"/>
      <c r="FF10" s="104"/>
      <c r="FG10" s="104"/>
      <c r="FH10" s="104"/>
      <c r="FI10" s="105"/>
      <c r="FJ10" s="105"/>
      <c r="FK10" s="105"/>
      <c r="FL10" s="105"/>
      <c r="FM10" s="105"/>
      <c r="FN10" s="105"/>
      <c r="FO10" s="105"/>
      <c r="FP10" s="63">
        <v>1.01</v>
      </c>
      <c r="FQ10" s="104"/>
      <c r="FR10" s="104"/>
      <c r="FS10" s="104"/>
      <c r="FT10" s="104"/>
      <c r="FU10" s="104"/>
      <c r="FV10" s="105"/>
      <c r="FW10" s="105"/>
      <c r="FX10" s="105"/>
      <c r="FY10" s="105"/>
      <c r="FZ10" s="105"/>
      <c r="GA10" s="105"/>
      <c r="GB10" s="105"/>
      <c r="GC10" s="63">
        <v>1.01</v>
      </c>
      <c r="GD10" s="104"/>
      <c r="GE10" s="104"/>
      <c r="GF10" s="104"/>
      <c r="GG10" s="104"/>
      <c r="GH10" s="104"/>
      <c r="GI10" s="105"/>
      <c r="GJ10" s="105"/>
      <c r="GK10" s="105"/>
      <c r="GL10" s="105"/>
      <c r="GM10" s="105"/>
      <c r="GN10" s="105"/>
      <c r="GO10" s="105"/>
      <c r="GP10" s="63">
        <v>1.01</v>
      </c>
      <c r="GQ10" s="104"/>
      <c r="GR10" s="104"/>
      <c r="GS10" s="104"/>
      <c r="GT10" s="104"/>
      <c r="GU10" s="104"/>
      <c r="GV10" s="105"/>
      <c r="GW10" s="105"/>
      <c r="GX10" s="105"/>
      <c r="GY10" s="105"/>
      <c r="GZ10" s="105"/>
      <c r="HA10" s="105"/>
      <c r="HB10" s="105"/>
      <c r="HC10" s="63">
        <v>1.01</v>
      </c>
      <c r="HD10" s="104"/>
      <c r="HE10" s="104"/>
      <c r="HF10" s="104"/>
      <c r="HG10" s="104"/>
      <c r="HH10" s="104"/>
      <c r="HI10" s="105"/>
      <c r="HJ10" s="105"/>
      <c r="HK10" s="105"/>
      <c r="HL10" s="105"/>
      <c r="HM10" s="105"/>
      <c r="HN10" s="105"/>
      <c r="HO10" s="105"/>
      <c r="HP10" s="63">
        <v>1.01</v>
      </c>
      <c r="HQ10" s="104"/>
      <c r="HR10" s="104"/>
      <c r="HS10" s="104"/>
      <c r="HT10" s="104"/>
      <c r="HU10" s="104"/>
      <c r="HV10" s="105"/>
      <c r="HW10" s="105"/>
      <c r="HX10" s="105"/>
      <c r="HY10" s="105"/>
      <c r="HZ10" s="105"/>
      <c r="IA10" s="105"/>
      <c r="IB10" s="105"/>
      <c r="IC10" s="63">
        <v>1.01</v>
      </c>
      <c r="ID10" s="104"/>
      <c r="IE10" s="104"/>
      <c r="IF10" s="104"/>
      <c r="IG10" s="104"/>
      <c r="IH10" s="104"/>
      <c r="II10" s="105"/>
      <c r="IJ10" s="105"/>
      <c r="IK10" s="105"/>
      <c r="IL10" s="105"/>
      <c r="IM10" s="105"/>
      <c r="IN10" s="105"/>
      <c r="IO10" s="105"/>
      <c r="IP10" s="63">
        <v>1.01</v>
      </c>
      <c r="IQ10" s="104"/>
      <c r="IR10" s="104"/>
      <c r="IS10" s="104"/>
      <c r="IT10" s="104"/>
      <c r="IU10" s="104"/>
      <c r="IV10" s="105"/>
      <c r="IW10" s="105"/>
      <c r="IX10" s="105"/>
      <c r="IY10" s="105"/>
      <c r="IZ10" s="105"/>
      <c r="JA10" s="105"/>
      <c r="JB10" s="105"/>
      <c r="JC10" s="63">
        <v>1.02</v>
      </c>
      <c r="JD10" s="104"/>
      <c r="JE10" s="104"/>
      <c r="JF10" s="104"/>
      <c r="JG10" s="104"/>
      <c r="JH10" s="104"/>
      <c r="JI10" s="105"/>
      <c r="JJ10" s="105"/>
      <c r="JK10" s="105"/>
      <c r="JL10" s="105"/>
      <c r="JM10" s="105"/>
      <c r="JN10" s="105"/>
      <c r="JO10" s="132"/>
      <c r="JP10" s="132"/>
      <c r="JQ10" s="132"/>
      <c r="JR10" s="132"/>
      <c r="JS10" s="132"/>
      <c r="JT10" s="132"/>
      <c r="JU10" s="132"/>
      <c r="JV10" s="132"/>
      <c r="JW10" s="132"/>
      <c r="JX10" s="132"/>
      <c r="JY10" s="132"/>
      <c r="JZ10" s="132"/>
      <c r="KA10" s="132"/>
      <c r="KB10" s="105"/>
      <c r="KC10" s="63">
        <v>1</v>
      </c>
      <c r="KD10" s="104"/>
      <c r="KE10" s="104"/>
      <c r="KF10" s="104"/>
      <c r="KG10" s="104"/>
      <c r="KH10" s="104"/>
      <c r="KI10" s="105"/>
      <c r="KJ10" s="105"/>
      <c r="KK10" s="105"/>
      <c r="KL10" s="105"/>
      <c r="KM10" s="105"/>
      <c r="KN10" s="105"/>
      <c r="KO10" s="105"/>
      <c r="KP10" s="63">
        <v>1</v>
      </c>
      <c r="KQ10" s="104"/>
      <c r="KR10" s="104"/>
      <c r="KS10" s="104"/>
      <c r="KT10" s="104"/>
      <c r="KU10" s="104"/>
      <c r="KV10" s="105"/>
      <c r="KW10" s="105"/>
      <c r="KX10" s="105"/>
      <c r="KY10" s="105"/>
      <c r="KZ10" s="105"/>
      <c r="LA10" s="105"/>
      <c r="LB10" s="105"/>
      <c r="LC10" s="63">
        <v>1</v>
      </c>
      <c r="LD10" s="104"/>
      <c r="LE10" s="104"/>
      <c r="LF10" s="104"/>
      <c r="LG10" s="104"/>
      <c r="LH10" s="104"/>
      <c r="LI10" s="105"/>
      <c r="LJ10" s="105"/>
      <c r="LK10" s="105"/>
      <c r="LL10" s="105"/>
      <c r="LM10" s="105"/>
      <c r="LN10" s="105"/>
      <c r="LO10" s="105"/>
      <c r="LP10" s="63">
        <v>1</v>
      </c>
      <c r="LQ10" s="104"/>
      <c r="LR10" s="104"/>
      <c r="LS10" s="104"/>
      <c r="LT10" s="104"/>
      <c r="LU10" s="104"/>
      <c r="LV10" s="105"/>
      <c r="LW10" s="105"/>
      <c r="LX10" s="105"/>
      <c r="LY10" s="105"/>
      <c r="LZ10" s="105"/>
      <c r="MA10" s="105"/>
      <c r="MB10" s="105"/>
      <c r="MC10" s="63">
        <v>1</v>
      </c>
      <c r="MD10" s="104"/>
      <c r="ME10" s="104"/>
      <c r="MF10" s="104"/>
      <c r="MG10" s="104"/>
      <c r="MH10" s="104"/>
      <c r="MI10" s="105"/>
      <c r="MJ10" s="105"/>
      <c r="MK10" s="105"/>
      <c r="ML10" s="105"/>
      <c r="MM10" s="105"/>
      <c r="MN10" s="105"/>
      <c r="MO10" s="105"/>
      <c r="MP10" s="63">
        <v>1</v>
      </c>
      <c r="MQ10" s="104"/>
      <c r="MR10" s="104"/>
      <c r="MS10" s="104"/>
      <c r="MT10" s="104"/>
      <c r="MU10" s="104"/>
      <c r="MV10" s="105"/>
      <c r="MW10" s="105"/>
      <c r="MX10" s="105"/>
      <c r="MY10" s="105"/>
      <c r="MZ10" s="105"/>
      <c r="NA10" s="105"/>
      <c r="NB10" s="105"/>
      <c r="NC10" s="63">
        <v>1</v>
      </c>
      <c r="ND10" s="104"/>
      <c r="NE10" s="104"/>
      <c r="NF10" s="104"/>
      <c r="NG10" s="104"/>
      <c r="NH10" s="104"/>
      <c r="NI10" s="105"/>
      <c r="NJ10" s="105"/>
      <c r="NK10" s="105"/>
      <c r="NL10" s="105"/>
      <c r="NM10" s="105"/>
      <c r="NN10" s="105"/>
      <c r="NO10" s="105"/>
      <c r="NP10" s="59">
        <v>1</v>
      </c>
      <c r="NQ10" s="104"/>
      <c r="NR10" s="104"/>
      <c r="NS10" s="104"/>
      <c r="NT10" s="104"/>
      <c r="NU10" s="104"/>
      <c r="NV10" s="105"/>
      <c r="NW10" s="105"/>
      <c r="NX10" s="105"/>
      <c r="NY10" s="105"/>
      <c r="NZ10" s="105"/>
      <c r="OA10" s="105"/>
      <c r="OB10" s="105"/>
      <c r="OC10" s="63">
        <v>1</v>
      </c>
      <c r="OD10" s="104"/>
      <c r="OE10" s="104"/>
      <c r="OF10" s="104"/>
      <c r="OG10" s="104"/>
      <c r="OH10" s="104"/>
      <c r="OI10" s="105"/>
      <c r="OJ10" s="105"/>
      <c r="OK10" s="105"/>
      <c r="OL10" s="105"/>
      <c r="OM10" s="105"/>
      <c r="ON10" s="105"/>
      <c r="OO10" s="105"/>
      <c r="OP10" s="63">
        <v>1</v>
      </c>
      <c r="OQ10" s="105"/>
      <c r="OR10" s="105"/>
      <c r="OS10" s="105"/>
      <c r="OT10" s="105"/>
      <c r="OU10" s="105"/>
      <c r="OV10" s="105"/>
      <c r="OW10" s="105"/>
      <c r="OX10" s="105"/>
      <c r="OY10" s="105"/>
      <c r="OZ10" s="105"/>
      <c r="PA10" s="105"/>
      <c r="PB10" s="105"/>
      <c r="PC10" s="63">
        <v>1</v>
      </c>
      <c r="PD10" s="105"/>
      <c r="PE10" s="105"/>
      <c r="PF10" s="105"/>
      <c r="PG10" s="105"/>
      <c r="PH10" s="105"/>
      <c r="PI10" s="105"/>
      <c r="PJ10" s="105"/>
      <c r="PK10" s="105"/>
      <c r="PL10" s="105"/>
      <c r="PM10" s="105"/>
      <c r="PN10" s="105"/>
      <c r="PO10" s="105"/>
      <c r="PP10" s="63">
        <v>1</v>
      </c>
      <c r="PQ10" s="104"/>
      <c r="PR10" s="104"/>
      <c r="PS10" s="104"/>
      <c r="PT10" s="104"/>
      <c r="PU10" s="104"/>
      <c r="PV10" s="105"/>
      <c r="PW10" s="105"/>
      <c r="PX10" s="105"/>
      <c r="PY10" s="105"/>
      <c r="PZ10" s="105"/>
      <c r="QA10" s="105"/>
      <c r="QB10" s="105"/>
      <c r="QC10" s="63">
        <v>1</v>
      </c>
      <c r="QD10" s="105"/>
      <c r="QE10" s="105"/>
      <c r="QF10" s="104"/>
      <c r="QG10" s="104"/>
      <c r="QH10" s="104"/>
      <c r="QI10" s="105"/>
      <c r="QJ10" s="105"/>
      <c r="QK10" s="105"/>
      <c r="QL10" s="105"/>
      <c r="QM10" s="105"/>
      <c r="QN10" s="105"/>
      <c r="QO10" s="105"/>
      <c r="QP10" s="63">
        <v>1</v>
      </c>
      <c r="QQ10" s="104"/>
      <c r="QR10" s="104"/>
      <c r="QS10" s="104"/>
      <c r="QT10" s="104"/>
      <c r="QU10" s="104"/>
      <c r="QV10" s="105"/>
      <c r="QW10" s="105"/>
      <c r="QX10" s="105"/>
      <c r="QY10" s="105"/>
      <c r="QZ10" s="105"/>
      <c r="RA10" s="105"/>
      <c r="RB10" s="105"/>
      <c r="RC10" s="63">
        <v>1</v>
      </c>
      <c r="RD10" s="104"/>
      <c r="RE10" s="104"/>
      <c r="RF10" s="104"/>
      <c r="RG10" s="104"/>
      <c r="RH10" s="104"/>
      <c r="RI10" s="105"/>
      <c r="RJ10" s="105"/>
      <c r="RK10" s="105"/>
      <c r="RL10" s="105"/>
      <c r="RM10" s="105"/>
      <c r="RN10" s="105"/>
      <c r="RO10" s="105"/>
      <c r="RP10" s="63">
        <v>1</v>
      </c>
      <c r="RQ10" s="104"/>
      <c r="RR10" s="104"/>
      <c r="RS10" s="104"/>
      <c r="RT10" s="104"/>
      <c r="RU10" s="104"/>
      <c r="RV10" s="105"/>
      <c r="RW10" s="105"/>
      <c r="RX10" s="105"/>
      <c r="RY10" s="105"/>
      <c r="RZ10" s="105"/>
      <c r="SA10" s="105"/>
      <c r="SB10" s="105"/>
      <c r="SC10" s="59">
        <v>1</v>
      </c>
      <c r="SD10" s="104"/>
      <c r="SE10" s="104"/>
      <c r="SF10" s="104"/>
      <c r="SG10" s="104"/>
      <c r="SH10" s="104"/>
      <c r="SI10" s="105"/>
      <c r="SJ10" s="105"/>
      <c r="SK10" s="105"/>
      <c r="SL10" s="105"/>
      <c r="SM10" s="105"/>
      <c r="SN10" s="105"/>
      <c r="SO10" s="105"/>
      <c r="SP10" s="63">
        <v>1</v>
      </c>
      <c r="SQ10" s="104"/>
      <c r="SR10" s="104"/>
      <c r="SS10" s="104"/>
      <c r="ST10" s="104"/>
      <c r="SU10" s="104"/>
      <c r="SV10" s="105"/>
      <c r="SW10" s="105"/>
      <c r="SX10" s="105"/>
      <c r="SY10" s="105"/>
      <c r="SZ10" s="105"/>
      <c r="TA10" s="105"/>
      <c r="TB10" s="105"/>
      <c r="TC10" s="63">
        <v>1</v>
      </c>
      <c r="TD10" s="104"/>
      <c r="TE10" s="104"/>
      <c r="TF10" s="104"/>
      <c r="TG10" s="104"/>
      <c r="TH10" s="104"/>
      <c r="TI10" s="105"/>
      <c r="TJ10" s="105"/>
      <c r="TK10" s="105"/>
      <c r="TL10" s="105"/>
      <c r="TM10" s="105"/>
      <c r="TN10" s="105"/>
      <c r="TO10" s="105"/>
      <c r="TP10" s="63">
        <v>1.036</v>
      </c>
      <c r="TQ10" s="104"/>
      <c r="TR10" s="104"/>
      <c r="TS10" s="104"/>
      <c r="TT10" s="104"/>
      <c r="TU10" s="104"/>
      <c r="TV10" s="105"/>
      <c r="TW10" s="105"/>
      <c r="TX10" s="105"/>
      <c r="TY10" s="105"/>
      <c r="TZ10" s="105"/>
      <c r="UA10" s="105"/>
      <c r="UB10" s="105"/>
      <c r="UC10" s="63">
        <v>1.036</v>
      </c>
      <c r="UD10" s="104"/>
      <c r="UE10" s="104"/>
      <c r="UF10" s="104"/>
      <c r="UG10" s="104"/>
      <c r="UH10" s="104"/>
      <c r="UI10" s="105"/>
      <c r="UJ10" s="105"/>
      <c r="UK10" s="105"/>
      <c r="UL10" s="105"/>
      <c r="UM10" s="105"/>
      <c r="UN10" s="105"/>
      <c r="UO10" s="105"/>
      <c r="UP10" s="63">
        <v>1</v>
      </c>
      <c r="UQ10" s="104"/>
      <c r="UR10" s="104"/>
      <c r="US10" s="104"/>
      <c r="UT10" s="104"/>
      <c r="UU10" s="104"/>
      <c r="UV10" s="105"/>
      <c r="UW10" s="105"/>
      <c r="UX10" s="105"/>
      <c r="UY10" s="105"/>
      <c r="UZ10" s="105"/>
      <c r="VA10" s="105"/>
      <c r="VB10" s="105"/>
      <c r="VC10" s="63">
        <v>1</v>
      </c>
      <c r="VD10" s="104"/>
      <c r="VE10" s="104"/>
      <c r="VF10" s="104"/>
      <c r="VG10" s="104"/>
      <c r="VH10" s="104"/>
      <c r="VI10" s="105"/>
      <c r="VJ10" s="105"/>
      <c r="VK10" s="105"/>
      <c r="VL10" s="105"/>
      <c r="VM10" s="105"/>
      <c r="VN10" s="105"/>
      <c r="VO10" s="105"/>
      <c r="VP10" s="63">
        <v>1</v>
      </c>
      <c r="VQ10" s="104"/>
      <c r="VR10" s="104"/>
      <c r="VS10" s="104"/>
      <c r="VT10" s="104"/>
      <c r="VU10" s="104"/>
      <c r="VV10" s="105"/>
      <c r="VW10" s="105"/>
      <c r="VX10" s="105"/>
      <c r="VY10" s="105"/>
      <c r="VZ10" s="105"/>
      <c r="WA10" s="105"/>
      <c r="WB10" s="105"/>
      <c r="WC10" s="63">
        <v>1.01</v>
      </c>
      <c r="WD10" s="104"/>
      <c r="WE10" s="104"/>
      <c r="WF10" s="104"/>
      <c r="WG10" s="104"/>
      <c r="WH10" s="104"/>
      <c r="WI10" s="105"/>
      <c r="WJ10" s="105"/>
      <c r="WK10" s="105"/>
      <c r="WL10" s="105"/>
      <c r="WM10" s="105"/>
      <c r="WN10" s="105"/>
      <c r="WO10" s="105"/>
      <c r="WP10" s="63">
        <v>1</v>
      </c>
      <c r="WQ10" s="104"/>
      <c r="WR10" s="104"/>
      <c r="WS10" s="104"/>
      <c r="WT10" s="104"/>
      <c r="WU10" s="104"/>
      <c r="WV10" s="105"/>
      <c r="WW10" s="105"/>
      <c r="WX10" s="105"/>
      <c r="WY10" s="105"/>
      <c r="WZ10" s="105"/>
      <c r="XA10" s="105"/>
      <c r="XB10" s="105"/>
      <c r="XC10" s="63">
        <v>1</v>
      </c>
      <c r="XD10" s="104"/>
      <c r="XE10" s="104"/>
      <c r="XF10" s="104"/>
      <c r="XG10" s="104"/>
      <c r="XH10" s="104"/>
      <c r="XI10" s="105"/>
      <c r="XJ10" s="105"/>
      <c r="XK10" s="105"/>
      <c r="XL10" s="105"/>
      <c r="XM10" s="105"/>
      <c r="XN10" s="105"/>
      <c r="XO10" s="105"/>
      <c r="XP10" s="63">
        <v>1</v>
      </c>
      <c r="XQ10" s="104"/>
      <c r="XR10" s="104"/>
      <c r="XS10" s="104"/>
      <c r="XT10" s="104"/>
      <c r="XU10" s="104"/>
      <c r="XV10" s="105"/>
      <c r="XW10" s="105"/>
      <c r="XX10" s="105"/>
      <c r="XY10" s="105"/>
      <c r="XZ10" s="105"/>
      <c r="YA10" s="105"/>
      <c r="YB10" s="105"/>
      <c r="YC10" s="63">
        <v>1</v>
      </c>
      <c r="YD10" s="104"/>
      <c r="YE10" s="104"/>
      <c r="YF10" s="104"/>
      <c r="YG10" s="104"/>
      <c r="YH10" s="104"/>
      <c r="YI10" s="105"/>
      <c r="YJ10" s="105"/>
      <c r="YK10" s="105"/>
      <c r="YL10" s="105"/>
      <c r="YM10" s="105"/>
      <c r="YN10" s="105"/>
      <c r="YO10" s="105"/>
      <c r="YP10" s="63">
        <v>1.036</v>
      </c>
      <c r="YQ10" s="104"/>
      <c r="YR10" s="104"/>
      <c r="YS10" s="104"/>
      <c r="YT10" s="104"/>
      <c r="YU10" s="104"/>
      <c r="YV10" s="105"/>
      <c r="YW10" s="105"/>
      <c r="YX10" s="105"/>
      <c r="YY10" s="105"/>
      <c r="YZ10" s="105"/>
      <c r="ZA10" s="105"/>
      <c r="ZB10" s="105"/>
      <c r="ZC10" s="63">
        <v>1</v>
      </c>
      <c r="ZD10" s="104"/>
      <c r="ZE10" s="104"/>
      <c r="ZF10" s="104"/>
      <c r="ZG10" s="104"/>
      <c r="ZH10" s="104"/>
      <c r="ZI10" s="105"/>
      <c r="ZJ10" s="105"/>
      <c r="ZK10" s="105"/>
      <c r="ZL10" s="105"/>
      <c r="ZM10" s="105"/>
      <c r="ZN10" s="105"/>
      <c r="ZO10" s="105"/>
      <c r="ZP10" s="63">
        <v>1.036</v>
      </c>
      <c r="ZQ10" s="104"/>
      <c r="ZR10" s="104"/>
      <c r="ZS10" s="104"/>
      <c r="ZT10" s="104"/>
      <c r="ZU10" s="104"/>
      <c r="ZV10" s="105"/>
      <c r="ZW10" s="105"/>
      <c r="ZX10" s="105"/>
      <c r="ZY10" s="105"/>
      <c r="ZZ10" s="105"/>
      <c r="AAA10" s="105"/>
      <c r="AAB10" s="105"/>
      <c r="AAC10" s="63">
        <v>1.036</v>
      </c>
      <c r="AAD10" s="104"/>
      <c r="AAE10" s="104"/>
      <c r="AAF10" s="104"/>
      <c r="AAG10" s="104"/>
      <c r="AAH10" s="104"/>
      <c r="AAI10" s="105"/>
      <c r="AAJ10" s="105"/>
      <c r="AAK10" s="105"/>
      <c r="AAL10" s="105"/>
      <c r="AAM10" s="105"/>
      <c r="AAN10" s="105"/>
      <c r="AAO10" s="105"/>
      <c r="AAP10" s="63">
        <v>1.036</v>
      </c>
      <c r="AAQ10" s="104"/>
      <c r="AAR10" s="104"/>
      <c r="AAS10" s="104"/>
      <c r="AAT10" s="104"/>
      <c r="AAU10" s="104"/>
      <c r="AAV10" s="105"/>
      <c r="AAW10" s="105"/>
      <c r="AAX10" s="105"/>
      <c r="AAY10" s="105"/>
      <c r="AAZ10" s="105"/>
      <c r="ABA10" s="105"/>
      <c r="ABB10" s="105"/>
      <c r="ABC10" s="63">
        <v>1.01</v>
      </c>
      <c r="ABD10" s="104"/>
      <c r="ABE10" s="104"/>
      <c r="ABF10" s="104"/>
      <c r="ABG10" s="104"/>
      <c r="ABH10" s="104"/>
      <c r="ABI10" s="105"/>
      <c r="ABJ10" s="105"/>
      <c r="ABK10" s="105"/>
      <c r="ABL10" s="105"/>
      <c r="ABM10" s="105"/>
      <c r="ABN10" s="105"/>
      <c r="ABO10" s="105"/>
      <c r="ABP10" s="63">
        <v>1.01</v>
      </c>
      <c r="ABQ10" s="104"/>
      <c r="ABR10" s="104"/>
      <c r="ABS10" s="104"/>
      <c r="ABT10" s="104"/>
      <c r="ABU10" s="104"/>
      <c r="ABV10" s="105"/>
      <c r="ABW10" s="105"/>
      <c r="ABX10" s="105"/>
      <c r="ABY10" s="105"/>
      <c r="ABZ10" s="105"/>
      <c r="ACA10" s="105"/>
      <c r="ACB10" s="105"/>
      <c r="ACC10" s="63">
        <v>1.01</v>
      </c>
      <c r="ACD10" s="104"/>
      <c r="ACE10" s="104"/>
      <c r="ACF10" s="104"/>
      <c r="ACG10" s="104"/>
      <c r="ACH10" s="104"/>
      <c r="ACI10" s="105"/>
      <c r="ACJ10" s="105"/>
      <c r="ACK10" s="105"/>
      <c r="ACL10" s="105"/>
      <c r="ACM10" s="105"/>
      <c r="ACN10" s="105"/>
      <c r="ACO10" s="105"/>
      <c r="ACP10" s="63">
        <v>1</v>
      </c>
      <c r="ACQ10" s="104"/>
      <c r="ACR10" s="104"/>
      <c r="ACS10" s="104"/>
      <c r="ACT10" s="104"/>
      <c r="ACU10" s="104"/>
      <c r="ACV10" s="105"/>
      <c r="ACW10" s="105"/>
      <c r="ACX10" s="105"/>
      <c r="ACY10" s="105"/>
      <c r="ACZ10" s="105"/>
      <c r="ADA10" s="105"/>
      <c r="ADB10" s="105"/>
      <c r="ADC10" s="63">
        <v>1.3</v>
      </c>
      <c r="ADD10" s="104"/>
      <c r="ADE10" s="104"/>
      <c r="ADF10" s="104"/>
      <c r="ADG10" s="104"/>
      <c r="ADH10" s="104"/>
      <c r="ADI10" s="105"/>
      <c r="ADJ10" s="105"/>
      <c r="ADK10" s="105"/>
      <c r="ADL10" s="105"/>
      <c r="ADM10" s="105"/>
      <c r="ADN10" s="105"/>
      <c r="ADO10" s="105"/>
      <c r="ADP10" s="59">
        <v>1.1000000000000001</v>
      </c>
      <c r="ADQ10" s="104"/>
      <c r="ADR10" s="104"/>
      <c r="ADS10" s="104"/>
      <c r="ADT10" s="104"/>
      <c r="ADU10" s="104"/>
      <c r="ADV10" s="105"/>
      <c r="ADW10" s="105"/>
      <c r="ADX10" s="105"/>
      <c r="ADY10" s="105"/>
      <c r="ADZ10" s="105"/>
      <c r="AEA10" s="105"/>
      <c r="AEB10" s="105"/>
      <c r="AEC10" s="63">
        <v>1.1000000000000001</v>
      </c>
      <c r="AED10" s="104"/>
      <c r="AEE10" s="104"/>
      <c r="AEF10" s="104"/>
      <c r="AEG10" s="104"/>
      <c r="AEH10" s="104"/>
      <c r="AEI10" s="105"/>
      <c r="AEJ10" s="105"/>
      <c r="AEK10" s="105"/>
      <c r="AEL10" s="105"/>
      <c r="AEM10" s="105"/>
      <c r="AEN10" s="105"/>
      <c r="AEO10" s="105"/>
      <c r="AEP10" s="63">
        <v>1.3</v>
      </c>
      <c r="AEQ10" s="104"/>
      <c r="AER10" s="104"/>
      <c r="AES10" s="104"/>
      <c r="AET10" s="104"/>
      <c r="AEU10" s="104"/>
      <c r="AEV10" s="105"/>
      <c r="AEW10" s="105"/>
      <c r="AEX10" s="105"/>
      <c r="AEY10" s="105"/>
      <c r="AEZ10" s="105"/>
      <c r="AFA10" s="105"/>
      <c r="AFB10" s="132"/>
      <c r="AFC10" s="132"/>
      <c r="AFD10" s="132"/>
      <c r="AFE10" s="132"/>
      <c r="AFF10" s="132"/>
      <c r="AFG10" s="132"/>
      <c r="AFH10" s="132"/>
      <c r="AFI10" s="132"/>
      <c r="AFJ10" s="132"/>
      <c r="AFK10" s="132"/>
      <c r="AFL10" s="132"/>
      <c r="AFM10" s="132"/>
      <c r="AFN10" s="132"/>
      <c r="AFO10" s="104"/>
      <c r="AFP10" s="104"/>
      <c r="AFQ10" s="103"/>
      <c r="AFR10" s="103"/>
      <c r="AFS10" s="104"/>
      <c r="AFT10" s="104"/>
      <c r="AFU10" s="104"/>
      <c r="AFV10" s="103"/>
      <c r="AFW10" s="103"/>
      <c r="AFX10" s="103"/>
      <c r="AFY10" s="103"/>
      <c r="AFZ10" s="103"/>
      <c r="AGA10" s="103"/>
      <c r="AGB10" s="5"/>
      <c r="AGC10" s="5"/>
    </row>
    <row r="11" spans="1:861">
      <c r="A11" s="178"/>
      <c r="B11" s="70"/>
      <c r="C11" s="75" t="s">
        <v>356</v>
      </c>
      <c r="D11" s="79">
        <v>9620</v>
      </c>
      <c r="E11" s="74"/>
      <c r="F11" s="74"/>
      <c r="G11" s="80"/>
      <c r="H11" s="80"/>
      <c r="I11" s="80"/>
      <c r="J11" s="80"/>
      <c r="K11" s="81"/>
      <c r="L11" s="81"/>
      <c r="M11" s="81"/>
      <c r="N11" s="81"/>
      <c r="O11" s="63"/>
      <c r="P11" s="63">
        <v>1</v>
      </c>
      <c r="Q11" s="59"/>
      <c r="R11" s="59"/>
      <c r="S11" s="59"/>
      <c r="T11" s="59"/>
      <c r="U11" s="59"/>
      <c r="V11" s="63"/>
      <c r="W11" s="63"/>
      <c r="X11" s="63"/>
      <c r="Y11" s="63"/>
      <c r="Z11" s="63"/>
      <c r="AA11" s="63">
        <v>1</v>
      </c>
      <c r="AB11" s="63"/>
      <c r="AC11" s="63">
        <v>1</v>
      </c>
      <c r="AD11" s="59"/>
      <c r="AE11" s="59"/>
      <c r="AF11" s="59"/>
      <c r="AG11" s="59"/>
      <c r="AH11" s="59"/>
      <c r="AI11" s="63"/>
      <c r="AJ11" s="63"/>
      <c r="AK11" s="63"/>
      <c r="AL11" s="63"/>
      <c r="AM11" s="63"/>
      <c r="AN11" s="63">
        <v>1</v>
      </c>
      <c r="AO11" s="58"/>
      <c r="AP11" s="59">
        <v>1</v>
      </c>
      <c r="AQ11" s="59"/>
      <c r="AR11" s="59"/>
      <c r="AS11" s="59"/>
      <c r="AT11" s="59"/>
      <c r="AU11" s="59"/>
      <c r="AV11" s="60"/>
      <c r="AW11" s="60"/>
      <c r="AX11" s="60"/>
      <c r="AY11" s="60"/>
      <c r="AZ11" s="61"/>
      <c r="BA11" s="62">
        <v>1</v>
      </c>
      <c r="BB11" s="63"/>
      <c r="BC11" s="63">
        <v>1.1000000000000001</v>
      </c>
      <c r="BD11" s="59"/>
      <c r="BE11" s="59"/>
      <c r="BF11" s="59"/>
      <c r="BG11" s="59"/>
      <c r="BH11" s="59"/>
      <c r="BI11" s="63"/>
      <c r="BJ11" s="63"/>
      <c r="BK11" s="63"/>
      <c r="BL11" s="63"/>
      <c r="BM11" s="63"/>
      <c r="BN11" s="63">
        <v>1</v>
      </c>
      <c r="BO11" s="63"/>
      <c r="BP11" s="63">
        <v>1.1000000000000001</v>
      </c>
      <c r="BQ11" s="59"/>
      <c r="BR11" s="59"/>
      <c r="BS11" s="59"/>
      <c r="BT11" s="59"/>
      <c r="BU11" s="59"/>
      <c r="BV11" s="63"/>
      <c r="BW11" s="63"/>
      <c r="BX11" s="63"/>
      <c r="BY11" s="63"/>
      <c r="BZ11" s="63"/>
      <c r="CA11" s="63">
        <v>1</v>
      </c>
      <c r="CB11" s="63"/>
      <c r="CC11" s="63">
        <v>1.2</v>
      </c>
      <c r="CD11" s="59"/>
      <c r="CE11" s="59"/>
      <c r="CF11" s="59"/>
      <c r="CG11" s="59"/>
      <c r="CH11" s="59"/>
      <c r="CI11" s="63"/>
      <c r="CJ11" s="63"/>
      <c r="CK11" s="63"/>
      <c r="CL11" s="63"/>
      <c r="CM11" s="63"/>
      <c r="CN11" s="63">
        <v>1</v>
      </c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63"/>
      <c r="DC11" s="63">
        <v>1.01</v>
      </c>
      <c r="DD11" s="59"/>
      <c r="DE11" s="59"/>
      <c r="DF11" s="59"/>
      <c r="DG11" s="59"/>
      <c r="DH11" s="59"/>
      <c r="DI11" s="63"/>
      <c r="DJ11" s="63"/>
      <c r="DK11" s="63"/>
      <c r="DL11" s="63"/>
      <c r="DM11" s="63"/>
      <c r="DN11" s="63">
        <v>1</v>
      </c>
      <c r="DO11" s="63"/>
      <c r="DP11" s="63">
        <v>1.01</v>
      </c>
      <c r="DQ11" s="59"/>
      <c r="DR11" s="59"/>
      <c r="DS11" s="59"/>
      <c r="DT11" s="59"/>
      <c r="DU11" s="59"/>
      <c r="DV11" s="63"/>
      <c r="DW11" s="63"/>
      <c r="DX11" s="63"/>
      <c r="DY11" s="63"/>
      <c r="DZ11" s="63"/>
      <c r="EA11" s="63">
        <v>1</v>
      </c>
      <c r="EB11" s="63"/>
      <c r="EC11" s="63">
        <v>1.01</v>
      </c>
      <c r="ED11" s="59"/>
      <c r="EE11" s="59"/>
      <c r="EF11" s="59"/>
      <c r="EG11" s="59"/>
      <c r="EH11" s="59"/>
      <c r="EI11" s="63"/>
      <c r="EJ11" s="63"/>
      <c r="EK11" s="63"/>
      <c r="EL11" s="63"/>
      <c r="EM11" s="63"/>
      <c r="EN11" s="63">
        <v>1</v>
      </c>
      <c r="EO11" s="63"/>
      <c r="EP11" s="63">
        <v>1.01</v>
      </c>
      <c r="EQ11" s="59"/>
      <c r="ER11" s="59"/>
      <c r="ES11" s="59"/>
      <c r="ET11" s="59"/>
      <c r="EU11" s="59"/>
      <c r="EV11" s="63"/>
      <c r="EW11" s="63"/>
      <c r="EX11" s="63"/>
      <c r="EY11" s="63"/>
      <c r="EZ11" s="63"/>
      <c r="FA11" s="63"/>
      <c r="FB11" s="63"/>
      <c r="FC11" s="63">
        <v>1.01</v>
      </c>
      <c r="FD11" s="59"/>
      <c r="FE11" s="59"/>
      <c r="FF11" s="59"/>
      <c r="FG11" s="59"/>
      <c r="FH11" s="59"/>
      <c r="FI11" s="63"/>
      <c r="FJ11" s="63"/>
      <c r="FK11" s="63"/>
      <c r="FL11" s="63"/>
      <c r="FM11" s="63"/>
      <c r="FN11" s="63"/>
      <c r="FO11" s="63"/>
      <c r="FP11" s="63">
        <v>1.01</v>
      </c>
      <c r="FQ11" s="59"/>
      <c r="FR11" s="59"/>
      <c r="FS11" s="59"/>
      <c r="FT11" s="59"/>
      <c r="FU11" s="59"/>
      <c r="FV11" s="63"/>
      <c r="FW11" s="63"/>
      <c r="FX11" s="63"/>
      <c r="FY11" s="63"/>
      <c r="FZ11" s="63"/>
      <c r="GA11" s="63"/>
      <c r="GB11" s="63"/>
      <c r="GC11" s="63">
        <v>1.01</v>
      </c>
      <c r="GD11" s="59"/>
      <c r="GE11" s="59"/>
      <c r="GF11" s="59"/>
      <c r="GG11" s="59"/>
      <c r="GH11" s="59"/>
      <c r="GI11" s="63"/>
      <c r="GJ11" s="63"/>
      <c r="GK11" s="63"/>
      <c r="GL11" s="63"/>
      <c r="GM11" s="63"/>
      <c r="GN11" s="63"/>
      <c r="GO11" s="64"/>
      <c r="GP11" s="63">
        <v>1.01</v>
      </c>
      <c r="GQ11" s="59"/>
      <c r="GR11" s="59"/>
      <c r="GS11" s="59"/>
      <c r="GT11" s="59"/>
      <c r="GU11" s="59"/>
      <c r="GV11" s="63"/>
      <c r="GW11" s="63"/>
      <c r="GX11" s="63"/>
      <c r="GY11" s="63"/>
      <c r="GZ11" s="63"/>
      <c r="HA11" s="63"/>
      <c r="HB11" s="63"/>
      <c r="HC11" s="63">
        <v>1.01</v>
      </c>
      <c r="HD11" s="59"/>
      <c r="HE11" s="59"/>
      <c r="HF11" s="59"/>
      <c r="HG11" s="59"/>
      <c r="HH11" s="59"/>
      <c r="HI11" s="63"/>
      <c r="HJ11" s="63"/>
      <c r="HK11" s="63"/>
      <c r="HL11" s="63"/>
      <c r="HM11" s="63"/>
      <c r="HN11" s="63"/>
      <c r="HO11" s="63"/>
      <c r="HP11" s="63">
        <v>1.01</v>
      </c>
      <c r="HQ11" s="59"/>
      <c r="HR11" s="59"/>
      <c r="HS11" s="59"/>
      <c r="HT11" s="59"/>
      <c r="HU11" s="59"/>
      <c r="HV11" s="63"/>
      <c r="HW11" s="63"/>
      <c r="HX11" s="63"/>
      <c r="HY11" s="63"/>
      <c r="HZ11" s="63"/>
      <c r="IA11" s="63"/>
      <c r="IB11" s="63"/>
      <c r="IC11" s="63">
        <v>1.01</v>
      </c>
      <c r="ID11" s="59"/>
      <c r="IE11" s="59"/>
      <c r="IF11" s="59"/>
      <c r="IG11" s="59"/>
      <c r="IH11" s="59"/>
      <c r="II11" s="63"/>
      <c r="IJ11" s="63"/>
      <c r="IK11" s="63"/>
      <c r="IL11" s="63"/>
      <c r="IM11" s="63"/>
      <c r="IN11" s="63"/>
      <c r="IO11" s="63"/>
      <c r="IP11" s="63">
        <v>1.01</v>
      </c>
      <c r="IQ11" s="59"/>
      <c r="IR11" s="59"/>
      <c r="IS11" s="59"/>
      <c r="IT11" s="59"/>
      <c r="IU11" s="59"/>
      <c r="IV11" s="63"/>
      <c r="IW11" s="63"/>
      <c r="IX11" s="63"/>
      <c r="IY11" s="63"/>
      <c r="IZ11" s="63"/>
      <c r="JA11" s="63"/>
      <c r="JB11" s="63"/>
      <c r="JC11" s="63">
        <v>1.2</v>
      </c>
      <c r="JD11" s="59"/>
      <c r="JE11" s="59"/>
      <c r="JF11" s="59"/>
      <c r="JG11" s="59"/>
      <c r="JH11" s="59"/>
      <c r="JI11" s="63"/>
      <c r="JJ11" s="63"/>
      <c r="JK11" s="63"/>
      <c r="JL11" s="63"/>
      <c r="JM11" s="63"/>
      <c r="JN11" s="63">
        <v>1</v>
      </c>
      <c r="JO11" s="133"/>
      <c r="JP11" s="133"/>
      <c r="JQ11" s="133"/>
      <c r="JR11" s="133"/>
      <c r="JS11" s="133"/>
      <c r="JT11" s="133"/>
      <c r="JU11" s="133"/>
      <c r="JV11" s="133"/>
      <c r="JW11" s="133"/>
      <c r="JX11" s="133"/>
      <c r="JY11" s="133"/>
      <c r="JZ11" s="133"/>
      <c r="KA11" s="133"/>
      <c r="KB11" s="63"/>
      <c r="KC11" s="63">
        <v>0.8</v>
      </c>
      <c r="KD11" s="59"/>
      <c r="KE11" s="59"/>
      <c r="KF11" s="59"/>
      <c r="KG11" s="59"/>
      <c r="KH11" s="59"/>
      <c r="KI11" s="63"/>
      <c r="KJ11" s="63"/>
      <c r="KK11" s="63"/>
      <c r="KL11" s="63"/>
      <c r="KM11" s="63"/>
      <c r="KN11" s="63"/>
      <c r="KO11" s="63"/>
      <c r="KP11" s="63">
        <v>0.8</v>
      </c>
      <c r="KQ11" s="59"/>
      <c r="KR11" s="59"/>
      <c r="KS11" s="59"/>
      <c r="KT11" s="59"/>
      <c r="KU11" s="59"/>
      <c r="KV11" s="63"/>
      <c r="KW11" s="63"/>
      <c r="KX11" s="63"/>
      <c r="KY11" s="63"/>
      <c r="KZ11" s="63"/>
      <c r="LA11" s="63"/>
      <c r="LB11" s="63"/>
      <c r="LC11" s="63">
        <v>0.8</v>
      </c>
      <c r="LD11" s="59"/>
      <c r="LE11" s="59"/>
      <c r="LF11" s="59"/>
      <c r="LG11" s="59"/>
      <c r="LH11" s="59"/>
      <c r="LI11" s="63"/>
      <c r="LJ11" s="63"/>
      <c r="LK11" s="63"/>
      <c r="LL11" s="63"/>
      <c r="LM11" s="63"/>
      <c r="LN11" s="63"/>
      <c r="LO11" s="63"/>
      <c r="LP11" s="63">
        <v>0.8</v>
      </c>
      <c r="LQ11" s="59"/>
      <c r="LR11" s="59"/>
      <c r="LS11" s="59"/>
      <c r="LT11" s="59"/>
      <c r="LU11" s="59"/>
      <c r="LV11" s="63"/>
      <c r="LW11" s="63"/>
      <c r="LX11" s="63"/>
      <c r="LY11" s="63"/>
      <c r="LZ11" s="63"/>
      <c r="MA11" s="63"/>
      <c r="MB11" s="63"/>
      <c r="MC11" s="63">
        <v>0.9</v>
      </c>
      <c r="MD11" s="59"/>
      <c r="ME11" s="59"/>
      <c r="MF11" s="59"/>
      <c r="MG11" s="59"/>
      <c r="MH11" s="59"/>
      <c r="MI11" s="63"/>
      <c r="MJ11" s="63"/>
      <c r="MK11" s="63"/>
      <c r="ML11" s="63"/>
      <c r="MM11" s="63"/>
      <c r="MN11" s="63"/>
      <c r="MO11" s="63"/>
      <c r="MP11" s="63">
        <v>0.9</v>
      </c>
      <c r="MQ11" s="59"/>
      <c r="MR11" s="59"/>
      <c r="MS11" s="59"/>
      <c r="MT11" s="59"/>
      <c r="MU11" s="59"/>
      <c r="MV11" s="63"/>
      <c r="MW11" s="63"/>
      <c r="MX11" s="63"/>
      <c r="MY11" s="63"/>
      <c r="MZ11" s="63"/>
      <c r="NA11" s="63"/>
      <c r="NB11" s="63"/>
      <c r="NC11" s="63">
        <v>0.9</v>
      </c>
      <c r="ND11" s="59"/>
      <c r="NE11" s="59"/>
      <c r="NF11" s="59"/>
      <c r="NG11" s="59"/>
      <c r="NH11" s="59"/>
      <c r="NI11" s="63"/>
      <c r="NJ11" s="63"/>
      <c r="NK11" s="63"/>
      <c r="NL11" s="63"/>
      <c r="NM11" s="63"/>
      <c r="NN11" s="63"/>
      <c r="NO11" s="63"/>
      <c r="NP11" s="59">
        <v>0.9</v>
      </c>
      <c r="NQ11" s="59"/>
      <c r="NR11" s="59"/>
      <c r="NS11" s="59"/>
      <c r="NT11" s="59"/>
      <c r="NU11" s="59"/>
      <c r="NV11" s="63"/>
      <c r="NW11" s="63"/>
      <c r="NX11" s="63"/>
      <c r="NY11" s="63"/>
      <c r="NZ11" s="63"/>
      <c r="OA11" s="63"/>
      <c r="OB11" s="63"/>
      <c r="OC11" s="63">
        <v>0.9</v>
      </c>
      <c r="OD11" s="59"/>
      <c r="OE11" s="59"/>
      <c r="OF11" s="59"/>
      <c r="OG11" s="59"/>
      <c r="OH11" s="59"/>
      <c r="OI11" s="63"/>
      <c r="OJ11" s="63"/>
      <c r="OK11" s="63"/>
      <c r="OL11" s="63"/>
      <c r="OM11" s="63"/>
      <c r="ON11" s="63"/>
      <c r="OO11" s="63"/>
      <c r="OP11" s="63">
        <v>0.9</v>
      </c>
      <c r="OQ11" s="63"/>
      <c r="OR11" s="63"/>
      <c r="OS11" s="63"/>
      <c r="OT11" s="63"/>
      <c r="OU11" s="63"/>
      <c r="OV11" s="63"/>
      <c r="OW11" s="63"/>
      <c r="OX11" s="63"/>
      <c r="OY11" s="63"/>
      <c r="OZ11" s="63"/>
      <c r="PA11" s="63"/>
      <c r="PB11" s="63"/>
      <c r="PC11" s="63">
        <v>0.9</v>
      </c>
      <c r="PD11" s="63"/>
      <c r="PE11" s="63"/>
      <c r="PF11" s="63"/>
      <c r="PG11" s="63"/>
      <c r="PH11" s="63"/>
      <c r="PI11" s="63"/>
      <c r="PJ11" s="63"/>
      <c r="PK11" s="63"/>
      <c r="PL11" s="63"/>
      <c r="PM11" s="63"/>
      <c r="PN11" s="63"/>
      <c r="PO11" s="63"/>
      <c r="PP11" s="63">
        <v>0.9</v>
      </c>
      <c r="PQ11" s="59"/>
      <c r="PR11" s="59"/>
      <c r="PS11" s="59"/>
      <c r="PT11" s="59"/>
      <c r="PU11" s="59"/>
      <c r="PV11" s="63"/>
      <c r="PW11" s="63"/>
      <c r="PX11" s="63"/>
      <c r="PY11" s="63"/>
      <c r="PZ11" s="63"/>
      <c r="QA11" s="63">
        <v>1</v>
      </c>
      <c r="QB11" s="63"/>
      <c r="QC11" s="63">
        <v>0.9</v>
      </c>
      <c r="QD11" s="63"/>
      <c r="QE11" s="63"/>
      <c r="QF11" s="59"/>
      <c r="QG11" s="59"/>
      <c r="QH11" s="59"/>
      <c r="QI11" s="63"/>
      <c r="QJ11" s="63"/>
      <c r="QK11" s="63"/>
      <c r="QL11" s="63"/>
      <c r="QM11" s="63"/>
      <c r="QN11" s="63"/>
      <c r="QO11" s="63"/>
      <c r="QP11" s="63">
        <v>0.9</v>
      </c>
      <c r="QQ11" s="59"/>
      <c r="QR11" s="59"/>
      <c r="QS11" s="59"/>
      <c r="QT11" s="59"/>
      <c r="QU11" s="59"/>
      <c r="QV11" s="63"/>
      <c r="QW11" s="63"/>
      <c r="QX11" s="63"/>
      <c r="QY11" s="63"/>
      <c r="QZ11" s="63"/>
      <c r="RA11" s="63">
        <v>1</v>
      </c>
      <c r="RB11" s="63"/>
      <c r="RC11" s="63">
        <v>0.9</v>
      </c>
      <c r="RD11" s="59"/>
      <c r="RE11" s="59"/>
      <c r="RF11" s="59"/>
      <c r="RG11" s="59"/>
      <c r="RH11" s="59"/>
      <c r="RI11" s="63"/>
      <c r="RJ11" s="63"/>
      <c r="RK11" s="63"/>
      <c r="RL11" s="63"/>
      <c r="RM11" s="63"/>
      <c r="RN11" s="63">
        <v>1</v>
      </c>
      <c r="RO11" s="63"/>
      <c r="RP11" s="63">
        <v>0.9</v>
      </c>
      <c r="RQ11" s="59"/>
      <c r="RR11" s="59"/>
      <c r="RS11" s="59"/>
      <c r="RT11" s="59"/>
      <c r="RU11" s="59"/>
      <c r="RV11" s="63"/>
      <c r="RW11" s="63"/>
      <c r="RX11" s="63"/>
      <c r="RY11" s="63"/>
      <c r="RZ11" s="63"/>
      <c r="SA11" s="63">
        <v>1</v>
      </c>
      <c r="SB11" s="63"/>
      <c r="SC11" s="59">
        <v>1</v>
      </c>
      <c r="SD11" s="59"/>
      <c r="SE11" s="59"/>
      <c r="SF11" s="59"/>
      <c r="SG11" s="59"/>
      <c r="SH11" s="59"/>
      <c r="SI11" s="63"/>
      <c r="SJ11" s="63"/>
      <c r="SK11" s="63"/>
      <c r="SL11" s="63"/>
      <c r="SM11" s="63"/>
      <c r="SN11" s="63"/>
      <c r="SO11" s="63"/>
      <c r="SP11" s="63">
        <v>1</v>
      </c>
      <c r="SQ11" s="59"/>
      <c r="SR11" s="59"/>
      <c r="SS11" s="59"/>
      <c r="ST11" s="59"/>
      <c r="SU11" s="59"/>
      <c r="SV11" s="63"/>
      <c r="SW11" s="63"/>
      <c r="SX11" s="63"/>
      <c r="SY11" s="63"/>
      <c r="SZ11" s="63"/>
      <c r="TA11" s="63">
        <v>1</v>
      </c>
      <c r="TB11" s="63"/>
      <c r="TC11" s="63">
        <v>1</v>
      </c>
      <c r="TD11" s="59"/>
      <c r="TE11" s="59"/>
      <c r="TF11" s="59"/>
      <c r="TG11" s="59"/>
      <c r="TH11" s="59"/>
      <c r="TI11" s="63"/>
      <c r="TJ11" s="63"/>
      <c r="TK11" s="63"/>
      <c r="TL11" s="63"/>
      <c r="TM11" s="63"/>
      <c r="TN11" s="63">
        <v>1</v>
      </c>
      <c r="TO11" s="63"/>
      <c r="TP11" s="63">
        <v>1</v>
      </c>
      <c r="TQ11" s="59"/>
      <c r="TR11" s="59"/>
      <c r="TS11" s="59"/>
      <c r="TT11" s="59"/>
      <c r="TU11" s="59"/>
      <c r="TV11" s="63"/>
      <c r="TW11" s="63"/>
      <c r="TX11" s="63"/>
      <c r="TY11" s="63"/>
      <c r="TZ11" s="63"/>
      <c r="UA11" s="63">
        <v>1</v>
      </c>
      <c r="UB11" s="63"/>
      <c r="UC11" s="63">
        <v>1</v>
      </c>
      <c r="UD11" s="59"/>
      <c r="UE11" s="59"/>
      <c r="UF11" s="59"/>
      <c r="UG11" s="59"/>
      <c r="UH11" s="59"/>
      <c r="UI11" s="63"/>
      <c r="UJ11" s="63"/>
      <c r="UK11" s="63"/>
      <c r="UL11" s="63"/>
      <c r="UM11" s="63"/>
      <c r="UN11" s="63"/>
      <c r="UO11" s="63"/>
      <c r="UP11" s="63">
        <v>1</v>
      </c>
      <c r="UQ11" s="59"/>
      <c r="UR11" s="59"/>
      <c r="US11" s="59"/>
      <c r="UT11" s="59"/>
      <c r="UU11" s="59"/>
      <c r="UV11" s="63"/>
      <c r="UW11" s="63"/>
      <c r="UX11" s="63"/>
      <c r="UY11" s="63"/>
      <c r="UZ11" s="63"/>
      <c r="VA11" s="63"/>
      <c r="VB11" s="63"/>
      <c r="VC11" s="63">
        <v>1</v>
      </c>
      <c r="VD11" s="59"/>
      <c r="VE11" s="59"/>
      <c r="VF11" s="59"/>
      <c r="VG11" s="59"/>
      <c r="VH11" s="59"/>
      <c r="VI11" s="63"/>
      <c r="VJ11" s="63"/>
      <c r="VK11" s="63"/>
      <c r="VL11" s="63"/>
      <c r="VM11" s="63"/>
      <c r="VN11" s="63"/>
      <c r="VO11" s="63"/>
      <c r="VP11" s="63">
        <v>1</v>
      </c>
      <c r="VQ11" s="59"/>
      <c r="VR11" s="59"/>
      <c r="VS11" s="59"/>
      <c r="VT11" s="59"/>
      <c r="VU11" s="59"/>
      <c r="VV11" s="63"/>
      <c r="VW11" s="63"/>
      <c r="VX11" s="63"/>
      <c r="VY11" s="63"/>
      <c r="VZ11" s="63"/>
      <c r="WA11" s="63"/>
      <c r="WB11" s="63"/>
      <c r="WC11" s="63">
        <v>1</v>
      </c>
      <c r="WD11" s="59"/>
      <c r="WE11" s="59"/>
      <c r="WF11" s="59"/>
      <c r="WG11" s="59"/>
      <c r="WH11" s="59"/>
      <c r="WI11" s="63"/>
      <c r="WJ11" s="63"/>
      <c r="WK11" s="63"/>
      <c r="WL11" s="63"/>
      <c r="WM11" s="63"/>
      <c r="WN11" s="63"/>
      <c r="WO11" s="63"/>
      <c r="WP11" s="63">
        <v>1</v>
      </c>
      <c r="WQ11" s="59"/>
      <c r="WR11" s="59"/>
      <c r="WS11" s="59"/>
      <c r="WT11" s="59"/>
      <c r="WU11" s="59"/>
      <c r="WV11" s="63"/>
      <c r="WW11" s="63"/>
      <c r="WX11" s="63"/>
      <c r="WY11" s="63"/>
      <c r="WZ11" s="63"/>
      <c r="XA11" s="63"/>
      <c r="XB11" s="63"/>
      <c r="XC11" s="63">
        <v>1</v>
      </c>
      <c r="XD11" s="59"/>
      <c r="XE11" s="59"/>
      <c r="XF11" s="59"/>
      <c r="XG11" s="59"/>
      <c r="XH11" s="59"/>
      <c r="XI11" s="63"/>
      <c r="XJ11" s="63"/>
      <c r="XK11" s="63"/>
      <c r="XL11" s="63"/>
      <c r="XM11" s="63"/>
      <c r="XN11" s="63"/>
      <c r="XO11" s="63"/>
      <c r="XP11" s="63">
        <v>1</v>
      </c>
      <c r="XQ11" s="59"/>
      <c r="XR11" s="59"/>
      <c r="XS11" s="59"/>
      <c r="XT11" s="59"/>
      <c r="XU11" s="59"/>
      <c r="XV11" s="63"/>
      <c r="XW11" s="63"/>
      <c r="XX11" s="63"/>
      <c r="XY11" s="63"/>
      <c r="XZ11" s="63"/>
      <c r="YA11" s="63"/>
      <c r="YB11" s="63"/>
      <c r="YC11" s="63">
        <v>1</v>
      </c>
      <c r="YD11" s="59"/>
      <c r="YE11" s="59"/>
      <c r="YF11" s="59"/>
      <c r="YG11" s="59"/>
      <c r="YH11" s="59"/>
      <c r="YI11" s="63"/>
      <c r="YJ11" s="63"/>
      <c r="YK11" s="63"/>
      <c r="YL11" s="63"/>
      <c r="YM11" s="63"/>
      <c r="YN11" s="63"/>
      <c r="YO11" s="63"/>
      <c r="YP11" s="63">
        <v>1.1000000000000001</v>
      </c>
      <c r="YQ11" s="59"/>
      <c r="YR11" s="59"/>
      <c r="YS11" s="59"/>
      <c r="YT11" s="59"/>
      <c r="YU11" s="59"/>
      <c r="YV11" s="63"/>
      <c r="YW11" s="63"/>
      <c r="YX11" s="63"/>
      <c r="YY11" s="63"/>
      <c r="YZ11" s="63"/>
      <c r="ZA11" s="63">
        <v>1</v>
      </c>
      <c r="ZB11" s="63"/>
      <c r="ZC11" s="63">
        <v>1.1000000000000001</v>
      </c>
      <c r="ZD11" s="59"/>
      <c r="ZE11" s="59"/>
      <c r="ZF11" s="59"/>
      <c r="ZG11" s="59"/>
      <c r="ZH11" s="59"/>
      <c r="ZI11" s="63"/>
      <c r="ZJ11" s="63"/>
      <c r="ZK11" s="63"/>
      <c r="ZL11" s="63"/>
      <c r="ZM11" s="63"/>
      <c r="ZN11" s="63">
        <v>1</v>
      </c>
      <c r="ZO11" s="63"/>
      <c r="ZP11" s="63">
        <v>1.1000000000000001</v>
      </c>
      <c r="ZQ11" s="59"/>
      <c r="ZR11" s="59"/>
      <c r="ZS11" s="59"/>
      <c r="ZT11" s="59"/>
      <c r="ZU11" s="59"/>
      <c r="ZV11" s="63"/>
      <c r="ZW11" s="63"/>
      <c r="ZX11" s="63"/>
      <c r="ZY11" s="63"/>
      <c r="ZZ11" s="63"/>
      <c r="AAA11" s="63">
        <v>1</v>
      </c>
      <c r="AAB11" s="63"/>
      <c r="AAC11" s="63">
        <v>1.1000000000000001</v>
      </c>
      <c r="AAD11" s="59"/>
      <c r="AAE11" s="59"/>
      <c r="AAF11" s="59"/>
      <c r="AAG11" s="59"/>
      <c r="AAH11" s="59"/>
      <c r="AAI11" s="63"/>
      <c r="AAJ11" s="63"/>
      <c r="AAK11" s="63"/>
      <c r="AAL11" s="63"/>
      <c r="AAM11" s="63"/>
      <c r="AAN11" s="63">
        <v>1</v>
      </c>
      <c r="AAO11" s="63"/>
      <c r="AAP11" s="63">
        <v>1.1000000000000001</v>
      </c>
      <c r="AAQ11" s="59"/>
      <c r="AAR11" s="59"/>
      <c r="AAS11" s="59"/>
      <c r="AAT11" s="59"/>
      <c r="AAU11" s="59"/>
      <c r="AAV11" s="63"/>
      <c r="AAW11" s="63"/>
      <c r="AAX11" s="63"/>
      <c r="AAY11" s="63"/>
      <c r="AAZ11" s="63"/>
      <c r="ABA11" s="63"/>
      <c r="ABB11" s="63"/>
      <c r="ABC11" s="63">
        <v>1.1000000000000001</v>
      </c>
      <c r="ABD11" s="59"/>
      <c r="ABE11" s="59"/>
      <c r="ABF11" s="59"/>
      <c r="ABG11" s="59"/>
      <c r="ABH11" s="59"/>
      <c r="ABI11" s="63"/>
      <c r="ABJ11" s="63"/>
      <c r="ABK11" s="63"/>
      <c r="ABL11" s="63"/>
      <c r="ABM11" s="63"/>
      <c r="ABN11" s="63">
        <v>1</v>
      </c>
      <c r="ABO11" s="63"/>
      <c r="ABP11" s="63">
        <v>1.1000000000000001</v>
      </c>
      <c r="ABQ11" s="59"/>
      <c r="ABR11" s="59"/>
      <c r="ABS11" s="59"/>
      <c r="ABT11" s="59"/>
      <c r="ABU11" s="59"/>
      <c r="ABV11" s="63"/>
      <c r="ABW11" s="63"/>
      <c r="ABX11" s="63"/>
      <c r="ABY11" s="63"/>
      <c r="ABZ11" s="63"/>
      <c r="ACA11" s="63">
        <v>1</v>
      </c>
      <c r="ACB11" s="63"/>
      <c r="ACC11" s="63">
        <v>1.1000000000000001</v>
      </c>
      <c r="ACD11" s="59"/>
      <c r="ACE11" s="59"/>
      <c r="ACF11" s="59"/>
      <c r="ACG11" s="59"/>
      <c r="ACH11" s="59"/>
      <c r="ACI11" s="63"/>
      <c r="ACJ11" s="63"/>
      <c r="ACK11" s="63"/>
      <c r="ACL11" s="63"/>
      <c r="ACM11" s="63"/>
      <c r="ACN11" s="63">
        <v>1</v>
      </c>
      <c r="ACO11" s="63"/>
      <c r="ACP11" s="63">
        <v>1.1000000000000001</v>
      </c>
      <c r="ACQ11" s="59"/>
      <c r="ACR11" s="59"/>
      <c r="ACS11" s="59"/>
      <c r="ACT11" s="59"/>
      <c r="ACU11" s="59"/>
      <c r="ACV11" s="63"/>
      <c r="ACW11" s="63"/>
      <c r="ACX11" s="63"/>
      <c r="ACY11" s="63"/>
      <c r="ACZ11" s="63"/>
      <c r="ADA11" s="63"/>
      <c r="ADB11" s="63"/>
      <c r="ADC11" s="63">
        <v>1.5</v>
      </c>
      <c r="ADD11" s="59"/>
      <c r="ADE11" s="59"/>
      <c r="ADF11" s="59"/>
      <c r="ADG11" s="59"/>
      <c r="ADH11" s="59"/>
      <c r="ADI11" s="63"/>
      <c r="ADJ11" s="63"/>
      <c r="ADK11" s="63"/>
      <c r="ADL11" s="63"/>
      <c r="ADM11" s="63"/>
      <c r="ADN11" s="63"/>
      <c r="ADO11" s="63"/>
      <c r="ADP11" s="59">
        <v>1.5</v>
      </c>
      <c r="ADQ11" s="59"/>
      <c r="ADR11" s="59"/>
      <c r="ADS11" s="59"/>
      <c r="ADT11" s="59"/>
      <c r="ADU11" s="59"/>
      <c r="ADV11" s="63"/>
      <c r="ADW11" s="63"/>
      <c r="ADX11" s="63"/>
      <c r="ADY11" s="63"/>
      <c r="ADZ11" s="63"/>
      <c r="AEA11" s="63"/>
      <c r="AEB11" s="63"/>
      <c r="AEC11" s="63">
        <v>1.5</v>
      </c>
      <c r="AED11" s="59"/>
      <c r="AEE11" s="59"/>
      <c r="AEF11" s="59"/>
      <c r="AEG11" s="59"/>
      <c r="AEH11" s="59"/>
      <c r="AEI11" s="63"/>
      <c r="AEJ11" s="63"/>
      <c r="AEK11" s="63"/>
      <c r="AEL11" s="63"/>
      <c r="AEM11" s="63"/>
      <c r="AEN11" s="63">
        <v>1</v>
      </c>
      <c r="AEO11" s="63"/>
      <c r="AEP11" s="63">
        <v>1.5</v>
      </c>
      <c r="AEQ11" s="59"/>
      <c r="AER11" s="59"/>
      <c r="AES11" s="59"/>
      <c r="AET11" s="59"/>
      <c r="AEU11" s="59"/>
      <c r="AEV11" s="63"/>
      <c r="AEW11" s="63"/>
      <c r="AEX11" s="63"/>
      <c r="AEY11" s="63"/>
      <c r="AEZ11" s="63"/>
      <c r="AFA11" s="63">
        <v>1</v>
      </c>
      <c r="AFB11" s="133"/>
      <c r="AFC11" s="133"/>
      <c r="AFD11" s="133"/>
      <c r="AFE11" s="133"/>
      <c r="AFF11" s="133"/>
      <c r="AFG11" s="133"/>
      <c r="AFH11" s="133"/>
      <c r="AFI11" s="133"/>
      <c r="AFJ11" s="133"/>
      <c r="AFK11" s="133"/>
      <c r="AFL11" s="133"/>
      <c r="AFM11" s="133"/>
      <c r="AFN11" s="133"/>
      <c r="AFO11" s="65"/>
      <c r="AFP11" s="65"/>
      <c r="AFQ11" s="24"/>
      <c r="AFR11" s="24"/>
      <c r="AFS11" s="59"/>
      <c r="AFT11" s="59"/>
      <c r="AFU11" s="59"/>
      <c r="AGB11" s="5"/>
      <c r="AGC11" s="5"/>
    </row>
    <row r="12" spans="1:861">
      <c r="A12" s="178"/>
      <c r="B12" s="70"/>
      <c r="C12" s="75" t="s">
        <v>673</v>
      </c>
      <c r="D12" s="79"/>
      <c r="E12" s="74"/>
      <c r="F12" s="74"/>
      <c r="G12" s="80"/>
      <c r="H12" s="80"/>
      <c r="I12" s="80"/>
      <c r="J12" s="80"/>
      <c r="K12" s="81"/>
      <c r="L12" s="81"/>
      <c r="M12" s="81"/>
      <c r="N12" s="81"/>
      <c r="O12" s="63"/>
      <c r="P12" s="63"/>
      <c r="Q12" s="59"/>
      <c r="R12" s="59"/>
      <c r="S12" s="59"/>
      <c r="T12" s="59"/>
      <c r="U12" s="59"/>
      <c r="V12" s="63"/>
      <c r="W12" s="63"/>
      <c r="X12" s="63"/>
      <c r="Y12" s="63"/>
      <c r="Z12" s="63"/>
      <c r="AA12" s="63"/>
      <c r="AB12" s="63"/>
      <c r="AC12" s="63"/>
      <c r="AD12" s="59"/>
      <c r="AE12" s="59"/>
      <c r="AF12" s="59"/>
      <c r="AG12" s="59"/>
      <c r="AH12" s="59"/>
      <c r="AI12" s="63"/>
      <c r="AJ12" s="63"/>
      <c r="AK12" s="63"/>
      <c r="AL12" s="63"/>
      <c r="AM12" s="63"/>
      <c r="AN12" s="63"/>
      <c r="AO12" s="58"/>
      <c r="AP12" s="59"/>
      <c r="AQ12" s="59"/>
      <c r="AR12" s="59"/>
      <c r="AS12" s="59"/>
      <c r="AT12" s="59"/>
      <c r="AU12" s="59"/>
      <c r="AV12" s="60"/>
      <c r="AW12" s="60"/>
      <c r="AX12" s="60"/>
      <c r="AY12" s="60"/>
      <c r="AZ12" s="61"/>
      <c r="BA12" s="62"/>
      <c r="BB12" s="63"/>
      <c r="BC12" s="63"/>
      <c r="BD12" s="59"/>
      <c r="BE12" s="59"/>
      <c r="BF12" s="59"/>
      <c r="BG12" s="59"/>
      <c r="BH12" s="59"/>
      <c r="BI12" s="63"/>
      <c r="BJ12" s="63"/>
      <c r="BK12" s="63"/>
      <c r="BL12" s="63"/>
      <c r="BM12" s="63"/>
      <c r="BN12" s="63"/>
      <c r="BO12" s="63"/>
      <c r="BP12" s="63"/>
      <c r="BQ12" s="59"/>
      <c r="BR12" s="59"/>
      <c r="BS12" s="59"/>
      <c r="BT12" s="59"/>
      <c r="BU12" s="59"/>
      <c r="BV12" s="63"/>
      <c r="BW12" s="63"/>
      <c r="BX12" s="63"/>
      <c r="BY12" s="63"/>
      <c r="BZ12" s="63"/>
      <c r="CA12" s="63"/>
      <c r="CB12" s="63"/>
      <c r="CC12" s="63"/>
      <c r="CD12" s="59"/>
      <c r="CE12" s="59"/>
      <c r="CF12" s="59"/>
      <c r="CG12" s="59"/>
      <c r="CH12" s="59"/>
      <c r="CI12" s="63"/>
      <c r="CJ12" s="63"/>
      <c r="CK12" s="63"/>
      <c r="CL12" s="63"/>
      <c r="CM12" s="63"/>
      <c r="CN12" s="6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63"/>
      <c r="DC12" s="63"/>
      <c r="DD12" s="59"/>
      <c r="DE12" s="59"/>
      <c r="DF12" s="59"/>
      <c r="DG12" s="59"/>
      <c r="DH12" s="59"/>
      <c r="DI12" s="63"/>
      <c r="DJ12" s="63"/>
      <c r="DK12" s="63"/>
      <c r="DL12" s="63"/>
      <c r="DM12" s="63"/>
      <c r="DN12" s="63"/>
      <c r="DO12" s="63"/>
      <c r="DP12" s="63"/>
      <c r="DQ12" s="59"/>
      <c r="DR12" s="59"/>
      <c r="DS12" s="59"/>
      <c r="DT12" s="59"/>
      <c r="DU12" s="59"/>
      <c r="DV12" s="63"/>
      <c r="DW12" s="63"/>
      <c r="DX12" s="63"/>
      <c r="DY12" s="63"/>
      <c r="DZ12" s="63"/>
      <c r="EA12" s="63"/>
      <c r="EB12" s="63"/>
      <c r="EC12" s="63"/>
      <c r="ED12" s="59"/>
      <c r="EE12" s="59"/>
      <c r="EF12" s="59"/>
      <c r="EG12" s="59"/>
      <c r="EH12" s="59"/>
      <c r="EI12" s="63"/>
      <c r="EJ12" s="63"/>
      <c r="EK12" s="63"/>
      <c r="EL12" s="63"/>
      <c r="EM12" s="63"/>
      <c r="EN12" s="63"/>
      <c r="EO12" s="63"/>
      <c r="EP12" s="63"/>
      <c r="EQ12" s="59"/>
      <c r="ER12" s="59"/>
      <c r="ES12" s="59"/>
      <c r="ET12" s="59"/>
      <c r="EU12" s="59"/>
      <c r="EV12" s="63"/>
      <c r="EW12" s="63"/>
      <c r="EX12" s="63"/>
      <c r="EY12" s="63"/>
      <c r="EZ12" s="63"/>
      <c r="FA12" s="63"/>
      <c r="FB12" s="63"/>
      <c r="FC12" s="63"/>
      <c r="FD12" s="59"/>
      <c r="FE12" s="59"/>
      <c r="FF12" s="59"/>
      <c r="FG12" s="59"/>
      <c r="FH12" s="59"/>
      <c r="FI12" s="63"/>
      <c r="FJ12" s="63"/>
      <c r="FK12" s="63"/>
      <c r="FL12" s="63"/>
      <c r="FM12" s="63"/>
      <c r="FN12" s="63"/>
      <c r="FO12" s="63"/>
      <c r="FP12" s="63"/>
      <c r="FQ12" s="59"/>
      <c r="FR12" s="59"/>
      <c r="FS12" s="59"/>
      <c r="FT12" s="59"/>
      <c r="FU12" s="59"/>
      <c r="FV12" s="63"/>
      <c r="FW12" s="63"/>
      <c r="FX12" s="63"/>
      <c r="FY12" s="63"/>
      <c r="FZ12" s="63"/>
      <c r="GA12" s="63"/>
      <c r="GB12" s="63"/>
      <c r="GC12" s="63"/>
      <c r="GD12" s="59"/>
      <c r="GE12" s="59"/>
      <c r="GF12" s="59"/>
      <c r="GG12" s="59"/>
      <c r="GH12" s="59"/>
      <c r="GI12" s="63"/>
      <c r="GJ12" s="63"/>
      <c r="GK12" s="63"/>
      <c r="GL12" s="63"/>
      <c r="GM12" s="63"/>
      <c r="GN12" s="63"/>
      <c r="GO12" s="64"/>
      <c r="GP12" s="63"/>
      <c r="GQ12" s="59"/>
      <c r="GR12" s="59"/>
      <c r="GS12" s="59"/>
      <c r="GT12" s="59"/>
      <c r="GU12" s="59"/>
      <c r="GV12" s="63"/>
      <c r="GW12" s="63"/>
      <c r="GX12" s="63"/>
      <c r="GY12" s="63"/>
      <c r="GZ12" s="63"/>
      <c r="HA12" s="63"/>
      <c r="HB12" s="63"/>
      <c r="HC12" s="63"/>
      <c r="HD12" s="59"/>
      <c r="HE12" s="59"/>
      <c r="HF12" s="59"/>
      <c r="HG12" s="59"/>
      <c r="HH12" s="59"/>
      <c r="HI12" s="63"/>
      <c r="HJ12" s="63"/>
      <c r="HK12" s="63"/>
      <c r="HL12" s="63"/>
      <c r="HM12" s="63"/>
      <c r="HN12" s="63"/>
      <c r="HO12" s="63"/>
      <c r="HP12" s="63"/>
      <c r="HQ12" s="59"/>
      <c r="HR12" s="59"/>
      <c r="HS12" s="59"/>
      <c r="HT12" s="59"/>
      <c r="HU12" s="59"/>
      <c r="HV12" s="63"/>
      <c r="HW12" s="63"/>
      <c r="HX12" s="63"/>
      <c r="HY12" s="63"/>
      <c r="HZ12" s="63"/>
      <c r="IA12" s="63"/>
      <c r="IB12" s="63"/>
      <c r="IC12" s="63"/>
      <c r="ID12" s="59"/>
      <c r="IE12" s="59"/>
      <c r="IF12" s="59"/>
      <c r="IG12" s="59"/>
      <c r="IH12" s="59"/>
      <c r="II12" s="63"/>
      <c r="IJ12" s="63"/>
      <c r="IK12" s="63"/>
      <c r="IL12" s="63"/>
      <c r="IM12" s="63"/>
      <c r="IN12" s="63"/>
      <c r="IO12" s="63"/>
      <c r="IP12" s="63"/>
      <c r="IQ12" s="59"/>
      <c r="IR12" s="59"/>
      <c r="IS12" s="59"/>
      <c r="IT12" s="59"/>
      <c r="IU12" s="59"/>
      <c r="IV12" s="63"/>
      <c r="IW12" s="63"/>
      <c r="IX12" s="63"/>
      <c r="IY12" s="63"/>
      <c r="IZ12" s="63"/>
      <c r="JA12" s="63"/>
      <c r="JB12" s="63"/>
      <c r="JC12" s="63"/>
      <c r="JD12" s="59"/>
      <c r="JE12" s="59"/>
      <c r="JF12" s="59"/>
      <c r="JG12" s="59"/>
      <c r="JH12" s="59"/>
      <c r="JI12" s="63"/>
      <c r="JJ12" s="63"/>
      <c r="JK12" s="63"/>
      <c r="JL12" s="63"/>
      <c r="JM12" s="63"/>
      <c r="JN12" s="63"/>
      <c r="JO12" s="133"/>
      <c r="JP12" s="133"/>
      <c r="JQ12" s="133"/>
      <c r="JR12" s="133"/>
      <c r="JS12" s="133"/>
      <c r="JT12" s="133"/>
      <c r="JU12" s="133"/>
      <c r="JV12" s="133"/>
      <c r="JW12" s="133"/>
      <c r="JX12" s="133"/>
      <c r="JY12" s="133"/>
      <c r="JZ12" s="133"/>
      <c r="KA12" s="133"/>
      <c r="KB12" s="63"/>
      <c r="KC12" s="63"/>
      <c r="KD12" s="59"/>
      <c r="KE12" s="59"/>
      <c r="KF12" s="59"/>
      <c r="KG12" s="59"/>
      <c r="KH12" s="59"/>
      <c r="KI12" s="63"/>
      <c r="KJ12" s="63"/>
      <c r="KK12" s="63"/>
      <c r="KL12" s="63"/>
      <c r="KM12" s="63"/>
      <c r="KN12" s="63"/>
      <c r="KO12" s="63"/>
      <c r="KP12" s="63"/>
      <c r="KQ12" s="59"/>
      <c r="KR12" s="59"/>
      <c r="KS12" s="59"/>
      <c r="KT12" s="59"/>
      <c r="KU12" s="59"/>
      <c r="KV12" s="63"/>
      <c r="KW12" s="63"/>
      <c r="KX12" s="63"/>
      <c r="KY12" s="63"/>
      <c r="KZ12" s="63"/>
      <c r="LA12" s="63"/>
      <c r="LB12" s="63"/>
      <c r="LC12" s="63"/>
      <c r="LD12" s="59"/>
      <c r="LE12" s="59"/>
      <c r="LF12" s="59"/>
      <c r="LG12" s="59"/>
      <c r="LH12" s="59"/>
      <c r="LI12" s="63"/>
      <c r="LJ12" s="63"/>
      <c r="LK12" s="63"/>
      <c r="LL12" s="63"/>
      <c r="LM12" s="63"/>
      <c r="LN12" s="63"/>
      <c r="LO12" s="63"/>
      <c r="LP12" s="63"/>
      <c r="LQ12" s="59"/>
      <c r="LR12" s="59"/>
      <c r="LS12" s="59"/>
      <c r="LT12" s="59"/>
      <c r="LU12" s="59"/>
      <c r="LV12" s="63"/>
      <c r="LW12" s="63"/>
      <c r="LX12" s="63"/>
      <c r="LY12" s="63"/>
      <c r="LZ12" s="63"/>
      <c r="MA12" s="63"/>
      <c r="MB12" s="63"/>
      <c r="MC12" s="63"/>
      <c r="MD12" s="59"/>
      <c r="ME12" s="59"/>
      <c r="MF12" s="59"/>
      <c r="MG12" s="59"/>
      <c r="MH12" s="59"/>
      <c r="MI12" s="63"/>
      <c r="MJ12" s="63"/>
      <c r="MK12" s="63"/>
      <c r="ML12" s="63"/>
      <c r="MM12" s="63"/>
      <c r="MN12" s="63"/>
      <c r="MO12" s="63"/>
      <c r="MP12" s="63"/>
      <c r="MQ12" s="59"/>
      <c r="MR12" s="59"/>
      <c r="MS12" s="59"/>
      <c r="MT12" s="59"/>
      <c r="MU12" s="59"/>
      <c r="MV12" s="63"/>
      <c r="MW12" s="63"/>
      <c r="MX12" s="63"/>
      <c r="MY12" s="63"/>
      <c r="MZ12" s="63"/>
      <c r="NA12" s="63"/>
      <c r="NB12" s="63"/>
      <c r="NC12" s="63"/>
      <c r="ND12" s="59"/>
      <c r="NE12" s="59"/>
      <c r="NF12" s="59"/>
      <c r="NG12" s="59"/>
      <c r="NH12" s="59"/>
      <c r="NI12" s="63"/>
      <c r="NJ12" s="63"/>
      <c r="NK12" s="63"/>
      <c r="NL12" s="63"/>
      <c r="NM12" s="63"/>
      <c r="NN12" s="63"/>
      <c r="NO12" s="63"/>
      <c r="NP12" s="59"/>
      <c r="NQ12" s="59"/>
      <c r="NR12" s="59"/>
      <c r="NS12" s="59"/>
      <c r="NT12" s="59"/>
      <c r="NU12" s="59"/>
      <c r="NV12" s="63"/>
      <c r="NW12" s="63"/>
      <c r="NX12" s="63"/>
      <c r="NY12" s="63"/>
      <c r="NZ12" s="63"/>
      <c r="OA12" s="63"/>
      <c r="OB12" s="63"/>
      <c r="OC12" s="63"/>
      <c r="OD12" s="59"/>
      <c r="OE12" s="59"/>
      <c r="OF12" s="59"/>
      <c r="OG12" s="59"/>
      <c r="OH12" s="59"/>
      <c r="OI12" s="63"/>
      <c r="OJ12" s="63"/>
      <c r="OK12" s="63"/>
      <c r="OL12" s="63"/>
      <c r="OM12" s="63"/>
      <c r="ON12" s="63"/>
      <c r="OO12" s="63"/>
      <c r="OP12" s="63"/>
      <c r="OQ12" s="63"/>
      <c r="OR12" s="63"/>
      <c r="OS12" s="63"/>
      <c r="OT12" s="63"/>
      <c r="OU12" s="63"/>
      <c r="OV12" s="63"/>
      <c r="OW12" s="63"/>
      <c r="OX12" s="63"/>
      <c r="OY12" s="63"/>
      <c r="OZ12" s="63"/>
      <c r="PA12" s="63"/>
      <c r="PB12" s="63"/>
      <c r="PC12" s="63"/>
      <c r="PD12" s="63"/>
      <c r="PE12" s="63"/>
      <c r="PF12" s="63"/>
      <c r="PG12" s="63"/>
      <c r="PH12" s="63"/>
      <c r="PI12" s="63"/>
      <c r="PJ12" s="63"/>
      <c r="PK12" s="63"/>
      <c r="PL12" s="63"/>
      <c r="PM12" s="63"/>
      <c r="PN12" s="63"/>
      <c r="PO12" s="63"/>
      <c r="PP12" s="63"/>
      <c r="PQ12" s="59"/>
      <c r="PR12" s="59"/>
      <c r="PS12" s="59"/>
      <c r="PT12" s="59"/>
      <c r="PU12" s="59"/>
      <c r="PV12" s="63"/>
      <c r="PW12" s="63"/>
      <c r="PX12" s="63"/>
      <c r="PY12" s="63"/>
      <c r="PZ12" s="63"/>
      <c r="QA12" s="63"/>
      <c r="QB12" s="63"/>
      <c r="QC12" s="63"/>
      <c r="QD12" s="63"/>
      <c r="QE12" s="63"/>
      <c r="QF12" s="59"/>
      <c r="QG12" s="59"/>
      <c r="QH12" s="59"/>
      <c r="QI12" s="63"/>
      <c r="QJ12" s="63"/>
      <c r="QK12" s="63"/>
      <c r="QL12" s="63"/>
      <c r="QM12" s="63"/>
      <c r="QN12" s="63"/>
      <c r="QO12" s="63"/>
      <c r="QP12" s="63"/>
      <c r="QQ12" s="59"/>
      <c r="QR12" s="59"/>
      <c r="QS12" s="59"/>
      <c r="QT12" s="59"/>
      <c r="QU12" s="59"/>
      <c r="QV12" s="63"/>
      <c r="QW12" s="63"/>
      <c r="QX12" s="63"/>
      <c r="QY12" s="63"/>
      <c r="QZ12" s="63"/>
      <c r="RA12" s="63"/>
      <c r="RB12" s="63"/>
      <c r="RC12" s="63"/>
      <c r="RD12" s="59"/>
      <c r="RE12" s="59"/>
      <c r="RF12" s="59"/>
      <c r="RG12" s="59"/>
      <c r="RH12" s="59"/>
      <c r="RI12" s="63"/>
      <c r="RJ12" s="63"/>
      <c r="RK12" s="63"/>
      <c r="RL12" s="63"/>
      <c r="RM12" s="63"/>
      <c r="RN12" s="63"/>
      <c r="RO12" s="63"/>
      <c r="RP12" s="63"/>
      <c r="RQ12" s="59"/>
      <c r="RR12" s="59"/>
      <c r="RS12" s="59"/>
      <c r="RT12" s="59"/>
      <c r="RU12" s="59"/>
      <c r="RV12" s="63"/>
      <c r="RW12" s="63"/>
      <c r="RX12" s="63"/>
      <c r="RY12" s="63"/>
      <c r="RZ12" s="63"/>
      <c r="SA12" s="63"/>
      <c r="SB12" s="63"/>
      <c r="SC12" s="59"/>
      <c r="SD12" s="59"/>
      <c r="SE12" s="59"/>
      <c r="SF12" s="59"/>
      <c r="SG12" s="59"/>
      <c r="SH12" s="59"/>
      <c r="SI12" s="63"/>
      <c r="SJ12" s="63"/>
      <c r="SK12" s="63"/>
      <c r="SL12" s="63"/>
      <c r="SM12" s="63"/>
      <c r="SN12" s="63"/>
      <c r="SO12" s="63"/>
      <c r="SP12" s="63"/>
      <c r="SQ12" s="59"/>
      <c r="SR12" s="59"/>
      <c r="SS12" s="59"/>
      <c r="ST12" s="59"/>
      <c r="SU12" s="59"/>
      <c r="SV12" s="63"/>
      <c r="SW12" s="63"/>
      <c r="SX12" s="63"/>
      <c r="SY12" s="63"/>
      <c r="SZ12" s="63"/>
      <c r="TA12" s="63"/>
      <c r="TB12" s="63"/>
      <c r="TC12" s="63"/>
      <c r="TD12" s="59"/>
      <c r="TE12" s="59"/>
      <c r="TF12" s="59"/>
      <c r="TG12" s="59"/>
      <c r="TH12" s="59"/>
      <c r="TI12" s="63"/>
      <c r="TJ12" s="63"/>
      <c r="TK12" s="63"/>
      <c r="TL12" s="63"/>
      <c r="TM12" s="63"/>
      <c r="TN12" s="63"/>
      <c r="TO12" s="63"/>
      <c r="TP12" s="63"/>
      <c r="TQ12" s="59"/>
      <c r="TR12" s="59"/>
      <c r="TS12" s="59"/>
      <c r="TT12" s="59"/>
      <c r="TU12" s="59"/>
      <c r="TV12" s="63"/>
      <c r="TW12" s="63"/>
      <c r="TX12" s="63"/>
      <c r="TY12" s="63"/>
      <c r="TZ12" s="63"/>
      <c r="UA12" s="63"/>
      <c r="UB12" s="63"/>
      <c r="UC12" s="63"/>
      <c r="UD12" s="59"/>
      <c r="UE12" s="59"/>
      <c r="UF12" s="59"/>
      <c r="UG12" s="59"/>
      <c r="UH12" s="59"/>
      <c r="UI12" s="63"/>
      <c r="UJ12" s="63"/>
      <c r="UK12" s="63"/>
      <c r="UL12" s="63"/>
      <c r="UM12" s="63"/>
      <c r="UN12" s="63"/>
      <c r="UO12" s="63"/>
      <c r="UP12" s="63"/>
      <c r="UQ12" s="59"/>
      <c r="UR12" s="59"/>
      <c r="US12" s="59"/>
      <c r="UT12" s="59"/>
      <c r="UU12" s="59"/>
      <c r="UV12" s="63"/>
      <c r="UW12" s="63"/>
      <c r="UX12" s="63"/>
      <c r="UY12" s="63"/>
      <c r="UZ12" s="63"/>
      <c r="VA12" s="63"/>
      <c r="VB12" s="63"/>
      <c r="VC12" s="63"/>
      <c r="VD12" s="59"/>
      <c r="VE12" s="59"/>
      <c r="VF12" s="59"/>
      <c r="VG12" s="59"/>
      <c r="VH12" s="59"/>
      <c r="VI12" s="63"/>
      <c r="VJ12" s="63"/>
      <c r="VK12" s="63"/>
      <c r="VL12" s="63"/>
      <c r="VM12" s="63"/>
      <c r="VN12" s="63"/>
      <c r="VO12" s="63"/>
      <c r="VP12" s="63"/>
      <c r="VQ12" s="59"/>
      <c r="VR12" s="59"/>
      <c r="VS12" s="59"/>
      <c r="VT12" s="59"/>
      <c r="VU12" s="59"/>
      <c r="VV12" s="63"/>
      <c r="VW12" s="63"/>
      <c r="VX12" s="63"/>
      <c r="VY12" s="63"/>
      <c r="VZ12" s="63"/>
      <c r="WA12" s="63"/>
      <c r="WB12" s="63"/>
      <c r="WC12" s="63"/>
      <c r="WD12" s="59"/>
      <c r="WE12" s="59"/>
      <c r="WF12" s="59"/>
      <c r="WG12" s="59"/>
      <c r="WH12" s="59"/>
      <c r="WI12" s="63"/>
      <c r="WJ12" s="63"/>
      <c r="WK12" s="63"/>
      <c r="WL12" s="63"/>
      <c r="WM12" s="63"/>
      <c r="WN12" s="63"/>
      <c r="WO12" s="63"/>
      <c r="WP12" s="63"/>
      <c r="WQ12" s="59"/>
      <c r="WR12" s="59"/>
      <c r="WS12" s="59"/>
      <c r="WT12" s="59"/>
      <c r="WU12" s="59"/>
      <c r="WV12" s="63"/>
      <c r="WW12" s="63"/>
      <c r="WX12" s="63"/>
      <c r="WY12" s="63"/>
      <c r="WZ12" s="63"/>
      <c r="XA12" s="63"/>
      <c r="XB12" s="63"/>
      <c r="XC12" s="63"/>
      <c r="XD12" s="59"/>
      <c r="XE12" s="59"/>
      <c r="XF12" s="59"/>
      <c r="XG12" s="59"/>
      <c r="XH12" s="59"/>
      <c r="XI12" s="63"/>
      <c r="XJ12" s="63"/>
      <c r="XK12" s="63"/>
      <c r="XL12" s="63"/>
      <c r="XM12" s="63"/>
      <c r="XN12" s="63"/>
      <c r="XO12" s="63"/>
      <c r="XP12" s="63"/>
      <c r="XQ12" s="59"/>
      <c r="XR12" s="59"/>
      <c r="XS12" s="59"/>
      <c r="XT12" s="59"/>
      <c r="XU12" s="59"/>
      <c r="XV12" s="63"/>
      <c r="XW12" s="63"/>
      <c r="XX12" s="63"/>
      <c r="XY12" s="63"/>
      <c r="XZ12" s="63"/>
      <c r="YA12" s="63"/>
      <c r="YB12" s="63"/>
      <c r="YC12" s="63"/>
      <c r="YD12" s="59"/>
      <c r="YE12" s="59"/>
      <c r="YF12" s="59"/>
      <c r="YG12" s="59"/>
      <c r="YH12" s="59"/>
      <c r="YI12" s="63"/>
      <c r="YJ12" s="63"/>
      <c r="YK12" s="63"/>
      <c r="YL12" s="63"/>
      <c r="YM12" s="63"/>
      <c r="YN12" s="63"/>
      <c r="YO12" s="63"/>
      <c r="YP12" s="63"/>
      <c r="YQ12" s="59"/>
      <c r="YR12" s="59"/>
      <c r="YS12" s="59"/>
      <c r="YT12" s="59"/>
      <c r="YU12" s="59"/>
      <c r="YV12" s="63"/>
      <c r="YW12" s="63"/>
      <c r="YX12" s="63"/>
      <c r="YY12" s="63"/>
      <c r="YZ12" s="63"/>
      <c r="ZA12" s="63"/>
      <c r="ZB12" s="63"/>
      <c r="ZC12" s="63"/>
      <c r="ZD12" s="59"/>
      <c r="ZE12" s="59"/>
      <c r="ZF12" s="59"/>
      <c r="ZG12" s="59"/>
      <c r="ZH12" s="59"/>
      <c r="ZI12" s="63"/>
      <c r="ZJ12" s="63"/>
      <c r="ZK12" s="63"/>
      <c r="ZL12" s="63"/>
      <c r="ZM12" s="63"/>
      <c r="ZN12" s="63"/>
      <c r="ZO12" s="63"/>
      <c r="ZP12" s="63"/>
      <c r="ZQ12" s="59"/>
      <c r="ZR12" s="59"/>
      <c r="ZS12" s="59"/>
      <c r="ZT12" s="59"/>
      <c r="ZU12" s="59"/>
      <c r="ZV12" s="63"/>
      <c r="ZW12" s="63"/>
      <c r="ZX12" s="63"/>
      <c r="ZY12" s="63"/>
      <c r="ZZ12" s="63"/>
      <c r="AAA12" s="63"/>
      <c r="AAB12" s="63"/>
      <c r="AAC12" s="63"/>
      <c r="AAD12" s="59"/>
      <c r="AAE12" s="59"/>
      <c r="AAF12" s="59"/>
      <c r="AAG12" s="59"/>
      <c r="AAH12" s="59"/>
      <c r="AAI12" s="63"/>
      <c r="AAJ12" s="63"/>
      <c r="AAK12" s="63"/>
      <c r="AAL12" s="63"/>
      <c r="AAM12" s="63"/>
      <c r="AAN12" s="63"/>
      <c r="AAO12" s="63"/>
      <c r="AAP12" s="63"/>
      <c r="AAQ12" s="59"/>
      <c r="AAR12" s="59"/>
      <c r="AAS12" s="59"/>
      <c r="AAT12" s="59"/>
      <c r="AAU12" s="59"/>
      <c r="AAV12" s="63"/>
      <c r="AAW12" s="63"/>
      <c r="AAX12" s="63"/>
      <c r="AAY12" s="63"/>
      <c r="AAZ12" s="63"/>
      <c r="ABA12" s="63"/>
      <c r="ABB12" s="63"/>
      <c r="ABC12" s="63"/>
      <c r="ABD12" s="59"/>
      <c r="ABE12" s="59"/>
      <c r="ABF12" s="59"/>
      <c r="ABG12" s="59"/>
      <c r="ABH12" s="59"/>
      <c r="ABI12" s="63"/>
      <c r="ABJ12" s="63"/>
      <c r="ABK12" s="63"/>
      <c r="ABL12" s="63"/>
      <c r="ABM12" s="63"/>
      <c r="ABN12" s="63"/>
      <c r="ABO12" s="63"/>
      <c r="ABP12" s="63"/>
      <c r="ABQ12" s="59"/>
      <c r="ABR12" s="59"/>
      <c r="ABS12" s="59"/>
      <c r="ABT12" s="59"/>
      <c r="ABU12" s="59"/>
      <c r="ABV12" s="63"/>
      <c r="ABW12" s="63"/>
      <c r="ABX12" s="63"/>
      <c r="ABY12" s="63"/>
      <c r="ABZ12" s="63"/>
      <c r="ACA12" s="63"/>
      <c r="ACB12" s="63"/>
      <c r="ACC12" s="63"/>
      <c r="ACD12" s="59"/>
      <c r="ACE12" s="59"/>
      <c r="ACF12" s="59"/>
      <c r="ACG12" s="59"/>
      <c r="ACH12" s="59"/>
      <c r="ACI12" s="63"/>
      <c r="ACJ12" s="63"/>
      <c r="ACK12" s="63"/>
      <c r="ACL12" s="63"/>
      <c r="ACM12" s="63"/>
      <c r="ACN12" s="63"/>
      <c r="ACO12" s="63"/>
      <c r="ACP12" s="63"/>
      <c r="ACQ12" s="59"/>
      <c r="ACR12" s="59"/>
      <c r="ACS12" s="59"/>
      <c r="ACT12" s="59"/>
      <c r="ACU12" s="59"/>
      <c r="ACV12" s="63"/>
      <c r="ACW12" s="63"/>
      <c r="ACX12" s="63"/>
      <c r="ACY12" s="63"/>
      <c r="ACZ12" s="63"/>
      <c r="ADA12" s="63"/>
      <c r="ADB12" s="63"/>
      <c r="ADC12" s="63"/>
      <c r="ADD12" s="59"/>
      <c r="ADE12" s="59"/>
      <c r="ADF12" s="59"/>
      <c r="ADG12" s="59"/>
      <c r="ADH12" s="59"/>
      <c r="ADI12" s="63"/>
      <c r="ADJ12" s="63"/>
      <c r="ADK12" s="63"/>
      <c r="ADL12" s="63"/>
      <c r="ADM12" s="63"/>
      <c r="ADN12" s="63"/>
      <c r="ADO12" s="63"/>
      <c r="ADP12" s="59"/>
      <c r="ADQ12" s="59"/>
      <c r="ADR12" s="59"/>
      <c r="ADS12" s="59"/>
      <c r="ADT12" s="59"/>
      <c r="ADU12" s="59"/>
      <c r="ADV12" s="63"/>
      <c r="ADW12" s="63"/>
      <c r="ADX12" s="63"/>
      <c r="ADY12" s="63"/>
      <c r="ADZ12" s="63"/>
      <c r="AEA12" s="63"/>
      <c r="AEB12" s="63"/>
      <c r="AEC12" s="63"/>
      <c r="AED12" s="59"/>
      <c r="AEE12" s="59"/>
      <c r="AEF12" s="59"/>
      <c r="AEG12" s="59"/>
      <c r="AEH12" s="59"/>
      <c r="AEI12" s="63"/>
      <c r="AEJ12" s="63"/>
      <c r="AEK12" s="63"/>
      <c r="AEL12" s="63"/>
      <c r="AEM12" s="63"/>
      <c r="AEN12" s="63"/>
      <c r="AEO12" s="63"/>
      <c r="AEP12" s="63"/>
      <c r="AEQ12" s="59"/>
      <c r="AER12" s="59"/>
      <c r="AES12" s="59"/>
      <c r="AET12" s="59"/>
      <c r="AEU12" s="59"/>
      <c r="AEV12" s="63"/>
      <c r="AEW12" s="63"/>
      <c r="AEX12" s="63"/>
      <c r="AEY12" s="63"/>
      <c r="AEZ12" s="63"/>
      <c r="AFA12" s="63"/>
      <c r="AFB12" s="133"/>
      <c r="AFC12" s="133"/>
      <c r="AFD12" s="133"/>
      <c r="AFE12" s="133"/>
      <c r="AFF12" s="133"/>
      <c r="AFG12" s="133"/>
      <c r="AFH12" s="133"/>
      <c r="AFI12" s="133"/>
      <c r="AFJ12" s="133"/>
      <c r="AFK12" s="133"/>
      <c r="AFL12" s="133"/>
      <c r="AFM12" s="133"/>
      <c r="AFN12" s="133"/>
      <c r="AFO12" s="65"/>
      <c r="AFP12" s="65"/>
      <c r="AFQ12" s="24"/>
      <c r="AFR12" s="24"/>
      <c r="AFS12" s="59"/>
      <c r="AFT12" s="59"/>
      <c r="AFU12" s="59"/>
      <c r="AGB12" s="5"/>
      <c r="AGC12" s="5"/>
    </row>
    <row r="13" spans="1:861">
      <c r="A13" s="161" t="s">
        <v>617</v>
      </c>
      <c r="B13" s="83"/>
      <c r="C13" s="106"/>
      <c r="D13" s="75"/>
      <c r="E13" s="75"/>
      <c r="F13" s="75"/>
      <c r="G13" s="84">
        <v>0.5</v>
      </c>
      <c r="H13" s="80"/>
      <c r="I13" s="80"/>
      <c r="J13" s="80"/>
      <c r="K13" s="80"/>
      <c r="L13" s="80"/>
      <c r="M13" s="80"/>
      <c r="N13" s="80"/>
      <c r="O13" s="43"/>
      <c r="P13" s="43"/>
      <c r="Q13" s="7"/>
      <c r="R13" s="7"/>
      <c r="S13" s="34"/>
      <c r="T13" s="34"/>
      <c r="U13" s="34"/>
      <c r="V13" s="23"/>
      <c r="W13" s="23"/>
      <c r="X13" s="23"/>
      <c r="Y13" s="23"/>
      <c r="Z13" s="21"/>
      <c r="AA13" s="21"/>
      <c r="AB13" s="43"/>
      <c r="AC13" s="43"/>
      <c r="AD13" s="7"/>
      <c r="AE13" s="7"/>
      <c r="AF13" s="34"/>
      <c r="AG13" s="34"/>
      <c r="AH13" s="34"/>
      <c r="AI13" s="23"/>
      <c r="AJ13" s="23"/>
      <c r="AK13" s="23"/>
      <c r="AL13" s="23"/>
      <c r="AM13" s="21">
        <f>SUM(AI13-AD13)</f>
        <v>0</v>
      </c>
      <c r="AN13" s="21">
        <f t="shared" ref="AN13" si="0">SUM(AJ13-AE13)</f>
        <v>0</v>
      </c>
      <c r="AO13" s="43"/>
      <c r="AP13" s="43"/>
      <c r="AQ13" s="7"/>
      <c r="AR13" s="7"/>
      <c r="AS13" s="34"/>
      <c r="AT13" s="34"/>
      <c r="AU13" s="34"/>
      <c r="AV13" s="23"/>
      <c r="AW13" s="23"/>
      <c r="AX13" s="23"/>
      <c r="AY13" s="23"/>
      <c r="AZ13" s="14"/>
      <c r="BA13" s="14"/>
      <c r="BB13" s="43"/>
      <c r="BC13" s="43"/>
      <c r="BD13" s="7"/>
      <c r="BE13" s="7"/>
      <c r="BF13" s="34"/>
      <c r="BG13" s="34"/>
      <c r="BH13" s="34"/>
      <c r="BI13" s="23"/>
      <c r="BJ13" s="23"/>
      <c r="BK13" s="23"/>
      <c r="BL13" s="23"/>
      <c r="BM13" s="14"/>
      <c r="BN13" s="14"/>
      <c r="BO13" s="44"/>
      <c r="BP13" s="44"/>
      <c r="BQ13" s="7"/>
      <c r="BR13" s="7"/>
      <c r="BS13" s="34"/>
      <c r="BT13" s="34"/>
      <c r="BU13" s="34"/>
      <c r="BV13" s="23"/>
      <c r="BW13" s="23"/>
      <c r="BX13" s="23"/>
      <c r="BY13" s="23"/>
      <c r="BZ13" s="14"/>
      <c r="CA13" s="14"/>
      <c r="CB13" s="43"/>
      <c r="CC13" s="43"/>
      <c r="CD13" s="7"/>
      <c r="CE13" s="7"/>
      <c r="CF13" s="34"/>
      <c r="CG13" s="34"/>
      <c r="CH13" s="34"/>
      <c r="CI13" s="23"/>
      <c r="CJ13" s="23"/>
      <c r="CK13" s="23"/>
      <c r="CL13" s="23"/>
      <c r="CM13" s="14"/>
      <c r="CN13" s="14"/>
      <c r="CO13" s="23">
        <f>CB13+BO13+BB13+AO13+AB13+O13</f>
        <v>0</v>
      </c>
      <c r="CP13" s="23">
        <f t="shared" ref="CP13:DA13" si="1">CC13+BP13+BC13+AP13+AC13+P13</f>
        <v>0</v>
      </c>
      <c r="CQ13" s="23">
        <f t="shared" si="1"/>
        <v>0</v>
      </c>
      <c r="CR13" s="23">
        <f t="shared" si="1"/>
        <v>0</v>
      </c>
      <c r="CS13" s="23">
        <f t="shared" si="1"/>
        <v>0</v>
      </c>
      <c r="CT13" s="23">
        <f t="shared" si="1"/>
        <v>0</v>
      </c>
      <c r="CU13" s="23">
        <f t="shared" si="1"/>
        <v>0</v>
      </c>
      <c r="CV13" s="23">
        <f t="shared" si="1"/>
        <v>0</v>
      </c>
      <c r="CW13" s="23">
        <f t="shared" si="1"/>
        <v>0</v>
      </c>
      <c r="CX13" s="23">
        <f t="shared" si="1"/>
        <v>0</v>
      </c>
      <c r="CY13" s="23">
        <f t="shared" si="1"/>
        <v>0</v>
      </c>
      <c r="CZ13" s="23">
        <f t="shared" si="1"/>
        <v>0</v>
      </c>
      <c r="DA13" s="23">
        <f t="shared" si="1"/>
        <v>0</v>
      </c>
      <c r="DB13" s="44"/>
      <c r="DC13" s="44"/>
      <c r="DD13" s="7"/>
      <c r="DE13" s="7"/>
      <c r="DF13" s="34"/>
      <c r="DG13" s="34"/>
      <c r="DH13" s="34"/>
      <c r="DI13" s="23"/>
      <c r="DJ13" s="23"/>
      <c r="DK13" s="23"/>
      <c r="DL13" s="23"/>
      <c r="DM13" s="14"/>
      <c r="DN13" s="14"/>
      <c r="DO13" s="44"/>
      <c r="DP13" s="44"/>
      <c r="DQ13" s="7"/>
      <c r="DR13" s="7"/>
      <c r="DS13" s="34"/>
      <c r="DT13" s="34"/>
      <c r="DU13" s="34"/>
      <c r="DV13" s="23"/>
      <c r="DW13" s="23"/>
      <c r="DX13" s="23"/>
      <c r="DY13" s="23"/>
      <c r="DZ13" s="14"/>
      <c r="EA13" s="14"/>
      <c r="EB13" s="44"/>
      <c r="EC13" s="44"/>
      <c r="ED13" s="7"/>
      <c r="EE13" s="7"/>
      <c r="EF13" s="34"/>
      <c r="EG13" s="34"/>
      <c r="EH13" s="34"/>
      <c r="EI13" s="23"/>
      <c r="EJ13" s="23"/>
      <c r="EK13" s="23"/>
      <c r="EL13" s="23"/>
      <c r="EM13" s="14"/>
      <c r="EN13" s="14"/>
      <c r="EO13" s="44"/>
      <c r="EP13" s="44"/>
      <c r="EQ13" s="7"/>
      <c r="ER13" s="7"/>
      <c r="ES13" s="34"/>
      <c r="ET13" s="34"/>
      <c r="EU13" s="34"/>
      <c r="EV13" s="23"/>
      <c r="EW13" s="23"/>
      <c r="EX13" s="23"/>
      <c r="EY13" s="23"/>
      <c r="EZ13" s="14"/>
      <c r="FA13" s="14"/>
      <c r="FB13" s="44"/>
      <c r="FC13" s="44"/>
      <c r="FD13" s="7"/>
      <c r="FE13" s="7"/>
      <c r="FF13" s="34"/>
      <c r="FG13" s="34"/>
      <c r="FH13" s="34"/>
      <c r="FI13" s="23"/>
      <c r="FJ13" s="23"/>
      <c r="FK13" s="23"/>
      <c r="FL13" s="23"/>
      <c r="FM13" s="14"/>
      <c r="FN13" s="14"/>
      <c r="FO13" s="44"/>
      <c r="FP13" s="44"/>
      <c r="FQ13" s="7"/>
      <c r="FR13" s="7"/>
      <c r="FS13" s="34"/>
      <c r="FT13" s="34"/>
      <c r="FU13" s="34"/>
      <c r="FV13" s="23"/>
      <c r="FW13" s="23"/>
      <c r="FX13" s="23"/>
      <c r="FY13" s="23"/>
      <c r="FZ13" s="14"/>
      <c r="GA13" s="14"/>
      <c r="GB13" s="44"/>
      <c r="GC13" s="44"/>
      <c r="GD13" s="7"/>
      <c r="GE13" s="7"/>
      <c r="GF13" s="34"/>
      <c r="GG13" s="34"/>
      <c r="GH13" s="34"/>
      <c r="GI13" s="23"/>
      <c r="GJ13" s="23"/>
      <c r="GK13" s="23"/>
      <c r="GL13" s="23"/>
      <c r="GM13" s="14"/>
      <c r="GN13" s="14"/>
      <c r="GO13" s="44"/>
      <c r="GP13" s="44"/>
      <c r="GQ13" s="7"/>
      <c r="GR13" s="7"/>
      <c r="GS13" s="34"/>
      <c r="GT13" s="34"/>
      <c r="GU13" s="34"/>
      <c r="GV13" s="23"/>
      <c r="GW13" s="23"/>
      <c r="GX13" s="23"/>
      <c r="GY13" s="23"/>
      <c r="GZ13" s="14"/>
      <c r="HA13" s="14"/>
      <c r="HB13" s="44"/>
      <c r="HC13" s="44"/>
      <c r="HD13" s="7"/>
      <c r="HE13" s="7"/>
      <c r="HF13" s="34"/>
      <c r="HG13" s="34"/>
      <c r="HH13" s="34"/>
      <c r="HI13" s="25"/>
      <c r="HJ13" s="25"/>
      <c r="HK13" s="25"/>
      <c r="HL13" s="25"/>
      <c r="HM13" s="21"/>
      <c r="HN13" s="21"/>
      <c r="HO13" s="44"/>
      <c r="HP13" s="44"/>
      <c r="HQ13" s="7"/>
      <c r="HR13" s="7"/>
      <c r="HS13" s="34"/>
      <c r="HT13" s="34"/>
      <c r="HU13" s="34"/>
      <c r="HV13" s="23"/>
      <c r="HW13" s="23"/>
      <c r="HX13" s="23"/>
      <c r="HY13" s="23"/>
      <c r="HZ13" s="14"/>
      <c r="IA13" s="14"/>
      <c r="IB13" s="44"/>
      <c r="IC13" s="44"/>
      <c r="ID13" s="7"/>
      <c r="IE13" s="7"/>
      <c r="IF13" s="34"/>
      <c r="IG13" s="34"/>
      <c r="IH13" s="34"/>
      <c r="II13" s="23"/>
      <c r="IJ13" s="23"/>
      <c r="IK13" s="23"/>
      <c r="IL13" s="23"/>
      <c r="IM13" s="14"/>
      <c r="IN13" s="14"/>
      <c r="IO13" s="44"/>
      <c r="IP13" s="44"/>
      <c r="IQ13" s="7"/>
      <c r="IR13" s="7"/>
      <c r="IS13" s="34"/>
      <c r="IT13" s="34"/>
      <c r="IU13" s="34"/>
      <c r="IV13" s="23"/>
      <c r="IW13" s="23"/>
      <c r="IX13" s="23"/>
      <c r="IY13" s="23"/>
      <c r="IZ13" s="14"/>
      <c r="JA13" s="14"/>
      <c r="JB13" s="44"/>
      <c r="JC13" s="44"/>
      <c r="JD13" s="7"/>
      <c r="JE13" s="7"/>
      <c r="JF13" s="34"/>
      <c r="JG13" s="34"/>
      <c r="JH13" s="34"/>
      <c r="JI13" s="23"/>
      <c r="JJ13" s="23"/>
      <c r="JK13" s="23"/>
      <c r="JL13" s="23"/>
      <c r="JM13" s="14"/>
      <c r="JN13" s="14"/>
      <c r="JO13" s="23">
        <f>JB13+IO13+IB13+HO13+HB13+GO13+GB13+FO13+FB13+EO13+EB13+DO13+DB13</f>
        <v>0</v>
      </c>
      <c r="JP13" s="23">
        <f t="shared" ref="JP13:KA13" si="2">JC13+IP13+IC13+HP13+HC13+GP13+GC13+FP13+FC13+EP13+EC13+DP13+DC13</f>
        <v>0</v>
      </c>
      <c r="JQ13" s="23">
        <f t="shared" si="2"/>
        <v>0</v>
      </c>
      <c r="JR13" s="23">
        <f t="shared" si="2"/>
        <v>0</v>
      </c>
      <c r="JS13" s="23">
        <f t="shared" si="2"/>
        <v>0</v>
      </c>
      <c r="JT13" s="23">
        <f t="shared" si="2"/>
        <v>0</v>
      </c>
      <c r="JU13" s="23">
        <f t="shared" si="2"/>
        <v>0</v>
      </c>
      <c r="JV13" s="23">
        <f t="shared" si="2"/>
        <v>0</v>
      </c>
      <c r="JW13" s="23">
        <f t="shared" si="2"/>
        <v>0</v>
      </c>
      <c r="JX13" s="23">
        <f t="shared" si="2"/>
        <v>0</v>
      </c>
      <c r="JY13" s="23">
        <f t="shared" si="2"/>
        <v>0</v>
      </c>
      <c r="JZ13" s="23">
        <f t="shared" si="2"/>
        <v>0</v>
      </c>
      <c r="KA13" s="23">
        <f t="shared" si="2"/>
        <v>0</v>
      </c>
      <c r="KB13" s="44"/>
      <c r="KC13" s="44"/>
      <c r="KD13" s="7"/>
      <c r="KE13" s="7"/>
      <c r="KF13" s="34"/>
      <c r="KG13" s="34"/>
      <c r="KH13" s="34"/>
      <c r="KI13" s="23"/>
      <c r="KJ13" s="23"/>
      <c r="KK13" s="23"/>
      <c r="KL13" s="23"/>
      <c r="KM13" s="14"/>
      <c r="KN13" s="14"/>
      <c r="KO13" s="44"/>
      <c r="KP13" s="44"/>
      <c r="KQ13" s="7"/>
      <c r="KR13" s="7"/>
      <c r="KS13" s="34"/>
      <c r="KT13" s="34"/>
      <c r="KU13" s="34"/>
      <c r="KV13" s="23"/>
      <c r="KW13" s="23"/>
      <c r="KX13" s="23"/>
      <c r="KY13" s="23"/>
      <c r="KZ13" s="14"/>
      <c r="LA13" s="14"/>
      <c r="LB13" s="44"/>
      <c r="LC13" s="44"/>
      <c r="LD13" s="7"/>
      <c r="LE13" s="7"/>
      <c r="LF13" s="34"/>
      <c r="LG13" s="34"/>
      <c r="LH13" s="34"/>
      <c r="LI13" s="23"/>
      <c r="LJ13" s="23"/>
      <c r="LK13" s="23"/>
      <c r="LL13" s="23"/>
      <c r="LM13" s="14"/>
      <c r="LN13" s="14"/>
      <c r="LO13" s="44"/>
      <c r="LP13" s="44"/>
      <c r="LQ13" s="7"/>
      <c r="LR13" s="7"/>
      <c r="LS13" s="34"/>
      <c r="LT13" s="34"/>
      <c r="LU13" s="34"/>
      <c r="LV13" s="23"/>
      <c r="LW13" s="23"/>
      <c r="LX13" s="23"/>
      <c r="LY13" s="23"/>
      <c r="LZ13" s="14"/>
      <c r="MA13" s="14"/>
      <c r="MB13" s="44"/>
      <c r="MC13" s="44"/>
      <c r="MD13" s="7"/>
      <c r="ME13" s="7"/>
      <c r="MF13" s="34"/>
      <c r="MG13" s="34"/>
      <c r="MH13" s="34"/>
      <c r="MI13" s="23"/>
      <c r="MJ13" s="23"/>
      <c r="MK13" s="23"/>
      <c r="ML13" s="23"/>
      <c r="MM13" s="14"/>
      <c r="MN13" s="14"/>
      <c r="MO13" s="44"/>
      <c r="MP13" s="44"/>
      <c r="MQ13" s="7"/>
      <c r="MR13" s="7"/>
      <c r="MS13" s="34"/>
      <c r="MT13" s="34"/>
      <c r="MU13" s="34"/>
      <c r="MV13" s="23"/>
      <c r="MW13" s="23"/>
      <c r="MX13" s="23"/>
      <c r="MY13" s="23"/>
      <c r="MZ13" s="14"/>
      <c r="NA13" s="14"/>
      <c r="NB13" s="44"/>
      <c r="NC13" s="44"/>
      <c r="ND13" s="7"/>
      <c r="NE13" s="7"/>
      <c r="NF13" s="34"/>
      <c r="NG13" s="34"/>
      <c r="NH13" s="34"/>
      <c r="NI13" s="23"/>
      <c r="NJ13" s="23"/>
      <c r="NK13" s="23"/>
      <c r="NL13" s="23"/>
      <c r="NM13" s="14"/>
      <c r="NN13" s="14"/>
      <c r="NO13" s="44"/>
      <c r="NP13" s="44"/>
      <c r="NQ13" s="7"/>
      <c r="NR13" s="7"/>
      <c r="NS13" s="34"/>
      <c r="NT13" s="34"/>
      <c r="NU13" s="34"/>
      <c r="NV13" s="23"/>
      <c r="NW13" s="23"/>
      <c r="NX13" s="23"/>
      <c r="NY13" s="23"/>
      <c r="NZ13" s="14"/>
      <c r="OA13" s="14"/>
      <c r="OB13" s="44"/>
      <c r="OC13" s="44"/>
      <c r="OD13" s="7"/>
      <c r="OE13" s="7"/>
      <c r="OF13" s="34"/>
      <c r="OG13" s="34"/>
      <c r="OH13" s="34"/>
      <c r="OI13" s="23"/>
      <c r="OJ13" s="23"/>
      <c r="OK13" s="23"/>
      <c r="OL13" s="23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44"/>
      <c r="PP13" s="44"/>
      <c r="PQ13" s="7"/>
      <c r="PR13" s="7"/>
      <c r="PS13" s="34"/>
      <c r="PT13" s="34"/>
      <c r="PU13" s="34"/>
      <c r="PV13" s="23"/>
      <c r="PW13" s="23"/>
      <c r="PX13" s="23"/>
      <c r="PY13" s="23"/>
      <c r="PZ13" s="14"/>
      <c r="QA13" s="14"/>
      <c r="QB13" s="44"/>
      <c r="QC13" s="44"/>
      <c r="QD13" s="7"/>
      <c r="QE13" s="7"/>
      <c r="QF13" s="34"/>
      <c r="QG13" s="34"/>
      <c r="QH13" s="34"/>
      <c r="QI13" s="25"/>
      <c r="QJ13" s="25"/>
      <c r="QK13" s="25"/>
      <c r="QL13" s="25"/>
      <c r="QM13" s="21"/>
      <c r="QN13" s="21"/>
      <c r="QO13" s="43"/>
      <c r="QP13" s="43"/>
      <c r="QQ13" s="7"/>
      <c r="QR13" s="7"/>
      <c r="QS13" s="34"/>
      <c r="QT13" s="34"/>
      <c r="QU13" s="34"/>
      <c r="QV13" s="23"/>
      <c r="QW13" s="23"/>
      <c r="QX13" s="23"/>
      <c r="QY13" s="23"/>
      <c r="QZ13" s="14"/>
      <c r="RA13" s="14"/>
      <c r="RB13" s="43"/>
      <c r="RC13" s="43"/>
      <c r="RD13" s="7"/>
      <c r="RE13" s="7"/>
      <c r="RF13" s="34"/>
      <c r="RG13" s="34"/>
      <c r="RH13" s="34"/>
      <c r="RI13" s="25"/>
      <c r="RJ13" s="25"/>
      <c r="RK13" s="25"/>
      <c r="RL13" s="25"/>
      <c r="RM13" s="21"/>
      <c r="RN13" s="21"/>
      <c r="RO13" s="44"/>
      <c r="RP13" s="44"/>
      <c r="RQ13" s="7"/>
      <c r="RR13" s="7"/>
      <c r="RS13" s="34"/>
      <c r="RT13" s="34"/>
      <c r="RU13" s="34"/>
      <c r="RV13" s="23"/>
      <c r="RW13" s="23"/>
      <c r="RX13" s="23"/>
      <c r="RY13" s="23"/>
      <c r="RZ13" s="14"/>
      <c r="SA13" s="14"/>
      <c r="SB13" s="44"/>
      <c r="SC13" s="44"/>
      <c r="SD13" s="7"/>
      <c r="SE13" s="7"/>
      <c r="SF13" s="34"/>
      <c r="SG13" s="34"/>
      <c r="SH13" s="34"/>
      <c r="SI13" s="23"/>
      <c r="SJ13" s="23"/>
      <c r="SK13" s="23"/>
      <c r="SL13" s="23"/>
      <c r="SM13" s="14"/>
      <c r="SN13" s="14"/>
      <c r="SO13" s="44"/>
      <c r="SP13" s="44"/>
      <c r="SQ13" s="7"/>
      <c r="SR13" s="7"/>
      <c r="SS13" s="34"/>
      <c r="ST13" s="34"/>
      <c r="SU13" s="34"/>
      <c r="SV13" s="23"/>
      <c r="SW13" s="23"/>
      <c r="SX13" s="23"/>
      <c r="SY13" s="23"/>
      <c r="SZ13" s="14"/>
      <c r="TA13" s="14"/>
      <c r="TB13" s="44"/>
      <c r="TC13" s="44"/>
      <c r="TD13" s="7"/>
      <c r="TE13" s="7"/>
      <c r="TF13" s="34"/>
      <c r="TG13" s="34"/>
      <c r="TH13" s="34"/>
      <c r="TI13" s="23"/>
      <c r="TJ13" s="23"/>
      <c r="TK13" s="23"/>
      <c r="TL13" s="23"/>
      <c r="TM13" s="14"/>
      <c r="TN13" s="14"/>
      <c r="TO13" s="43"/>
      <c r="TP13" s="43"/>
      <c r="TQ13" s="7"/>
      <c r="TR13" s="7"/>
      <c r="TS13" s="34"/>
      <c r="TT13" s="34"/>
      <c r="TU13" s="34"/>
      <c r="TV13" s="25"/>
      <c r="TW13" s="25"/>
      <c r="TX13" s="25"/>
      <c r="TY13" s="25"/>
      <c r="TZ13" s="21"/>
      <c r="UA13" s="21"/>
      <c r="UB13" s="44"/>
      <c r="UC13" s="44"/>
      <c r="UD13" s="7"/>
      <c r="UE13" s="7"/>
      <c r="UF13" s="34"/>
      <c r="UG13" s="34"/>
      <c r="UH13" s="34"/>
      <c r="UI13" s="23"/>
      <c r="UJ13" s="23"/>
      <c r="UK13" s="23"/>
      <c r="UL13" s="23"/>
      <c r="UM13" s="14"/>
      <c r="UN13" s="14"/>
      <c r="UO13" s="44"/>
      <c r="UP13" s="44"/>
      <c r="UQ13" s="7"/>
      <c r="UR13" s="7"/>
      <c r="US13" s="34"/>
      <c r="UT13" s="34"/>
      <c r="UU13" s="34"/>
      <c r="UV13" s="23"/>
      <c r="UW13" s="23"/>
      <c r="UX13" s="23"/>
      <c r="UY13" s="23"/>
      <c r="UZ13" s="14"/>
      <c r="VA13" s="14"/>
      <c r="VB13" s="44"/>
      <c r="VC13" s="44"/>
      <c r="VD13" s="7"/>
      <c r="VE13" s="7"/>
      <c r="VF13" s="34"/>
      <c r="VG13" s="34"/>
      <c r="VH13" s="34"/>
      <c r="VI13" s="23"/>
      <c r="VJ13" s="23"/>
      <c r="VK13" s="23"/>
      <c r="VL13" s="23"/>
      <c r="VM13" s="14"/>
      <c r="VN13" s="14"/>
      <c r="VO13" s="44"/>
      <c r="VP13" s="44"/>
      <c r="VQ13" s="7"/>
      <c r="VR13" s="7"/>
      <c r="VS13" s="34"/>
      <c r="VT13" s="34"/>
      <c r="VU13" s="34"/>
      <c r="VV13" s="23"/>
      <c r="VW13" s="23"/>
      <c r="VX13" s="23"/>
      <c r="VY13" s="23"/>
      <c r="VZ13" s="14"/>
      <c r="WA13" s="14"/>
      <c r="WB13" s="44"/>
      <c r="WC13" s="44"/>
      <c r="WD13" s="7"/>
      <c r="WE13" s="7"/>
      <c r="WF13" s="34"/>
      <c r="WG13" s="34"/>
      <c r="WH13" s="34"/>
      <c r="WI13" s="23"/>
      <c r="WJ13" s="23"/>
      <c r="WK13" s="23"/>
      <c r="WL13" s="23"/>
      <c r="WM13" s="14"/>
      <c r="WN13" s="14"/>
      <c r="WO13" s="44"/>
      <c r="WP13" s="44"/>
      <c r="WQ13" s="7"/>
      <c r="WR13" s="7"/>
      <c r="WS13" s="34"/>
      <c r="WT13" s="34"/>
      <c r="WU13" s="34"/>
      <c r="WV13" s="23"/>
      <c r="WW13" s="23"/>
      <c r="WX13" s="23"/>
      <c r="WY13" s="23"/>
      <c r="WZ13" s="14"/>
      <c r="XA13" s="14"/>
      <c r="XB13" s="44"/>
      <c r="XC13" s="44"/>
      <c r="XD13" s="7"/>
      <c r="XE13" s="7"/>
      <c r="XF13" s="34"/>
      <c r="XG13" s="34"/>
      <c r="XH13" s="34"/>
      <c r="XI13" s="23"/>
      <c r="XJ13" s="23"/>
      <c r="XK13" s="23"/>
      <c r="XL13" s="23"/>
      <c r="XM13" s="14"/>
      <c r="XN13" s="14"/>
      <c r="XO13" s="44"/>
      <c r="XP13" s="44"/>
      <c r="XQ13" s="7"/>
      <c r="XR13" s="7"/>
      <c r="XS13" s="34"/>
      <c r="XT13" s="34"/>
      <c r="XU13" s="34"/>
      <c r="XV13" s="23"/>
      <c r="XW13" s="23"/>
      <c r="XX13" s="23"/>
      <c r="XY13" s="23"/>
      <c r="XZ13" s="14"/>
      <c r="YA13" s="14"/>
      <c r="YB13" s="44"/>
      <c r="YC13" s="44"/>
      <c r="YD13" s="7"/>
      <c r="YE13" s="7"/>
      <c r="YF13" s="34"/>
      <c r="YG13" s="34"/>
      <c r="YH13" s="34"/>
      <c r="YI13" s="23"/>
      <c r="YJ13" s="23"/>
      <c r="YK13" s="23"/>
      <c r="YL13" s="23"/>
      <c r="YM13" s="14"/>
      <c r="YN13" s="14"/>
      <c r="YO13" s="44"/>
      <c r="YP13" s="44"/>
      <c r="YQ13" s="7"/>
      <c r="YR13" s="7"/>
      <c r="YS13" s="34"/>
      <c r="YT13" s="34"/>
      <c r="YU13" s="34"/>
      <c r="YV13" s="23"/>
      <c r="YW13" s="23"/>
      <c r="YX13" s="23"/>
      <c r="YY13" s="23"/>
      <c r="YZ13" s="14"/>
      <c r="ZA13" s="14"/>
      <c r="ZB13" s="44"/>
      <c r="ZC13" s="44"/>
      <c r="ZD13" s="7"/>
      <c r="ZE13" s="7"/>
      <c r="ZF13" s="34"/>
      <c r="ZG13" s="34"/>
      <c r="ZH13" s="34"/>
      <c r="ZI13" s="23"/>
      <c r="ZJ13" s="23"/>
      <c r="ZK13" s="23"/>
      <c r="ZL13" s="23"/>
      <c r="ZM13" s="14"/>
      <c r="ZN13" s="14"/>
      <c r="ZO13" s="44"/>
      <c r="ZP13" s="44"/>
      <c r="ZQ13" s="7"/>
      <c r="ZR13" s="7"/>
      <c r="ZS13" s="34"/>
      <c r="ZT13" s="34"/>
      <c r="ZU13" s="34"/>
      <c r="ZV13" s="23"/>
      <c r="ZW13" s="23"/>
      <c r="ZX13" s="23"/>
      <c r="ZY13" s="23"/>
      <c r="ZZ13" s="14"/>
      <c r="AAA13" s="14"/>
      <c r="AAB13" s="44"/>
      <c r="AAC13" s="44"/>
      <c r="AAD13" s="7"/>
      <c r="AAE13" s="7"/>
      <c r="AAF13" s="34"/>
      <c r="AAG13" s="34"/>
      <c r="AAH13" s="34"/>
      <c r="AAI13" s="23"/>
      <c r="AAJ13" s="23"/>
      <c r="AAK13" s="23"/>
      <c r="AAL13" s="23"/>
      <c r="AAM13" s="14"/>
      <c r="AAN13" s="14"/>
      <c r="AAO13" s="44"/>
      <c r="AAP13" s="44"/>
      <c r="AAQ13" s="7"/>
      <c r="AAR13" s="7"/>
      <c r="AAS13" s="34"/>
      <c r="AAT13" s="34"/>
      <c r="AAU13" s="34"/>
      <c r="AAV13" s="23"/>
      <c r="AAW13" s="23"/>
      <c r="AAX13" s="23"/>
      <c r="AAY13" s="23"/>
      <c r="AAZ13" s="14"/>
      <c r="ABA13" s="14"/>
      <c r="ABB13" s="43"/>
      <c r="ABC13" s="43"/>
      <c r="ABD13" s="7"/>
      <c r="ABE13" s="7"/>
      <c r="ABF13" s="34"/>
      <c r="ABG13" s="34"/>
      <c r="ABH13" s="34"/>
      <c r="ABI13" s="25"/>
      <c r="ABJ13" s="25"/>
      <c r="ABK13" s="25"/>
      <c r="ABL13" s="25"/>
      <c r="ABM13" s="21"/>
      <c r="ABN13" s="21"/>
      <c r="ABO13" s="43"/>
      <c r="ABP13" s="43"/>
      <c r="ABQ13" s="7"/>
      <c r="ABR13" s="7"/>
      <c r="ABS13" s="34"/>
      <c r="ABT13" s="34"/>
      <c r="ABU13" s="34"/>
      <c r="ABV13" s="25"/>
      <c r="ABW13" s="25"/>
      <c r="ABX13" s="25"/>
      <c r="ABY13" s="25"/>
      <c r="ABZ13" s="21"/>
      <c r="ACA13" s="21"/>
      <c r="ACB13" s="44"/>
      <c r="ACC13" s="44"/>
      <c r="ACD13" s="7"/>
      <c r="ACE13" s="7"/>
      <c r="ACF13" s="34"/>
      <c r="ACG13" s="34"/>
      <c r="ACH13" s="34"/>
      <c r="ACI13" s="25"/>
      <c r="ACJ13" s="25"/>
      <c r="ACK13" s="25"/>
      <c r="ACL13" s="25"/>
      <c r="ACM13" s="21"/>
      <c r="ACN13" s="21"/>
      <c r="ACO13" s="44"/>
      <c r="ACP13" s="44"/>
      <c r="ACQ13" s="7"/>
      <c r="ACR13" s="7"/>
      <c r="ACS13" s="34"/>
      <c r="ACT13" s="34"/>
      <c r="ACU13" s="34"/>
      <c r="ACV13" s="23"/>
      <c r="ACW13" s="23"/>
      <c r="ACX13" s="23"/>
      <c r="ACY13" s="23"/>
      <c r="ACZ13" s="14"/>
      <c r="ADA13" s="14"/>
      <c r="ADB13" s="44"/>
      <c r="ADC13" s="44"/>
      <c r="ADD13" s="7"/>
      <c r="ADE13" s="7"/>
      <c r="ADF13" s="34"/>
      <c r="ADG13" s="34"/>
      <c r="ADH13" s="34"/>
      <c r="ADI13" s="23"/>
      <c r="ADJ13" s="23"/>
      <c r="ADK13" s="23"/>
      <c r="ADL13" s="23"/>
      <c r="ADM13" s="14"/>
      <c r="ADN13" s="14"/>
      <c r="ADO13" s="44"/>
      <c r="ADP13" s="44"/>
      <c r="ADQ13" s="7"/>
      <c r="ADR13" s="7"/>
      <c r="ADS13" s="34"/>
      <c r="ADT13" s="34"/>
      <c r="ADU13" s="34"/>
      <c r="ADV13" s="23"/>
      <c r="ADW13" s="23"/>
      <c r="ADX13" s="23"/>
      <c r="ADY13" s="23"/>
      <c r="ADZ13" s="14"/>
      <c r="AEA13" s="14"/>
      <c r="AEB13" s="44"/>
      <c r="AEC13" s="44"/>
      <c r="AED13" s="7"/>
      <c r="AEE13" s="7"/>
      <c r="AEF13" s="34"/>
      <c r="AEG13" s="34"/>
      <c r="AEH13" s="34"/>
      <c r="AEI13" s="23"/>
      <c r="AEJ13" s="23"/>
      <c r="AEK13" s="23"/>
      <c r="AEL13" s="23"/>
      <c r="AEM13" s="14"/>
      <c r="AEN13" s="14"/>
      <c r="AEO13" s="44"/>
      <c r="AEP13" s="44"/>
      <c r="AEQ13" s="7"/>
      <c r="AER13" s="7"/>
      <c r="AES13" s="34"/>
      <c r="AET13" s="34"/>
      <c r="AEU13" s="34"/>
      <c r="AEV13" s="23"/>
      <c r="AEW13" s="23"/>
      <c r="AEX13" s="23"/>
      <c r="AEY13" s="23"/>
      <c r="AEZ13" s="14"/>
      <c r="AFA13" s="14"/>
      <c r="AFB13" s="23">
        <f>AEO13+AEB13+ADO13+ADB13+ACO13+ACB13+ABO13+ABB13+AAO13+AAB13+ZO13+ZB13+YO13+YB13+XO13+XB13+WO13+WB13+VO13+VB13+UO13+UB13+TO13+TB13+SO13+SB13+RO13+RB13+QO13+QB13+PO13+PB13+OO13+OB13+NO13+NB13+MO13+MB13+LO13+LB13+KO13+KB13</f>
        <v>0</v>
      </c>
      <c r="AFC13" s="23">
        <f t="shared" ref="AFC13:AFN13" si="3">AEP13+AEC13+ADP13+ADC13+ACP13+ACC13+ABP13+ABC13+AAP13+AAC13+ZP13+ZC13+YP13+YC13+XP13+XC13+WP13+WC13+VP13+VC13+UP13+UC13+TP13+TC13+SP13+SC13+RP13+RC13+QP13+QC13+PP13+PC13+OP13+OC13+NP13+NC13+MP13+MC13+LP13+LC13+KP13+KC13</f>
        <v>0</v>
      </c>
      <c r="AFD13" s="23">
        <f t="shared" si="3"/>
        <v>0</v>
      </c>
      <c r="AFE13" s="23">
        <f t="shared" si="3"/>
        <v>0</v>
      </c>
      <c r="AFF13" s="23">
        <f t="shared" si="3"/>
        <v>0</v>
      </c>
      <c r="AFG13" s="23">
        <f t="shared" si="3"/>
        <v>0</v>
      </c>
      <c r="AFH13" s="23">
        <f t="shared" si="3"/>
        <v>0</v>
      </c>
      <c r="AFI13" s="23">
        <f t="shared" si="3"/>
        <v>0</v>
      </c>
      <c r="AFJ13" s="23">
        <f t="shared" si="3"/>
        <v>0</v>
      </c>
      <c r="AFK13" s="23">
        <f t="shared" si="3"/>
        <v>0</v>
      </c>
      <c r="AFL13" s="23">
        <f t="shared" si="3"/>
        <v>0</v>
      </c>
      <c r="AFM13" s="23">
        <f t="shared" si="3"/>
        <v>0</v>
      </c>
      <c r="AFN13" s="23">
        <f t="shared" si="3"/>
        <v>0</v>
      </c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189"/>
      <c r="AGB13" s="68"/>
      <c r="AGC13" s="68"/>
    </row>
    <row r="14" spans="1:861" ht="57.75">
      <c r="A14" s="162" t="s">
        <v>618</v>
      </c>
      <c r="B14" s="82">
        <v>1</v>
      </c>
      <c r="C14" s="87" t="s">
        <v>358</v>
      </c>
      <c r="D14" s="88">
        <v>10127</v>
      </c>
      <c r="E14" s="88">
        <v>10127</v>
      </c>
      <c r="F14" s="88">
        <v>9620</v>
      </c>
      <c r="G14" s="89">
        <v>0.83</v>
      </c>
      <c r="H14" s="90">
        <v>1</v>
      </c>
      <c r="I14" s="90"/>
      <c r="J14" s="88">
        <v>1.4</v>
      </c>
      <c r="K14" s="88">
        <v>1.68</v>
      </c>
      <c r="L14" s="88">
        <v>2.23</v>
      </c>
      <c r="M14" s="88">
        <v>2.39</v>
      </c>
      <c r="N14" s="88">
        <v>2.57</v>
      </c>
      <c r="O14" s="43">
        <f>VLOOKUP($B14,план!$B$16:$EJ$158,14,0)</f>
        <v>0</v>
      </c>
      <c r="P14" s="43">
        <f>VLOOKUP($B14,план!$B$16:$EJ$158,15,0)</f>
        <v>0</v>
      </c>
      <c r="Q14" s="7">
        <f t="shared" ref="Q14:Q58" si="4">O14/12*$B$3</f>
        <v>0</v>
      </c>
      <c r="R14" s="7">
        <f t="shared" ref="R14:R58" si="5">P14/12*$B$3</f>
        <v>0</v>
      </c>
      <c r="S14" s="34">
        <f t="shared" ref="S14:S58" si="6">SUM(O14*$G14)</f>
        <v>0</v>
      </c>
      <c r="T14" s="34">
        <f t="shared" ref="T14:T58" si="7">SUM(Q14*$G14)</f>
        <v>0</v>
      </c>
      <c r="U14" s="34">
        <f t="shared" ref="U14:U58" si="8">SUM(V14*$G14)</f>
        <v>0</v>
      </c>
      <c r="V14" s="23">
        <f>VLOOKUP($B14,'ДС факт при поликлинике'!$D$7:$JZ$79,28,0)</f>
        <v>0</v>
      </c>
      <c r="W14" s="23">
        <f>VLOOKUP($B14,'ДС факт при поликлинике'!$D$7:$JZ$79,29,0)</f>
        <v>0</v>
      </c>
      <c r="X14" s="23">
        <f>VLOOKUP($B14,'ДС факт при поликлинике'!$D$7:$JZ$79,30,0)</f>
        <v>0</v>
      </c>
      <c r="Y14" s="23">
        <f>VLOOKUP($B14,'ДС факт при поликлинике'!$D$7:$JZ$79,31,0)</f>
        <v>0</v>
      </c>
      <c r="Z14" s="21">
        <f t="shared" ref="Z14:Z76" si="9">SUM(V14-Q14)</f>
        <v>0</v>
      </c>
      <c r="AA14" s="21">
        <f t="shared" ref="AA14:AA76" si="10">SUM(W14-R14)</f>
        <v>0</v>
      </c>
      <c r="AB14" s="43">
        <f>VLOOKUP($B14,план!$B$16:$EJ$158,16,0)</f>
        <v>0</v>
      </c>
      <c r="AC14" s="43">
        <f>VLOOKUP($B14,план!$B$16:$EJ$158,17,0)</f>
        <v>0</v>
      </c>
      <c r="AD14" s="7">
        <f t="shared" ref="AD14:AD59" si="11">AB14/12*$B$3</f>
        <v>0</v>
      </c>
      <c r="AE14" s="7">
        <f>AC14/11*$B$3</f>
        <v>0</v>
      </c>
      <c r="AF14" s="34">
        <f t="shared" ref="AF14:AF58" si="12">SUM(AB14*$G14)</f>
        <v>0</v>
      </c>
      <c r="AG14" s="34">
        <f t="shared" ref="AG14:AG58" si="13">SUM(AD14*$G14)</f>
        <v>0</v>
      </c>
      <c r="AH14" s="34">
        <f t="shared" ref="AH14:AH58" si="14">SUM(AI14*$G14)</f>
        <v>0</v>
      </c>
      <c r="AI14" s="23">
        <f>VLOOKUP($B14,'ДС факт при поликлинике'!$D$7:$JZ$79,48,0)</f>
        <v>0</v>
      </c>
      <c r="AJ14" s="23">
        <f>VLOOKUP($B14,'ДС факт при поликлинике'!$D$7:$JZ$79,49,0)</f>
        <v>0</v>
      </c>
      <c r="AK14" s="23">
        <f>VLOOKUP($B14,'ДС факт при поликлинике'!$D$7:$JZ$79,50,0)</f>
        <v>0</v>
      </c>
      <c r="AL14" s="23">
        <f>VLOOKUP($B14,'ДС факт при поликлинике'!$D$7:$JZ$79,51,0)</f>
        <v>0</v>
      </c>
      <c r="AM14" s="21">
        <f t="shared" ref="AM14:AM77" si="15">SUM(AI14-AD14)</f>
        <v>0</v>
      </c>
      <c r="AN14" s="21">
        <f t="shared" ref="AN14:AN77" si="16">SUM(AJ14-AE14)</f>
        <v>0</v>
      </c>
      <c r="AO14" s="43">
        <f>VLOOKUP($B14,план!$B$16:$EJ$158,18,0)</f>
        <v>0</v>
      </c>
      <c r="AP14" s="43">
        <f>VLOOKUP($B14,план!$B$16:$EJ$158,19,0)</f>
        <v>0</v>
      </c>
      <c r="AQ14" s="7">
        <f t="shared" ref="AQ14:AQ59" si="17">AO14/12*$B$3</f>
        <v>0</v>
      </c>
      <c r="AR14" s="7">
        <f t="shared" ref="AR14:AR59" si="18">AP14/12*$B$3</f>
        <v>0</v>
      </c>
      <c r="AS14" s="34">
        <f t="shared" ref="AS14:AS59" si="19">SUM(AO14*$G14)</f>
        <v>0</v>
      </c>
      <c r="AT14" s="34">
        <f t="shared" ref="AT14:AT59" si="20">SUM(AQ14*$G14)</f>
        <v>0</v>
      </c>
      <c r="AU14" s="34">
        <f t="shared" ref="AU14:AU59" si="21">SUM(AV14*$G14)</f>
        <v>0</v>
      </c>
      <c r="AV14" s="23">
        <f>VLOOKUP($B14,'ДС факт при поликлинике'!$D$7:$JZ$79,8,0)</f>
        <v>0</v>
      </c>
      <c r="AW14" s="23">
        <f>VLOOKUP($B14,'ДС факт при поликлинике'!$D$7:$JZ$79,9,0)</f>
        <v>0</v>
      </c>
      <c r="AX14" s="23">
        <f>VLOOKUP($B14,'ДС факт при поликлинике'!$D$7:$JZ$79,10,0)</f>
        <v>0</v>
      </c>
      <c r="AY14" s="23">
        <f>VLOOKUP($B14,'ДС факт при поликлинике'!$D$7:$JZ$79,11,0)</f>
        <v>0</v>
      </c>
      <c r="AZ14" s="21">
        <f t="shared" ref="AZ14:AZ77" si="22">SUM(AV14-AQ14)</f>
        <v>0</v>
      </c>
      <c r="BA14" s="21">
        <f t="shared" ref="BA14:BA77" si="23">SUM(AW14-AR14)</f>
        <v>0</v>
      </c>
      <c r="BB14" s="43">
        <f>VLOOKUP($B14,план!$B$16:$EJ$158,20,0)</f>
        <v>0</v>
      </c>
      <c r="BC14" s="43">
        <f>VLOOKUP($B14,план!$B$16:$EJ$158,21,0)</f>
        <v>0</v>
      </c>
      <c r="BD14" s="7">
        <f t="shared" ref="BD14:BD59" si="24">BB14/12*$B$3</f>
        <v>0</v>
      </c>
      <c r="BE14" s="7">
        <f t="shared" ref="BE14:BE59" si="25">BC14/12*$B$3</f>
        <v>0</v>
      </c>
      <c r="BF14" s="34">
        <f t="shared" ref="BF14:BF58" si="26">SUM(BB14*$G14)</f>
        <v>0</v>
      </c>
      <c r="BG14" s="34">
        <f t="shared" ref="BG14:BG58" si="27">SUM(BD14*$G14)</f>
        <v>0</v>
      </c>
      <c r="BH14" s="34">
        <f t="shared" ref="BH14:BH58" si="28">SUM(BI14*$G14)</f>
        <v>0</v>
      </c>
      <c r="BI14" s="23">
        <f>VLOOKUP($B14,'ДС факт при поликлинике'!$D$7:$JZ$79,24,0)</f>
        <v>0</v>
      </c>
      <c r="BJ14" s="23">
        <f>VLOOKUP($B14,'ДС факт при поликлинике'!$D$7:$JZ$79,25,0)</f>
        <v>0</v>
      </c>
      <c r="BK14" s="23">
        <f>VLOOKUP($B14,'ДС факт при поликлинике'!$D$7:$JZ$79,26,0)</f>
        <v>0</v>
      </c>
      <c r="BL14" s="23">
        <f>VLOOKUP($B14,'ДС факт при поликлинике'!$D$7:$JZ$79,27,0)</f>
        <v>0</v>
      </c>
      <c r="BM14" s="21">
        <f t="shared" ref="BM14:BM77" si="29">SUM(BI14-BD14)</f>
        <v>0</v>
      </c>
      <c r="BN14" s="21">
        <f t="shared" ref="BN14:BN77" si="30">SUM(BJ14-BE14)</f>
        <v>0</v>
      </c>
      <c r="BO14" s="43">
        <f>VLOOKUP($B14,план!$B$16:$EJ$158,22,0)</f>
        <v>0</v>
      </c>
      <c r="BP14" s="43">
        <f>VLOOKUP($B14,план!$B$16:$EJ$158,23,0)</f>
        <v>0</v>
      </c>
      <c r="BQ14" s="7">
        <f t="shared" ref="BQ14:BQ59" si="31">BO14/12*$B$3</f>
        <v>0</v>
      </c>
      <c r="BR14" s="7">
        <f t="shared" ref="BR14:BR59" si="32">BP14/12*$B$3</f>
        <v>0</v>
      </c>
      <c r="BS14" s="34">
        <f t="shared" ref="BS14:BS58" si="33">SUM(BO14*$G14)</f>
        <v>0</v>
      </c>
      <c r="BT14" s="34">
        <f t="shared" ref="BT14:BT58" si="34">SUM(BQ14*$G14)</f>
        <v>0</v>
      </c>
      <c r="BU14" s="34">
        <f t="shared" ref="BU14:BU58" si="35">SUM(BV14*$G14)</f>
        <v>0</v>
      </c>
      <c r="BV14" s="23">
        <f>VLOOKUP($B14,'ДС факт при поликлинике'!$D$7:$JZ$79,260,0)</f>
        <v>0</v>
      </c>
      <c r="BW14" s="23">
        <f>VLOOKUP($B14,'ДС факт при поликлинике'!$D$7:$JZ$79,261,0)</f>
        <v>0</v>
      </c>
      <c r="BX14" s="23">
        <f>VLOOKUP($B14,'ДС факт при поликлинике'!$D$7:$JZ$79,262,0)</f>
        <v>0</v>
      </c>
      <c r="BY14" s="23">
        <f>VLOOKUP($B14,'ДС факт при поликлинике'!$D$7:$JZ$79,263,0)</f>
        <v>0</v>
      </c>
      <c r="BZ14" s="21">
        <f t="shared" ref="BZ14:BZ77" si="36">SUM(BV14-BQ14)</f>
        <v>0</v>
      </c>
      <c r="CA14" s="21">
        <f t="shared" ref="CA14:CA77" si="37">SUM(BW14-BR14)</f>
        <v>0</v>
      </c>
      <c r="CB14" s="43">
        <f>VLOOKUP($B14,план!$B$16:$EJ$158,24,0)</f>
        <v>677</v>
      </c>
      <c r="CC14" s="43">
        <f>VLOOKUP($B14,план!$B$16:$EJ$158,25,0)</f>
        <v>9320670.8867999986</v>
      </c>
      <c r="CD14" s="7">
        <f t="shared" ref="CD14:CD59" si="38">CB14/12*$B$3</f>
        <v>620.58333333333326</v>
      </c>
      <c r="CE14" s="7">
        <f t="shared" ref="CE14:CE59" si="39">CC14/12*$B$3</f>
        <v>8543948.3128999975</v>
      </c>
      <c r="CF14" s="34">
        <f t="shared" ref="CF14:CF59" si="40">SUM(CB14*$G14)</f>
        <v>561.91</v>
      </c>
      <c r="CG14" s="34">
        <f t="shared" ref="CG14:CG59" si="41">SUM(CD14*$G14)</f>
        <v>515.08416666666653</v>
      </c>
      <c r="CH14" s="34">
        <f t="shared" ref="CH14:CH59" si="42">SUM(CI14*$G14)</f>
        <v>525.39</v>
      </c>
      <c r="CI14" s="23">
        <f>VLOOKUP($B14,'ДС факт при поликлинике'!$D$7:$JZ$79,12,0)</f>
        <v>633</v>
      </c>
      <c r="CJ14" s="23">
        <f>VLOOKUP($B14,'ДС факт при поликлинике'!$D$7:$JZ$79,13,0)</f>
        <v>8695718.2300000004</v>
      </c>
      <c r="CK14" s="23">
        <f>VLOOKUP($B14,'ДС факт при поликлинике'!$D$7:$JZ$79,14,0)</f>
        <v>12</v>
      </c>
      <c r="CL14" s="23">
        <f>VLOOKUP($B14,'ДС факт при поликлинике'!$D$7:$JZ$79,15,0)</f>
        <v>168044.75999999998</v>
      </c>
      <c r="CM14" s="21">
        <f t="shared" ref="CM14:CM77" si="43">SUM(CI14-CD14)</f>
        <v>12.416666666666742</v>
      </c>
      <c r="CN14" s="21">
        <f t="shared" ref="CN14:CN77" si="44">SUM(CJ14-CE14)</f>
        <v>151769.91710000299</v>
      </c>
      <c r="CO14" s="23">
        <f t="shared" ref="CO14:CO77" si="45">CB14+BO14+BB14+AO14+AB14+O14</f>
        <v>677</v>
      </c>
      <c r="CP14" s="23">
        <f t="shared" ref="CP14:CP77" si="46">CC14+BP14+BC14+AP14+AC14+P14</f>
        <v>9320670.8867999986</v>
      </c>
      <c r="CQ14" s="23">
        <f t="shared" ref="CQ14:CQ77" si="47">CD14+BQ14+BD14+AQ14+AD14+Q14</f>
        <v>620.58333333333326</v>
      </c>
      <c r="CR14" s="23">
        <f t="shared" ref="CR14:CR77" si="48">CE14+BR14+BE14+AR14+AE14+R14</f>
        <v>8543948.3128999975</v>
      </c>
      <c r="CS14" s="23">
        <f t="shared" ref="CS14:CS77" si="49">CF14+BS14+BF14+AS14+AF14+S14</f>
        <v>561.91</v>
      </c>
      <c r="CT14" s="23">
        <f t="shared" ref="CT14:CT77" si="50">CG14+BT14+BG14+AT14+AG14+T14</f>
        <v>515.08416666666653</v>
      </c>
      <c r="CU14" s="23">
        <f t="shared" ref="CU14:CU77" si="51">CH14+BU14+BH14+AU14+AH14+U14</f>
        <v>525.39</v>
      </c>
      <c r="CV14" s="23">
        <f t="shared" ref="CV14:CV77" si="52">CI14+BV14+BI14+AV14+AI14+V14</f>
        <v>633</v>
      </c>
      <c r="CW14" s="23">
        <f t="shared" ref="CW14:CW77" si="53">CJ14+BW14+BJ14+AW14+AJ14+W14</f>
        <v>8695718.2300000004</v>
      </c>
      <c r="CX14" s="23">
        <f t="shared" ref="CX14:CX77" si="54">CK14+BX14+BK14+AX14+AK14+X14</f>
        <v>12</v>
      </c>
      <c r="CY14" s="23">
        <f t="shared" ref="CY14:CY77" si="55">CL14+BY14+BL14+AY14+AL14+Y14</f>
        <v>168044.75999999998</v>
      </c>
      <c r="CZ14" s="21">
        <f t="shared" ref="CZ14:CZ77" si="56">SUM(CV14-CQ14)</f>
        <v>12.416666666666742</v>
      </c>
      <c r="DA14" s="21">
        <f t="shared" ref="DA14:DA77" si="57">SUM(CW14-CR14)</f>
        <v>151769.91710000299</v>
      </c>
      <c r="DB14" s="43">
        <f>VLOOKUP($B14,план!$B$16:$EJ$158,26,0)</f>
        <v>358</v>
      </c>
      <c r="DC14" s="43">
        <f>VLOOKUP($B14,план!$B$16:$EJ$158,27,0)</f>
        <v>4148409.8710599993</v>
      </c>
      <c r="DD14" s="7">
        <f t="shared" ref="DD14:DD59" si="58">DB14/12*$B$3</f>
        <v>328.16666666666663</v>
      </c>
      <c r="DE14" s="7">
        <f t="shared" ref="DE14:DE59" si="59">DC14/12*$B$3</f>
        <v>3802709.0484716659</v>
      </c>
      <c r="DF14" s="34">
        <f t="shared" ref="DF14:DF58" si="60">SUM(DB14*$G14)</f>
        <v>297.14</v>
      </c>
      <c r="DG14" s="34">
        <f t="shared" ref="DG14:DG58" si="61">SUM(DD14*$G14)</f>
        <v>272.37833333333327</v>
      </c>
      <c r="DH14" s="34">
        <f t="shared" ref="DH14:DH58" si="62">SUM(DI14*$G14)</f>
        <v>273.07</v>
      </c>
      <c r="DI14" s="23">
        <f>VLOOKUP($B14,'ДС факт при поликлинике'!$D$7:$JZ$79,176,0)</f>
        <v>329</v>
      </c>
      <c r="DJ14" s="23">
        <f>VLOOKUP($B14,'ДС факт при поликлинике'!$D$7:$JZ$79,177,0)</f>
        <v>3781846.72</v>
      </c>
      <c r="DK14" s="23">
        <f>VLOOKUP($B14,'ДС факт при поликлинике'!$D$7:$JZ$79,178,0)</f>
        <v>4</v>
      </c>
      <c r="DL14" s="23">
        <f>VLOOKUP($B14,'ДС факт при поликлинике'!$D$7:$JZ$79,179,0)</f>
        <v>46351.88</v>
      </c>
      <c r="DM14" s="21">
        <f t="shared" ref="DM14:DM77" si="63">SUM(DI14-DD14)</f>
        <v>0.83333333333337123</v>
      </c>
      <c r="DN14" s="21">
        <f t="shared" ref="DN14:DN77" si="64">SUM(DJ14-DE14)</f>
        <v>-20862.328471665736</v>
      </c>
      <c r="DO14" s="43">
        <f>VLOOKUP($B14,план!$B$16:$EJ$158,28,0)</f>
        <v>430</v>
      </c>
      <c r="DP14" s="43">
        <f>VLOOKUP($B14,план!$B$16:$EJ$158,29,0)</f>
        <v>4982726.9400999993</v>
      </c>
      <c r="DQ14" s="7">
        <f t="shared" ref="DQ14:DQ59" si="65">DO14/12*$B$3</f>
        <v>394.16666666666669</v>
      </c>
      <c r="DR14" s="7">
        <f t="shared" ref="DR14:DR59" si="66">DP14/12*$B$3</f>
        <v>4567499.6950916667</v>
      </c>
      <c r="DS14" s="34">
        <f t="shared" ref="DS14:DS58" si="67">SUM(DO14*$G14)</f>
        <v>356.9</v>
      </c>
      <c r="DT14" s="34">
        <f t="shared" ref="DT14:DT58" si="68">SUM(DQ14*$G14)</f>
        <v>327.15833333333336</v>
      </c>
      <c r="DU14" s="34">
        <f t="shared" ref="DU14:DU58" si="69">SUM(DV14*$G14)</f>
        <v>286.34999999999997</v>
      </c>
      <c r="DV14" s="23">
        <f>VLOOKUP($B14,'ДС факт при поликлинике'!$D$7:$JZ$79,180,0)</f>
        <v>345</v>
      </c>
      <c r="DW14" s="23">
        <f>VLOOKUP($B14,'ДС факт при поликлинике'!$D$7:$JZ$79,181,0)</f>
        <v>3999946.0400000005</v>
      </c>
      <c r="DX14" s="23">
        <f>VLOOKUP($B14,'ДС факт при поликлинике'!$D$7:$JZ$79,182,0)</f>
        <v>2</v>
      </c>
      <c r="DY14" s="23">
        <f>VLOOKUP($B14,'ДС факт при поликлинике'!$D$7:$JZ$79,183,0)</f>
        <v>23175.94</v>
      </c>
      <c r="DZ14" s="21">
        <f t="shared" ref="DZ14:DZ77" si="70">SUM(DV14-DQ14)</f>
        <v>-49.166666666666686</v>
      </c>
      <c r="EA14" s="21">
        <f t="shared" ref="EA14:EA77" si="71">SUM(DW14-DR14)</f>
        <v>-567553.65509166615</v>
      </c>
      <c r="EB14" s="43">
        <f>VLOOKUP($B14,план!$B$16:$EJ$158,30,0)</f>
        <v>374</v>
      </c>
      <c r="EC14" s="43">
        <f>VLOOKUP($B14,план!$B$16:$EJ$158,31,0)</f>
        <v>4333813.6641799994</v>
      </c>
      <c r="ED14" s="7">
        <f t="shared" ref="ED14:ED59" si="72">EB14/12*$B$3</f>
        <v>342.83333333333337</v>
      </c>
      <c r="EE14" s="7">
        <f t="shared" ref="EE14:EE59" si="73">EC14/12*$B$3</f>
        <v>3972662.5254983329</v>
      </c>
      <c r="EF14" s="34">
        <f t="shared" ref="EF14:EF58" si="74">SUM(EB14*$G14)</f>
        <v>310.41999999999996</v>
      </c>
      <c r="EG14" s="34">
        <f t="shared" ref="EG14:EG58" si="75">SUM(ED14*$G14)</f>
        <v>284.55166666666668</v>
      </c>
      <c r="EH14" s="34">
        <f t="shared" ref="EH14:EH58" si="76">SUM(EI14*$G14)</f>
        <v>323.7</v>
      </c>
      <c r="EI14" s="23">
        <f>VLOOKUP($B14,'ДС факт при поликлинике'!$D$7:$JZ$79,184,0)</f>
        <v>390</v>
      </c>
      <c r="EJ14" s="23">
        <f>VLOOKUP($B14,'ДС факт при поликлинике'!$D$7:$JZ$79,185,0)</f>
        <v>4521106.9400000013</v>
      </c>
      <c r="EK14" s="23">
        <f>VLOOKUP($B14,'ДС факт при поликлинике'!$D$7:$JZ$79,186,0)</f>
        <v>3</v>
      </c>
      <c r="EL14" s="23">
        <f>VLOOKUP($B14,'ДС факт при поликлинике'!$D$7:$JZ$79,187,0)</f>
        <v>34466.159999999996</v>
      </c>
      <c r="EM14" s="21">
        <f t="shared" ref="EM14:EM77" si="77">SUM(EI14-ED14)</f>
        <v>47.166666666666629</v>
      </c>
      <c r="EN14" s="21">
        <f t="shared" ref="EN14:EN77" si="78">SUM(EJ14-EE14)</f>
        <v>548444.41450166842</v>
      </c>
      <c r="EO14" s="43">
        <f>VLOOKUP($B14,план!$B$16:$EJ$158,32,0)</f>
        <v>0</v>
      </c>
      <c r="EP14" s="43">
        <f>VLOOKUP($B14,план!$B$16:$EJ$158,33,0)</f>
        <v>0</v>
      </c>
      <c r="EQ14" s="7">
        <f t="shared" ref="EQ14:EQ59" si="79">EO14/12*$B$3</f>
        <v>0</v>
      </c>
      <c r="ER14" s="7">
        <f t="shared" ref="ER14:ER59" si="80">EP14/12*$B$3</f>
        <v>0</v>
      </c>
      <c r="ES14" s="34">
        <f t="shared" ref="ES14:ES58" si="81">SUM(EO14*$G14)</f>
        <v>0</v>
      </c>
      <c r="ET14" s="34">
        <f t="shared" ref="ET14:ET58" si="82">SUM(EQ14*$G14)</f>
        <v>0</v>
      </c>
      <c r="EU14" s="34">
        <f t="shared" ref="EU14:EU58" si="83">SUM(EV14*$G14)</f>
        <v>0</v>
      </c>
      <c r="EV14" s="23">
        <f>VLOOKUP($B14,'ДС факт при поликлинике'!$D$7:$JZ$79,224,0)</f>
        <v>0</v>
      </c>
      <c r="EW14" s="23">
        <f>VLOOKUP($B14,'ДС факт при поликлинике'!$D$7:$JZ$79,225,0)</f>
        <v>0</v>
      </c>
      <c r="EX14" s="23">
        <f>VLOOKUP($B14,'ДС факт при поликлинике'!$D$7:$JZ$79,226,0)</f>
        <v>0</v>
      </c>
      <c r="EY14" s="23">
        <f>VLOOKUP($B14,'ДС факт при поликлинике'!$D$7:$JZ$79,227,0)</f>
        <v>0</v>
      </c>
      <c r="EZ14" s="21">
        <f t="shared" ref="EZ14:EZ77" si="84">SUM(EV14-EQ14)</f>
        <v>0</v>
      </c>
      <c r="FA14" s="21">
        <f t="shared" ref="FA14:FA77" si="85">SUM(EW14-ER14)</f>
        <v>0</v>
      </c>
      <c r="FB14" s="43">
        <f>VLOOKUP($B14,план!$B$16:$EJ$158,34,0)</f>
        <v>0</v>
      </c>
      <c r="FC14" s="43">
        <f>VLOOKUP($B14,план!$B$16:$EJ$158,35,0)</f>
        <v>0</v>
      </c>
      <c r="FD14" s="7">
        <f t="shared" ref="FD14:FD59" si="86">FB14/12*$B$3</f>
        <v>0</v>
      </c>
      <c r="FE14" s="7">
        <f t="shared" ref="FE14:FE59" si="87">FC14/12*$B$3</f>
        <v>0</v>
      </c>
      <c r="FF14" s="34">
        <f t="shared" ref="FF14:FF58" si="88">SUM(FB14*$G14)</f>
        <v>0</v>
      </c>
      <c r="FG14" s="34">
        <f t="shared" ref="FG14:FG58" si="89">SUM(FD14*$G14)</f>
        <v>0</v>
      </c>
      <c r="FH14" s="34">
        <f t="shared" ref="FH14:FH58" si="90">SUM(FI14*$G14)</f>
        <v>0</v>
      </c>
      <c r="FI14" s="23">
        <f>VLOOKUP($B14,'ДС факт при поликлинике'!$D$7:$JZ$79,228,0)</f>
        <v>0</v>
      </c>
      <c r="FJ14" s="23">
        <f>VLOOKUP($B14,'ДС факт при поликлинике'!$D$7:$JZ$79,229,0)</f>
        <v>0</v>
      </c>
      <c r="FK14" s="23">
        <f>VLOOKUP($B14,'ДС факт при поликлинике'!$D$7:$JZ$79,230,0)</f>
        <v>0</v>
      </c>
      <c r="FL14" s="23">
        <f>VLOOKUP($B14,'ДС факт при поликлинике'!$D$7:$JZ$79,231,0)</f>
        <v>0</v>
      </c>
      <c r="FM14" s="21">
        <f t="shared" ref="FM14:FM77" si="91">SUM(FI14-FD14)</f>
        <v>0</v>
      </c>
      <c r="FN14" s="21">
        <f t="shared" ref="FN14:FN77" si="92">SUM(FJ14-FE14)</f>
        <v>0</v>
      </c>
      <c r="FO14" s="43">
        <f>VLOOKUP($B14,план!$B$16:$EJ$158,36,0)</f>
        <v>0</v>
      </c>
      <c r="FP14" s="43">
        <f>VLOOKUP($B14,план!$B$16:$EJ$158,37,0)</f>
        <v>0</v>
      </c>
      <c r="FQ14" s="7">
        <f t="shared" ref="FQ14:FQ59" si="93">FO14/12*$B$3</f>
        <v>0</v>
      </c>
      <c r="FR14" s="7">
        <f t="shared" ref="FR14:FR59" si="94">FP14/12*$B$3</f>
        <v>0</v>
      </c>
      <c r="FS14" s="34">
        <f t="shared" ref="FS14:FS58" si="95">SUM(FO14*$G14)</f>
        <v>0</v>
      </c>
      <c r="FT14" s="34">
        <f t="shared" ref="FT14:FT58" si="96">SUM(FQ14*$G14)</f>
        <v>0</v>
      </c>
      <c r="FU14" s="34">
        <f t="shared" ref="FU14:FU58" si="97">SUM(FV14*$G14)</f>
        <v>0</v>
      </c>
      <c r="FV14" s="23">
        <f>VLOOKUP($B14,'ДС факт при поликлинике'!$D$7:$JZ$79,236,0)</f>
        <v>0</v>
      </c>
      <c r="FW14" s="23">
        <f>VLOOKUP($B14,'ДС факт при поликлинике'!$D$7:$JZ$79,237,0)</f>
        <v>0</v>
      </c>
      <c r="FX14" s="23">
        <f>VLOOKUP($B14,'ДС факт при поликлинике'!$D$7:$JZ$79,238,0)</f>
        <v>0</v>
      </c>
      <c r="FY14" s="23">
        <f>VLOOKUP($B14,'ДС факт при поликлинике'!$D$7:$JZ$79,239,0)</f>
        <v>0</v>
      </c>
      <c r="FZ14" s="21">
        <f t="shared" ref="FZ14:FZ77" si="98">SUM(FV14-FQ14)</f>
        <v>0</v>
      </c>
      <c r="GA14" s="21">
        <f t="shared" ref="GA14:GA77" si="99">SUM(FW14-FR14)</f>
        <v>0</v>
      </c>
      <c r="GB14" s="43">
        <f>VLOOKUP($B14,план!$B$16:$EJ$158,38,0)</f>
        <v>0</v>
      </c>
      <c r="GC14" s="43">
        <f>VLOOKUP($B14,план!$B$16:$EJ$158,39,0)</f>
        <v>0</v>
      </c>
      <c r="GD14" s="7">
        <f t="shared" ref="GD14:GD59" si="100">GB14/12*$B$3</f>
        <v>0</v>
      </c>
      <c r="GE14" s="7">
        <f t="shared" ref="GE14:GE59" si="101">GC14/12*$B$3</f>
        <v>0</v>
      </c>
      <c r="GF14" s="34">
        <f t="shared" ref="GF14:GF58" si="102">SUM(GB14*$G14)</f>
        <v>0</v>
      </c>
      <c r="GG14" s="34">
        <f t="shared" ref="GG14:GG58" si="103">SUM(GD14*$G14)</f>
        <v>0</v>
      </c>
      <c r="GH14" s="34">
        <f t="shared" ref="GH14:GH58" si="104">SUM(GI14*$G14)</f>
        <v>0</v>
      </c>
      <c r="GI14" s="23">
        <f>VLOOKUP($B14,'ДС факт при поликлинике'!$D$7:$JZ$79,244,0)</f>
        <v>0</v>
      </c>
      <c r="GJ14" s="23">
        <f>VLOOKUP($B14,'ДС факт при поликлинике'!$D$7:$JZ$79,245,0)</f>
        <v>0</v>
      </c>
      <c r="GK14" s="23">
        <f>VLOOKUP($B14,'ДС факт при поликлинике'!$D$7:$JZ$79,246,0)</f>
        <v>0</v>
      </c>
      <c r="GL14" s="23">
        <f>VLOOKUP($B14,'ДС факт при поликлинике'!$D$7:$JZ$79,247,0)</f>
        <v>0</v>
      </c>
      <c r="GM14" s="21">
        <f t="shared" ref="GM14:GM77" si="105">SUM(GI14-GD14)</f>
        <v>0</v>
      </c>
      <c r="GN14" s="21">
        <f t="shared" ref="GN14:GN77" si="106">SUM(GJ14-GE14)</f>
        <v>0</v>
      </c>
      <c r="GO14" s="43">
        <f>VLOOKUP($B14,план!$B$16:$EJ$158,40,0)</f>
        <v>0</v>
      </c>
      <c r="GP14" s="43">
        <f>VLOOKUP($B14,план!$B$16:$EJ$158,41,0)</f>
        <v>0</v>
      </c>
      <c r="GQ14" s="7">
        <f t="shared" ref="GQ14:GQ59" si="107">GO14/12*$B$3</f>
        <v>0</v>
      </c>
      <c r="GR14" s="7">
        <f t="shared" ref="GR14:GR59" si="108">GP14/12*$B$3</f>
        <v>0</v>
      </c>
      <c r="GS14" s="34">
        <f t="shared" ref="GS14:GS58" si="109">SUM(GO14*$G14)</f>
        <v>0</v>
      </c>
      <c r="GT14" s="34">
        <f t="shared" ref="GT14:GT58" si="110">SUM(GQ14*$G14)</f>
        <v>0</v>
      </c>
      <c r="GU14" s="34">
        <f t="shared" ref="GU14:GU58" si="111">SUM(GV14*$G14)</f>
        <v>0</v>
      </c>
      <c r="GV14" s="23">
        <f>VLOOKUP($B14,'ДС факт при поликлинике'!$D$7:$JZ$79,264,0)</f>
        <v>0</v>
      </c>
      <c r="GW14" s="23">
        <f>VLOOKUP($B14,'ДС факт при поликлинике'!$D$7:$JZ$79,265,0)</f>
        <v>0</v>
      </c>
      <c r="GX14" s="23">
        <f>VLOOKUP($B14,'ДС факт при поликлинике'!$D$7:$JZ$79,266,0)</f>
        <v>0</v>
      </c>
      <c r="GY14" s="23">
        <f>VLOOKUP($B14,'ДС факт при поликлинике'!$D$7:$JZ$79,267,0)</f>
        <v>0</v>
      </c>
      <c r="GZ14" s="21">
        <f t="shared" ref="GZ14:GZ77" si="112">SUM(GV14-GQ14)</f>
        <v>0</v>
      </c>
      <c r="HA14" s="21">
        <f t="shared" ref="HA14:HA77" si="113">SUM(GW14-GR14)</f>
        <v>0</v>
      </c>
      <c r="HB14" s="43">
        <f>VLOOKUP($B14,план!$B$16:$EJ$158,42,0)</f>
        <v>360</v>
      </c>
      <c r="HC14" s="43">
        <f>VLOOKUP($B14,план!$B$16:$EJ$158,43,0)</f>
        <v>5005902.4142399998</v>
      </c>
      <c r="HD14" s="7">
        <f t="shared" ref="HD14:HD59" si="114">HB14/12*$B$3</f>
        <v>330</v>
      </c>
      <c r="HE14" s="7">
        <f t="shared" ref="HE14:HE59" si="115">HC14/12*$B$3</f>
        <v>4588743.8797199996</v>
      </c>
      <c r="HF14" s="34">
        <f t="shared" ref="HF14:HF58" si="116">SUM(HB14*$G14)</f>
        <v>298.8</v>
      </c>
      <c r="HG14" s="34">
        <f t="shared" ref="HG14:HG58" si="117">SUM(HD14*$G14)</f>
        <v>273.89999999999998</v>
      </c>
      <c r="HH14" s="34">
        <f t="shared" ref="HH14:HH58" si="118">SUM(HI14*$G14)</f>
        <v>274.72999999999996</v>
      </c>
      <c r="HI14" s="25">
        <f>VLOOKUP($B14,'ДС факт при поликлинике'!$D$7:$JZ$79,240,0)</f>
        <v>331</v>
      </c>
      <c r="HJ14" s="25">
        <f>VLOOKUP($B14,'ДС факт при поликлинике'!$D$7:$JZ$79,241,0)</f>
        <v>4613103.5700000012</v>
      </c>
      <c r="HK14" s="25">
        <f>VLOOKUP($B14,'ДС факт при поликлинике'!$D$7:$JZ$79,242,0)</f>
        <v>1</v>
      </c>
      <c r="HL14" s="25">
        <f>VLOOKUP($B14,'ДС факт при поликлинике'!$D$7:$JZ$79,243,0)</f>
        <v>14262.86</v>
      </c>
      <c r="HM14" s="21">
        <f t="shared" ref="HM14:HM77" si="119">SUM(HI14-HD14)</f>
        <v>1</v>
      </c>
      <c r="HN14" s="21">
        <f t="shared" ref="HN14:HN77" si="120">SUM(HJ14-HE14)</f>
        <v>24359.690280001611</v>
      </c>
      <c r="HO14" s="43">
        <f>VLOOKUP($B14,план!$B$16:$EJ$158,44,0)</f>
        <v>0</v>
      </c>
      <c r="HP14" s="43">
        <f>VLOOKUP($B14,план!$B$16:$EJ$158,45,0)</f>
        <v>0</v>
      </c>
      <c r="HQ14" s="7">
        <f t="shared" ref="HQ14:HQ59" si="121">HO14/12*$B$3</f>
        <v>0</v>
      </c>
      <c r="HR14" s="7">
        <f t="shared" ref="HR14:HR59" si="122">HP14/12*$B$3</f>
        <v>0</v>
      </c>
      <c r="HS14" s="34">
        <f t="shared" ref="HS14:HS58" si="123">SUM(HO14*$G14)</f>
        <v>0</v>
      </c>
      <c r="HT14" s="34">
        <f t="shared" ref="HT14:HT58" si="124">SUM(HQ14*$G14)</f>
        <v>0</v>
      </c>
      <c r="HU14" s="34">
        <f t="shared" ref="HU14:HU58" si="125">SUM(HV14*$G14)</f>
        <v>0</v>
      </c>
      <c r="HV14" s="23">
        <f>VLOOKUP($B14,'ДС факт при поликлинике'!$D$7:$JZ$79,268,0)</f>
        <v>0</v>
      </c>
      <c r="HW14" s="23">
        <f>VLOOKUP($B14,'ДС факт при поликлинике'!$D$7:$JZ$79,269,0)</f>
        <v>0</v>
      </c>
      <c r="HX14" s="23">
        <f>VLOOKUP($B14,'ДС факт при поликлинике'!$D$7:$JZ$79,270,0)</f>
        <v>0</v>
      </c>
      <c r="HY14" s="23">
        <f>VLOOKUP($B14,'ДС факт при поликлинике'!$D$7:$JZ$79,271,0)</f>
        <v>0</v>
      </c>
      <c r="HZ14" s="21">
        <f t="shared" ref="HZ14:HZ77" si="126">SUM(HV14-HQ14)</f>
        <v>0</v>
      </c>
      <c r="IA14" s="21">
        <f t="shared" ref="IA14:IA77" si="127">SUM(HW14-HR14)</f>
        <v>0</v>
      </c>
      <c r="IB14" s="43">
        <f>VLOOKUP($B14,план!$B$16:$EJ$158,46,0)</f>
        <v>0</v>
      </c>
      <c r="IC14" s="43">
        <f>VLOOKUP($B14,план!$B$16:$EJ$158,47,0)</f>
        <v>0</v>
      </c>
      <c r="ID14" s="7">
        <f t="shared" ref="ID14:ID59" si="128">IB14/12*$B$3</f>
        <v>0</v>
      </c>
      <c r="IE14" s="7">
        <f t="shared" ref="IE14:IE59" si="129">IC14/12*$B$3</f>
        <v>0</v>
      </c>
      <c r="IF14" s="34">
        <f t="shared" ref="IF14:IF58" si="130">SUM(IB14*$G14)</f>
        <v>0</v>
      </c>
      <c r="IG14" s="34">
        <f t="shared" ref="IG14:IG58" si="131">SUM(ID14*$G14)</f>
        <v>0</v>
      </c>
      <c r="IH14" s="34">
        <f t="shared" ref="IH14:IH58" si="132">SUM(II14*$G14)</f>
        <v>0</v>
      </c>
      <c r="II14" s="23">
        <f>VLOOKUP($B14,'ДС факт при поликлинике'!$D$7:$JZ$79,248,0)</f>
        <v>0</v>
      </c>
      <c r="IJ14" s="23">
        <f>VLOOKUP($B14,'ДС факт при поликлинике'!$D$7:$JZ$79,249,0)</f>
        <v>0</v>
      </c>
      <c r="IK14" s="23">
        <f>VLOOKUP($B14,'ДС факт при поликлинике'!$D$7:$JZ$79,250,0)</f>
        <v>0</v>
      </c>
      <c r="IL14" s="23">
        <f>VLOOKUP($B14,'ДС факт при поликлинике'!$D$7:$JZ$79,251,0)</f>
        <v>0</v>
      </c>
      <c r="IM14" s="21">
        <f t="shared" ref="IM14:IM77" si="133">SUM(II14-ID14)</f>
        <v>0</v>
      </c>
      <c r="IN14" s="21">
        <f t="shared" ref="IN14:IN77" si="134">SUM(IJ14-IE14)</f>
        <v>0</v>
      </c>
      <c r="IO14" s="43">
        <f>VLOOKUP($B14,план!$B$16:$EJ$158,48,0)</f>
        <v>0</v>
      </c>
      <c r="IP14" s="43">
        <f>VLOOKUP($B14,план!$B$16:$EJ$158,49,0)</f>
        <v>0</v>
      </c>
      <c r="IQ14" s="7">
        <f t="shared" ref="IQ14:IQ59" si="135">IO14/12*$B$3</f>
        <v>0</v>
      </c>
      <c r="IR14" s="7">
        <f t="shared" ref="IR14:IR59" si="136">IP14/12*$B$3</f>
        <v>0</v>
      </c>
      <c r="IS14" s="34">
        <f t="shared" ref="IS14:IS58" si="137">SUM(IO14*$G14)</f>
        <v>0</v>
      </c>
      <c r="IT14" s="34">
        <f t="shared" ref="IT14:IT58" si="138">SUM(IQ14*$G14)</f>
        <v>0</v>
      </c>
      <c r="IU14" s="34">
        <f t="shared" ref="IU14:IU58" si="139">SUM(IV14*$G14)</f>
        <v>0</v>
      </c>
      <c r="IV14" s="23">
        <f>VLOOKUP($B14,'ДС факт при поликлинике'!$D$7:$JZ$79,232,0)</f>
        <v>0</v>
      </c>
      <c r="IW14" s="23">
        <f>VLOOKUP($B14,'ДС факт при поликлинике'!$D$7:$JZ$79,233,0)</f>
        <v>0</v>
      </c>
      <c r="IX14" s="23">
        <f>VLOOKUP($B14,'ДС факт при поликлинике'!$D$7:$JZ$79,234,0)</f>
        <v>0</v>
      </c>
      <c r="IY14" s="23">
        <f>VLOOKUP($B14,'ДС факт при поликлинике'!$D$7:$JZ$79,235,0)</f>
        <v>0</v>
      </c>
      <c r="IZ14" s="21">
        <f t="shared" ref="IZ14:IZ77" si="140">SUM(IV14-IQ14)</f>
        <v>0</v>
      </c>
      <c r="JA14" s="21">
        <f t="shared" ref="JA14:JA77" si="141">SUM(IW14-IR14)</f>
        <v>0</v>
      </c>
      <c r="JB14" s="43">
        <f>VLOOKUP($B14,план!$B$16:$EJ$158,50,0)</f>
        <v>0</v>
      </c>
      <c r="JC14" s="43">
        <f>VLOOKUP($B14,план!$B$16:$EJ$158,51,0)</f>
        <v>0</v>
      </c>
      <c r="JD14" s="7">
        <f t="shared" ref="JD14:JD59" si="142">JB14/12*$B$3</f>
        <v>0</v>
      </c>
      <c r="JE14" s="7">
        <f t="shared" ref="JE14:JE59" si="143">JC14/12*$B$3</f>
        <v>0</v>
      </c>
      <c r="JF14" s="34">
        <f t="shared" ref="JF14:JF58" si="144">SUM(JB14*$G14)</f>
        <v>0</v>
      </c>
      <c r="JG14" s="34">
        <f t="shared" ref="JG14:JG58" si="145">SUM(JD14*$G14)</f>
        <v>0</v>
      </c>
      <c r="JH14" s="34">
        <f t="shared" ref="JH14:JH58" si="146">SUM(JI14*$G14)</f>
        <v>0</v>
      </c>
      <c r="JI14" s="23">
        <f>VLOOKUP($B14,'ДС факт при поликлинике'!$D$7:$JZ$79,168,0)</f>
        <v>0</v>
      </c>
      <c r="JJ14" s="23">
        <f>VLOOKUP($B14,'ДС факт при поликлинике'!$D$7:$JZ$79,169,0)</f>
        <v>0</v>
      </c>
      <c r="JK14" s="23">
        <f>VLOOKUP($B14,'ДС факт при поликлинике'!$D$7:$JZ$79,170,0)</f>
        <v>0</v>
      </c>
      <c r="JL14" s="23">
        <f>VLOOKUP($B14,'ДС факт при поликлинике'!$D$7:$JZ$79,171,0)</f>
        <v>0</v>
      </c>
      <c r="JM14" s="21">
        <f t="shared" ref="JM14:JM77" si="147">SUM(JI14-JD14)</f>
        <v>0</v>
      </c>
      <c r="JN14" s="21">
        <f t="shared" ref="JN14:JN77" si="148">SUM(JJ14-JE14)</f>
        <v>0</v>
      </c>
      <c r="JO14" s="23">
        <f t="shared" ref="JO14:JO77" si="149">JB14+IO14+IB14+HO14+HB14+GO14+GB14+FO14+FB14+EO14+EB14+DO14+DB14</f>
        <v>1522</v>
      </c>
      <c r="JP14" s="23">
        <f t="shared" ref="JP14:JP77" si="150">JC14+IP14+IC14+HP14+HC14+GP14+GC14+FP14+FC14+EP14+EC14+DP14+DC14</f>
        <v>18470852.889579996</v>
      </c>
      <c r="JQ14" s="23">
        <f t="shared" ref="JQ14:JQ77" si="151">JD14+IQ14+ID14+HQ14+HD14+GQ14+GD14+FQ14+FD14+EQ14+ED14+DQ14+DD14</f>
        <v>1395.1666666666665</v>
      </c>
      <c r="JR14" s="23">
        <f t="shared" ref="JR14:JR77" si="152">JE14+IR14+IE14+HR14+HE14+GR14+GE14+FR14+FE14+ER14+EE14+DR14+DE14</f>
        <v>16931615.148781665</v>
      </c>
      <c r="JS14" s="23">
        <f t="shared" ref="JS14:JS77" si="153">JF14+IS14+IF14+HS14+HF14+GS14+GF14+FS14+FF14+ES14+EF14+DS14+DF14</f>
        <v>1263.26</v>
      </c>
      <c r="JT14" s="23">
        <f t="shared" ref="JT14:JT77" si="154">JG14+IT14+IG14+HT14+HG14+GT14+GG14+FT14+FG14+ET14+EG14+DT14+DG14</f>
        <v>1157.9883333333332</v>
      </c>
      <c r="JU14" s="23">
        <f t="shared" ref="JU14:JU77" si="155">JH14+IU14+IH14+HU14+HH14+GU14+GH14+FU14+FH14+EU14+EH14+DU14+DH14</f>
        <v>1157.8499999999999</v>
      </c>
      <c r="JV14" s="23">
        <f t="shared" ref="JV14:JV77" si="156">JI14+IV14+II14+HV14+HI14+GV14+GI14+FV14+FI14+EV14+EI14+DV14+DI14</f>
        <v>1395</v>
      </c>
      <c r="JW14" s="23">
        <f t="shared" ref="JW14:JW77" si="157">JJ14+IW14+IJ14+HW14+HJ14+GW14+GJ14+FW14+FJ14+EW14+EJ14+DW14+DJ14</f>
        <v>16916003.270000003</v>
      </c>
      <c r="JX14" s="23">
        <f t="shared" ref="JX14:JX77" si="158">JK14+IX14+IK14+HX14+HK14+GX14+GK14+FX14+FK14+EX14+EK14+DX14+DK14</f>
        <v>10</v>
      </c>
      <c r="JY14" s="23">
        <f t="shared" ref="JY14:JY77" si="159">JL14+IY14+IL14+HY14+HL14+GY14+GL14+FY14+FL14+EY14+EL14+DY14+DL14</f>
        <v>118256.84</v>
      </c>
      <c r="JZ14" s="21">
        <f t="shared" ref="JZ14:JZ77" si="160">SUM(JV14-JQ14)</f>
        <v>-0.16666666666651508</v>
      </c>
      <c r="KA14" s="21">
        <f t="shared" ref="KA14:KA77" si="161">SUM(JW14-JR14)</f>
        <v>-15611.878781661391</v>
      </c>
      <c r="KB14" s="43">
        <f>VLOOKUP($B14,план!$B$16:$EJ$158,52,0)</f>
        <v>0</v>
      </c>
      <c r="KC14" s="43">
        <f>VLOOKUP($B14,план!$B$16:$EJ$158,53,0)</f>
        <v>0</v>
      </c>
      <c r="KD14" s="7">
        <f t="shared" ref="KD14:KD59" si="162">KB14/12*$B$3</f>
        <v>0</v>
      </c>
      <c r="KE14" s="7">
        <f t="shared" ref="KE14:KE59" si="163">KC14/12*$B$3</f>
        <v>0</v>
      </c>
      <c r="KF14" s="34">
        <f t="shared" ref="KF14:KF58" si="164">SUM(KB14*$G14)</f>
        <v>0</v>
      </c>
      <c r="KG14" s="34">
        <f t="shared" ref="KG14:KG58" si="165">SUM(KD14*$G14)</f>
        <v>0</v>
      </c>
      <c r="KH14" s="34">
        <f t="shared" ref="KH14:KH58" si="166">SUM(KI14*$G14)</f>
        <v>0</v>
      </c>
      <c r="KI14" s="23">
        <f>VLOOKUP($B14,'ДС факт при поликлинике'!$D$7:$JZ$79,188,0)</f>
        <v>0</v>
      </c>
      <c r="KJ14" s="23">
        <f>VLOOKUP($B14,'ДС факт при поликлинике'!$D$7:$JZ$79,189,0)</f>
        <v>0</v>
      </c>
      <c r="KK14" s="23">
        <f>VLOOKUP($B14,'ДС факт при поликлинике'!$D$7:$JZ$79,190,0)</f>
        <v>0</v>
      </c>
      <c r="KL14" s="23">
        <f>VLOOKUP($B14,'ДС факт при поликлинике'!$D$7:$JZ$79,191,0)</f>
        <v>0</v>
      </c>
      <c r="KM14" s="21">
        <f t="shared" ref="KM14:KM77" si="167">SUM(KI14-KD14)</f>
        <v>0</v>
      </c>
      <c r="KN14" s="21">
        <f t="shared" ref="KN14:KN77" si="168">SUM(KJ14-KE14)</f>
        <v>0</v>
      </c>
      <c r="KO14" s="43">
        <f>VLOOKUP($B14,план!$B$16:$EJ$158,54,0)</f>
        <v>0</v>
      </c>
      <c r="KP14" s="43">
        <f>VLOOKUP($B14,план!$B$16:$EJ$158,55,0)</f>
        <v>0</v>
      </c>
      <c r="KQ14" s="7">
        <f t="shared" ref="KQ14:KQ59" si="169">KO14/12*$B$3</f>
        <v>0</v>
      </c>
      <c r="KR14" s="7">
        <f t="shared" ref="KR14:KR59" si="170">KP14/12*$B$3</f>
        <v>0</v>
      </c>
      <c r="KS14" s="34">
        <f t="shared" ref="KS14:KS58" si="171">SUM(KO14*$G14)</f>
        <v>0</v>
      </c>
      <c r="KT14" s="34">
        <f t="shared" ref="KT14:KT58" si="172">SUM(KQ14*$G14)</f>
        <v>0</v>
      </c>
      <c r="KU14" s="34">
        <f t="shared" ref="KU14:KU58" si="173">SUM(KV14*$G14)</f>
        <v>0</v>
      </c>
      <c r="KV14" s="23">
        <f>VLOOKUP($B14,'ДС факт при поликлинике'!$D$7:$JZ$79,192,0)</f>
        <v>0</v>
      </c>
      <c r="KW14" s="23">
        <f>VLOOKUP($B14,'ДС факт при поликлинике'!$D$7:$JZ$79,193,0)</f>
        <v>0</v>
      </c>
      <c r="KX14" s="23">
        <f>VLOOKUP($B14,'ДС факт при поликлинике'!$D$7:$JZ$79,194,0)</f>
        <v>0</v>
      </c>
      <c r="KY14" s="23">
        <f>VLOOKUP($B14,'ДС факт при поликлинике'!$D$7:$JZ$79,195,0)</f>
        <v>0</v>
      </c>
      <c r="KZ14" s="21">
        <f t="shared" ref="KZ14:KZ77" si="174">SUM(KV14-KQ14)</f>
        <v>0</v>
      </c>
      <c r="LA14" s="21">
        <f t="shared" ref="LA14:LA77" si="175">SUM(KW14-KR14)</f>
        <v>0</v>
      </c>
      <c r="LB14" s="43">
        <f>VLOOKUP($B14,план!$B$16:$EJ$158,56,0)</f>
        <v>0</v>
      </c>
      <c r="LC14" s="43">
        <f>VLOOKUP($B14,план!$B$16:$EJ$158,57,0)</f>
        <v>0</v>
      </c>
      <c r="LD14" s="7">
        <f t="shared" ref="LD14:LD59" si="176">LB14/12*$B$3</f>
        <v>0</v>
      </c>
      <c r="LE14" s="7">
        <f t="shared" ref="LE14:LE59" si="177">LC14/12*$B$3</f>
        <v>0</v>
      </c>
      <c r="LF14" s="34">
        <f t="shared" ref="LF14:LF58" si="178">SUM(LB14*$G14)</f>
        <v>0</v>
      </c>
      <c r="LG14" s="34">
        <f t="shared" ref="LG14:LG58" si="179">SUM(LD14*$G14)</f>
        <v>0</v>
      </c>
      <c r="LH14" s="34">
        <f t="shared" ref="LH14:LH58" si="180">SUM(LI14*$G14)</f>
        <v>0</v>
      </c>
      <c r="LI14" s="23">
        <f>VLOOKUP($B14,'ДС факт при поликлинике'!$D$7:$JZ$79,196,0)</f>
        <v>0</v>
      </c>
      <c r="LJ14" s="23">
        <f>VLOOKUP($B14,'ДС факт при поликлинике'!$D$7:$JZ$79,197,0)</f>
        <v>0</v>
      </c>
      <c r="LK14" s="23">
        <f>VLOOKUP($B14,'ДС факт при поликлинике'!$D$7:$JZ$79,198,0)</f>
        <v>0</v>
      </c>
      <c r="LL14" s="23">
        <f>VLOOKUP($B14,'ДС факт при поликлинике'!$D$7:$JZ$79,199,0)</f>
        <v>0</v>
      </c>
      <c r="LM14" s="21">
        <f t="shared" ref="LM14:LM77" si="181">SUM(LI14-LD14)</f>
        <v>0</v>
      </c>
      <c r="LN14" s="21">
        <f t="shared" ref="LN14:LN77" si="182">SUM(LJ14-LE14)</f>
        <v>0</v>
      </c>
      <c r="LO14" s="43">
        <f>VLOOKUP($B14,план!$B$16:$EJ$158,58,0)</f>
        <v>0</v>
      </c>
      <c r="LP14" s="43">
        <f>VLOOKUP($B14,план!$B$16:$EJ$158,59,0)</f>
        <v>0</v>
      </c>
      <c r="LQ14" s="7">
        <f t="shared" ref="LQ14:LQ59" si="183">LO14/12*$B$3</f>
        <v>0</v>
      </c>
      <c r="LR14" s="7">
        <f t="shared" ref="LR14:LR59" si="184">LP14/12*$B$3</f>
        <v>0</v>
      </c>
      <c r="LS14" s="34">
        <f t="shared" ref="LS14:LS58" si="185">SUM(LO14*$G14)</f>
        <v>0</v>
      </c>
      <c r="LT14" s="34">
        <f t="shared" ref="LT14:LT58" si="186">SUM(LQ14*$G14)</f>
        <v>0</v>
      </c>
      <c r="LU14" s="34">
        <f t="shared" ref="LU14:LU58" si="187">SUM(LV14*$G14)</f>
        <v>0</v>
      </c>
      <c r="LV14" s="23">
        <f>VLOOKUP($B14,'ДС факт при поликлинике'!$D$7:$JZ$79,124,0)</f>
        <v>0</v>
      </c>
      <c r="LW14" s="23">
        <f>VLOOKUP($B14,'ДС факт при поликлинике'!$D$7:$JZ$79,125,0)</f>
        <v>0</v>
      </c>
      <c r="LX14" s="23">
        <f>VLOOKUP($B14,'ДС факт при поликлинике'!$D$7:$JZ$79,126,0)</f>
        <v>0</v>
      </c>
      <c r="LY14" s="23">
        <f>VLOOKUP($B14,'ДС факт при поликлинике'!$D$7:$JZ$79,127,0)</f>
        <v>0</v>
      </c>
      <c r="LZ14" s="21">
        <f t="shared" ref="LZ14:LZ77" si="188">SUM(LV14-LQ14)</f>
        <v>0</v>
      </c>
      <c r="MA14" s="21">
        <f t="shared" ref="MA14:MA77" si="189">SUM(LW14-LR14)</f>
        <v>0</v>
      </c>
      <c r="MB14" s="43">
        <f>VLOOKUP($B14,план!$B$16:$EJ$158,60,0)</f>
        <v>0</v>
      </c>
      <c r="MC14" s="43">
        <f>VLOOKUP($B14,план!$B$16:$EJ$158,61,0)</f>
        <v>0</v>
      </c>
      <c r="MD14" s="7">
        <f t="shared" ref="MD14:MD59" si="190">MB14/12*$B$3</f>
        <v>0</v>
      </c>
      <c r="ME14" s="7">
        <f t="shared" ref="ME14:ME59" si="191">MC14/12*$B$3</f>
        <v>0</v>
      </c>
      <c r="MF14" s="34">
        <f t="shared" ref="MF14:MF58" si="192">SUM(MB14*$G14)</f>
        <v>0</v>
      </c>
      <c r="MG14" s="34">
        <f t="shared" ref="MG14:MG58" si="193">SUM(MD14*$G14)</f>
        <v>0</v>
      </c>
      <c r="MH14" s="34">
        <f t="shared" ref="MH14:MH24" si="194">SUM(MI14*$G14)</f>
        <v>0</v>
      </c>
      <c r="MI14" s="23">
        <f>VLOOKUP($B14,'ДС факт при поликлинике'!$D$7:$JZ$79,128,0)</f>
        <v>0</v>
      </c>
      <c r="MJ14" s="23">
        <f>VLOOKUP($B14,'ДС факт при поликлинике'!$D$7:$JZ$79,129,0)</f>
        <v>0</v>
      </c>
      <c r="MK14" s="23">
        <f>VLOOKUP($B14,'ДС факт при поликлинике'!$D$7:$JZ$79,130,0)</f>
        <v>0</v>
      </c>
      <c r="ML14" s="23">
        <f>VLOOKUP($B14,'ДС факт при поликлинике'!$D$7:$JZ$79,131,0)</f>
        <v>0</v>
      </c>
      <c r="MM14" s="14">
        <f t="shared" ref="MM14" si="195">SUM(MI14-MD14)</f>
        <v>0</v>
      </c>
      <c r="MN14" s="14">
        <f t="shared" ref="MN14" si="196">SUM(MJ14-ME14)</f>
        <v>0</v>
      </c>
      <c r="MO14" s="43">
        <f>VLOOKUP($B14,план!$B$16:$EJ$158,62,0)</f>
        <v>0</v>
      </c>
      <c r="MP14" s="43">
        <f>VLOOKUP($B14,план!$B$16:$EJ$158,63,0)</f>
        <v>0</v>
      </c>
      <c r="MQ14" s="7">
        <f t="shared" ref="MQ14:MQ59" si="197">MO14/12*$B$3</f>
        <v>0</v>
      </c>
      <c r="MR14" s="7">
        <f t="shared" ref="MR14:MR59" si="198">MP14/12*$B$3</f>
        <v>0</v>
      </c>
      <c r="MS14" s="34">
        <f t="shared" ref="MS14:MS58" si="199">SUM(MO14*$G14)</f>
        <v>0</v>
      </c>
      <c r="MT14" s="34">
        <f t="shared" ref="MT14:MT58" si="200">SUM(MQ14*$G14)</f>
        <v>0</v>
      </c>
      <c r="MU14" s="34">
        <f t="shared" ref="MU14:MU58" si="201">SUM(MV14*$G14)</f>
        <v>0</v>
      </c>
      <c r="MV14" s="23">
        <f>VLOOKUP($B14,'ДС факт при поликлинике'!$D$7:$JZ$79,152,0)</f>
        <v>0</v>
      </c>
      <c r="MW14" s="23">
        <f>VLOOKUP($B14,'ДС факт при поликлинике'!$D$7:$JZ$79,153,0)</f>
        <v>0</v>
      </c>
      <c r="MX14" s="23">
        <f>VLOOKUP($B14,'ДС факт при поликлинике'!$D$7:$JZ$79,154,0)</f>
        <v>0</v>
      </c>
      <c r="MY14" s="23">
        <f>VLOOKUP($B14,'ДС факт при поликлинике'!$D$7:$JZ$79,155,0)</f>
        <v>0</v>
      </c>
      <c r="MZ14" s="14">
        <f t="shared" ref="MZ14:MZ77" si="202">SUM(MV14-MQ14)</f>
        <v>0</v>
      </c>
      <c r="NA14" s="14">
        <f t="shared" ref="NA14:NA77" si="203">SUM(MW14-MR14)</f>
        <v>0</v>
      </c>
      <c r="NB14" s="43">
        <f>VLOOKUP($B14,план!$B$16:$EJ$158,64,0)</f>
        <v>0</v>
      </c>
      <c r="NC14" s="43">
        <f>VLOOKUP($B14,план!$B$16:$EJ$158,65,0)</f>
        <v>0</v>
      </c>
      <c r="ND14" s="7">
        <f t="shared" ref="ND14:ND59" si="204">NB14/12*$B$3</f>
        <v>0</v>
      </c>
      <c r="NE14" s="7">
        <f t="shared" ref="NE14:NE59" si="205">NC14/12*$B$3</f>
        <v>0</v>
      </c>
      <c r="NF14" s="34">
        <f t="shared" ref="NF14:NF58" si="206">SUM(NB14*$G14)</f>
        <v>0</v>
      </c>
      <c r="NG14" s="34">
        <f t="shared" ref="NG14:NG58" si="207">SUM(ND14*$G14)</f>
        <v>0</v>
      </c>
      <c r="NH14" s="34">
        <f t="shared" ref="NH14:NH58" si="208">SUM(NI14*$G14)</f>
        <v>0</v>
      </c>
      <c r="NI14" s="23">
        <f>VLOOKUP($B14,'ДС факт при поликлинике'!$D$7:$JZ$79,200,0)</f>
        <v>0</v>
      </c>
      <c r="NJ14" s="23">
        <f>VLOOKUP($B14,'ДС факт при поликлинике'!$D$7:$JZ$79,201,0)</f>
        <v>0</v>
      </c>
      <c r="NK14" s="23">
        <f>VLOOKUP($B14,'ДС факт при поликлинике'!$D$7:$JZ$79,202,0)</f>
        <v>0</v>
      </c>
      <c r="NL14" s="23">
        <f>VLOOKUP($B14,'ДС факт при поликлинике'!$D$7:$JZ$79,203,0)</f>
        <v>0</v>
      </c>
      <c r="NM14" s="14">
        <f t="shared" ref="NM14:NM77" si="209">SUM(NI14-ND14)</f>
        <v>0</v>
      </c>
      <c r="NN14" s="14">
        <f t="shared" ref="NN14:NN77" si="210">SUM(NJ14-NE14)</f>
        <v>0</v>
      </c>
      <c r="NO14" s="43">
        <f>VLOOKUP($B14,план!$B$16:$EJ$158,66,0)</f>
        <v>0</v>
      </c>
      <c r="NP14" s="43">
        <f>VLOOKUP($B14,план!$B$16:$EJ$158,67,0)</f>
        <v>0</v>
      </c>
      <c r="NQ14" s="7">
        <f t="shared" ref="NQ14:NQ59" si="211">NO14/12*$B$3</f>
        <v>0</v>
      </c>
      <c r="NR14" s="7">
        <f t="shared" ref="NR14:NR59" si="212">NP14/12*$B$3</f>
        <v>0</v>
      </c>
      <c r="NS14" s="34">
        <f t="shared" ref="NS14:NS58" si="213">SUM(NO14*$G14)</f>
        <v>0</v>
      </c>
      <c r="NT14" s="34">
        <f t="shared" ref="NT14:NT58" si="214">SUM(NQ14*$G14)</f>
        <v>0</v>
      </c>
      <c r="NU14" s="34">
        <f t="shared" ref="NU14:NU58" si="215">SUM(NV14*$G14)</f>
        <v>0</v>
      </c>
      <c r="NV14" s="23">
        <f>VLOOKUP($B14,'ДС факт при поликлинике'!$D$7:$JZ$79,256,0)</f>
        <v>0</v>
      </c>
      <c r="NW14" s="23">
        <f>VLOOKUP($B14,'ДС факт при поликлинике'!$D$7:$JZ$79,257,0)</f>
        <v>0</v>
      </c>
      <c r="NX14" s="23">
        <f>VLOOKUP($B14,'ДС факт при поликлинике'!$D$7:$JZ$79,258,0)</f>
        <v>0</v>
      </c>
      <c r="NY14" s="23">
        <f>VLOOKUP($B14,'ДС факт при поликлинике'!$D$7:$JZ$79,259,0)</f>
        <v>0</v>
      </c>
      <c r="NZ14" s="14">
        <f t="shared" ref="NZ14:NZ77" si="216">SUM(NV14-NQ14)</f>
        <v>0</v>
      </c>
      <c r="OA14" s="14">
        <f t="shared" ref="OA14:OA77" si="217">SUM(NW14-NR14)</f>
        <v>0</v>
      </c>
      <c r="OB14" s="43">
        <f>VLOOKUP($B14,план!$B$16:$EJ$158,68,0)</f>
        <v>0</v>
      </c>
      <c r="OC14" s="43">
        <f>VLOOKUP($B14,план!$B$16:$EJ$158,69,0)</f>
        <v>0</v>
      </c>
      <c r="OD14" s="7">
        <f>OB14/12*$B$3</f>
        <v>0</v>
      </c>
      <c r="OE14" s="7">
        <f t="shared" ref="OE14:OE59" si="218">OC14/12*$B$3</f>
        <v>0</v>
      </c>
      <c r="OF14" s="34">
        <f>SUM(OB14*$G14)</f>
        <v>0</v>
      </c>
      <c r="OG14" s="34">
        <f t="shared" ref="OG14:OG58" si="219">SUM(OD14*$G14)</f>
        <v>0</v>
      </c>
      <c r="OH14" s="34">
        <f t="shared" ref="OH14:OH58" si="220">SUM(OI14*$G14)</f>
        <v>0</v>
      </c>
      <c r="OI14" s="23">
        <f>VLOOKUP($B14,'ДС факт при поликлинике'!$D$7:$JZ$79,32,0)</f>
        <v>0</v>
      </c>
      <c r="OJ14" s="23">
        <f>VLOOKUP($B14,'ДС факт при поликлинике'!$D$7:$JZ$79,33,0)</f>
        <v>0</v>
      </c>
      <c r="OK14" s="23">
        <f>VLOOKUP($B14,'ДС факт при поликлинике'!$D$7:$JZ$79,34,0)</f>
        <v>0</v>
      </c>
      <c r="OL14" s="23">
        <f>VLOOKUP($B14,'ДС факт при поликлинике'!$D$7:$JZ$79,35,0)</f>
        <v>0</v>
      </c>
      <c r="OM14" s="14">
        <f t="shared" ref="OM14:OM77" si="221">SUM(OI14-OD14)</f>
        <v>0</v>
      </c>
      <c r="ON14" s="14">
        <f t="shared" ref="ON14:ON77" si="222">SUM(OJ14-OE14)</f>
        <v>0</v>
      </c>
      <c r="OO14" s="43">
        <f>VLOOKUP($B14,план!$B$16:$EJ$158,70,0)</f>
        <v>0</v>
      </c>
      <c r="OP14" s="43">
        <f>VLOOKUP($B14,план!$B$16:$EJ$158,71,0)</f>
        <v>0</v>
      </c>
      <c r="OQ14" s="7">
        <f>OO14/12*$B$3</f>
        <v>0</v>
      </c>
      <c r="OR14" s="7">
        <f t="shared" ref="OR14" si="223">OP14/12*$B$3</f>
        <v>0</v>
      </c>
      <c r="OS14" s="34">
        <f>SUM(OO14*$G14)</f>
        <v>0</v>
      </c>
      <c r="OT14" s="34">
        <f t="shared" ref="OT14" si="224">SUM(OQ14*$G14)</f>
        <v>0</v>
      </c>
      <c r="OU14" s="34">
        <f t="shared" ref="OU14" si="225">SUM(OV14*$G14)</f>
        <v>0</v>
      </c>
      <c r="OV14" s="23">
        <f>VLOOKUP($B14,'ДС факт при поликлинике'!$D$7:$KT$79,288,0)</f>
        <v>0</v>
      </c>
      <c r="OW14" s="23">
        <f>VLOOKUP($B14,'ДС факт при поликлинике'!$D$7:$KT$79,289,0)</f>
        <v>0</v>
      </c>
      <c r="OX14" s="23">
        <f>VLOOKUP($B14,'ДС факт при поликлинике'!$D$7:$KT$79,290,0)</f>
        <v>0</v>
      </c>
      <c r="OY14" s="23">
        <f>VLOOKUP($B14,'ДС факт при поликлинике'!$D$7:$KT$79,291,0)</f>
        <v>0</v>
      </c>
      <c r="OZ14" s="14">
        <f t="shared" ref="OZ14:OZ77" si="226">SUM(OV14-OQ14)</f>
        <v>0</v>
      </c>
      <c r="PA14" s="14">
        <f t="shared" ref="PA14:PA77" si="227">SUM(OW14-OR14)</f>
        <v>0</v>
      </c>
      <c r="PB14" s="43">
        <f>VLOOKUP($B14,план!$B$16:$EJ$158,72,0)</f>
        <v>0</v>
      </c>
      <c r="PC14" s="43">
        <f>VLOOKUP($B14,план!$B$16:$EJ$158,73,0)</f>
        <v>0</v>
      </c>
      <c r="PD14" s="7">
        <f>PB14/12*$B$3</f>
        <v>0</v>
      </c>
      <c r="PE14" s="7">
        <f t="shared" ref="PE14" si="228">PC14/12*$B$3</f>
        <v>0</v>
      </c>
      <c r="PF14" s="34">
        <f>SUM(PB14*$G14)</f>
        <v>0</v>
      </c>
      <c r="PG14" s="34">
        <f t="shared" ref="PG14" si="229">SUM(PD14*$G14)</f>
        <v>0</v>
      </c>
      <c r="PH14" s="34">
        <f t="shared" ref="PH14" si="230">SUM(PI14*$G14)</f>
        <v>0</v>
      </c>
      <c r="PI14" s="23">
        <f>VLOOKUP($B14,'ДС факт при поликлинике'!$D$7:$KL$79,292,0)</f>
        <v>0</v>
      </c>
      <c r="PJ14" s="23">
        <f>VLOOKUP($B14,'ДС факт при поликлинике'!$D$7:$KL$79,293,0)</f>
        <v>0</v>
      </c>
      <c r="PK14" s="23">
        <f>VLOOKUP($B14,'ДС факт при поликлинике'!$D$7:$KL$79,294,0)</f>
        <v>0</v>
      </c>
      <c r="PL14" s="23">
        <f>VLOOKUP($B14,'ДС факт при поликлинике'!$D$7:$KL$79,295,0)</f>
        <v>0</v>
      </c>
      <c r="PM14" s="14">
        <f t="shared" ref="PM14:PM77" si="231">SUM(PI14-PD14)</f>
        <v>0</v>
      </c>
      <c r="PN14" s="14">
        <f t="shared" ref="PN14:PN77" si="232">SUM(PJ14-PE14)</f>
        <v>0</v>
      </c>
      <c r="PO14" s="43">
        <f>VLOOKUP($B14,план!$B$16:$EJ$158,74,0)</f>
        <v>0</v>
      </c>
      <c r="PP14" s="43">
        <f>VLOOKUP($B14,план!$B$16:$EJ$158,75,0)</f>
        <v>0</v>
      </c>
      <c r="PQ14" s="7">
        <f t="shared" ref="PQ14:PQ59" si="233">PO14/12*$B$3</f>
        <v>0</v>
      </c>
      <c r="PR14" s="7">
        <f t="shared" ref="PR14:PR59" si="234">PP14/12*$B$3</f>
        <v>0</v>
      </c>
      <c r="PS14" s="34">
        <f t="shared" ref="PS14:PS58" si="235">SUM(PO14*$G14)</f>
        <v>0</v>
      </c>
      <c r="PT14" s="34">
        <f t="shared" ref="PT14:PT58" si="236">SUM(PQ14*$G14)</f>
        <v>0</v>
      </c>
      <c r="PU14" s="34">
        <f t="shared" ref="PU14:PU58" si="237">SUM(PV14*$G14)</f>
        <v>0</v>
      </c>
      <c r="PV14" s="23">
        <f>VLOOKUP($B14,'ДС факт при поликлинике'!$D$7:$JZ$79,212,0)</f>
        <v>0</v>
      </c>
      <c r="PW14" s="23">
        <f>VLOOKUP($B14,'ДС факт при поликлинике'!$D$7:$JZ$79,213,0)</f>
        <v>0</v>
      </c>
      <c r="PX14" s="23">
        <f>VLOOKUP($B14,'ДС факт при поликлинике'!$D$7:$JZ$79,214,0)</f>
        <v>0</v>
      </c>
      <c r="PY14" s="23">
        <f>VLOOKUP($B14,'ДС факт при поликлинике'!$D$7:$JZ$79,215,0)</f>
        <v>0</v>
      </c>
      <c r="PZ14" s="14">
        <f t="shared" ref="PZ14:PZ77" si="238">SUM(PV14-PQ14)</f>
        <v>0</v>
      </c>
      <c r="QA14" s="14">
        <f t="shared" ref="QA14:QA77" si="239">SUM(PW14-PR14)</f>
        <v>0</v>
      </c>
      <c r="QB14" s="43">
        <f>VLOOKUP($B14,план!$B$16:$EJ$158,76,0)</f>
        <v>0</v>
      </c>
      <c r="QC14" s="43">
        <f>VLOOKUP($B14,план!$B$16:$EJ$158,77,0)</f>
        <v>0</v>
      </c>
      <c r="QD14" s="7">
        <f t="shared" ref="QD14:QD59" si="240">QB14/12*$B$3</f>
        <v>0</v>
      </c>
      <c r="QE14" s="7">
        <f t="shared" ref="QE14:QE59" si="241">QC14/12*$B$3</f>
        <v>0</v>
      </c>
      <c r="QF14" s="34">
        <f t="shared" ref="QF14:QF58" si="242">SUM(QB14*$G14)</f>
        <v>0</v>
      </c>
      <c r="QG14" s="34">
        <f t="shared" ref="QG14:QG58" si="243">SUM(QD14*$G14)</f>
        <v>0</v>
      </c>
      <c r="QH14" s="34">
        <f t="shared" ref="QH14:QH58" si="244">SUM(QI14*$G14)</f>
        <v>0.83</v>
      </c>
      <c r="QI14" s="25">
        <f>VLOOKUP($B14,'ДС факт при поликлинике'!$D$7:$JZ$79,132,0)</f>
        <v>1</v>
      </c>
      <c r="QJ14" s="25">
        <f>VLOOKUP($B14,'ДС факт при поликлинике'!$D$7:$JZ$79,133,0)</f>
        <v>11768.04</v>
      </c>
      <c r="QK14" s="25">
        <f>VLOOKUP($B14,'ДС факт при поликлинике'!$D$7:$JZ$79,134,0)</f>
        <v>0</v>
      </c>
      <c r="QL14" s="25">
        <f>VLOOKUP($B14,'ДС факт при поликлинике'!$D$7:$JZ$79,135,0)</f>
        <v>0</v>
      </c>
      <c r="QM14" s="14">
        <f t="shared" ref="QM14:QM77" si="245">SUM(QI14-QD14)</f>
        <v>1</v>
      </c>
      <c r="QN14" s="14">
        <f t="shared" ref="QN14:QN77" si="246">SUM(QJ14-QE14)</f>
        <v>11768.04</v>
      </c>
      <c r="QO14" s="43">
        <f>VLOOKUP($B14,план!$B$16:$EJ$158,78,0)</f>
        <v>0</v>
      </c>
      <c r="QP14" s="43">
        <f>VLOOKUP($B14,план!$B$16:$EJ$158,79,0)</f>
        <v>0</v>
      </c>
      <c r="QQ14" s="7">
        <f t="shared" ref="QQ14:QQ59" si="247">QO14/12*$B$3</f>
        <v>0</v>
      </c>
      <c r="QR14" s="7">
        <f t="shared" ref="QR14:QR59" si="248">QP14/12*$B$3</f>
        <v>0</v>
      </c>
      <c r="QS14" s="34">
        <f t="shared" ref="QS14:QS59" si="249">SUM(QO14*$G14)</f>
        <v>0</v>
      </c>
      <c r="QT14" s="34">
        <f t="shared" ref="QT14:QT59" si="250">SUM(QQ14*$G14)</f>
        <v>0</v>
      </c>
      <c r="QU14" s="34">
        <f t="shared" ref="QU14:QU59" si="251">SUM(QV14*$G14)</f>
        <v>0</v>
      </c>
      <c r="QV14" s="23">
        <f>VLOOKUP($B14,'ДС факт при поликлинике'!$D$7:$JZ$79,64,0)</f>
        <v>0</v>
      </c>
      <c r="QW14" s="23">
        <f>VLOOKUP($B14,'ДС факт при поликлинике'!$D$7:$JZ$79,65,0)</f>
        <v>0</v>
      </c>
      <c r="QX14" s="23">
        <f>VLOOKUP($B14,'ДС факт при поликлинике'!$D$7:$JZ$79,66,0)</f>
        <v>0</v>
      </c>
      <c r="QY14" s="23">
        <f>VLOOKUP($B14,'ДС факт при поликлинике'!$D$7:$JZ$79,67,0)</f>
        <v>0</v>
      </c>
      <c r="QZ14" s="14">
        <f t="shared" ref="QZ14:QZ77" si="252">SUM(QV14-QQ14)</f>
        <v>0</v>
      </c>
      <c r="RA14" s="14">
        <f t="shared" ref="RA14:RA77" si="253">SUM(QW14-QR14)</f>
        <v>0</v>
      </c>
      <c r="RB14" s="43">
        <f>VLOOKUP($B14,план!$B$16:$EJ$158,80,0)</f>
        <v>0</v>
      </c>
      <c r="RC14" s="43">
        <f>VLOOKUP($B14,план!$B$16:$EJ$158,81,0)</f>
        <v>0</v>
      </c>
      <c r="RD14" s="7">
        <f t="shared" ref="RD14:RD59" si="254">RB14/12*$B$3</f>
        <v>0</v>
      </c>
      <c r="RE14" s="7">
        <f t="shared" ref="RE14:RE59" si="255">RC14/12*$B$3</f>
        <v>0</v>
      </c>
      <c r="RF14" s="34">
        <f t="shared" ref="RF14:RF58" si="256">SUM(RB14*$G14)</f>
        <v>0</v>
      </c>
      <c r="RG14" s="34">
        <f t="shared" ref="RG14:RG58" si="257">SUM(RD14*$G14)</f>
        <v>0</v>
      </c>
      <c r="RH14" s="34">
        <f t="shared" ref="RH14:RH58" si="258">SUM(RI14*$G14)</f>
        <v>0</v>
      </c>
      <c r="RI14" s="25">
        <f>VLOOKUP($B14,'ДС факт при поликлинике'!$D$7:$JZ$79,108,0)</f>
        <v>0</v>
      </c>
      <c r="RJ14" s="25">
        <f>VLOOKUP($B14,'ДС факт при поликлинике'!$D$7:$JZ$79,109,0)</f>
        <v>0</v>
      </c>
      <c r="RK14" s="25">
        <f>VLOOKUP($B14,'ДС факт при поликлинике'!$D$7:$JZ$79,110,0)</f>
        <v>0</v>
      </c>
      <c r="RL14" s="25">
        <f>VLOOKUP($B14,'ДС факт при поликлинике'!$D$7:$JZ$79,111,0)</f>
        <v>0</v>
      </c>
      <c r="RM14" s="14">
        <f t="shared" ref="RM14:RM77" si="259">SUM(RI14-RD14)</f>
        <v>0</v>
      </c>
      <c r="RN14" s="14">
        <f t="shared" ref="RN14:RN77" si="260">SUM(RJ14-RE14)</f>
        <v>0</v>
      </c>
      <c r="RO14" s="43">
        <f>VLOOKUP($B14,план!$B$16:$EJ$158,82,0)</f>
        <v>80</v>
      </c>
      <c r="RP14" s="43">
        <f>VLOOKUP($B14,план!$B$16:$EJ$158,83,0)</f>
        <v>1126823.0064000001</v>
      </c>
      <c r="RQ14" s="7">
        <f t="shared" ref="RQ14:RQ59" si="261">RO14/12*$B$3</f>
        <v>73.333333333333343</v>
      </c>
      <c r="RR14" s="7">
        <f t="shared" ref="RR14:RR59" si="262">RP14/12*$B$3</f>
        <v>1032921.0892000002</v>
      </c>
      <c r="RS14" s="34">
        <f t="shared" ref="RS14:RS58" si="263">SUM(RO14*$G14)</f>
        <v>66.399999999999991</v>
      </c>
      <c r="RT14" s="34">
        <f t="shared" ref="RT14:RT58" si="264">SUM(RQ14*$G14)</f>
        <v>60.866666666666674</v>
      </c>
      <c r="RU14" s="34">
        <f t="shared" ref="RU14:RU58" si="265">SUM(RV14*$G14)</f>
        <v>91.3</v>
      </c>
      <c r="RV14" s="23">
        <f>VLOOKUP($B14,'ДС факт при поликлинике'!$D$7:$JZ$79,72,0)</f>
        <v>110</v>
      </c>
      <c r="RW14" s="23">
        <f>VLOOKUP($B14,'ДС факт при поликлинике'!$D$7:$JZ$79,73,0)</f>
        <v>1537206.5400000003</v>
      </c>
      <c r="RX14" s="23">
        <f>VLOOKUP($B14,'ДС факт при поликлинике'!$D$7:$JZ$79,74,0)</f>
        <v>0</v>
      </c>
      <c r="RY14" s="23">
        <f>VLOOKUP($B14,'ДС факт при поликлинике'!$D$7:$JZ$79,75,0)</f>
        <v>0</v>
      </c>
      <c r="RZ14" s="14">
        <f t="shared" ref="RZ14:RZ77" si="266">SUM(RV14-RQ14)</f>
        <v>36.666666666666657</v>
      </c>
      <c r="SA14" s="14">
        <f t="shared" ref="SA14:SA77" si="267">SUM(RW14-RR14)</f>
        <v>504285.45080000011</v>
      </c>
      <c r="SB14" s="43">
        <f>VLOOKUP($B14,план!$B$16:$EJ$158,84,0)</f>
        <v>0</v>
      </c>
      <c r="SC14" s="43">
        <f>VLOOKUP($B14,план!$B$16:$EJ$158,85,0)</f>
        <v>0</v>
      </c>
      <c r="SD14" s="7">
        <f t="shared" ref="SD14:SD59" si="268">SB14/12*$B$3</f>
        <v>0</v>
      </c>
      <c r="SE14" s="7">
        <f t="shared" ref="SE14:SE59" si="269">SC14/12*$B$3</f>
        <v>0</v>
      </c>
      <c r="SF14" s="34">
        <f t="shared" ref="SF14:SF58" si="270">SUM(SB14*$G14)</f>
        <v>0</v>
      </c>
      <c r="SG14" s="34">
        <f t="shared" ref="SG14:SG58" si="271">SUM(SD14*$G14)</f>
        <v>0</v>
      </c>
      <c r="SH14" s="34">
        <f t="shared" ref="SH14:SH58" si="272">SUM(SI14*$G14)</f>
        <v>0</v>
      </c>
      <c r="SI14" s="23">
        <f>VLOOKUP($B14,'ДС факт при поликлинике'!$D$7:$JZ$79,220,0)</f>
        <v>0</v>
      </c>
      <c r="SJ14" s="23">
        <f>VLOOKUP($B14,'ДС факт при поликлинике'!$D$7:$JZ$79,221,0)</f>
        <v>0</v>
      </c>
      <c r="SK14" s="23">
        <f>VLOOKUP($B14,'ДС факт при поликлинике'!$D$7:$JZ$79,222,0)</f>
        <v>0</v>
      </c>
      <c r="SL14" s="23">
        <f>VLOOKUP($B14,'ДС факт при поликлинике'!$D$7:$JZ$79,223,0)</f>
        <v>0</v>
      </c>
      <c r="SM14" s="14">
        <f t="shared" ref="SM14" si="273">SUM(SI14-SD14)</f>
        <v>0</v>
      </c>
      <c r="SN14" s="14">
        <f t="shared" ref="SN14" si="274">SUM(SJ14-SE14)</f>
        <v>0</v>
      </c>
      <c r="SO14" s="43">
        <f>VLOOKUP($B14,план!$B$16:$EJ$158,86,0)</f>
        <v>0</v>
      </c>
      <c r="SP14" s="43">
        <f>VLOOKUP($B14,план!$B$16:$EJ$158,87,0)</f>
        <v>0</v>
      </c>
      <c r="SQ14" s="7">
        <f t="shared" ref="SQ14:SQ59" si="275">SO14/12*$B$3</f>
        <v>0</v>
      </c>
      <c r="SR14" s="7">
        <f t="shared" ref="SR14:SR59" si="276">SP14/12*$B$3</f>
        <v>0</v>
      </c>
      <c r="SS14" s="34">
        <f t="shared" ref="SS14:SS58" si="277">SUM(SO14*$G14)</f>
        <v>0</v>
      </c>
      <c r="ST14" s="34">
        <f t="shared" ref="ST14:ST58" si="278">SUM(SQ14*$G14)</f>
        <v>0</v>
      </c>
      <c r="SU14" s="34">
        <f t="shared" ref="SU14:SU58" si="279">SUM(SV14*$G14)</f>
        <v>0</v>
      </c>
      <c r="SV14" s="23">
        <f>VLOOKUP($B14,'ДС факт при поликлинике'!$D$7:$JZ$79,208,0)</f>
        <v>0</v>
      </c>
      <c r="SW14" s="23">
        <f>VLOOKUP($B14,'ДС факт при поликлинике'!$D$7:$JZ$79,209,0)</f>
        <v>0</v>
      </c>
      <c r="SX14" s="23">
        <f>VLOOKUP($B14,'ДС факт при поликлинике'!$D$7:$JZ$79,210,0)</f>
        <v>0</v>
      </c>
      <c r="SY14" s="23">
        <f>VLOOKUP($B14,'ДС факт при поликлинике'!$D$7:$JZ$79,211,0)</f>
        <v>0</v>
      </c>
      <c r="SZ14" s="14">
        <f t="shared" ref="SZ14:SZ77" si="280">SUM(SV14-SQ14)</f>
        <v>0</v>
      </c>
      <c r="TA14" s="14">
        <f t="shared" ref="TA14:TA77" si="281">SUM(SW14-SR14)</f>
        <v>0</v>
      </c>
      <c r="TB14" s="43">
        <f>VLOOKUP($B14,план!$B$16:$EJ$158,88,0)</f>
        <v>0</v>
      </c>
      <c r="TC14" s="43">
        <f>VLOOKUP($B14,план!$B$16:$EJ$158,89,0)</f>
        <v>0</v>
      </c>
      <c r="TD14" s="7">
        <f t="shared" ref="TD14:TD59" si="282">TB14/12*$B$3</f>
        <v>0</v>
      </c>
      <c r="TE14" s="7">
        <f t="shared" ref="TE14:TE59" si="283">TC14/12*$B$3</f>
        <v>0</v>
      </c>
      <c r="TF14" s="34">
        <f t="shared" ref="TF14:TF58" si="284">SUM(TB14*$G14)</f>
        <v>0</v>
      </c>
      <c r="TG14" s="34">
        <f t="shared" ref="TG14:TG58" si="285">SUM(TD14*$G14)</f>
        <v>0</v>
      </c>
      <c r="TH14" s="34">
        <f t="shared" ref="TH14:TH58" si="286">SUM(TI14*$G14)</f>
        <v>0</v>
      </c>
      <c r="TI14" s="23">
        <f>VLOOKUP($B14,'ДС факт при поликлинике'!$D$7:$JZ$79,76,0)</f>
        <v>0</v>
      </c>
      <c r="TJ14" s="23">
        <f>VLOOKUP($B14,'ДС факт при поликлинике'!$D$7:$JZ$79,77,0)</f>
        <v>0</v>
      </c>
      <c r="TK14" s="23">
        <f>VLOOKUP($B14,'ДС факт при поликлинике'!$D$7:$JZ$79,78,0)</f>
        <v>0</v>
      </c>
      <c r="TL14" s="23">
        <f>VLOOKUP($B14,'ДС факт при поликлинике'!$D$7:$JZ$79,79,0)</f>
        <v>0</v>
      </c>
      <c r="TM14" s="14">
        <f t="shared" ref="TM14:TM77" si="287">SUM(TI14-TD14)</f>
        <v>0</v>
      </c>
      <c r="TN14" s="14">
        <f t="shared" ref="TN14:TN77" si="288">SUM(TJ14-TE14)</f>
        <v>0</v>
      </c>
      <c r="TO14" s="43">
        <f>VLOOKUP($B14,план!$B$16:$EJ$158,90,0)</f>
        <v>8</v>
      </c>
      <c r="TP14" s="43">
        <f>VLOOKUP($B14,план!$B$16:$EJ$158,91,0)</f>
        <v>92066.477775999985</v>
      </c>
      <c r="TQ14" s="7">
        <f t="shared" ref="TQ14:TQ59" si="289">TO14/12*$B$3</f>
        <v>7.333333333333333</v>
      </c>
      <c r="TR14" s="7">
        <f t="shared" ref="TR14:TR59" si="290">TP14/12*$B$3</f>
        <v>84394.271294666643</v>
      </c>
      <c r="TS14" s="34">
        <f t="shared" ref="TS14:TS59" si="291">SUM(TO14*$G14)</f>
        <v>6.64</v>
      </c>
      <c r="TT14" s="34">
        <f t="shared" ref="TT14:TT59" si="292">SUM(TQ14*$G14)</f>
        <v>6.086666666666666</v>
      </c>
      <c r="TU14" s="34">
        <f t="shared" ref="TU14:TU59" si="293">SUM(TV14*$G14)</f>
        <v>5.81</v>
      </c>
      <c r="TV14" s="25">
        <f>VLOOKUP($B14,'ДС факт при поликлинике'!$D$7:$JZ$79,80,0)</f>
        <v>7</v>
      </c>
      <c r="TW14" s="25">
        <f>VLOOKUP($B14,'ДС факт при поликлинике'!$D$7:$JZ$79,81,0)</f>
        <v>75018.260000000009</v>
      </c>
      <c r="TX14" s="25">
        <f>VLOOKUP($B14,'ДС факт при поликлинике'!$D$7:$JZ$79,82,0)</f>
        <v>0</v>
      </c>
      <c r="TY14" s="25">
        <f>VLOOKUP($B14,'ДС факт при поликлинике'!$D$7:$JZ$79,83,0)</f>
        <v>0</v>
      </c>
      <c r="TZ14" s="14">
        <f t="shared" ref="TZ14:TZ77" si="294">SUM(TV14-TQ14)</f>
        <v>-0.33333333333333304</v>
      </c>
      <c r="UA14" s="14">
        <f t="shared" ref="UA14:UA77" si="295">SUM(TW14-TR14)</f>
        <v>-9376.0112946666341</v>
      </c>
      <c r="UB14" s="43">
        <f>VLOOKUP($B14,план!$B$16:$EJ$158,92,0)</f>
        <v>0</v>
      </c>
      <c r="UC14" s="43">
        <f>VLOOKUP($B14,план!$B$16:$EJ$158,93,0)</f>
        <v>0</v>
      </c>
      <c r="UD14" s="7">
        <f t="shared" ref="UD14:UD59" si="296">UB14/12*$B$3</f>
        <v>0</v>
      </c>
      <c r="UE14" s="7">
        <f t="shared" ref="UE14:UE59" si="297">UC14/12*$B$3</f>
        <v>0</v>
      </c>
      <c r="UF14" s="34">
        <f t="shared" ref="UF14:UF58" si="298">SUM(UB14*$G14)</f>
        <v>0</v>
      </c>
      <c r="UG14" s="34">
        <f t="shared" ref="UG14:UG58" si="299">SUM(UD14*$G14)</f>
        <v>0</v>
      </c>
      <c r="UH14" s="34">
        <f t="shared" ref="UH14:UH58" si="300">SUM(UI14*$G14)</f>
        <v>0</v>
      </c>
      <c r="UI14" s="23">
        <f>VLOOKUP($B14,'ДС факт при поликлинике'!$D$7:$JZ$79,276,0)</f>
        <v>0</v>
      </c>
      <c r="UJ14" s="23">
        <f>VLOOKUP($B14,'ДС факт при поликлинике'!$D$7:$JZ$79,277,0)</f>
        <v>0</v>
      </c>
      <c r="UK14" s="23">
        <f>VLOOKUP($B14,'ДС факт при поликлинике'!$D$7:$JZ$79,278,0)</f>
        <v>0</v>
      </c>
      <c r="UL14" s="23">
        <f>VLOOKUP($B14,'ДС факт при поликлинике'!$D$7:$JZ$79,279,0)</f>
        <v>0</v>
      </c>
      <c r="UM14" s="14">
        <f t="shared" ref="UM14:UM77" si="301">SUM(UI14-UD14)</f>
        <v>0</v>
      </c>
      <c r="UN14" s="14">
        <f t="shared" ref="UN14:UN77" si="302">SUM(UJ14-UE14)</f>
        <v>0</v>
      </c>
      <c r="UO14" s="43">
        <f>VLOOKUP($B14,план!$B$16:$EJ$158,94,0)</f>
        <v>0</v>
      </c>
      <c r="UP14" s="43">
        <f>VLOOKUP($B14,план!$B$16:$EJ$158,95,0)</f>
        <v>0</v>
      </c>
      <c r="UQ14" s="7">
        <f t="shared" ref="UQ14:UQ59" si="303">UO14/12*$B$3</f>
        <v>0</v>
      </c>
      <c r="UR14" s="7">
        <f t="shared" ref="UR14:UR59" si="304">UP14/12*$B$3</f>
        <v>0</v>
      </c>
      <c r="US14" s="34">
        <f t="shared" ref="US14:US58" si="305">SUM(UO14*$G14)</f>
        <v>0</v>
      </c>
      <c r="UT14" s="34">
        <f t="shared" ref="UT14:UT58" si="306">SUM(UQ14*$G14)</f>
        <v>0</v>
      </c>
      <c r="UU14" s="34">
        <f t="shared" ref="UU14:UU58" si="307">SUM(UV14*$G14)</f>
        <v>0</v>
      </c>
      <c r="UV14" s="23">
        <f>VLOOKUP($B14,'ДС факт при поликлинике'!$D$7:$JZ$79,164,0)</f>
        <v>0</v>
      </c>
      <c r="UW14" s="23">
        <f>VLOOKUP($B14,'ДС факт при поликлинике'!$D$7:$JZ$79,165,0)</f>
        <v>0</v>
      </c>
      <c r="UX14" s="23">
        <f>VLOOKUP($B14,'ДС факт при поликлинике'!$D$7:$JZ$79,166,0)</f>
        <v>0</v>
      </c>
      <c r="UY14" s="23">
        <f>VLOOKUP($B14,'ДС факт при поликлинике'!$D$7:$JZ$79,167,0)</f>
        <v>0</v>
      </c>
      <c r="UZ14" s="14">
        <f t="shared" ref="UZ14:UZ77" si="308">SUM(UV14-UQ14)</f>
        <v>0</v>
      </c>
      <c r="VA14" s="14">
        <f t="shared" ref="VA14:VA77" si="309">SUM(UW14-UR14)</f>
        <v>0</v>
      </c>
      <c r="VB14" s="43">
        <f>VLOOKUP($B14,план!$B$16:$EJ$158,96,0)</f>
        <v>28</v>
      </c>
      <c r="VC14" s="43">
        <f>VLOOKUP($B14,план!$B$16:$EJ$158,97,0)</f>
        <v>321244.196</v>
      </c>
      <c r="VD14" s="7">
        <f t="shared" ref="VD14:VD59" si="310">VB14/12*$B$3</f>
        <v>25.666666666666668</v>
      </c>
      <c r="VE14" s="7">
        <f t="shared" ref="VE14:VE59" si="311">VC14/12*$B$3</f>
        <v>294473.84633333329</v>
      </c>
      <c r="VF14" s="34">
        <f t="shared" ref="VF14:VF58" si="312">SUM(VB14*$G14)</f>
        <v>23.24</v>
      </c>
      <c r="VG14" s="34">
        <f t="shared" ref="VG14:VG58" si="313">SUM(VD14*$G14)</f>
        <v>21.303333333333335</v>
      </c>
      <c r="VH14" s="34">
        <f t="shared" ref="VH14:VH58" si="314">SUM(VI14*$G14)</f>
        <v>22.41</v>
      </c>
      <c r="VI14" s="23">
        <f>VLOOKUP($B14,'ДС факт при поликлинике'!$D$7:$JZ$79,136,0)</f>
        <v>27</v>
      </c>
      <c r="VJ14" s="23">
        <f>VLOOKUP($B14,'ДС факт при поликлинике'!$D$7:$JZ$79,137,0)</f>
        <v>308303.48000000004</v>
      </c>
      <c r="VK14" s="23">
        <f>VLOOKUP($B14,'ДС факт при поликлинике'!$D$7:$JZ$79,138,0)</f>
        <v>0</v>
      </c>
      <c r="VL14" s="23">
        <f>VLOOKUP($B14,'ДС факт при поликлинике'!$D$7:$JZ$79,139,0)</f>
        <v>0</v>
      </c>
      <c r="VM14" s="14">
        <f t="shared" ref="VM14:VM77" si="315">SUM(VI14-VD14)</f>
        <v>1.3333333333333321</v>
      </c>
      <c r="VN14" s="14">
        <f t="shared" ref="VN14:VN77" si="316">SUM(VJ14-VE14)</f>
        <v>13829.633666666748</v>
      </c>
      <c r="VO14" s="43">
        <f>VLOOKUP($B14,план!$B$16:$EJ$158,98,0)</f>
        <v>43</v>
      </c>
      <c r="VP14" s="43">
        <f>VLOOKUP($B14,план!$B$16:$EJ$158,99,0)</f>
        <v>493339.30099999998</v>
      </c>
      <c r="VQ14" s="7">
        <f t="shared" ref="VQ14:VQ59" si="317">VO14/12*$B$3</f>
        <v>39.416666666666671</v>
      </c>
      <c r="VR14" s="7">
        <f t="shared" ref="VR14:VR59" si="318">VP14/12*$B$3</f>
        <v>452227.69258333329</v>
      </c>
      <c r="VS14" s="34">
        <f t="shared" ref="VS14:VS58" si="319">SUM(VO14*$G14)</f>
        <v>35.69</v>
      </c>
      <c r="VT14" s="34">
        <f t="shared" ref="VT14:VT58" si="320">SUM(VQ14*$G14)</f>
        <v>32.715833333333336</v>
      </c>
      <c r="VU14" s="34">
        <f t="shared" ref="VU14:VU58" si="321">SUM(VV14*$G14)</f>
        <v>31.54</v>
      </c>
      <c r="VV14" s="23">
        <f>VLOOKUP($B14,'ДС факт при поликлинике'!$D$7:$JZ$79,140,0)</f>
        <v>38</v>
      </c>
      <c r="VW14" s="23">
        <f>VLOOKUP($B14,'ДС факт при поликлинике'!$D$7:$JZ$79,141,0)</f>
        <v>442468.72000000003</v>
      </c>
      <c r="VX14" s="23">
        <f>VLOOKUP($B14,'ДС факт при поликлинике'!$D$7:$JZ$79,142,0)</f>
        <v>0</v>
      </c>
      <c r="VY14" s="23">
        <f>VLOOKUP($B14,'ДС факт при поликлинике'!$D$7:$JZ$79,143,0)</f>
        <v>0</v>
      </c>
      <c r="VZ14" s="14">
        <f t="shared" ref="VZ14:VZ77" si="322">SUM(VV14-VQ14)</f>
        <v>-1.4166666666666714</v>
      </c>
      <c r="WA14" s="14">
        <f t="shared" ref="WA14:WA77" si="323">SUM(VW14-VR14)</f>
        <v>-9758.9725833332632</v>
      </c>
      <c r="WB14" s="43">
        <f>VLOOKUP($B14,план!$B$16:$EJ$158,100,0)</f>
        <v>619</v>
      </c>
      <c r="WC14" s="43">
        <f>VLOOKUP($B14,план!$B$16:$EJ$158,101,0)</f>
        <v>6288443.7585666664</v>
      </c>
      <c r="WD14" s="7">
        <f t="shared" ref="WD14:WD59" si="324">WB14/12*$B$3</f>
        <v>567.41666666666674</v>
      </c>
      <c r="WE14" s="7">
        <f t="shared" ref="WE14:WE59" si="325">WC14/12*$B$3</f>
        <v>5764406.7786861109</v>
      </c>
      <c r="WF14" s="34">
        <f t="shared" ref="WF14:WF58" si="326">SUM(WB14*$G14)</f>
        <v>513.77</v>
      </c>
      <c r="WG14" s="34">
        <f t="shared" ref="WG14:WG58" si="327">SUM(WD14*$G14)</f>
        <v>470.95583333333337</v>
      </c>
      <c r="WH14" s="34">
        <f t="shared" ref="WH14:WH58" si="328">SUM(WI14*$G14)</f>
        <v>695.54</v>
      </c>
      <c r="WI14" s="23">
        <f>VLOOKUP($B14,'ДС факт при поликлинике'!$D$7:$JZ$79,144,0)</f>
        <v>838</v>
      </c>
      <c r="WJ14" s="23">
        <f>VLOOKUP($B14,'ДС факт при поликлинике'!$D$7:$JZ$79,145,0)</f>
        <v>8544403.9800000023</v>
      </c>
      <c r="WK14" s="23">
        <f>VLOOKUP($B14,'ДС факт при поликлинике'!$D$7:$JZ$79,146,0)</f>
        <v>0</v>
      </c>
      <c r="WL14" s="23">
        <f>VLOOKUP($B14,'ДС факт при поликлинике'!$D$7:$JZ$79,147,0)</f>
        <v>0</v>
      </c>
      <c r="WM14" s="14">
        <f t="shared" ref="WM14:WM77" si="329">SUM(WI14-WD14)</f>
        <v>270.58333333333326</v>
      </c>
      <c r="WN14" s="14">
        <f t="shared" ref="WN14:WN77" si="330">SUM(WJ14-WE14)</f>
        <v>2779997.2013138914</v>
      </c>
      <c r="WO14" s="43">
        <f>VLOOKUP($B14,план!$B$16:$EJ$158,102,0)</f>
        <v>0</v>
      </c>
      <c r="WP14" s="43">
        <f>VLOOKUP($B14,план!$B$16:$EJ$158,103,0)</f>
        <v>0</v>
      </c>
      <c r="WQ14" s="7">
        <f t="shared" ref="WQ14:WQ59" si="331">WO14/12*$B$3</f>
        <v>0</v>
      </c>
      <c r="WR14" s="7">
        <f t="shared" ref="WR14:WR59" si="332">WP14/12*$B$3</f>
        <v>0</v>
      </c>
      <c r="WS14" s="34">
        <f t="shared" ref="WS14:WS58" si="333">SUM(WO14*$G14)</f>
        <v>0</v>
      </c>
      <c r="WT14" s="34">
        <f t="shared" ref="WT14:WT58" si="334">SUM(WQ14*$G14)</f>
        <v>0</v>
      </c>
      <c r="WU14" s="34">
        <f t="shared" ref="WU14:WU58" si="335">SUM(WV14*$G14)</f>
        <v>0</v>
      </c>
      <c r="WV14" s="23">
        <f>VLOOKUP($B14,'ДС факт при поликлинике'!$D$7:$JZ$79,148,0)</f>
        <v>0</v>
      </c>
      <c r="WW14" s="23">
        <f>VLOOKUP($B14,'ДС факт при поликлинике'!$D$7:$JZ$79,149,0)</f>
        <v>0</v>
      </c>
      <c r="WX14" s="23">
        <f>VLOOKUP($B14,'ДС факт при поликлинике'!$D$7:$JZ$79,150,0)</f>
        <v>0</v>
      </c>
      <c r="WY14" s="23">
        <f>VLOOKUP($B14,'ДС факт при поликлинике'!$D$7:$JZ$79,151,0)</f>
        <v>0</v>
      </c>
      <c r="WZ14" s="14">
        <f t="shared" ref="WZ14:WZ77" si="336">SUM(WV14-WQ14)</f>
        <v>0</v>
      </c>
      <c r="XA14" s="14">
        <f t="shared" ref="XA14:XA77" si="337">SUM(WW14-WR14)</f>
        <v>0</v>
      </c>
      <c r="XB14" s="43">
        <f>VLOOKUP($B14,план!$B$16:$EJ$158,104,0)</f>
        <v>0</v>
      </c>
      <c r="XC14" s="43">
        <f>VLOOKUP($B14,план!$B$16:$EJ$158,105,0)</f>
        <v>0</v>
      </c>
      <c r="XD14" s="7">
        <f t="shared" ref="XD14:XD59" si="338">XB14/12*$B$3</f>
        <v>0</v>
      </c>
      <c r="XE14" s="7">
        <f t="shared" ref="XE14:XE59" si="339">XC14/12*$B$3</f>
        <v>0</v>
      </c>
      <c r="XF14" s="34">
        <f t="shared" ref="XF14:XF58" si="340">SUM(XB14*$G14)</f>
        <v>0</v>
      </c>
      <c r="XG14" s="34">
        <f t="shared" ref="XG14:XG58" si="341">SUM(XD14*$G14)</f>
        <v>0</v>
      </c>
      <c r="XH14" s="34">
        <f t="shared" ref="XH14:XH58" si="342">SUM(XI14*$G14)</f>
        <v>0</v>
      </c>
      <c r="XI14" s="23">
        <f>VLOOKUP($B14,'ДС факт при поликлинике'!$D$7:$JZ$79,272,0)</f>
        <v>0</v>
      </c>
      <c r="XJ14" s="23">
        <f>VLOOKUP($B14,'ДС факт при поликлинике'!$D$7:$JZ$79,273,0)</f>
        <v>0</v>
      </c>
      <c r="XK14" s="23">
        <f>VLOOKUP($B14,'ДС факт при поликлинике'!$D$7:$JZ$79,274,0)</f>
        <v>0</v>
      </c>
      <c r="XL14" s="23">
        <f>VLOOKUP($B14,'ДС факт при поликлинике'!$D$7:$JZ$79,275,0)</f>
        <v>0</v>
      </c>
      <c r="XM14" s="14">
        <f t="shared" ref="XM14:XM77" si="343">SUM(XI14-XD14)</f>
        <v>0</v>
      </c>
      <c r="XN14" s="14">
        <f t="shared" ref="XN14:XN77" si="344">SUM(XJ14-XE14)</f>
        <v>0</v>
      </c>
      <c r="XO14" s="43">
        <f>VLOOKUP($B14,план!$B$16:$EJ$158,106,0)</f>
        <v>0</v>
      </c>
      <c r="XP14" s="43">
        <f>VLOOKUP($B14,план!$B$16:$EJ$158,107,0)</f>
        <v>0</v>
      </c>
      <c r="XQ14" s="7">
        <f t="shared" ref="XQ14:XQ59" si="345">XO14/12*$B$3</f>
        <v>0</v>
      </c>
      <c r="XR14" s="7">
        <f t="shared" ref="XR14:XR59" si="346">XP14/12*$B$3</f>
        <v>0</v>
      </c>
      <c r="XS14" s="34">
        <f t="shared" ref="XS14:XS58" si="347">SUM(XO14*$G14)</f>
        <v>0</v>
      </c>
      <c r="XT14" s="34">
        <f t="shared" ref="XT14:XT58" si="348">SUM(XQ14*$G14)</f>
        <v>0</v>
      </c>
      <c r="XU14" s="34">
        <f t="shared" ref="XU14:XU58" si="349">SUM(XV14*$G14)</f>
        <v>0</v>
      </c>
      <c r="XV14" s="23">
        <f>VLOOKUP($B14,'ДС факт при поликлинике'!$D$7:$JZ$79,156,0)</f>
        <v>0</v>
      </c>
      <c r="XW14" s="23">
        <f>VLOOKUP($B14,'ДС факт при поликлинике'!$D$7:$JZ$79,157,0)</f>
        <v>0</v>
      </c>
      <c r="XX14" s="23">
        <f>VLOOKUP($B14,'ДС факт при поликлинике'!$D$7:$JZ$79,158,0)</f>
        <v>0</v>
      </c>
      <c r="XY14" s="23">
        <f>VLOOKUP($B14,'ДС факт при поликлинике'!$D$7:$JZ$79,159,0)</f>
        <v>0</v>
      </c>
      <c r="XZ14" s="14">
        <f t="shared" ref="XZ14:XZ77" si="350">SUM(XV14-XQ14)</f>
        <v>0</v>
      </c>
      <c r="YA14" s="14">
        <f t="shared" ref="YA14:YA77" si="351">SUM(XW14-XR14)</f>
        <v>0</v>
      </c>
      <c r="YB14" s="43">
        <f>VLOOKUP($B14,план!$B$16:$EJ$158,108,0)</f>
        <v>0</v>
      </c>
      <c r="YC14" s="43">
        <f>VLOOKUP($B14,план!$B$16:$EJ$158,109,0)</f>
        <v>0</v>
      </c>
      <c r="YD14" s="7">
        <f t="shared" ref="YD14:YD59" si="352">YB14/12*$B$3</f>
        <v>0</v>
      </c>
      <c r="YE14" s="7">
        <f t="shared" ref="YE14:YE59" si="353">YC14/12*$B$3</f>
        <v>0</v>
      </c>
      <c r="YF14" s="34">
        <f t="shared" ref="YF14:YF58" si="354">SUM(YB14*$G14)</f>
        <v>0</v>
      </c>
      <c r="YG14" s="34">
        <f t="shared" ref="YG14:YG58" si="355">SUM(YD14*$G14)</f>
        <v>0</v>
      </c>
      <c r="YH14" s="34">
        <f t="shared" ref="YH14:YH58" si="356">SUM(YI14*$G14)</f>
        <v>4.1499999999999995</v>
      </c>
      <c r="YI14" s="23">
        <f>VLOOKUP($B14,'ДС факт при поликлинике'!$D$7:$JZ$79,16,0)</f>
        <v>5</v>
      </c>
      <c r="YJ14" s="23">
        <f>VLOOKUP($B14,'ДС факт при поликлинике'!$D$7:$JZ$79,17,0)</f>
        <v>58840.200000000004</v>
      </c>
      <c r="YK14" s="23">
        <f>VLOOKUP($B14,'ДС факт при поликлинике'!$D$7:$JZ$79,18,0)</f>
        <v>0</v>
      </c>
      <c r="YL14" s="23">
        <f>VLOOKUP($B14,'ДС факт при поликлинике'!$D$7:$JZ$79,19,0)</f>
        <v>0</v>
      </c>
      <c r="YM14" s="14">
        <f t="shared" ref="YM14:YM77" si="357">SUM(YI14-YD14)</f>
        <v>5</v>
      </c>
      <c r="YN14" s="14">
        <f t="shared" ref="YN14:YN77" si="358">SUM(YJ14-YE14)</f>
        <v>58840.200000000004</v>
      </c>
      <c r="YO14" s="43">
        <f>VLOOKUP($B14,план!$B$16:$EJ$158,110,0)</f>
        <v>0</v>
      </c>
      <c r="YP14" s="43">
        <f>VLOOKUP($B14,план!$B$16:$EJ$158,111,0)</f>
        <v>0</v>
      </c>
      <c r="YQ14" s="7">
        <f t="shared" ref="YQ14:YQ59" si="359">YO14/12*$B$3</f>
        <v>0</v>
      </c>
      <c r="YR14" s="7">
        <f t="shared" ref="YR14:YR59" si="360">YP14/12*$B$3</f>
        <v>0</v>
      </c>
      <c r="YS14" s="34">
        <f t="shared" ref="YS14:YS58" si="361">SUM(YO14*$G14)</f>
        <v>0</v>
      </c>
      <c r="YT14" s="34">
        <f t="shared" ref="YT14:YT58" si="362">SUM(YQ14*$G14)</f>
        <v>0</v>
      </c>
      <c r="YU14" s="34">
        <f t="shared" ref="YU14:YU58" si="363">SUM(YV14*$G14)</f>
        <v>0</v>
      </c>
      <c r="YV14" s="23">
        <f>VLOOKUP($B14,'ДС факт при поликлинике'!$D$7:$JZ$79,68,0)</f>
        <v>0</v>
      </c>
      <c r="YW14" s="23">
        <f>VLOOKUP($B14,'ДС факт при поликлинике'!$D$7:$JZ$79,69,0)</f>
        <v>0</v>
      </c>
      <c r="YX14" s="23">
        <f>VLOOKUP($B14,'ДС факт при поликлинике'!$D$7:$JZ$79,70,0)</f>
        <v>0</v>
      </c>
      <c r="YY14" s="23">
        <f>VLOOKUP($B14,'ДС факт при поликлинике'!$D$7:$JZ$79,71,0)</f>
        <v>0</v>
      </c>
      <c r="YZ14" s="14">
        <f t="shared" ref="YZ14:YZ77" si="364">SUM(YV14-YQ14)</f>
        <v>0</v>
      </c>
      <c r="ZA14" s="14">
        <f t="shared" ref="ZA14:ZA77" si="365">SUM(YW14-YR14)</f>
        <v>0</v>
      </c>
      <c r="ZB14" s="43">
        <f>VLOOKUP($B14,план!$B$16:$EJ$158,112,0)</f>
        <v>0</v>
      </c>
      <c r="ZC14" s="43">
        <f>VLOOKUP($B14,план!$B$16:$EJ$158,113,0)</f>
        <v>0</v>
      </c>
      <c r="ZD14" s="7">
        <f t="shared" ref="ZD14:ZD59" si="366">ZB14/12*$B$3</f>
        <v>0</v>
      </c>
      <c r="ZE14" s="7">
        <f t="shared" ref="ZE14:ZE59" si="367">ZC14/12*$B$3</f>
        <v>0</v>
      </c>
      <c r="ZF14" s="34">
        <f t="shared" ref="ZF14:ZF58" si="368">SUM(ZB14*$G14)</f>
        <v>0</v>
      </c>
      <c r="ZG14" s="34">
        <f t="shared" ref="ZG14:ZG58" si="369">SUM(ZD14*$G14)</f>
        <v>0</v>
      </c>
      <c r="ZH14" s="34">
        <f t="shared" ref="ZH14:ZH58" si="370">SUM(ZI14*$G14)</f>
        <v>0.83</v>
      </c>
      <c r="ZI14" s="23">
        <f>VLOOKUP($B14,'ДС факт при поликлинике'!$D$7:$JZ$79,92,0)</f>
        <v>1</v>
      </c>
      <c r="ZJ14" s="23">
        <f>VLOOKUP($B14,'ДС факт при поликлинике'!$D$7:$JZ$79,93,0)</f>
        <v>14121.65</v>
      </c>
      <c r="ZK14" s="23">
        <f>VLOOKUP($B14,'ДС факт при поликлинике'!$D$7:$JZ$79,94,0)</f>
        <v>0</v>
      </c>
      <c r="ZL14" s="23">
        <f>VLOOKUP($B14,'ДС факт при поликлинике'!$D$7:$JZ$79,95,0)</f>
        <v>0</v>
      </c>
      <c r="ZM14" s="14">
        <f t="shared" ref="ZM14:ZM77" si="371">SUM(ZI14-ZD14)</f>
        <v>1</v>
      </c>
      <c r="ZN14" s="14">
        <f t="shared" ref="ZN14:ZN77" si="372">SUM(ZJ14-ZE14)</f>
        <v>14121.65</v>
      </c>
      <c r="ZO14" s="43">
        <f>VLOOKUP($B14,план!$B$16:$EJ$158,114,0)+VLOOKUP($B14,план!$B$16:$EJ$158,136,0)</f>
        <v>0</v>
      </c>
      <c r="ZP14" s="43">
        <f>VLOOKUP($B14,план!$B$16:$EJ$158,114,0)+VLOOKUP($B14,план!$B$16:$EJ$158,137,0)</f>
        <v>0</v>
      </c>
      <c r="ZQ14" s="7">
        <f t="shared" ref="ZQ14:ZQ59" si="373">ZO14/12*$B$3</f>
        <v>0</v>
      </c>
      <c r="ZR14" s="7">
        <f t="shared" ref="ZR14:ZR59" si="374">ZP14/12*$B$3</f>
        <v>0</v>
      </c>
      <c r="ZS14" s="34">
        <f t="shared" ref="ZS14:ZS58" si="375">SUM(ZO14*$G14)</f>
        <v>0</v>
      </c>
      <c r="ZT14" s="34">
        <f t="shared" ref="ZT14:ZT58" si="376">SUM(ZQ14*$G14)</f>
        <v>0</v>
      </c>
      <c r="ZU14" s="34">
        <f t="shared" ref="ZU14:ZU58" si="377">SUM(ZV14*$G14)</f>
        <v>2.4899999999999998</v>
      </c>
      <c r="ZV14" s="23">
        <f>VLOOKUP($B14,'ДС факт при поликлинике'!$D$7:$JZ$79,88,0)</f>
        <v>3</v>
      </c>
      <c r="ZW14" s="23">
        <f>VLOOKUP($B14,'ДС факт при поликлинике'!$D$7:$JZ$79,89,0)</f>
        <v>44266.62</v>
      </c>
      <c r="ZX14" s="23">
        <f>VLOOKUP($B14,'ДС факт при поликлинике'!$D$7:$JZ$79,90,0)</f>
        <v>0</v>
      </c>
      <c r="ZY14" s="23">
        <f>VLOOKUP($B14,'ДС факт при поликлинике'!$D$7:$JZ$79,91,0)</f>
        <v>0</v>
      </c>
      <c r="ZZ14" s="14">
        <f t="shared" ref="ZZ14:ZZ77" si="378">SUM(ZV14-ZQ14)</f>
        <v>3</v>
      </c>
      <c r="AAA14" s="14">
        <f t="shared" ref="AAA14:AAA77" si="379">SUM(ZW14-ZR14)</f>
        <v>44266.62</v>
      </c>
      <c r="AAB14" s="43">
        <f>VLOOKUP($B14,план!$B$16:$EJ$158,116,0)</f>
        <v>10</v>
      </c>
      <c r="AAC14" s="43">
        <f>VLOOKUP($B14,план!$B$16:$EJ$158,117,0)</f>
        <v>150690.56766400003</v>
      </c>
      <c r="AAD14" s="7">
        <f>AAB14/12*$B$3</f>
        <v>9.1666666666666679</v>
      </c>
      <c r="AAE14" s="7">
        <f>AAC14/12*$B$3</f>
        <v>138133.02035866669</v>
      </c>
      <c r="AAF14" s="34">
        <f t="shared" ref="AAF14:AAF58" si="380">SUM(AAB14*$G14)</f>
        <v>8.2999999999999989</v>
      </c>
      <c r="AAG14" s="34">
        <f t="shared" ref="AAG14:AAG58" si="381">SUM(AAD14*$G14)</f>
        <v>7.6083333333333343</v>
      </c>
      <c r="AAH14" s="34">
        <f t="shared" ref="AAH14:AAH58" si="382">SUM(AAI14*$G14)</f>
        <v>0</v>
      </c>
      <c r="AAI14" s="23">
        <f>VLOOKUP($B14,'ДС факт при поликлинике'!$D$7:$JZ$79,112,0)</f>
        <v>0</v>
      </c>
      <c r="AAJ14" s="23">
        <f>VLOOKUP($B14,'ДС факт при поликлинике'!$D$7:$JZ$79,113,0)</f>
        <v>0</v>
      </c>
      <c r="AAK14" s="23">
        <f>VLOOKUP($B14,'ДС факт при поликлинике'!$D$7:$JZ$79,114,0)</f>
        <v>0</v>
      </c>
      <c r="AAL14" s="23">
        <f>VLOOKUP($B14,'ДС факт при поликлинике'!$D$7:$JZ$79,115,0)</f>
        <v>0</v>
      </c>
      <c r="AAM14" s="14">
        <f t="shared" ref="AAM14:AAM77" si="383">SUM(AAI14-AAD14)</f>
        <v>-9.1666666666666679</v>
      </c>
      <c r="AAN14" s="14">
        <f t="shared" ref="AAN14:AAN77" si="384">SUM(AAJ14-AAE14)</f>
        <v>-138133.02035866669</v>
      </c>
      <c r="AAO14" s="43">
        <f>VLOOKUP($B14,план!$B$16:$EJ$158,118,0)</f>
        <v>0</v>
      </c>
      <c r="AAP14" s="43">
        <f>VLOOKUP($B14,план!$B$16:$EJ$158,119,0)</f>
        <v>0</v>
      </c>
      <c r="AAQ14" s="7">
        <f t="shared" ref="AAQ14" si="385">AAO14/12*$B$3</f>
        <v>0</v>
      </c>
      <c r="AAR14" s="7">
        <f t="shared" ref="AAR14" si="386">AAP14/12*$B$3</f>
        <v>0</v>
      </c>
      <c r="AAS14" s="34">
        <f t="shared" ref="AAS14:AAS58" si="387">SUM(AAO14*$G14)</f>
        <v>0</v>
      </c>
      <c r="AAT14" s="34">
        <f t="shared" ref="AAT14:AAT58" si="388">SUM(AAQ14*$G14)</f>
        <v>0</v>
      </c>
      <c r="AAU14" s="34">
        <f t="shared" ref="AAU14:AAU58" si="389">SUM(AAV14*$G14)</f>
        <v>0</v>
      </c>
      <c r="AAV14" s="23">
        <f>VLOOKUP($B14,'ДС факт при поликлинике'!$D$7:$JZ$79,104,0)</f>
        <v>0</v>
      </c>
      <c r="AAW14" s="23">
        <f>VLOOKUP($B14,'ДС факт при поликлинике'!$D$7:$JZ$79,105,0)</f>
        <v>0</v>
      </c>
      <c r="AAX14" s="23">
        <f>VLOOKUP($B14,'ДС факт при поликлинике'!$D$7:$JZ$79,106,0)</f>
        <v>0</v>
      </c>
      <c r="AAY14" s="23">
        <f>VLOOKUP($B14,'ДС факт при поликлинике'!$D$7:$JZ$79,107,0)</f>
        <v>0</v>
      </c>
      <c r="AAZ14" s="14">
        <f t="shared" ref="AAZ14:AAZ77" si="390">SUM(AAV14-AAQ14)</f>
        <v>0</v>
      </c>
      <c r="ABA14" s="14">
        <f t="shared" ref="ABA14:ABA77" si="391">SUM(AAW14-AAR14)</f>
        <v>0</v>
      </c>
      <c r="ABB14" s="43">
        <f>VLOOKUP($B14,план!$B$16:$EJ$158,120,0)</f>
        <v>0</v>
      </c>
      <c r="ABC14" s="43">
        <f>VLOOKUP($B14,план!$B$16:$EJ$158,121,0)</f>
        <v>0</v>
      </c>
      <c r="ABD14" s="7">
        <f t="shared" ref="ABD14:ABD59" si="392">ABB14/12*$B$3</f>
        <v>0</v>
      </c>
      <c r="ABE14" s="7">
        <f t="shared" ref="ABE14:ABE59" si="393">ABC14/12*$B$3</f>
        <v>0</v>
      </c>
      <c r="ABF14" s="34">
        <f t="shared" ref="ABF14:ABF59" si="394">SUM(ABB14*$G14)</f>
        <v>0</v>
      </c>
      <c r="ABG14" s="34">
        <f t="shared" ref="ABG14:ABG59" si="395">SUM(ABD14*$G14)</f>
        <v>0</v>
      </c>
      <c r="ABH14" s="34">
        <f t="shared" ref="ABH14:ABH59" si="396">SUM(ABI14*$G14)</f>
        <v>0</v>
      </c>
      <c r="ABI14" s="25">
        <f>VLOOKUP($B14,'ДС факт при поликлинике'!$D$7:$JZ$79,96,0)</f>
        <v>0</v>
      </c>
      <c r="ABJ14" s="25">
        <f>VLOOKUP($B14,'ДС факт при поликлинике'!$D$7:$JZ$79,97,0)</f>
        <v>0</v>
      </c>
      <c r="ABK14" s="25">
        <f>VLOOKUP($B14,'ДС факт при поликлинике'!$D$7:$JZ$79,98,0)</f>
        <v>0</v>
      </c>
      <c r="ABL14" s="25">
        <f>VLOOKUP($B14,'ДС факт при поликлинике'!$D$7:$JZ$79,99,0)</f>
        <v>0</v>
      </c>
      <c r="ABM14" s="14">
        <f t="shared" ref="ABM14:ABM77" si="397">SUM(ABI14-ABD14)</f>
        <v>0</v>
      </c>
      <c r="ABN14" s="14">
        <f t="shared" ref="ABN14:ABN77" si="398">SUM(ABJ14-ABE14)</f>
        <v>0</v>
      </c>
      <c r="ABO14" s="43">
        <f>VLOOKUP($B14,план!$B$16:$EJ$158,122,0)</f>
        <v>0</v>
      </c>
      <c r="ABP14" s="43">
        <f>VLOOKUP($B14,план!$B$16:$EJ$158,123,0)</f>
        <v>0</v>
      </c>
      <c r="ABQ14" s="7">
        <f t="shared" ref="ABQ14:ABQ59" si="399">ABO14/12*$B$3</f>
        <v>0</v>
      </c>
      <c r="ABR14" s="7">
        <f t="shared" ref="ABR14:ABR59" si="400">ABP14/12*$B$3</f>
        <v>0</v>
      </c>
      <c r="ABS14" s="34">
        <f t="shared" ref="ABS14:ABS59" si="401">SUM(ABO14*$G14)</f>
        <v>0</v>
      </c>
      <c r="ABT14" s="34">
        <f t="shared" ref="ABT14:ABT59" si="402">SUM(ABQ14*$G14)</f>
        <v>0</v>
      </c>
      <c r="ABU14" s="34">
        <f t="shared" ref="ABU14:ABU59" si="403">SUM(ABV14*$G14)</f>
        <v>0</v>
      </c>
      <c r="ABV14" s="25">
        <f>VLOOKUP($B14,'ДС факт при поликлинике'!$D$7:$JZ$79,100,0)</f>
        <v>0</v>
      </c>
      <c r="ABW14" s="25">
        <f>VLOOKUP($B14,'ДС факт при поликлинике'!$D$7:$JZ$79,101,0)</f>
        <v>0</v>
      </c>
      <c r="ABX14" s="25">
        <f>VLOOKUP($B14,'ДС факт при поликлинике'!$D$7:$JZ$79,102,0)</f>
        <v>0</v>
      </c>
      <c r="ABY14" s="25">
        <f>VLOOKUP($B14,'ДС факт при поликлинике'!$D$7:$JZ$79,103,0)</f>
        <v>0</v>
      </c>
      <c r="ABZ14" s="21">
        <f t="shared" ref="ABZ14" si="404">SUM(ABV14-ABQ14)</f>
        <v>0</v>
      </c>
      <c r="ACA14" s="21">
        <f t="shared" ref="ACA14" si="405">SUM(ABW14-ABR14)</f>
        <v>0</v>
      </c>
      <c r="ACB14" s="43">
        <f>VLOOKUP($B14,план!$B$16:$EJ$158,124,0)</f>
        <v>0</v>
      </c>
      <c r="ACC14" s="43">
        <f>VLOOKUP($B14,план!$B$16:$EJ$158,125,0)</f>
        <v>0</v>
      </c>
      <c r="ACD14" s="7">
        <f t="shared" ref="ACD14:ACD59" si="406">ACB14/12*$B$3</f>
        <v>0</v>
      </c>
      <c r="ACE14" s="7">
        <f t="shared" ref="ACE14:ACE59" si="407">ACC14/12*$B$3</f>
        <v>0</v>
      </c>
      <c r="ACF14" s="34">
        <f t="shared" ref="ACF14:ACF59" si="408">SUM(ACB14*$G14)</f>
        <v>0</v>
      </c>
      <c r="ACG14" s="34">
        <f t="shared" ref="ACG14:ACG59" si="409">SUM(ACD14*$G14)</f>
        <v>0</v>
      </c>
      <c r="ACH14" s="34">
        <f t="shared" ref="ACH14:ACH59" si="410">SUM(ACI14*$G14)</f>
        <v>0</v>
      </c>
      <c r="ACI14" s="25">
        <f>VLOOKUP($B14,'ДС факт при поликлинике'!$D$7:$JZ$79,120,0)</f>
        <v>0</v>
      </c>
      <c r="ACJ14" s="25">
        <f>VLOOKUP($B14,'ДС факт при поликлинике'!$D$7:$JZ$79,121,0)</f>
        <v>0</v>
      </c>
      <c r="ACK14" s="25">
        <f>VLOOKUP($B14,'ДС факт при поликлинике'!$D$7:$JZ$79,122,0)</f>
        <v>0</v>
      </c>
      <c r="ACL14" s="25">
        <f>VLOOKUP($B14,'ДС факт при поликлинике'!$D$7:$JZ$79,123,0)</f>
        <v>0</v>
      </c>
      <c r="ACM14" s="21">
        <f t="shared" ref="ACM14:ACM77" si="411">SUM(ACI14-ACD14)</f>
        <v>0</v>
      </c>
      <c r="ACN14" s="21">
        <f t="shared" ref="ACN14:ACN77" si="412">SUM(ACJ14-ACE14)</f>
        <v>0</v>
      </c>
      <c r="ACO14" s="43">
        <f>VLOOKUP($B14,план!$B$16:$EJ$158,126,0)</f>
        <v>0</v>
      </c>
      <c r="ACP14" s="43">
        <f>VLOOKUP($B14,план!$B$16:$EJ$158,127,0)</f>
        <v>0</v>
      </c>
      <c r="ACQ14" s="7">
        <f t="shared" ref="ACQ14:ACQ59" si="413">ACO14/12*$B$3</f>
        <v>0</v>
      </c>
      <c r="ACR14" s="7">
        <f t="shared" ref="ACR14:ACR59" si="414">ACP14/12*$B$3</f>
        <v>0</v>
      </c>
      <c r="ACS14" s="34">
        <f t="shared" ref="ACS14:ACS58" si="415">SUM(ACO14*$G14)</f>
        <v>0</v>
      </c>
      <c r="ACT14" s="34">
        <f t="shared" ref="ACT14:ACT58" si="416">SUM(ACQ14*$G14)</f>
        <v>0</v>
      </c>
      <c r="ACU14" s="34">
        <f t="shared" ref="ACU14:ACU58" si="417">SUM(ACV14*$G14)</f>
        <v>0</v>
      </c>
      <c r="ACV14" s="23">
        <f>VLOOKUP($B14,'ДС факт при поликлинике'!$D$7:$JZ$79,216,0)</f>
        <v>0</v>
      </c>
      <c r="ACW14" s="23">
        <f>VLOOKUP($B14,'ДС факт при поликлинике'!$D$7:$JZ$79,217,0)</f>
        <v>0</v>
      </c>
      <c r="ACX14" s="23">
        <f>VLOOKUP($B14,'ДС факт при поликлинике'!$D$7:$JZ$79,218,0)</f>
        <v>0</v>
      </c>
      <c r="ACY14" s="23">
        <f>VLOOKUP($B14,'ДС факт при поликлинике'!$D$7:$JZ$79,219,0)</f>
        <v>0</v>
      </c>
      <c r="ACZ14" s="21">
        <f t="shared" ref="ACZ14:ACZ77" si="418">SUM(ACV14-ACQ14)</f>
        <v>0</v>
      </c>
      <c r="ADA14" s="21">
        <f t="shared" ref="ADA14:ADA77" si="419">SUM(ACW14-ACR14)</f>
        <v>0</v>
      </c>
      <c r="ADB14" s="43">
        <f>VLOOKUP($B14,план!$B$16:$EJ$158,128,0)</f>
        <v>0</v>
      </c>
      <c r="ADC14" s="43">
        <f>VLOOKUP($B14,план!$B$16:$EJ$158,129,0)</f>
        <v>0</v>
      </c>
      <c r="ADD14" s="7">
        <f t="shared" ref="ADD14:ADD59" si="420">ADB14/12*$B$3</f>
        <v>0</v>
      </c>
      <c r="ADE14" s="7">
        <f t="shared" ref="ADE14:ADE59" si="421">ADC14/12*$B$3</f>
        <v>0</v>
      </c>
      <c r="ADF14" s="34">
        <f t="shared" ref="ADF14:ADF58" si="422">SUM(ADB14*$G14)</f>
        <v>0</v>
      </c>
      <c r="ADG14" s="34">
        <f t="shared" ref="ADG14:ADG58" si="423">SUM(ADD14*$G14)</f>
        <v>0</v>
      </c>
      <c r="ADH14" s="34">
        <f t="shared" ref="ADH14:ADH58" si="424">SUM(ADI14*$G14)</f>
        <v>0</v>
      </c>
      <c r="ADI14" s="23">
        <f>VLOOKUP($B14,'ДС факт при поликлинике'!$D$7:$JZ$79,52,0)</f>
        <v>0</v>
      </c>
      <c r="ADJ14" s="23">
        <f>VLOOKUP($B14,'ДС факт при поликлинике'!$D$7:$JZ$79,53,0)</f>
        <v>0</v>
      </c>
      <c r="ADK14" s="23">
        <f>VLOOKUP($B14,'ДС факт при поликлинике'!$D$7:$JZ$79,54,0)</f>
        <v>0</v>
      </c>
      <c r="ADL14" s="23">
        <f>VLOOKUP($B14,'ДС факт при поликлинике'!$D$7:$JZ$79,55,0)</f>
        <v>0</v>
      </c>
      <c r="ADM14" s="21">
        <f t="shared" ref="ADM14:ADM77" si="425">SUM(ADI14-ADD14)</f>
        <v>0</v>
      </c>
      <c r="ADN14" s="21">
        <f t="shared" ref="ADN14:ADN77" si="426">SUM(ADJ14-ADE14)</f>
        <v>0</v>
      </c>
      <c r="ADO14" s="43">
        <f>VLOOKUP($B14,план!$B$16:$EJ$158,130,0)</f>
        <v>0</v>
      </c>
      <c r="ADP14" s="43">
        <f>VLOOKUP($B14,план!$B$16:$EJ$158,131,0)</f>
        <v>0</v>
      </c>
      <c r="ADQ14" s="7">
        <f t="shared" ref="ADQ14:ADQ59" si="427">ADO14/12*$B$3</f>
        <v>0</v>
      </c>
      <c r="ADR14" s="7">
        <f t="shared" ref="ADR14:ADR59" si="428">ADP14/12*$B$3</f>
        <v>0</v>
      </c>
      <c r="ADS14" s="34">
        <f t="shared" ref="ADS14:ADS58" si="429">SUM(ADO14*$G14)</f>
        <v>0</v>
      </c>
      <c r="ADT14" s="34">
        <f t="shared" ref="ADT14:ADT58" si="430">SUM(ADQ14*$G14)</f>
        <v>0</v>
      </c>
      <c r="ADU14" s="34">
        <f t="shared" ref="ADU14:ADU58" si="431">SUM(ADV14*$G14)</f>
        <v>0</v>
      </c>
      <c r="ADV14" s="23">
        <f>VLOOKUP($B14,'ДС факт при поликлинике'!$D$7:$JZ$79,84,0)</f>
        <v>0</v>
      </c>
      <c r="ADW14" s="23">
        <f>VLOOKUP($B14,'ДС факт при поликлинике'!$D$7:$JZ$79,85,0)</f>
        <v>0</v>
      </c>
      <c r="ADX14" s="23">
        <f>VLOOKUP($B14,'ДС факт при поликлинике'!$D$7:$JZ$79,86,0)</f>
        <v>0</v>
      </c>
      <c r="ADY14" s="23">
        <f>VLOOKUP($B14,'ДС факт при поликлинике'!$D$7:$JZ$79,87,0)</f>
        <v>0</v>
      </c>
      <c r="ADZ14" s="21">
        <f t="shared" ref="ADZ14:ADZ77" si="432">SUM(ADV14-ADQ14)</f>
        <v>0</v>
      </c>
      <c r="AEA14" s="21">
        <f t="shared" ref="AEA14:AEA77" si="433">SUM(ADW14-ADR14)</f>
        <v>0</v>
      </c>
      <c r="AEB14" s="43">
        <f>VLOOKUP($B14,план!$B$16:$EJ$158,132,0)</f>
        <v>0</v>
      </c>
      <c r="AEC14" s="43">
        <f>VLOOKUP($B14,план!$B$16:$EJ$158,133,0)</f>
        <v>0</v>
      </c>
      <c r="AED14" s="7">
        <f t="shared" ref="AED14" si="434">AEB14/12*$B$3</f>
        <v>0</v>
      </c>
      <c r="AEE14" s="7">
        <f t="shared" ref="AEE14" si="435">AEC14/12*$B$3</f>
        <v>0</v>
      </c>
      <c r="AEF14" s="34">
        <f t="shared" ref="AEF14:AEF58" si="436">SUM(AEB14*$G14)</f>
        <v>0</v>
      </c>
      <c r="AEG14" s="34">
        <f t="shared" ref="AEG14:AEG58" si="437">SUM(AED14*$G14)</f>
        <v>0</v>
      </c>
      <c r="AEH14" s="34">
        <f t="shared" ref="AEH14:AEH58" si="438">SUM(AEI14*$G14)</f>
        <v>0</v>
      </c>
      <c r="AEI14" s="23">
        <f>VLOOKUP($B14,'ДС факт при поликлинике'!$D$7:$JZ$79,116,0)</f>
        <v>0</v>
      </c>
      <c r="AEJ14" s="23">
        <f>VLOOKUP($B14,'ДС факт при поликлинике'!$D$7:$JZ$79,117,0)</f>
        <v>0</v>
      </c>
      <c r="AEK14" s="23">
        <f>VLOOKUP($B14,'ДС факт при поликлинике'!$D$7:$JZ$79,118,0)</f>
        <v>0</v>
      </c>
      <c r="AEL14" s="23">
        <f>VLOOKUP($B14,'ДС факт при поликлинике'!$D$7:$JZ$79,119,0)</f>
        <v>0</v>
      </c>
      <c r="AEM14" s="21">
        <f t="shared" ref="AEM14:AEM77" si="439">SUM(AEI14-AED14)</f>
        <v>0</v>
      </c>
      <c r="AEN14" s="21">
        <f t="shared" ref="AEN14:AEN77" si="440">SUM(AEJ14-AEE14)</f>
        <v>0</v>
      </c>
      <c r="AEO14" s="43">
        <f>VLOOKUP($B14,план!$B$16:$EJ$158,134,0)</f>
        <v>0</v>
      </c>
      <c r="AEP14" s="43">
        <f>VLOOKUP($B14,план!$B$16:$EJ$158,135,0)</f>
        <v>0</v>
      </c>
      <c r="AEQ14" s="7">
        <f t="shared" ref="AEQ14:AEQ59" si="441">AEO14/12*$B$3</f>
        <v>0</v>
      </c>
      <c r="AER14" s="7">
        <f t="shared" ref="AER14:AER59" si="442">AEP14/12*$B$3</f>
        <v>0</v>
      </c>
      <c r="AES14" s="34">
        <f t="shared" ref="AES14:AES59" si="443">SUM(AEO14*$G14)</f>
        <v>0</v>
      </c>
      <c r="AET14" s="34">
        <f t="shared" ref="AET14:AET59" si="444">SUM(AEQ14*$G14)</f>
        <v>0</v>
      </c>
      <c r="AEU14" s="34">
        <f t="shared" ref="AEU14:AEU59" si="445">SUM(AEV14*$G14)</f>
        <v>0</v>
      </c>
      <c r="AEV14" s="23">
        <f>VLOOKUP($B14,'ДС факт при поликлинике'!$D$7:$JZ$79,60,0)</f>
        <v>0</v>
      </c>
      <c r="AEW14" s="23">
        <f>VLOOKUP($B14,'ДС факт при поликлинике'!$D$7:$JZ$79,61,0)</f>
        <v>0</v>
      </c>
      <c r="AEX14" s="23">
        <f>VLOOKUP($B14,'ДС факт при поликлинике'!$D$7:$JZ$79,62,0)</f>
        <v>0</v>
      </c>
      <c r="AEY14" s="23">
        <f>VLOOKUP($B14,'ДС факт при поликлинике'!$D$7:$JZ$79,63,0)</f>
        <v>0</v>
      </c>
      <c r="AEZ14" s="21">
        <f t="shared" ref="AEZ14:AEZ77" si="446">SUM(AEV14-AEQ14)</f>
        <v>0</v>
      </c>
      <c r="AFA14" s="21">
        <f t="shared" ref="AFA14:AFA77" si="447">SUM(AEW14-AER14)</f>
        <v>0</v>
      </c>
      <c r="AFB14" s="23">
        <f t="shared" ref="AFB14:AFB77" si="448">AEO14+AEB14+ADO14+ADB14+ACO14+ACB14+ABO14+ABB14+AAO14+AAB14+ZO14+ZB14+YO14+YB14+XO14+XB14+WO14+WB14+VO14+VB14+UO14+UB14+TO14+TB14+SO14+SB14+RO14+RB14+QO14+QB14+PO14+PB14+OO14+OB14+NO14+NB14+MO14+MB14+LO14+LB14+KO14+KB14</f>
        <v>788</v>
      </c>
      <c r="AFC14" s="23">
        <f t="shared" ref="AFC14:AFC77" si="449">AEP14+AEC14+ADP14+ADC14+ACP14+ACC14+ABP14+ABC14+AAP14+AAC14+ZP14+ZC14+YP14+YC14+XP14+XC14+WP14+WC14+VP14+VC14+UP14+UC14+TP14+TC14+SP14+SC14+RP14+RC14+QP14+QC14+PP14+PC14+OP14+OC14+NP14+NC14+MP14+MC14+LP14+LC14+KP14+KC14</f>
        <v>8472607.3074066676</v>
      </c>
      <c r="AFD14" s="23">
        <f t="shared" ref="AFD14:AFD77" si="450">AEQ14+AED14+ADQ14+ADD14+ACQ14+ACD14+ABQ14+ABD14+AAQ14+AAD14+ZQ14+ZD14+YQ14+YD14+XQ14+XD14+WQ14+WD14+VQ14+VD14+UQ14+UD14+TQ14+TD14+SQ14+SD14+RQ14+RD14+QQ14+QD14+PQ14+PD14+OQ14+OD14+NQ14+ND14+MQ14+MD14+LQ14+LD14+KQ14+KD14</f>
        <v>722.33333333333337</v>
      </c>
      <c r="AFE14" s="23">
        <f t="shared" ref="AFE14:AFE77" si="451">AER14+AEE14+ADR14+ADE14+ACR14+ACE14+ABR14+ABE14+AAR14+AAE14+ZR14+ZE14+YR14+YE14+XR14+XE14+WR14+WE14+VR14+VE14+UR14+UE14+TR14+TE14+SR14+SE14+RR14+RE14+QR14+QE14+PR14+PE14+OR14+OE14+NR14+NE14+MR14+ME14+LR14+LE14+KR14+KE14</f>
        <v>7766556.6984561114</v>
      </c>
      <c r="AFF14" s="23">
        <f t="shared" ref="AFF14:AFF77" si="452">AES14+AEF14+ADS14+ADF14+ACS14+ACF14+ABS14+ABF14+AAS14+AAF14+ZS14+ZF14+YS14+YF14+XS14+XF14+WS14+WF14+VS14+VF14+US14+UF14+TS14+TF14+SS14+SF14+RS14+RF14+QS14+QF14+PS14+PF14+OS14+OF14+NS14+NF14+MS14+MF14+LS14+LF14+KS14+KF14</f>
        <v>654.04</v>
      </c>
      <c r="AFG14" s="23">
        <f t="shared" ref="AFG14:AFG77" si="453">AET14+AEG14+ADT14+ADG14+ACT14+ACG14+ABT14+ABG14+AAT14+AAG14+ZT14+ZG14+YT14+YG14+XT14+XG14+WT14+WG14+VT14+VG14+UT14+UG14+TT14+TG14+ST14+SG14+RT14+RG14+QT14+QG14+PT14+PG14+OT14+OG14+NT14+NG14+MT14+MG14+LT14+LG14+KT14+KG14</f>
        <v>599.53666666666675</v>
      </c>
      <c r="AFH14" s="23">
        <f t="shared" ref="AFH14:AFH77" si="454">AEU14+AEH14+ADU14+ADH14+ACU14+ACH14+ABU14+ABH14+AAU14+AAH14+ZU14+ZH14+YU14+YH14+XU14+XH14+WU14+WH14+VU14+VH14+UU14+UH14+TU14+TH14+SU14+SH14+RU14+RH14+QU14+QH14+PU14+PH14+OU14+OH14+NU14+NH14+MU14+MH14+LU14+LH14+KU14+KH14</f>
        <v>854.89999999999986</v>
      </c>
      <c r="AFI14" s="23">
        <f t="shared" ref="AFI14:AFI77" si="455">AEV14+AEI14+ADV14+ADI14+ACV14+ACI14+ABV14+ABI14+AAV14+AAI14+ZV14+ZI14+YV14+YI14+XV14+XI14+WV14+WI14+VV14+VI14+UV14+UI14+TV14+TI14+SV14+SI14+RV14+RI14+QV14+QI14+PV14+PI14+OV14+OI14+NV14+NI14+MV14+MI14+LV14+LI14+KV14+KI14</f>
        <v>1030</v>
      </c>
      <c r="AFJ14" s="23">
        <f t="shared" ref="AFJ14:AFJ77" si="456">AEW14+AEJ14+ADW14+ADJ14+ACW14+ACJ14+ABW14+ABJ14+AAW14+AAJ14+ZW14+ZJ14+YW14+YJ14+XW14+XJ14+WW14+WJ14+VW14+VJ14+UW14+UJ14+TW14+TJ14+SW14+SJ14+RW14+RJ14+QW14+QJ14+PW14+PJ14+OW14+OJ14+NW14+NJ14+MW14+MJ14+LW14+LJ14+KW14+KJ14</f>
        <v>11036397.490000004</v>
      </c>
      <c r="AFK14" s="23">
        <f t="shared" ref="AFK14:AFK77" si="457">AEX14+AEK14+ADX14+ADK14+ACX14+ACK14+ABX14+ABK14+AAX14+AAK14+ZX14+ZK14+YX14+YK14+XX14+XK14+WX14+WK14+VX14+VK14+UX14+UK14+TX14+TK14+SX14+SK14+RX14+RK14+QX14+QK14+PX14+PK14+OX14+OK14+NX14+NK14+MX14+MK14+LX14+LK14+KX14+KK14</f>
        <v>0</v>
      </c>
      <c r="AFL14" s="23">
        <f t="shared" ref="AFL14:AFL77" si="458">AEY14+AEL14+ADY14+ADL14+ACY14+ACL14+ABY14+ABL14+AAY14+AAL14+ZY14+ZL14+YY14+YL14+XY14+XL14+WY14+WL14+VY14+VL14+UY14+UL14+TY14+TL14+SY14+SL14+RY14+RL14+QY14+QL14+PY14+PL14+OY14+OL14+NY14+NL14+MY14+ML14+LY14+LL14+KY14+KL14</f>
        <v>0</v>
      </c>
      <c r="AFM14" s="21">
        <f t="shared" ref="AFM14:AFM77" si="459">SUM(AFI14-AFD14)</f>
        <v>307.66666666666663</v>
      </c>
      <c r="AFN14" s="21">
        <f t="shared" ref="AFN14:AFN77" si="460">SUM(AFJ14-AFE14)</f>
        <v>3269840.7915438926</v>
      </c>
      <c r="AFO14" s="8">
        <f>SUM(AO14,CB14,BB14,O14,AB14,QO14,TO14,ABB14,ABO14,RB14,ACB14,QB14,JB14,DB14,DO14,EB14,PO14,SO14,BO14,AEO14,YO14,RO14,,AEB14,TB14,ZO14,ZB14,,AAB14,AAO14,,,EO14,FB14,IO14,FO14,IB14,GB14,GO14,UB14,ADB14,ADO14,HB14,ACO14,MB14,KB14,KO14,UO14,VB14,VO14,WB14,WO14,MO14,LB14,NB14,LO14,NO14,XB14,XO14,YB14,,HO14,OB14,SB14,OO14,PB14)</f>
        <v>2987</v>
      </c>
      <c r="AFP14" s="8">
        <f t="shared" ref="AFP14:AFP59" si="461">SUM(AP14,CC14,BC14,P14,AC14,QP14,TP14,ABC14,ABP14,RC14,ACC14,QC14,JC14,DC14,DP14,EC14,PP14,SP14,BP14,AEP14,YP14,RP14,,AEC14,TC14,ZP14,ZC14,,AAC14,AAP14,,,EP14,FC14,IP14,FP14,IC14,GC14,GP14,UC14,ADC14,ADP14,HC14,ACP14,MC14,KC14,KP14,UP14,VC14,VP14,WC14,WP14,MP14,LC14,NC14,LP14,NP14,XC14,XP14,YC14,,HP14,OC14,SC14,OP14,PC14)</f>
        <v>36264131.083786659</v>
      </c>
      <c r="AFQ14" s="8">
        <f t="shared" ref="AFQ14:AFQ59" si="462">SUM(AQ14,CD14,BD14,Q14,AD14,QQ14,TQ14,ABD14,ABQ14,RD14,ACD14,QD14,JD14,DD14,DQ14,ED14,PQ14,SQ14,BQ14,AEQ14,YQ14,RQ14,,AED14,TD14,ZQ14,ZD14,,AAD14,AAQ14,,,EQ14,FD14,IQ14,FQ14,ID14,GD14,GQ14,UD14,ADD14,ADQ14,HD14,ACQ14,MD14,KD14,KQ14,UQ14,VD14,VQ14,WD14,WQ14,MQ14,LD14,ND14,LQ14,NQ14,XD14,XQ14,YD14,,HQ14,OD14,SD14,OQ14,PD14)</f>
        <v>2738.083333333333</v>
      </c>
      <c r="AFR14" s="8">
        <f t="shared" ref="AFR14:AFR59" si="463">SUM(AR14,CE14,BE14,R14,AE14,QR14,TR14,ABE14,ABR14,RE14,ACE14,QE14,JE14,DE14,DR14,EE14,PR14,SR14,BR14,AER14,YR14,RR14,,AEE14,TE14,ZR14,ZE14,,AAE14,AAR14,,,ER14,FE14,IR14,FR14,IE14,GE14,GR14,UE14,ADE14,ADR14,HE14,ACR14,ME14,KE14,KR14,UR14,VE14,VR14,WE14,WR14,MR14,LE14,NE14,LR14,NR14,XE14,XR14,YE14,,HR14,OE14,SE14,OR14,PE14)</f>
        <v>33242120.160137776</v>
      </c>
      <c r="AFS14" s="8">
        <f t="shared" ref="AFS14:AFS59" si="464">SUM(AS14,CF14,BF14,S14,AF14,QS14,TS14,ABF14,ABS14,RF14,ACF14,QF14,JF14,DF14,DS14,EF14,PS14,SS14,BS14,AES14,YS14,RS14,,AEF14,TF14,ZS14,ZF14,,AAF14,AAS14,,,ES14,FF14,IS14,FS14,IF14,GF14,GS14,UF14,ADF14,ADS14,HF14,ACS14,MF14,KF14,KS14,US14,VF14,VS14,WF14,WS14,MS14,LF14,NF14,LS14,NS14,XF14,XS14,YF14,,HS14,OF14,SF14,OS14,PF14)</f>
        <v>2479.21</v>
      </c>
      <c r="AFT14" s="8">
        <f t="shared" ref="AFT14:AFT59" si="465">SUM(AT14,CG14,BG14,T14,AG14,QT14,TT14,ABG14,ABT14,RG14,ACG14,QG14,JG14,DG14,DT14,EG14,PT14,ST14,BT14,AET14,YT14,RT14,,AEG14,TG14,ZT14,ZG14,,AAG14,AAT14,,,ET14,FG14,IT14,FT14,IG14,GG14,GT14,UG14,ADG14,ADT14,HG14,ACT14,MG14,KG14,KT14,UT14,VG14,VT14,WG14,WT14,MT14,LG14,NG14,LT14,NT14,XG14,XT14,YG14,,HT14,OG14,SG14,OT14,PG14)</f>
        <v>2272.6091666666662</v>
      </c>
      <c r="AFU14" s="8">
        <f t="shared" ref="AFU14:AFU59" si="466">SUM(AU14,CH14,BH14,U14,AH14,QU14,TU14,ABH14,ABU14,RH14,ACH14,QH14,JH14,DH14,DU14,EH14,PU14,SU14,BU14,AEU14,YU14,RU14,,AEH14,TH14,ZU14,ZH14,,AAH14,AAU14,,,EU14,FH14,IU14,FU14,IH14,GH14,GU14,UH14,ADH14,ADU14,HH14,ACU14,MH14,KH14,KU14,UU14,VH14,VU14,WH14,WU14,MU14,LH14,NH14,LU14,NU14,XH14,XU14,YH14,,HU14,OH14,SH14,OU14,PH14)</f>
        <v>2538.14</v>
      </c>
      <c r="AFV14" s="8">
        <f t="shared" ref="AFV14:AFV59" si="467">SUM(AV14,CI14,BI14,V14,AI14,QV14,TV14,ABI14,ABV14,RI14,ACI14,QI14,JI14,DI14,DV14,EI14,PV14,SV14,BV14,AEV14,YV14,RV14,,AEI14,TI14,ZV14,ZI14,,AAI14,AAV14,,,EV14,FI14,IV14,FV14,II14,GI14,GV14,UI14,ADI14,ADV14,HI14,ACV14,MI14,KI14,KV14,UV14,VI14,VV14,WI14,WV14,MV14,LI14,NI14,LV14,NV14,XI14,XV14,YI14,,HV14,OI14,SI14,OV14,PI14)</f>
        <v>3058</v>
      </c>
      <c r="AFW14" s="8">
        <f t="shared" ref="AFW14:AFW59" si="468">SUM(AW14,CJ14,BJ14,W14,AJ14,QW14,TW14,ABJ14,ABW14,RJ14,ACJ14,QJ14,JJ14,DJ14,DW14,EJ14,PW14,SW14,BW14,AEW14,YW14,RW14,,AEJ14,TJ14,ZW14,ZJ14,,AAJ14,AAW14,,,EW14,FJ14,IW14,FW14,IJ14,GJ14,GW14,UJ14,ADJ14,ADW14,HJ14,ACW14,MJ14,KJ14,KW14,UW14,VJ14,VW14,WJ14,WW14,MW14,LJ14,NJ14,LW14,NW14,XJ14,XW14,YJ14,,HW14,OJ14,SJ14,OW14,PJ14)</f>
        <v>36648118.99000001</v>
      </c>
      <c r="AFX14" s="8">
        <f t="shared" ref="AFX14:AFX59" si="469">SUM(AX14,CK14,BK14,X14,AK14,QX14,TX14,ABK14,ABX14,RK14,ACK14,QK14,JK14,DK14,DX14,EK14,PX14,SX14,BX14,AEX14,YX14,RX14,,AEK14,TK14,ZX14,ZK14,,AAK14,AAX14,,,EX14,FK14,IX14,FX14,IK14,GK14,GX14,UK14,ADK14,ADX14,HK14,ACX14,MK14,KK14,KX14,UX14,VK14,VX14,WK14,WX14,MX14,LK14,NK14,LX14,NX14,XK14,XX14,YK14,,HX14,OK14,SK14,OX14,PK14)</f>
        <v>22</v>
      </c>
      <c r="AFY14" s="8">
        <f t="shared" ref="AFY14:AFY59" si="470">SUM(AY14,CL14,BL14,Y14,AL14,QY14,TY14,ABL14,ABY14,RL14,ACL14,QL14,JL14,DL14,DY14,EL14,PY14,SY14,BY14,AEY14,YY14,RY14,,AEL14,TL14,ZY14,ZL14,,AAL14,AAY14,,,EY14,FL14,IY14,FY14,IL14,GL14,GY14,UL14,ADL14,ADY14,HL14,ACY14,ML14,KL14,KY14,UY14,VL14,VY14,WL14,WY14,MY14,LL14,NL14,LY14,NY14,XL14,XY14,YL14,,HY14,OL14,SL14,OY14,PL14)</f>
        <v>286301.59999999998</v>
      </c>
      <c r="AFZ14" s="21">
        <f t="shared" ref="AFZ14:AFZ72" si="471">SUM(AFV14-AFQ14)</f>
        <v>319.91666666666697</v>
      </c>
      <c r="AGA14" s="190">
        <f t="shared" ref="AGA14:AGA72" si="472">SUM(AFW14-AFR14)</f>
        <v>3405998.8298622333</v>
      </c>
      <c r="AGB14" s="191">
        <f t="shared" ref="AGB14" si="473">SUM(AFV14/AFQ14)</f>
        <v>1.1168396384332107</v>
      </c>
      <c r="AGC14" s="191">
        <f t="shared" ref="AGC14" si="474">SUM(AFW14/AFR14)</f>
        <v>1.1024603368694434</v>
      </c>
    </row>
    <row r="15" spans="1:861">
      <c r="A15" s="179"/>
      <c r="B15" s="82">
        <v>2</v>
      </c>
      <c r="C15" s="87" t="s">
        <v>359</v>
      </c>
      <c r="D15" s="88">
        <f>D14</f>
        <v>10127</v>
      </c>
      <c r="E15" s="88">
        <v>10127</v>
      </c>
      <c r="F15" s="88">
        <v>9620</v>
      </c>
      <c r="G15" s="89">
        <v>0.66</v>
      </c>
      <c r="H15" s="90">
        <v>1</v>
      </c>
      <c r="I15" s="90"/>
      <c r="J15" s="88">
        <v>1.4</v>
      </c>
      <c r="K15" s="88">
        <v>1.68</v>
      </c>
      <c r="L15" s="88">
        <v>2.23</v>
      </c>
      <c r="M15" s="88">
        <v>2.39</v>
      </c>
      <c r="N15" s="88">
        <v>2.57</v>
      </c>
      <c r="O15" s="43">
        <f>VLOOKUP($B15,план!$B$16:$EJ$158,14,0)</f>
        <v>0</v>
      </c>
      <c r="P15" s="43">
        <f>VLOOKUP($B15,план!$B$16:$EJ$158,15,0)</f>
        <v>0</v>
      </c>
      <c r="Q15" s="7">
        <f t="shared" si="4"/>
        <v>0</v>
      </c>
      <c r="R15" s="7">
        <f t="shared" si="5"/>
        <v>0</v>
      </c>
      <c r="S15" s="34">
        <f t="shared" si="6"/>
        <v>0</v>
      </c>
      <c r="T15" s="34">
        <f t="shared" si="7"/>
        <v>0</v>
      </c>
      <c r="U15" s="34">
        <f t="shared" si="8"/>
        <v>0</v>
      </c>
      <c r="V15" s="23">
        <f>VLOOKUP($B15,'ДС факт при поликлинике'!$D$7:$JZ$79,28,0)</f>
        <v>0</v>
      </c>
      <c r="W15" s="23">
        <f>VLOOKUP($B15,'ДС факт при поликлинике'!$D$7:$JZ$79,29,0)</f>
        <v>0</v>
      </c>
      <c r="X15" s="23">
        <f>VLOOKUP($B15,'ДС факт при поликлинике'!$D$7:$JZ$79,30,0)</f>
        <v>0</v>
      </c>
      <c r="Y15" s="23">
        <f>VLOOKUP($B15,'ДС факт при поликлинике'!$D$7:$JZ$79,31,0)</f>
        <v>0</v>
      </c>
      <c r="Z15" s="21">
        <f t="shared" si="9"/>
        <v>0</v>
      </c>
      <c r="AA15" s="21">
        <f t="shared" si="10"/>
        <v>0</v>
      </c>
      <c r="AB15" s="43">
        <f>VLOOKUP($B15,план!$B$16:$EJ$158,16,0)</f>
        <v>0</v>
      </c>
      <c r="AC15" s="43">
        <f>VLOOKUP($B15,план!$B$16:$EJ$158,17,0)</f>
        <v>0</v>
      </c>
      <c r="AD15" s="7">
        <f t="shared" si="11"/>
        <v>0</v>
      </c>
      <c r="AE15" s="7">
        <f t="shared" ref="AE15:AE78" si="475">AC15/11*$B$3</f>
        <v>0</v>
      </c>
      <c r="AF15" s="34">
        <f t="shared" si="12"/>
        <v>0</v>
      </c>
      <c r="AG15" s="34">
        <f t="shared" si="13"/>
        <v>0</v>
      </c>
      <c r="AH15" s="34">
        <f t="shared" si="14"/>
        <v>0</v>
      </c>
      <c r="AI15" s="23">
        <f>VLOOKUP($B15,'ДС факт при поликлинике'!$D$7:$JZ$79,48,0)</f>
        <v>0</v>
      </c>
      <c r="AJ15" s="23">
        <f>VLOOKUP($B15,'ДС факт при поликлинике'!$D$7:$JZ$79,49,0)</f>
        <v>0</v>
      </c>
      <c r="AK15" s="23">
        <f>VLOOKUP($B15,'ДС факт при поликлинике'!$D$7:$JZ$79,50,0)</f>
        <v>0</v>
      </c>
      <c r="AL15" s="23">
        <f>VLOOKUP($B15,'ДС факт при поликлинике'!$D$7:$JZ$79,51,0)</f>
        <v>0</v>
      </c>
      <c r="AM15" s="21">
        <f t="shared" si="15"/>
        <v>0</v>
      </c>
      <c r="AN15" s="21">
        <f t="shared" si="16"/>
        <v>0</v>
      </c>
      <c r="AO15" s="43">
        <f>VLOOKUP($B15,план!$B$16:$EJ$158,18,0)</f>
        <v>0</v>
      </c>
      <c r="AP15" s="43">
        <f>VLOOKUP($B15,план!$B$16:$EJ$158,19,0)</f>
        <v>0</v>
      </c>
      <c r="AQ15" s="7">
        <f t="shared" si="17"/>
        <v>0</v>
      </c>
      <c r="AR15" s="7">
        <f t="shared" si="18"/>
        <v>0</v>
      </c>
      <c r="AS15" s="34">
        <f t="shared" si="19"/>
        <v>0</v>
      </c>
      <c r="AT15" s="34">
        <f t="shared" si="20"/>
        <v>0</v>
      </c>
      <c r="AU15" s="34">
        <f t="shared" si="21"/>
        <v>0</v>
      </c>
      <c r="AV15" s="23">
        <f>VLOOKUP($B15,'ДС факт при поликлинике'!$D$7:$JZ$79,8,0)</f>
        <v>0</v>
      </c>
      <c r="AW15" s="23">
        <f>VLOOKUP($B15,'ДС факт при поликлинике'!$D$7:$JZ$79,9,0)</f>
        <v>0</v>
      </c>
      <c r="AX15" s="23">
        <f>VLOOKUP($B15,'ДС факт при поликлинике'!$D$7:$JZ$79,10,0)</f>
        <v>0</v>
      </c>
      <c r="AY15" s="23">
        <f>VLOOKUP($B15,'ДС факт при поликлинике'!$D$7:$JZ$79,11,0)</f>
        <v>0</v>
      </c>
      <c r="AZ15" s="21">
        <f t="shared" si="22"/>
        <v>0</v>
      </c>
      <c r="BA15" s="21">
        <f t="shared" si="23"/>
        <v>0</v>
      </c>
      <c r="BB15" s="43">
        <f>VLOOKUP($B15,план!$B$16:$EJ$158,20,0)</f>
        <v>0</v>
      </c>
      <c r="BC15" s="43">
        <f>VLOOKUP($B15,план!$B$16:$EJ$158,21,0)</f>
        <v>0</v>
      </c>
      <c r="BD15" s="7">
        <f t="shared" si="24"/>
        <v>0</v>
      </c>
      <c r="BE15" s="7">
        <f t="shared" si="25"/>
        <v>0</v>
      </c>
      <c r="BF15" s="34">
        <f t="shared" si="26"/>
        <v>0</v>
      </c>
      <c r="BG15" s="34">
        <f t="shared" si="27"/>
        <v>0</v>
      </c>
      <c r="BH15" s="34">
        <f t="shared" si="28"/>
        <v>0</v>
      </c>
      <c r="BI15" s="23">
        <f>VLOOKUP($B15,'ДС факт при поликлинике'!$D$7:$JZ$79,24,0)</f>
        <v>0</v>
      </c>
      <c r="BJ15" s="23">
        <f>VLOOKUP($B15,'ДС факт при поликлинике'!$D$7:$JZ$79,25,0)</f>
        <v>0</v>
      </c>
      <c r="BK15" s="23">
        <f>VLOOKUP($B15,'ДС факт при поликлинике'!$D$7:$JZ$79,26,0)</f>
        <v>0</v>
      </c>
      <c r="BL15" s="23">
        <f>VLOOKUP($B15,'ДС факт при поликлинике'!$D$7:$JZ$79,27,0)</f>
        <v>0</v>
      </c>
      <c r="BM15" s="21">
        <f t="shared" si="29"/>
        <v>0</v>
      </c>
      <c r="BN15" s="21">
        <f t="shared" si="30"/>
        <v>0</v>
      </c>
      <c r="BO15" s="43">
        <f>VLOOKUP($B15,план!$B$16:$EJ$158,22,0)</f>
        <v>0</v>
      </c>
      <c r="BP15" s="43">
        <f>VLOOKUP($B15,план!$B$16:$EJ$158,23,0)</f>
        <v>0</v>
      </c>
      <c r="BQ15" s="7">
        <f t="shared" si="31"/>
        <v>0</v>
      </c>
      <c r="BR15" s="7">
        <f t="shared" si="32"/>
        <v>0</v>
      </c>
      <c r="BS15" s="34">
        <f t="shared" si="33"/>
        <v>0</v>
      </c>
      <c r="BT15" s="34">
        <f t="shared" si="34"/>
        <v>0</v>
      </c>
      <c r="BU15" s="34">
        <f t="shared" si="35"/>
        <v>1.32</v>
      </c>
      <c r="BV15" s="23">
        <f>VLOOKUP($B15,'ДС факт при поликлинике'!$D$7:$JZ$79,260,0)</f>
        <v>2</v>
      </c>
      <c r="BW15" s="23">
        <f>VLOOKUP($B15,'ДС факт при поликлинике'!$D$7:$JZ$79,261,0)</f>
        <v>19838.36</v>
      </c>
      <c r="BX15" s="23">
        <f>VLOOKUP($B15,'ДС факт при поликлинике'!$D$7:$JZ$79,262,0)</f>
        <v>1</v>
      </c>
      <c r="BY15" s="23">
        <f>VLOOKUP($B15,'ДС факт при поликлинике'!$D$7:$JZ$79,263,0)</f>
        <v>10293.49</v>
      </c>
      <c r="BZ15" s="21">
        <f t="shared" si="36"/>
        <v>2</v>
      </c>
      <c r="CA15" s="21">
        <f t="shared" si="37"/>
        <v>19838.36</v>
      </c>
      <c r="CB15" s="43">
        <f>VLOOKUP($B15,план!$B$16:$EJ$158,24,0)</f>
        <v>60</v>
      </c>
      <c r="CC15" s="43">
        <f>VLOOKUP($B15,план!$B$16:$EJ$158,25,0)</f>
        <v>656864.20799999987</v>
      </c>
      <c r="CD15" s="7">
        <f t="shared" si="38"/>
        <v>55</v>
      </c>
      <c r="CE15" s="7">
        <f t="shared" si="39"/>
        <v>602125.52399999986</v>
      </c>
      <c r="CF15" s="34">
        <f t="shared" si="40"/>
        <v>39.6</v>
      </c>
      <c r="CG15" s="34">
        <f t="shared" si="41"/>
        <v>36.300000000000004</v>
      </c>
      <c r="CH15" s="34">
        <f t="shared" si="42"/>
        <v>6.6000000000000005</v>
      </c>
      <c r="CI15" s="23">
        <f>VLOOKUP($B15,'ДС факт при поликлинике'!$D$7:$JZ$79,12,0)</f>
        <v>10</v>
      </c>
      <c r="CJ15" s="23">
        <f>VLOOKUP($B15,'ДС факт при поликлинике'!$D$7:$JZ$79,13,0)</f>
        <v>110604.8</v>
      </c>
      <c r="CK15" s="23">
        <f>VLOOKUP($B15,'ДС факт при поликлинике'!$D$7:$JZ$79,14,0)</f>
        <v>0</v>
      </c>
      <c r="CL15" s="23">
        <f>VLOOKUP($B15,'ДС факт при поликлинике'!$D$7:$JZ$79,15,0)</f>
        <v>0</v>
      </c>
      <c r="CM15" s="21">
        <f t="shared" si="43"/>
        <v>-45</v>
      </c>
      <c r="CN15" s="21">
        <f t="shared" si="44"/>
        <v>-491520.72399999987</v>
      </c>
      <c r="CO15" s="23">
        <f t="shared" si="45"/>
        <v>60</v>
      </c>
      <c r="CP15" s="23">
        <f t="shared" si="46"/>
        <v>656864.20799999987</v>
      </c>
      <c r="CQ15" s="23">
        <f t="shared" si="47"/>
        <v>55</v>
      </c>
      <c r="CR15" s="23">
        <f t="shared" si="48"/>
        <v>602125.52399999986</v>
      </c>
      <c r="CS15" s="23">
        <f t="shared" si="49"/>
        <v>39.6</v>
      </c>
      <c r="CT15" s="23">
        <f t="shared" si="50"/>
        <v>36.300000000000004</v>
      </c>
      <c r="CU15" s="23">
        <f t="shared" si="51"/>
        <v>7.9200000000000008</v>
      </c>
      <c r="CV15" s="23">
        <f t="shared" si="52"/>
        <v>12</v>
      </c>
      <c r="CW15" s="23">
        <f t="shared" si="53"/>
        <v>130443.16</v>
      </c>
      <c r="CX15" s="23">
        <f t="shared" si="54"/>
        <v>1</v>
      </c>
      <c r="CY15" s="23">
        <f t="shared" si="55"/>
        <v>10293.49</v>
      </c>
      <c r="CZ15" s="21">
        <f t="shared" si="56"/>
        <v>-43</v>
      </c>
      <c r="DA15" s="21">
        <f t="shared" si="57"/>
        <v>-471682.36399999983</v>
      </c>
      <c r="DB15" s="43">
        <f>VLOOKUP($B15,план!$B$16:$EJ$158,26,0)</f>
        <v>6</v>
      </c>
      <c r="DC15" s="43">
        <f>VLOOKUP($B15,план!$B$16:$EJ$158,27,0)</f>
        <v>55286.07084</v>
      </c>
      <c r="DD15" s="7">
        <f t="shared" si="58"/>
        <v>5.5</v>
      </c>
      <c r="DE15" s="7">
        <f t="shared" si="59"/>
        <v>50678.898269999998</v>
      </c>
      <c r="DF15" s="34">
        <f t="shared" si="60"/>
        <v>3.96</v>
      </c>
      <c r="DG15" s="34">
        <f t="shared" si="61"/>
        <v>3.6300000000000003</v>
      </c>
      <c r="DH15" s="34">
        <f t="shared" si="62"/>
        <v>5.28</v>
      </c>
      <c r="DI15" s="23">
        <f>VLOOKUP($B15,'ДС факт при поликлинике'!$D$7:$JZ$79,176,0)</f>
        <v>8</v>
      </c>
      <c r="DJ15" s="23">
        <f>VLOOKUP($B15,'ДС факт при поликлинике'!$D$7:$JZ$79,177,0)</f>
        <v>55287.199999999997</v>
      </c>
      <c r="DK15" s="23">
        <f>VLOOKUP($B15,'ДС факт при поликлинике'!$D$7:$JZ$79,178,0)</f>
        <v>0</v>
      </c>
      <c r="DL15" s="23">
        <f>VLOOKUP($B15,'ДС факт при поликлинике'!$D$7:$JZ$79,179,0)</f>
        <v>0</v>
      </c>
      <c r="DM15" s="21">
        <f t="shared" si="63"/>
        <v>2.5</v>
      </c>
      <c r="DN15" s="21">
        <f t="shared" si="64"/>
        <v>4608.3017299999992</v>
      </c>
      <c r="DO15" s="43">
        <f>VLOOKUP($B15,план!$B$16:$EJ$158,28,0)</f>
        <v>50</v>
      </c>
      <c r="DP15" s="43">
        <f>VLOOKUP($B15,план!$B$16:$EJ$158,29,0)</f>
        <v>460717.25700000004</v>
      </c>
      <c r="DQ15" s="7">
        <f t="shared" si="65"/>
        <v>45.833333333333336</v>
      </c>
      <c r="DR15" s="7">
        <f t="shared" si="66"/>
        <v>422324.15225000004</v>
      </c>
      <c r="DS15" s="34">
        <f t="shared" si="67"/>
        <v>33</v>
      </c>
      <c r="DT15" s="34">
        <f t="shared" si="68"/>
        <v>30.250000000000004</v>
      </c>
      <c r="DU15" s="34">
        <f t="shared" si="69"/>
        <v>11.22</v>
      </c>
      <c r="DV15" s="23">
        <f>VLOOKUP($B15,'ДС факт при поликлинике'!$D$7:$JZ$79,180,0)</f>
        <v>17</v>
      </c>
      <c r="DW15" s="23">
        <f>VLOOKUP($B15,'ДС факт при поликлинике'!$D$7:$JZ$79,181,0)</f>
        <v>159251.37</v>
      </c>
      <c r="DX15" s="23">
        <f>VLOOKUP($B15,'ДС факт при поликлинике'!$D$7:$JZ$79,182,0)</f>
        <v>0</v>
      </c>
      <c r="DY15" s="23">
        <f>VLOOKUP($B15,'ДС факт при поликлинике'!$D$7:$JZ$79,183,0)</f>
        <v>0</v>
      </c>
      <c r="DZ15" s="21">
        <f t="shared" si="70"/>
        <v>-28.833333333333336</v>
      </c>
      <c r="EA15" s="21">
        <f t="shared" si="71"/>
        <v>-263072.78225000005</v>
      </c>
      <c r="EB15" s="43">
        <f>VLOOKUP($B15,план!$B$16:$EJ$158,30,0)</f>
        <v>64</v>
      </c>
      <c r="EC15" s="43">
        <f>VLOOKUP($B15,план!$B$16:$EJ$158,31,0)</f>
        <v>589718.08896000008</v>
      </c>
      <c r="ED15" s="7">
        <f t="shared" si="72"/>
        <v>58.666666666666664</v>
      </c>
      <c r="EE15" s="7">
        <f t="shared" si="73"/>
        <v>540574.91488000005</v>
      </c>
      <c r="EF15" s="34">
        <f t="shared" si="74"/>
        <v>42.24</v>
      </c>
      <c r="EG15" s="34">
        <f t="shared" si="75"/>
        <v>38.72</v>
      </c>
      <c r="EH15" s="34">
        <f t="shared" si="76"/>
        <v>0</v>
      </c>
      <c r="EI15" s="23">
        <f>VLOOKUP($B15,'ДС факт при поликлинике'!$D$7:$JZ$79,184,0)</f>
        <v>0</v>
      </c>
      <c r="EJ15" s="23">
        <f>VLOOKUP($B15,'ДС факт при поликлинике'!$D$7:$JZ$79,185,0)</f>
        <v>0</v>
      </c>
      <c r="EK15" s="23">
        <f>VLOOKUP($B15,'ДС факт при поликлинике'!$D$7:$JZ$79,186,0)</f>
        <v>0</v>
      </c>
      <c r="EL15" s="23">
        <f>VLOOKUP($B15,'ДС факт при поликлинике'!$D$7:$JZ$79,187,0)</f>
        <v>0</v>
      </c>
      <c r="EM15" s="21">
        <f t="shared" si="77"/>
        <v>-58.666666666666664</v>
      </c>
      <c r="EN15" s="21">
        <f t="shared" si="78"/>
        <v>-540574.91488000005</v>
      </c>
      <c r="EO15" s="43">
        <f>VLOOKUP($B15,план!$B$16:$EJ$158,32,0)</f>
        <v>0</v>
      </c>
      <c r="EP15" s="43">
        <f>VLOOKUP($B15,план!$B$16:$EJ$158,33,0)</f>
        <v>0</v>
      </c>
      <c r="EQ15" s="7">
        <f t="shared" si="79"/>
        <v>0</v>
      </c>
      <c r="ER15" s="7">
        <f t="shared" si="80"/>
        <v>0</v>
      </c>
      <c r="ES15" s="34">
        <f t="shared" si="81"/>
        <v>0</v>
      </c>
      <c r="ET15" s="34">
        <f t="shared" si="82"/>
        <v>0</v>
      </c>
      <c r="EU15" s="34">
        <f t="shared" si="83"/>
        <v>0</v>
      </c>
      <c r="EV15" s="23">
        <f>VLOOKUP($B15,'ДС факт при поликлинике'!$D$7:$JZ$79,224,0)</f>
        <v>0</v>
      </c>
      <c r="EW15" s="23">
        <f>VLOOKUP($B15,'ДС факт при поликлинике'!$D$7:$JZ$79,225,0)</f>
        <v>0</v>
      </c>
      <c r="EX15" s="23">
        <f>VLOOKUP($B15,'ДС факт при поликлинике'!$D$7:$JZ$79,226,0)</f>
        <v>0</v>
      </c>
      <c r="EY15" s="23">
        <f>VLOOKUP($B15,'ДС факт при поликлинике'!$D$7:$JZ$79,227,0)</f>
        <v>0</v>
      </c>
      <c r="EZ15" s="21">
        <f t="shared" si="84"/>
        <v>0</v>
      </c>
      <c r="FA15" s="21">
        <f t="shared" si="85"/>
        <v>0</v>
      </c>
      <c r="FB15" s="43">
        <f>VLOOKUP($B15,план!$B$16:$EJ$158,34,0)</f>
        <v>0</v>
      </c>
      <c r="FC15" s="43">
        <f>VLOOKUP($B15,план!$B$16:$EJ$158,35,0)</f>
        <v>0</v>
      </c>
      <c r="FD15" s="7">
        <f t="shared" si="86"/>
        <v>0</v>
      </c>
      <c r="FE15" s="7">
        <f t="shared" si="87"/>
        <v>0</v>
      </c>
      <c r="FF15" s="34">
        <f t="shared" si="88"/>
        <v>0</v>
      </c>
      <c r="FG15" s="34">
        <f t="shared" si="89"/>
        <v>0</v>
      </c>
      <c r="FH15" s="34">
        <f t="shared" si="90"/>
        <v>0</v>
      </c>
      <c r="FI15" s="23">
        <f>VLOOKUP($B15,'ДС факт при поликлинике'!$D$7:$JZ$79,228,0)</f>
        <v>0</v>
      </c>
      <c r="FJ15" s="23">
        <f>VLOOKUP($B15,'ДС факт при поликлинике'!$D$7:$JZ$79,229,0)</f>
        <v>0</v>
      </c>
      <c r="FK15" s="23">
        <f>VLOOKUP($B15,'ДС факт при поликлинике'!$D$7:$JZ$79,230,0)</f>
        <v>0</v>
      </c>
      <c r="FL15" s="23">
        <f>VLOOKUP($B15,'ДС факт при поликлинике'!$D$7:$JZ$79,231,0)</f>
        <v>0</v>
      </c>
      <c r="FM15" s="21">
        <f t="shared" si="91"/>
        <v>0</v>
      </c>
      <c r="FN15" s="21">
        <f t="shared" si="92"/>
        <v>0</v>
      </c>
      <c r="FO15" s="43">
        <f>VLOOKUP($B15,план!$B$16:$EJ$158,36,0)</f>
        <v>0</v>
      </c>
      <c r="FP15" s="43">
        <f>VLOOKUP($B15,план!$B$16:$EJ$158,37,0)</f>
        <v>0</v>
      </c>
      <c r="FQ15" s="7">
        <f t="shared" si="93"/>
        <v>0</v>
      </c>
      <c r="FR15" s="7">
        <f t="shared" si="94"/>
        <v>0</v>
      </c>
      <c r="FS15" s="34">
        <f t="shared" si="95"/>
        <v>0</v>
      </c>
      <c r="FT15" s="34">
        <f t="shared" si="96"/>
        <v>0</v>
      </c>
      <c r="FU15" s="34">
        <f t="shared" si="97"/>
        <v>0</v>
      </c>
      <c r="FV15" s="23">
        <f>VLOOKUP($B15,'ДС факт при поликлинике'!$D$7:$JZ$79,236,0)</f>
        <v>0</v>
      </c>
      <c r="FW15" s="23">
        <f>VLOOKUP($B15,'ДС факт при поликлинике'!$D$7:$JZ$79,237,0)</f>
        <v>0</v>
      </c>
      <c r="FX15" s="23">
        <f>VLOOKUP($B15,'ДС факт при поликлинике'!$D$7:$JZ$79,238,0)</f>
        <v>0</v>
      </c>
      <c r="FY15" s="23">
        <f>VLOOKUP($B15,'ДС факт при поликлинике'!$D$7:$JZ$79,239,0)</f>
        <v>0</v>
      </c>
      <c r="FZ15" s="21">
        <f t="shared" si="98"/>
        <v>0</v>
      </c>
      <c r="GA15" s="21">
        <f t="shared" si="99"/>
        <v>0</v>
      </c>
      <c r="GB15" s="43">
        <f>VLOOKUP($B15,план!$B$16:$EJ$158,38,0)</f>
        <v>0</v>
      </c>
      <c r="GC15" s="43">
        <f>VLOOKUP($B15,план!$B$16:$EJ$158,39,0)</f>
        <v>0</v>
      </c>
      <c r="GD15" s="7">
        <f t="shared" si="100"/>
        <v>0</v>
      </c>
      <c r="GE15" s="7">
        <f t="shared" si="101"/>
        <v>0</v>
      </c>
      <c r="GF15" s="34">
        <f t="shared" si="102"/>
        <v>0</v>
      </c>
      <c r="GG15" s="34">
        <f t="shared" si="103"/>
        <v>0</v>
      </c>
      <c r="GH15" s="34">
        <f t="shared" si="104"/>
        <v>0</v>
      </c>
      <c r="GI15" s="23">
        <f>VLOOKUP($B15,'ДС факт при поликлинике'!$D$7:$JZ$79,244,0)</f>
        <v>0</v>
      </c>
      <c r="GJ15" s="23">
        <f>VLOOKUP($B15,'ДС факт при поликлинике'!$D$7:$JZ$79,245,0)</f>
        <v>0</v>
      </c>
      <c r="GK15" s="23">
        <f>VLOOKUP($B15,'ДС факт при поликлинике'!$D$7:$JZ$79,246,0)</f>
        <v>0</v>
      </c>
      <c r="GL15" s="23">
        <f>VLOOKUP($B15,'ДС факт при поликлинике'!$D$7:$JZ$79,247,0)</f>
        <v>0</v>
      </c>
      <c r="GM15" s="21">
        <f t="shared" si="105"/>
        <v>0</v>
      </c>
      <c r="GN15" s="21">
        <f t="shared" si="106"/>
        <v>0</v>
      </c>
      <c r="GO15" s="43">
        <f>VLOOKUP($B15,план!$B$16:$EJ$158,40,0)</f>
        <v>0</v>
      </c>
      <c r="GP15" s="43">
        <f>VLOOKUP($B15,план!$B$16:$EJ$158,41,0)</f>
        <v>0</v>
      </c>
      <c r="GQ15" s="7">
        <f t="shared" si="107"/>
        <v>0</v>
      </c>
      <c r="GR15" s="7">
        <f t="shared" si="108"/>
        <v>0</v>
      </c>
      <c r="GS15" s="34">
        <f t="shared" si="109"/>
        <v>0</v>
      </c>
      <c r="GT15" s="34">
        <f t="shared" si="110"/>
        <v>0</v>
      </c>
      <c r="GU15" s="34">
        <f t="shared" si="111"/>
        <v>0</v>
      </c>
      <c r="GV15" s="23">
        <f>VLOOKUP($B15,'ДС факт при поликлинике'!$D$7:$JZ$79,264,0)</f>
        <v>0</v>
      </c>
      <c r="GW15" s="23">
        <f>VLOOKUP($B15,'ДС факт при поликлинике'!$D$7:$JZ$79,265,0)</f>
        <v>0</v>
      </c>
      <c r="GX15" s="23">
        <f>VLOOKUP($B15,'ДС факт при поликлинике'!$D$7:$JZ$79,266,0)</f>
        <v>0</v>
      </c>
      <c r="GY15" s="23">
        <f>VLOOKUP($B15,'ДС факт при поликлинике'!$D$7:$JZ$79,267,0)</f>
        <v>0</v>
      </c>
      <c r="GZ15" s="21">
        <f t="shared" si="112"/>
        <v>0</v>
      </c>
      <c r="HA15" s="21">
        <f t="shared" si="113"/>
        <v>0</v>
      </c>
      <c r="HB15" s="43">
        <f>VLOOKUP($B15,план!$B$16:$EJ$158,42,0)</f>
        <v>0</v>
      </c>
      <c r="HC15" s="43">
        <f>VLOOKUP($B15,план!$B$16:$EJ$158,43,0)</f>
        <v>0</v>
      </c>
      <c r="HD15" s="7">
        <f t="shared" si="114"/>
        <v>0</v>
      </c>
      <c r="HE15" s="7">
        <f t="shared" si="115"/>
        <v>0</v>
      </c>
      <c r="HF15" s="34">
        <f t="shared" si="116"/>
        <v>0</v>
      </c>
      <c r="HG15" s="34">
        <f t="shared" si="117"/>
        <v>0</v>
      </c>
      <c r="HH15" s="34">
        <f t="shared" si="118"/>
        <v>0</v>
      </c>
      <c r="HI15" s="25">
        <f>VLOOKUP($B15,'ДС факт при поликлинике'!$D$7:$JZ$79,240,0)</f>
        <v>0</v>
      </c>
      <c r="HJ15" s="25">
        <f>VLOOKUP($B15,'ДС факт при поликлинике'!$D$7:$JZ$79,241,0)</f>
        <v>0</v>
      </c>
      <c r="HK15" s="25">
        <f>VLOOKUP($B15,'ДС факт при поликлинике'!$D$7:$JZ$79,242,0)</f>
        <v>0</v>
      </c>
      <c r="HL15" s="25">
        <f>VLOOKUP($B15,'ДС факт при поликлинике'!$D$7:$JZ$79,243,0)</f>
        <v>0</v>
      </c>
      <c r="HM15" s="21">
        <f t="shared" si="119"/>
        <v>0</v>
      </c>
      <c r="HN15" s="21">
        <f t="shared" si="120"/>
        <v>0</v>
      </c>
      <c r="HO15" s="43">
        <f>VLOOKUP($B15,план!$B$16:$EJ$158,44,0)</f>
        <v>0</v>
      </c>
      <c r="HP15" s="43">
        <f>VLOOKUP($B15,план!$B$16:$EJ$158,45,0)</f>
        <v>0</v>
      </c>
      <c r="HQ15" s="7">
        <f t="shared" si="121"/>
        <v>0</v>
      </c>
      <c r="HR15" s="7">
        <f t="shared" si="122"/>
        <v>0</v>
      </c>
      <c r="HS15" s="34">
        <f t="shared" si="123"/>
        <v>0</v>
      </c>
      <c r="HT15" s="34">
        <f t="shared" si="124"/>
        <v>0</v>
      </c>
      <c r="HU15" s="34">
        <f t="shared" si="125"/>
        <v>0</v>
      </c>
      <c r="HV15" s="23">
        <f>VLOOKUP($B15,'ДС факт при поликлинике'!$D$7:$JZ$79,268,0)</f>
        <v>0</v>
      </c>
      <c r="HW15" s="23">
        <f>VLOOKUP($B15,'ДС факт при поликлинике'!$D$7:$JZ$79,269,0)</f>
        <v>0</v>
      </c>
      <c r="HX15" s="23">
        <f>VLOOKUP($B15,'ДС факт при поликлинике'!$D$7:$JZ$79,270,0)</f>
        <v>0</v>
      </c>
      <c r="HY15" s="23">
        <f>VLOOKUP($B15,'ДС факт при поликлинике'!$D$7:$JZ$79,271,0)</f>
        <v>0</v>
      </c>
      <c r="HZ15" s="21">
        <f t="shared" si="126"/>
        <v>0</v>
      </c>
      <c r="IA15" s="21">
        <f t="shared" si="127"/>
        <v>0</v>
      </c>
      <c r="IB15" s="43">
        <f>VLOOKUP($B15,план!$B$16:$EJ$158,46,0)</f>
        <v>0</v>
      </c>
      <c r="IC15" s="43">
        <f>VLOOKUP($B15,план!$B$16:$EJ$158,47,0)</f>
        <v>0</v>
      </c>
      <c r="ID15" s="7">
        <f t="shared" si="128"/>
        <v>0</v>
      </c>
      <c r="IE15" s="7">
        <f t="shared" si="129"/>
        <v>0</v>
      </c>
      <c r="IF15" s="34">
        <f t="shared" si="130"/>
        <v>0</v>
      </c>
      <c r="IG15" s="34">
        <f t="shared" si="131"/>
        <v>0</v>
      </c>
      <c r="IH15" s="34">
        <f t="shared" si="132"/>
        <v>0</v>
      </c>
      <c r="II15" s="23">
        <f>VLOOKUP($B15,'ДС факт при поликлинике'!$D$7:$JZ$79,248,0)</f>
        <v>0</v>
      </c>
      <c r="IJ15" s="23">
        <f>VLOOKUP($B15,'ДС факт при поликлинике'!$D$7:$JZ$79,249,0)</f>
        <v>0</v>
      </c>
      <c r="IK15" s="23">
        <f>VLOOKUP($B15,'ДС факт при поликлинике'!$D$7:$JZ$79,250,0)</f>
        <v>0</v>
      </c>
      <c r="IL15" s="23">
        <f>VLOOKUP($B15,'ДС факт при поликлинике'!$D$7:$JZ$79,251,0)</f>
        <v>0</v>
      </c>
      <c r="IM15" s="21">
        <f t="shared" si="133"/>
        <v>0</v>
      </c>
      <c r="IN15" s="21">
        <f t="shared" si="134"/>
        <v>0</v>
      </c>
      <c r="IO15" s="43">
        <f>VLOOKUP($B15,план!$B$16:$EJ$158,48,0)</f>
        <v>0</v>
      </c>
      <c r="IP15" s="43">
        <f>VLOOKUP($B15,план!$B$16:$EJ$158,49,0)</f>
        <v>0</v>
      </c>
      <c r="IQ15" s="7">
        <f t="shared" si="135"/>
        <v>0</v>
      </c>
      <c r="IR15" s="7">
        <f t="shared" si="136"/>
        <v>0</v>
      </c>
      <c r="IS15" s="34">
        <f t="shared" si="137"/>
        <v>0</v>
      </c>
      <c r="IT15" s="34">
        <f t="shared" si="138"/>
        <v>0</v>
      </c>
      <c r="IU15" s="34">
        <f t="shared" si="139"/>
        <v>0</v>
      </c>
      <c r="IV15" s="23">
        <f>VLOOKUP($B15,'ДС факт при поликлинике'!$D$7:$JZ$79,232,0)</f>
        <v>0</v>
      </c>
      <c r="IW15" s="23">
        <f>VLOOKUP($B15,'ДС факт при поликлинике'!$D$7:$JZ$79,233,0)</f>
        <v>0</v>
      </c>
      <c r="IX15" s="23">
        <f>VLOOKUP($B15,'ДС факт при поликлинике'!$D$7:$JZ$79,234,0)</f>
        <v>0</v>
      </c>
      <c r="IY15" s="23">
        <f>VLOOKUP($B15,'ДС факт при поликлинике'!$D$7:$JZ$79,235,0)</f>
        <v>0</v>
      </c>
      <c r="IZ15" s="21">
        <f t="shared" si="140"/>
        <v>0</v>
      </c>
      <c r="JA15" s="21">
        <f t="shared" si="141"/>
        <v>0</v>
      </c>
      <c r="JB15" s="43">
        <f>VLOOKUP($B15,план!$B$16:$EJ$158,50,0)</f>
        <v>0</v>
      </c>
      <c r="JC15" s="43">
        <f>VLOOKUP($B15,план!$B$16:$EJ$158,51,0)</f>
        <v>0</v>
      </c>
      <c r="JD15" s="7">
        <f t="shared" si="142"/>
        <v>0</v>
      </c>
      <c r="JE15" s="7">
        <f t="shared" si="143"/>
        <v>0</v>
      </c>
      <c r="JF15" s="34">
        <f t="shared" si="144"/>
        <v>0</v>
      </c>
      <c r="JG15" s="34">
        <f t="shared" si="145"/>
        <v>0</v>
      </c>
      <c r="JH15" s="34">
        <f t="shared" si="146"/>
        <v>0</v>
      </c>
      <c r="JI15" s="23">
        <f>VLOOKUP($B15,'ДС факт при поликлинике'!$D$7:$JZ$79,168,0)</f>
        <v>0</v>
      </c>
      <c r="JJ15" s="23">
        <f>VLOOKUP($B15,'ДС факт при поликлинике'!$D$7:$JZ$79,169,0)</f>
        <v>0</v>
      </c>
      <c r="JK15" s="23">
        <f>VLOOKUP($B15,'ДС факт при поликлинике'!$D$7:$JZ$79,170,0)</f>
        <v>0</v>
      </c>
      <c r="JL15" s="23">
        <f>VLOOKUP($B15,'ДС факт при поликлинике'!$D$7:$JZ$79,171,0)</f>
        <v>0</v>
      </c>
      <c r="JM15" s="21">
        <f t="shared" si="147"/>
        <v>0</v>
      </c>
      <c r="JN15" s="21">
        <f t="shared" si="148"/>
        <v>0</v>
      </c>
      <c r="JO15" s="23">
        <f t="shared" si="149"/>
        <v>120</v>
      </c>
      <c r="JP15" s="23">
        <f t="shared" si="150"/>
        <v>1105721.4168</v>
      </c>
      <c r="JQ15" s="23">
        <f t="shared" si="151"/>
        <v>110</v>
      </c>
      <c r="JR15" s="23">
        <f t="shared" si="152"/>
        <v>1013577.9654000001</v>
      </c>
      <c r="JS15" s="23">
        <f t="shared" si="153"/>
        <v>79.2</v>
      </c>
      <c r="JT15" s="23">
        <f t="shared" si="154"/>
        <v>72.599999999999994</v>
      </c>
      <c r="JU15" s="23">
        <f t="shared" si="155"/>
        <v>16.5</v>
      </c>
      <c r="JV15" s="23">
        <f t="shared" si="156"/>
        <v>25</v>
      </c>
      <c r="JW15" s="23">
        <f t="shared" si="157"/>
        <v>214538.57</v>
      </c>
      <c r="JX15" s="23">
        <f t="shared" si="158"/>
        <v>0</v>
      </c>
      <c r="JY15" s="23">
        <f t="shared" si="159"/>
        <v>0</v>
      </c>
      <c r="JZ15" s="21">
        <f t="shared" si="160"/>
        <v>-85</v>
      </c>
      <c r="KA15" s="21">
        <f t="shared" si="161"/>
        <v>-799039.39540000004</v>
      </c>
      <c r="KB15" s="43">
        <f>VLOOKUP($B15,план!$B$16:$EJ$158,52,0)</f>
        <v>0</v>
      </c>
      <c r="KC15" s="43">
        <f>VLOOKUP($B15,план!$B$16:$EJ$158,53,0)</f>
        <v>0</v>
      </c>
      <c r="KD15" s="7">
        <f t="shared" si="162"/>
        <v>0</v>
      </c>
      <c r="KE15" s="7">
        <f t="shared" si="163"/>
        <v>0</v>
      </c>
      <c r="KF15" s="34">
        <f t="shared" si="164"/>
        <v>0</v>
      </c>
      <c r="KG15" s="34">
        <f t="shared" si="165"/>
        <v>0</v>
      </c>
      <c r="KH15" s="34">
        <f t="shared" si="166"/>
        <v>0</v>
      </c>
      <c r="KI15" s="23">
        <f>VLOOKUP($B15,'ДС факт при поликлинике'!$D$7:$JZ$79,188,0)</f>
        <v>0</v>
      </c>
      <c r="KJ15" s="23">
        <f>VLOOKUP($B15,'ДС факт при поликлинике'!$D$7:$JZ$79,189,0)</f>
        <v>0</v>
      </c>
      <c r="KK15" s="23">
        <f>VLOOKUP($B15,'ДС факт при поликлинике'!$D$7:$JZ$79,190,0)</f>
        <v>0</v>
      </c>
      <c r="KL15" s="23">
        <f>VLOOKUP($B15,'ДС факт при поликлинике'!$D$7:$JZ$79,191,0)</f>
        <v>0</v>
      </c>
      <c r="KM15" s="21">
        <f t="shared" si="167"/>
        <v>0</v>
      </c>
      <c r="KN15" s="21">
        <f t="shared" si="168"/>
        <v>0</v>
      </c>
      <c r="KO15" s="43">
        <f>VLOOKUP($B15,план!$B$16:$EJ$158,54,0)</f>
        <v>0</v>
      </c>
      <c r="KP15" s="43">
        <f>VLOOKUP($B15,план!$B$16:$EJ$158,55,0)</f>
        <v>0</v>
      </c>
      <c r="KQ15" s="7">
        <f t="shared" si="169"/>
        <v>0</v>
      </c>
      <c r="KR15" s="7">
        <f t="shared" si="170"/>
        <v>0</v>
      </c>
      <c r="KS15" s="34">
        <f t="shared" si="171"/>
        <v>0</v>
      </c>
      <c r="KT15" s="34">
        <f t="shared" si="172"/>
        <v>0</v>
      </c>
      <c r="KU15" s="34">
        <f t="shared" si="173"/>
        <v>0</v>
      </c>
      <c r="KV15" s="23">
        <f>VLOOKUP($B15,'ДС факт при поликлинике'!$D$7:$JZ$79,192,0)</f>
        <v>0</v>
      </c>
      <c r="KW15" s="23">
        <f>VLOOKUP($B15,'ДС факт при поликлинике'!$D$7:$JZ$79,193,0)</f>
        <v>0</v>
      </c>
      <c r="KX15" s="23">
        <f>VLOOKUP($B15,'ДС факт при поликлинике'!$D$7:$JZ$79,194,0)</f>
        <v>0</v>
      </c>
      <c r="KY15" s="23">
        <f>VLOOKUP($B15,'ДС факт при поликлинике'!$D$7:$JZ$79,195,0)</f>
        <v>0</v>
      </c>
      <c r="KZ15" s="21">
        <f t="shared" si="174"/>
        <v>0</v>
      </c>
      <c r="LA15" s="21">
        <f t="shared" si="175"/>
        <v>0</v>
      </c>
      <c r="LB15" s="43">
        <f>VLOOKUP($B15,план!$B$16:$EJ$158,56,0)</f>
        <v>0</v>
      </c>
      <c r="LC15" s="43">
        <f>VLOOKUP($B15,план!$B$16:$EJ$158,57,0)</f>
        <v>0</v>
      </c>
      <c r="LD15" s="7">
        <f t="shared" si="176"/>
        <v>0</v>
      </c>
      <c r="LE15" s="7">
        <f t="shared" si="177"/>
        <v>0</v>
      </c>
      <c r="LF15" s="34">
        <f t="shared" si="178"/>
        <v>0</v>
      </c>
      <c r="LG15" s="34">
        <f t="shared" si="179"/>
        <v>0</v>
      </c>
      <c r="LH15" s="34">
        <f t="shared" si="180"/>
        <v>0</v>
      </c>
      <c r="LI15" s="23">
        <f>VLOOKUP($B15,'ДС факт при поликлинике'!$D$7:$JZ$79,196,0)</f>
        <v>0</v>
      </c>
      <c r="LJ15" s="23">
        <f>VLOOKUP($B15,'ДС факт при поликлинике'!$D$7:$JZ$79,197,0)</f>
        <v>0</v>
      </c>
      <c r="LK15" s="23">
        <f>VLOOKUP($B15,'ДС факт при поликлинике'!$D$7:$JZ$79,198,0)</f>
        <v>0</v>
      </c>
      <c r="LL15" s="23">
        <f>VLOOKUP($B15,'ДС факт при поликлинике'!$D$7:$JZ$79,199,0)</f>
        <v>0</v>
      </c>
      <c r="LM15" s="21">
        <f t="shared" si="181"/>
        <v>0</v>
      </c>
      <c r="LN15" s="21">
        <f t="shared" si="182"/>
        <v>0</v>
      </c>
      <c r="LO15" s="43">
        <f>VLOOKUP($B15,план!$B$16:$EJ$158,58,0)</f>
        <v>0</v>
      </c>
      <c r="LP15" s="43">
        <f>VLOOKUP($B15,план!$B$16:$EJ$158,59,0)</f>
        <v>0</v>
      </c>
      <c r="LQ15" s="7">
        <f t="shared" si="183"/>
        <v>0</v>
      </c>
      <c r="LR15" s="7">
        <f t="shared" si="184"/>
        <v>0</v>
      </c>
      <c r="LS15" s="34">
        <f t="shared" si="185"/>
        <v>0</v>
      </c>
      <c r="LT15" s="34">
        <f t="shared" si="186"/>
        <v>0</v>
      </c>
      <c r="LU15" s="34">
        <f t="shared" si="187"/>
        <v>0</v>
      </c>
      <c r="LV15" s="23">
        <f>VLOOKUP($B15,'ДС факт при поликлинике'!$D$7:$JZ$79,124,0)</f>
        <v>0</v>
      </c>
      <c r="LW15" s="23">
        <f>VLOOKUP($B15,'ДС факт при поликлинике'!$D$7:$JZ$79,125,0)</f>
        <v>0</v>
      </c>
      <c r="LX15" s="23">
        <f>VLOOKUP($B15,'ДС факт при поликлинике'!$D$7:$JZ$79,126,0)</f>
        <v>0</v>
      </c>
      <c r="LY15" s="23">
        <f>VLOOKUP($B15,'ДС факт при поликлинике'!$D$7:$JZ$79,127,0)</f>
        <v>0</v>
      </c>
      <c r="LZ15" s="21">
        <f t="shared" si="188"/>
        <v>0</v>
      </c>
      <c r="MA15" s="21">
        <f t="shared" si="189"/>
        <v>0</v>
      </c>
      <c r="MB15" s="43">
        <f>VLOOKUP($B15,план!$B$16:$EJ$158,60,0)</f>
        <v>0</v>
      </c>
      <c r="MC15" s="43">
        <f>VLOOKUP($B15,план!$B$16:$EJ$158,61,0)</f>
        <v>0</v>
      </c>
      <c r="MD15" s="7">
        <f t="shared" si="190"/>
        <v>0</v>
      </c>
      <c r="ME15" s="7">
        <f t="shared" si="191"/>
        <v>0</v>
      </c>
      <c r="MF15" s="34">
        <f t="shared" si="192"/>
        <v>0</v>
      </c>
      <c r="MG15" s="34">
        <f t="shared" si="193"/>
        <v>0</v>
      </c>
      <c r="MH15" s="34">
        <f t="shared" si="194"/>
        <v>0</v>
      </c>
      <c r="MI15" s="23">
        <f>VLOOKUP($B15,'ДС факт при поликлинике'!$D$7:$JZ$79,128,0)</f>
        <v>0</v>
      </c>
      <c r="MJ15" s="23">
        <f>VLOOKUP($B15,'ДС факт при поликлинике'!$D$7:$JZ$79,129,0)</f>
        <v>0</v>
      </c>
      <c r="MK15" s="23">
        <f>VLOOKUP($B15,'ДС факт при поликлинике'!$D$7:$JZ$79,130,0)</f>
        <v>0</v>
      </c>
      <c r="ML15" s="23">
        <f>VLOOKUP($B15,'ДС факт при поликлинике'!$D$7:$JZ$79,131,0)</f>
        <v>0</v>
      </c>
      <c r="MM15" s="14">
        <f t="shared" ref="MM15:MM78" si="476">SUM(MI15-MD15)</f>
        <v>0</v>
      </c>
      <c r="MN15" s="14">
        <f t="shared" ref="MN15:MN78" si="477">SUM(MJ15-ME15)</f>
        <v>0</v>
      </c>
      <c r="MO15" s="43">
        <f>VLOOKUP($B15,план!$B$16:$EJ$158,62,0)</f>
        <v>0</v>
      </c>
      <c r="MP15" s="43">
        <f>VLOOKUP($B15,план!$B$16:$EJ$158,63,0)</f>
        <v>0</v>
      </c>
      <c r="MQ15" s="7">
        <f t="shared" si="197"/>
        <v>0</v>
      </c>
      <c r="MR15" s="7">
        <f t="shared" si="198"/>
        <v>0</v>
      </c>
      <c r="MS15" s="34">
        <f t="shared" si="199"/>
        <v>0</v>
      </c>
      <c r="MT15" s="34">
        <f t="shared" si="200"/>
        <v>0</v>
      </c>
      <c r="MU15" s="34">
        <f t="shared" si="201"/>
        <v>0</v>
      </c>
      <c r="MV15" s="23">
        <f>VLOOKUP($B15,'ДС факт при поликлинике'!$D$7:$JZ$79,152,0)</f>
        <v>0</v>
      </c>
      <c r="MW15" s="23">
        <f>VLOOKUP($B15,'ДС факт при поликлинике'!$D$7:$JZ$79,153,0)</f>
        <v>0</v>
      </c>
      <c r="MX15" s="23">
        <f>VLOOKUP($B15,'ДС факт при поликлинике'!$D$7:$JZ$79,154,0)</f>
        <v>0</v>
      </c>
      <c r="MY15" s="23">
        <f>VLOOKUP($B15,'ДС факт при поликлинике'!$D$7:$JZ$79,155,0)</f>
        <v>0</v>
      </c>
      <c r="MZ15" s="14">
        <f t="shared" si="202"/>
        <v>0</v>
      </c>
      <c r="NA15" s="14">
        <f t="shared" si="203"/>
        <v>0</v>
      </c>
      <c r="NB15" s="43">
        <f>VLOOKUP($B15,план!$B$16:$EJ$158,64,0)</f>
        <v>0</v>
      </c>
      <c r="NC15" s="43">
        <f>VLOOKUP($B15,план!$B$16:$EJ$158,65,0)</f>
        <v>0</v>
      </c>
      <c r="ND15" s="7">
        <f t="shared" si="204"/>
        <v>0</v>
      </c>
      <c r="NE15" s="7">
        <f t="shared" si="205"/>
        <v>0</v>
      </c>
      <c r="NF15" s="34">
        <f t="shared" si="206"/>
        <v>0</v>
      </c>
      <c r="NG15" s="34">
        <f t="shared" si="207"/>
        <v>0</v>
      </c>
      <c r="NH15" s="34">
        <f t="shared" si="208"/>
        <v>0</v>
      </c>
      <c r="NI15" s="23">
        <f>VLOOKUP($B15,'ДС факт при поликлинике'!$D$7:$JZ$79,200,0)</f>
        <v>0</v>
      </c>
      <c r="NJ15" s="23">
        <f>VLOOKUP($B15,'ДС факт при поликлинике'!$D$7:$JZ$79,201,0)</f>
        <v>0</v>
      </c>
      <c r="NK15" s="23">
        <f>VLOOKUP($B15,'ДС факт при поликлинике'!$D$7:$JZ$79,202,0)</f>
        <v>0</v>
      </c>
      <c r="NL15" s="23">
        <f>VLOOKUP($B15,'ДС факт при поликлинике'!$D$7:$JZ$79,203,0)</f>
        <v>0</v>
      </c>
      <c r="NM15" s="14">
        <f t="shared" si="209"/>
        <v>0</v>
      </c>
      <c r="NN15" s="14">
        <f t="shared" si="210"/>
        <v>0</v>
      </c>
      <c r="NO15" s="43">
        <f>VLOOKUP($B15,план!$B$16:$EJ$158,66,0)</f>
        <v>0</v>
      </c>
      <c r="NP15" s="43">
        <f>VLOOKUP($B15,план!$B$16:$EJ$158,67,0)</f>
        <v>0</v>
      </c>
      <c r="NQ15" s="7">
        <f t="shared" si="211"/>
        <v>0</v>
      </c>
      <c r="NR15" s="7">
        <f t="shared" si="212"/>
        <v>0</v>
      </c>
      <c r="NS15" s="34">
        <f t="shared" si="213"/>
        <v>0</v>
      </c>
      <c r="NT15" s="34">
        <f t="shared" si="214"/>
        <v>0</v>
      </c>
      <c r="NU15" s="34">
        <f t="shared" si="215"/>
        <v>0</v>
      </c>
      <c r="NV15" s="23">
        <f>VLOOKUP($B15,'ДС факт при поликлинике'!$D$7:$JZ$79,256,0)</f>
        <v>0</v>
      </c>
      <c r="NW15" s="23">
        <f>VLOOKUP($B15,'ДС факт при поликлинике'!$D$7:$JZ$79,257,0)</f>
        <v>0</v>
      </c>
      <c r="NX15" s="23">
        <f>VLOOKUP($B15,'ДС факт при поликлинике'!$D$7:$JZ$79,258,0)</f>
        <v>0</v>
      </c>
      <c r="NY15" s="23">
        <f>VLOOKUP($B15,'ДС факт при поликлинике'!$D$7:$JZ$79,259,0)</f>
        <v>0</v>
      </c>
      <c r="NZ15" s="14">
        <f t="shared" si="216"/>
        <v>0</v>
      </c>
      <c r="OA15" s="14">
        <f t="shared" si="217"/>
        <v>0</v>
      </c>
      <c r="OB15" s="43">
        <f>VLOOKUP($B15,план!$B$16:$EJ$158,68,0)</f>
        <v>0</v>
      </c>
      <c r="OC15" s="43">
        <f>VLOOKUP($B15,план!$B$16:$EJ$158,69,0)</f>
        <v>0</v>
      </c>
      <c r="OD15" s="7">
        <f t="shared" ref="OD15:OD59" si="478">OB15/12*$B$3</f>
        <v>0</v>
      </c>
      <c r="OE15" s="7">
        <f t="shared" si="218"/>
        <v>0</v>
      </c>
      <c r="OF15" s="34">
        <f t="shared" ref="OF15:OF58" si="479">SUM(OB15*$G15)</f>
        <v>0</v>
      </c>
      <c r="OG15" s="34">
        <f t="shared" si="219"/>
        <v>0</v>
      </c>
      <c r="OH15" s="34">
        <f t="shared" si="220"/>
        <v>0</v>
      </c>
      <c r="OI15" s="23">
        <f>VLOOKUP($B15,'ДС факт при поликлинике'!$D$7:$JZ$79,32,0)</f>
        <v>0</v>
      </c>
      <c r="OJ15" s="23">
        <f>VLOOKUP($B15,'ДС факт при поликлинике'!$D$7:$JZ$79,33,0)</f>
        <v>0</v>
      </c>
      <c r="OK15" s="23">
        <f>VLOOKUP($B15,'ДС факт при поликлинике'!$D$7:$JZ$79,34,0)</f>
        <v>0</v>
      </c>
      <c r="OL15" s="23">
        <f>VLOOKUP($B15,'ДС факт при поликлинике'!$D$7:$JZ$79,35,0)</f>
        <v>0</v>
      </c>
      <c r="OM15" s="14">
        <f t="shared" si="221"/>
        <v>0</v>
      </c>
      <c r="ON15" s="14">
        <f t="shared" si="222"/>
        <v>0</v>
      </c>
      <c r="OO15" s="43">
        <f>VLOOKUP($B15,план!$B$16:$EJ$158,70,0)</f>
        <v>0</v>
      </c>
      <c r="OP15" s="43">
        <f>VLOOKUP($B15,план!$B$16:$EJ$158,71,0)</f>
        <v>0</v>
      </c>
      <c r="OQ15" s="7">
        <f t="shared" ref="OQ15:OQ78" si="480">OO15/12*$B$3</f>
        <v>0</v>
      </c>
      <c r="OR15" s="7">
        <f t="shared" ref="OR15:OR78" si="481">OP15/12*$B$3</f>
        <v>0</v>
      </c>
      <c r="OS15" s="34">
        <f t="shared" ref="OS15:OS78" si="482">SUM(OO15*$G15)</f>
        <v>0</v>
      </c>
      <c r="OT15" s="34">
        <f t="shared" ref="OT15:OT78" si="483">SUM(OQ15*$G15)</f>
        <v>0</v>
      </c>
      <c r="OU15" s="34">
        <f t="shared" ref="OU15:OU78" si="484">SUM(OV15*$G15)</f>
        <v>0</v>
      </c>
      <c r="OV15" s="23">
        <f>VLOOKUP($B15,'ДС факт при поликлинике'!$D$7:$KT$79,288,0)</f>
        <v>0</v>
      </c>
      <c r="OW15" s="23">
        <f>VLOOKUP($B15,'ДС факт при поликлинике'!$D$7:$KT$79,289,0)</f>
        <v>0</v>
      </c>
      <c r="OX15" s="23">
        <f>VLOOKUP($B15,'ДС факт при поликлинике'!$D$7:$KT$79,290,0)</f>
        <v>0</v>
      </c>
      <c r="OY15" s="23">
        <f>VLOOKUP($B15,'ДС факт при поликлинике'!$D$7:$KT$79,291,0)</f>
        <v>0</v>
      </c>
      <c r="OZ15" s="14">
        <f t="shared" si="226"/>
        <v>0</v>
      </c>
      <c r="PA15" s="14">
        <f t="shared" si="227"/>
        <v>0</v>
      </c>
      <c r="PB15" s="43">
        <f>VLOOKUP($B15,план!$B$16:$EJ$158,72,0)</f>
        <v>0</v>
      </c>
      <c r="PC15" s="43">
        <f>VLOOKUP($B15,план!$B$16:$EJ$158,73,0)</f>
        <v>0</v>
      </c>
      <c r="PD15" s="7">
        <f t="shared" ref="PD15:PD78" si="485">PB15/12*$B$3</f>
        <v>0</v>
      </c>
      <c r="PE15" s="7">
        <f t="shared" ref="PE15:PE78" si="486">PC15/12*$B$3</f>
        <v>0</v>
      </c>
      <c r="PF15" s="34">
        <f t="shared" ref="PF15:PF78" si="487">SUM(PB15*$G15)</f>
        <v>0</v>
      </c>
      <c r="PG15" s="34">
        <f t="shared" ref="PG15:PG78" si="488">SUM(PD15*$G15)</f>
        <v>0</v>
      </c>
      <c r="PH15" s="34">
        <f t="shared" ref="PH15:PH78" si="489">SUM(PI15*$G15)</f>
        <v>0</v>
      </c>
      <c r="PI15" s="23">
        <f>VLOOKUP($B15,'ДС факт при поликлинике'!$D$7:$KL$79,292,0)</f>
        <v>0</v>
      </c>
      <c r="PJ15" s="23">
        <f>VLOOKUP($B15,'ДС факт при поликлинике'!$D$7:$KL$79,293,0)</f>
        <v>0</v>
      </c>
      <c r="PK15" s="23">
        <f>VLOOKUP($B15,'ДС факт при поликлинике'!$D$7:$KL$79,294,0)</f>
        <v>0</v>
      </c>
      <c r="PL15" s="23">
        <f>VLOOKUP($B15,'ДС факт при поликлинике'!$D$7:$KL$79,295,0)</f>
        <v>0</v>
      </c>
      <c r="PM15" s="14">
        <f t="shared" si="231"/>
        <v>0</v>
      </c>
      <c r="PN15" s="14">
        <f t="shared" si="232"/>
        <v>0</v>
      </c>
      <c r="PO15" s="43">
        <f>VLOOKUP($B15,план!$B$16:$EJ$158,74,0)</f>
        <v>0</v>
      </c>
      <c r="PP15" s="43">
        <f>VLOOKUP($B15,план!$B$16:$EJ$158,75,0)</f>
        <v>0</v>
      </c>
      <c r="PQ15" s="7">
        <f t="shared" si="233"/>
        <v>0</v>
      </c>
      <c r="PR15" s="7">
        <f t="shared" si="234"/>
        <v>0</v>
      </c>
      <c r="PS15" s="34">
        <f t="shared" si="235"/>
        <v>0</v>
      </c>
      <c r="PT15" s="34">
        <f t="shared" si="236"/>
        <v>0</v>
      </c>
      <c r="PU15" s="34">
        <f t="shared" si="237"/>
        <v>0</v>
      </c>
      <c r="PV15" s="23">
        <f>VLOOKUP($B15,'ДС факт при поликлинике'!$D$7:$JZ$79,212,0)</f>
        <v>0</v>
      </c>
      <c r="PW15" s="23">
        <f>VLOOKUP($B15,'ДС факт при поликлинике'!$D$7:$JZ$79,213,0)</f>
        <v>0</v>
      </c>
      <c r="PX15" s="23">
        <f>VLOOKUP($B15,'ДС факт при поликлинике'!$D$7:$JZ$79,214,0)</f>
        <v>0</v>
      </c>
      <c r="PY15" s="23">
        <f>VLOOKUP($B15,'ДС факт при поликлинике'!$D$7:$JZ$79,215,0)</f>
        <v>0</v>
      </c>
      <c r="PZ15" s="14">
        <f t="shared" si="238"/>
        <v>0</v>
      </c>
      <c r="QA15" s="14">
        <f t="shared" si="239"/>
        <v>0</v>
      </c>
      <c r="QB15" s="43">
        <f>VLOOKUP($B15,план!$B$16:$EJ$158,76,0)</f>
        <v>13</v>
      </c>
      <c r="QC15" s="43">
        <f>VLOOKUP($B15,план!$B$16:$EJ$158,77,0)</f>
        <v>107754.1465</v>
      </c>
      <c r="QD15" s="7">
        <f t="shared" si="240"/>
        <v>11.916666666666666</v>
      </c>
      <c r="QE15" s="7">
        <f t="shared" si="241"/>
        <v>98774.634291666676</v>
      </c>
      <c r="QF15" s="34">
        <f t="shared" si="242"/>
        <v>8.58</v>
      </c>
      <c r="QG15" s="34">
        <f t="shared" si="243"/>
        <v>7.8650000000000002</v>
      </c>
      <c r="QH15" s="34">
        <f t="shared" si="244"/>
        <v>3.96</v>
      </c>
      <c r="QI15" s="25">
        <f>VLOOKUP($B15,'ДС факт при поликлинике'!$D$7:$JZ$79,132,0)</f>
        <v>6</v>
      </c>
      <c r="QJ15" s="25">
        <f>VLOOKUP($B15,'ДС факт при поликлинике'!$D$7:$JZ$79,133,0)</f>
        <v>47256.5</v>
      </c>
      <c r="QK15" s="25">
        <f>VLOOKUP($B15,'ДС факт при поликлинике'!$D$7:$JZ$79,134,0)</f>
        <v>0</v>
      </c>
      <c r="QL15" s="25">
        <f>VLOOKUP($B15,'ДС факт при поликлинике'!$D$7:$JZ$79,135,0)</f>
        <v>0</v>
      </c>
      <c r="QM15" s="14">
        <f t="shared" si="245"/>
        <v>-5.9166666666666661</v>
      </c>
      <c r="QN15" s="14">
        <f t="shared" si="246"/>
        <v>-51518.134291666676</v>
      </c>
      <c r="QO15" s="43">
        <f>VLOOKUP($B15,план!$B$16:$EJ$158,78,0)</f>
        <v>2</v>
      </c>
      <c r="QP15" s="43">
        <f>VLOOKUP($B15,план!$B$16:$EJ$158,79,0)</f>
        <v>16577.561000000002</v>
      </c>
      <c r="QQ15" s="7">
        <f t="shared" si="247"/>
        <v>1.8333333333333333</v>
      </c>
      <c r="QR15" s="7">
        <f t="shared" si="248"/>
        <v>15196.097583333334</v>
      </c>
      <c r="QS15" s="34">
        <f t="shared" si="249"/>
        <v>1.32</v>
      </c>
      <c r="QT15" s="34">
        <f t="shared" si="250"/>
        <v>1.21</v>
      </c>
      <c r="QU15" s="34">
        <f t="shared" si="251"/>
        <v>3.3000000000000003</v>
      </c>
      <c r="QV15" s="23">
        <f>VLOOKUP($B15,'ДС факт при поликлинике'!$D$7:$JZ$79,64,0)</f>
        <v>5</v>
      </c>
      <c r="QW15" s="23">
        <f>VLOOKUP($B15,'ДС факт при поликлинике'!$D$7:$JZ$79,65,0)</f>
        <v>40843.869999999995</v>
      </c>
      <c r="QX15" s="23">
        <f>VLOOKUP($B15,'ДС факт при поликлинике'!$D$7:$JZ$79,66,0)</f>
        <v>0</v>
      </c>
      <c r="QY15" s="23">
        <f>VLOOKUP($B15,'ДС факт при поликлинике'!$D$7:$JZ$79,67,0)</f>
        <v>0</v>
      </c>
      <c r="QZ15" s="14">
        <f t="shared" si="252"/>
        <v>3.166666666666667</v>
      </c>
      <c r="RA15" s="14">
        <f t="shared" si="253"/>
        <v>25647.772416666659</v>
      </c>
      <c r="RB15" s="43">
        <f>VLOOKUP($B15,план!$B$16:$EJ$158,80,0)</f>
        <v>0</v>
      </c>
      <c r="RC15" s="43">
        <f>VLOOKUP($B15,план!$B$16:$EJ$158,81,0)</f>
        <v>0</v>
      </c>
      <c r="RD15" s="7">
        <f t="shared" si="254"/>
        <v>0</v>
      </c>
      <c r="RE15" s="7">
        <f t="shared" si="255"/>
        <v>0</v>
      </c>
      <c r="RF15" s="34">
        <f t="shared" si="256"/>
        <v>0</v>
      </c>
      <c r="RG15" s="34">
        <f t="shared" si="257"/>
        <v>0</v>
      </c>
      <c r="RH15" s="34">
        <f t="shared" si="258"/>
        <v>0</v>
      </c>
      <c r="RI15" s="25">
        <f>VLOOKUP($B15,'ДС факт при поликлинике'!$D$7:$JZ$79,108,0)</f>
        <v>0</v>
      </c>
      <c r="RJ15" s="25">
        <f>VLOOKUP($B15,'ДС факт при поликлинике'!$D$7:$JZ$79,109,0)</f>
        <v>0</v>
      </c>
      <c r="RK15" s="25">
        <f>VLOOKUP($B15,'ДС факт при поликлинике'!$D$7:$JZ$79,110,0)</f>
        <v>0</v>
      </c>
      <c r="RL15" s="25">
        <f>VLOOKUP($B15,'ДС факт при поликлинике'!$D$7:$JZ$79,111,0)</f>
        <v>0</v>
      </c>
      <c r="RM15" s="14">
        <f t="shared" si="259"/>
        <v>0</v>
      </c>
      <c r="RN15" s="14">
        <f t="shared" si="260"/>
        <v>0</v>
      </c>
      <c r="RO15" s="43">
        <f>VLOOKUP($B15,план!$B$16:$EJ$158,82,0)</f>
        <v>0</v>
      </c>
      <c r="RP15" s="43">
        <f>VLOOKUP($B15,план!$B$16:$EJ$158,83,0)</f>
        <v>0</v>
      </c>
      <c r="RQ15" s="7">
        <f t="shared" si="261"/>
        <v>0</v>
      </c>
      <c r="RR15" s="7">
        <f t="shared" si="262"/>
        <v>0</v>
      </c>
      <c r="RS15" s="34">
        <f t="shared" si="263"/>
        <v>0</v>
      </c>
      <c r="RT15" s="34">
        <f t="shared" si="264"/>
        <v>0</v>
      </c>
      <c r="RU15" s="34">
        <f t="shared" si="265"/>
        <v>0</v>
      </c>
      <c r="RV15" s="23">
        <f>VLOOKUP($B15,'ДС факт при поликлинике'!$D$7:$JZ$79,72,0)</f>
        <v>0</v>
      </c>
      <c r="RW15" s="23">
        <f>VLOOKUP($B15,'ДС факт при поликлинике'!$D$7:$JZ$79,73,0)</f>
        <v>0</v>
      </c>
      <c r="RX15" s="23">
        <f>VLOOKUP($B15,'ДС факт при поликлинике'!$D$7:$JZ$79,74,0)</f>
        <v>0</v>
      </c>
      <c r="RY15" s="23">
        <f>VLOOKUP($B15,'ДС факт при поликлинике'!$D$7:$JZ$79,75,0)</f>
        <v>0</v>
      </c>
      <c r="RZ15" s="14">
        <f t="shared" si="266"/>
        <v>0</v>
      </c>
      <c r="SA15" s="14">
        <f t="shared" si="267"/>
        <v>0</v>
      </c>
      <c r="SB15" s="43">
        <f>VLOOKUP($B15,план!$B$16:$EJ$158,84,0)</f>
        <v>0</v>
      </c>
      <c r="SC15" s="43">
        <f>VLOOKUP($B15,план!$B$16:$EJ$158,85,0)</f>
        <v>0</v>
      </c>
      <c r="SD15" s="7">
        <f t="shared" si="268"/>
        <v>0</v>
      </c>
      <c r="SE15" s="7">
        <f t="shared" si="269"/>
        <v>0</v>
      </c>
      <c r="SF15" s="34">
        <f t="shared" si="270"/>
        <v>0</v>
      </c>
      <c r="SG15" s="34">
        <f t="shared" si="271"/>
        <v>0</v>
      </c>
      <c r="SH15" s="34">
        <f t="shared" si="272"/>
        <v>0</v>
      </c>
      <c r="SI15" s="23">
        <f>VLOOKUP($B15,'ДС факт при поликлинике'!$D$7:$JZ$79,220,0)</f>
        <v>0</v>
      </c>
      <c r="SJ15" s="23">
        <f>VLOOKUP($B15,'ДС факт при поликлинике'!$D$7:$JZ$79,221,0)</f>
        <v>0</v>
      </c>
      <c r="SK15" s="23">
        <f>VLOOKUP($B15,'ДС факт при поликлинике'!$D$7:$JZ$79,222,0)</f>
        <v>0</v>
      </c>
      <c r="SL15" s="23">
        <f>VLOOKUP($B15,'ДС факт при поликлинике'!$D$7:$JZ$79,223,0)</f>
        <v>0</v>
      </c>
      <c r="SM15" s="14">
        <f t="shared" ref="SM15:SM78" si="490">SUM(SI15-SD15)</f>
        <v>0</v>
      </c>
      <c r="SN15" s="14">
        <f t="shared" ref="SN15:SN78" si="491">SUM(SJ15-SE15)</f>
        <v>0</v>
      </c>
      <c r="SO15" s="43">
        <f>VLOOKUP($B15,план!$B$16:$EJ$158,86,0)</f>
        <v>0</v>
      </c>
      <c r="SP15" s="43">
        <f>VLOOKUP($B15,план!$B$16:$EJ$158,87,0)</f>
        <v>0</v>
      </c>
      <c r="SQ15" s="7">
        <f t="shared" si="275"/>
        <v>0</v>
      </c>
      <c r="SR15" s="7">
        <f t="shared" si="276"/>
        <v>0</v>
      </c>
      <c r="SS15" s="34">
        <f t="shared" si="277"/>
        <v>0</v>
      </c>
      <c r="ST15" s="34">
        <f t="shared" si="278"/>
        <v>0</v>
      </c>
      <c r="SU15" s="34">
        <f t="shared" si="279"/>
        <v>0</v>
      </c>
      <c r="SV15" s="23">
        <f>VLOOKUP($B15,'ДС факт при поликлинике'!$D$7:$JZ$79,208,0)</f>
        <v>0</v>
      </c>
      <c r="SW15" s="23">
        <f>VLOOKUP($B15,'ДС факт при поликлинике'!$D$7:$JZ$79,209,0)</f>
        <v>0</v>
      </c>
      <c r="SX15" s="23">
        <f>VLOOKUP($B15,'ДС факт при поликлинике'!$D$7:$JZ$79,210,0)</f>
        <v>0</v>
      </c>
      <c r="SY15" s="23">
        <f>VLOOKUP($B15,'ДС факт при поликлинике'!$D$7:$JZ$79,211,0)</f>
        <v>0</v>
      </c>
      <c r="SZ15" s="14">
        <f t="shared" si="280"/>
        <v>0</v>
      </c>
      <c r="TA15" s="14">
        <f t="shared" si="281"/>
        <v>0</v>
      </c>
      <c r="TB15" s="43">
        <f>VLOOKUP($B15,план!$B$16:$EJ$158,88,0)</f>
        <v>0</v>
      </c>
      <c r="TC15" s="43">
        <f>VLOOKUP($B15,план!$B$16:$EJ$158,89,0)</f>
        <v>0</v>
      </c>
      <c r="TD15" s="7">
        <f t="shared" si="282"/>
        <v>0</v>
      </c>
      <c r="TE15" s="7">
        <f t="shared" si="283"/>
        <v>0</v>
      </c>
      <c r="TF15" s="34">
        <f t="shared" si="284"/>
        <v>0</v>
      </c>
      <c r="TG15" s="34">
        <f t="shared" si="285"/>
        <v>0</v>
      </c>
      <c r="TH15" s="34">
        <f t="shared" si="286"/>
        <v>1.32</v>
      </c>
      <c r="TI15" s="23">
        <f>VLOOKUP($B15,'ДС факт при поликлинике'!$D$7:$JZ$79,76,0)</f>
        <v>2</v>
      </c>
      <c r="TJ15" s="23">
        <f>VLOOKUP($B15,'ДС факт при поликлинике'!$D$7:$JZ$79,77,0)</f>
        <v>22458.52</v>
      </c>
      <c r="TK15" s="23">
        <f>VLOOKUP($B15,'ДС факт при поликлинике'!$D$7:$JZ$79,78,0)</f>
        <v>0</v>
      </c>
      <c r="TL15" s="23">
        <f>VLOOKUP($B15,'ДС факт при поликлинике'!$D$7:$JZ$79,79,0)</f>
        <v>0</v>
      </c>
      <c r="TM15" s="14">
        <f t="shared" si="287"/>
        <v>2</v>
      </c>
      <c r="TN15" s="14">
        <f t="shared" si="288"/>
        <v>22458.52</v>
      </c>
      <c r="TO15" s="43">
        <f>VLOOKUP($B15,план!$B$16:$EJ$158,90,0)</f>
        <v>0</v>
      </c>
      <c r="TP15" s="43">
        <f>VLOOKUP($B15,план!$B$16:$EJ$158,91,0)</f>
        <v>0</v>
      </c>
      <c r="TQ15" s="7">
        <f t="shared" si="289"/>
        <v>0</v>
      </c>
      <c r="TR15" s="7">
        <f t="shared" si="290"/>
        <v>0</v>
      </c>
      <c r="TS15" s="34">
        <f t="shared" si="291"/>
        <v>0</v>
      </c>
      <c r="TT15" s="34">
        <f t="shared" si="292"/>
        <v>0</v>
      </c>
      <c r="TU15" s="34">
        <f t="shared" si="293"/>
        <v>1.32</v>
      </c>
      <c r="TV15" s="25">
        <f>VLOOKUP($B15,'ДС факт при поликлинике'!$D$7:$JZ$79,80,0)</f>
        <v>2</v>
      </c>
      <c r="TW15" s="25">
        <f>VLOOKUP($B15,'ДС факт при поликлинике'!$D$7:$JZ$79,81,0)</f>
        <v>18246.599999999999</v>
      </c>
      <c r="TX15" s="25">
        <f>VLOOKUP($B15,'ДС факт при поликлинике'!$D$7:$JZ$79,82,0)</f>
        <v>0</v>
      </c>
      <c r="TY15" s="25">
        <f>VLOOKUP($B15,'ДС факт при поликлинике'!$D$7:$JZ$79,83,0)</f>
        <v>0</v>
      </c>
      <c r="TZ15" s="14">
        <f t="shared" si="294"/>
        <v>2</v>
      </c>
      <c r="UA15" s="14">
        <f t="shared" si="295"/>
        <v>18246.599999999999</v>
      </c>
      <c r="UB15" s="43">
        <f>VLOOKUP($B15,план!$B$16:$EJ$158,92,0)</f>
        <v>0</v>
      </c>
      <c r="UC15" s="43">
        <f>VLOOKUP($B15,план!$B$16:$EJ$158,93,0)</f>
        <v>0</v>
      </c>
      <c r="UD15" s="7">
        <f t="shared" si="296"/>
        <v>0</v>
      </c>
      <c r="UE15" s="7">
        <f t="shared" si="297"/>
        <v>0</v>
      </c>
      <c r="UF15" s="34">
        <f t="shared" si="298"/>
        <v>0</v>
      </c>
      <c r="UG15" s="34">
        <f t="shared" si="299"/>
        <v>0</v>
      </c>
      <c r="UH15" s="34">
        <f t="shared" si="300"/>
        <v>0</v>
      </c>
      <c r="UI15" s="23">
        <f>VLOOKUP($B15,'ДС факт при поликлинике'!$D$7:$JZ$79,276,0)</f>
        <v>0</v>
      </c>
      <c r="UJ15" s="23">
        <f>VLOOKUP($B15,'ДС факт при поликлинике'!$D$7:$JZ$79,277,0)</f>
        <v>0</v>
      </c>
      <c r="UK15" s="23">
        <f>VLOOKUP($B15,'ДС факт при поликлинике'!$D$7:$JZ$79,278,0)</f>
        <v>0</v>
      </c>
      <c r="UL15" s="23">
        <f>VLOOKUP($B15,'ДС факт при поликлинике'!$D$7:$JZ$79,279,0)</f>
        <v>0</v>
      </c>
      <c r="UM15" s="14">
        <f t="shared" si="301"/>
        <v>0</v>
      </c>
      <c r="UN15" s="14">
        <f t="shared" si="302"/>
        <v>0</v>
      </c>
      <c r="UO15" s="43">
        <f>VLOOKUP($B15,план!$B$16:$EJ$158,94,0)</f>
        <v>0</v>
      </c>
      <c r="UP15" s="43">
        <f>VLOOKUP($B15,план!$B$16:$EJ$158,95,0)</f>
        <v>0</v>
      </c>
      <c r="UQ15" s="7">
        <f t="shared" si="303"/>
        <v>0</v>
      </c>
      <c r="UR15" s="7">
        <f t="shared" si="304"/>
        <v>0</v>
      </c>
      <c r="US15" s="34">
        <f t="shared" si="305"/>
        <v>0</v>
      </c>
      <c r="UT15" s="34">
        <f t="shared" si="306"/>
        <v>0</v>
      </c>
      <c r="UU15" s="34">
        <f t="shared" si="307"/>
        <v>0</v>
      </c>
      <c r="UV15" s="23">
        <f>VLOOKUP($B15,'ДС факт при поликлинике'!$D$7:$JZ$79,164,0)</f>
        <v>0</v>
      </c>
      <c r="UW15" s="23">
        <f>VLOOKUP($B15,'ДС факт при поликлинике'!$D$7:$JZ$79,165,0)</f>
        <v>0</v>
      </c>
      <c r="UX15" s="23">
        <f>VLOOKUP($B15,'ДС факт при поликлинике'!$D$7:$JZ$79,166,0)</f>
        <v>0</v>
      </c>
      <c r="UY15" s="23">
        <f>VLOOKUP($B15,'ДС факт при поликлинике'!$D$7:$JZ$79,167,0)</f>
        <v>0</v>
      </c>
      <c r="UZ15" s="14">
        <f t="shared" si="308"/>
        <v>0</v>
      </c>
      <c r="VA15" s="14">
        <f t="shared" si="309"/>
        <v>0</v>
      </c>
      <c r="VB15" s="43">
        <f>VLOOKUP($B15,план!$B$16:$EJ$158,96,0)</f>
        <v>0</v>
      </c>
      <c r="VC15" s="43">
        <f>VLOOKUP($B15,план!$B$16:$EJ$158,97,0)</f>
        <v>0</v>
      </c>
      <c r="VD15" s="7">
        <f t="shared" si="310"/>
        <v>0</v>
      </c>
      <c r="VE15" s="7">
        <f t="shared" si="311"/>
        <v>0</v>
      </c>
      <c r="VF15" s="34">
        <f t="shared" si="312"/>
        <v>0</v>
      </c>
      <c r="VG15" s="34">
        <f t="shared" si="313"/>
        <v>0</v>
      </c>
      <c r="VH15" s="34">
        <f t="shared" si="314"/>
        <v>0</v>
      </c>
      <c r="VI15" s="23">
        <f>VLOOKUP($B15,'ДС факт при поликлинике'!$D$7:$JZ$79,136,0)</f>
        <v>0</v>
      </c>
      <c r="VJ15" s="23">
        <f>VLOOKUP($B15,'ДС факт при поликлинике'!$D$7:$JZ$79,137,0)</f>
        <v>0</v>
      </c>
      <c r="VK15" s="23">
        <f>VLOOKUP($B15,'ДС факт при поликлинике'!$D$7:$JZ$79,138,0)</f>
        <v>0</v>
      </c>
      <c r="VL15" s="23">
        <f>VLOOKUP($B15,'ДС факт при поликлинике'!$D$7:$JZ$79,139,0)</f>
        <v>0</v>
      </c>
      <c r="VM15" s="14">
        <f t="shared" si="315"/>
        <v>0</v>
      </c>
      <c r="VN15" s="14">
        <f t="shared" si="316"/>
        <v>0</v>
      </c>
      <c r="VO15" s="43">
        <f>VLOOKUP($B15,план!$B$16:$EJ$158,98,0)</f>
        <v>14</v>
      </c>
      <c r="VP15" s="43">
        <f>VLOOKUP($B15,план!$B$16:$EJ$158,99,0)</f>
        <v>127723.59600000001</v>
      </c>
      <c r="VQ15" s="7">
        <f t="shared" si="317"/>
        <v>12.833333333333334</v>
      </c>
      <c r="VR15" s="7">
        <f t="shared" si="318"/>
        <v>117079.963</v>
      </c>
      <c r="VS15" s="34">
        <f t="shared" si="319"/>
        <v>9.24</v>
      </c>
      <c r="VT15" s="34">
        <f t="shared" si="320"/>
        <v>8.4700000000000006</v>
      </c>
      <c r="VU15" s="34">
        <f t="shared" si="321"/>
        <v>8.58</v>
      </c>
      <c r="VV15" s="23">
        <f>VLOOKUP($B15,'ДС факт при поликлинике'!$D$7:$JZ$79,140,0)</f>
        <v>13</v>
      </c>
      <c r="VW15" s="23">
        <f>VLOOKUP($B15,'ДС факт при поликлинике'!$D$7:$JZ$79,141,0)</f>
        <v>120712.68000000001</v>
      </c>
      <c r="VX15" s="23">
        <f>VLOOKUP($B15,'ДС факт при поликлинике'!$D$7:$JZ$79,142,0)</f>
        <v>0</v>
      </c>
      <c r="VY15" s="23">
        <f>VLOOKUP($B15,'ДС факт при поликлинике'!$D$7:$JZ$79,143,0)</f>
        <v>0</v>
      </c>
      <c r="VZ15" s="14">
        <f t="shared" si="322"/>
        <v>0.16666666666666607</v>
      </c>
      <c r="WA15" s="14">
        <f t="shared" si="323"/>
        <v>3632.7170000000042</v>
      </c>
      <c r="WB15" s="43">
        <f>VLOOKUP($B15,план!$B$16:$EJ$158,100,0)</f>
        <v>272</v>
      </c>
      <c r="WC15" s="43">
        <f>VLOOKUP($B15,план!$B$16:$EJ$158,101,0)</f>
        <v>2197289.4943999997</v>
      </c>
      <c r="WD15" s="7">
        <f t="shared" si="324"/>
        <v>249.33333333333334</v>
      </c>
      <c r="WE15" s="7">
        <f t="shared" si="325"/>
        <v>2014182.0365333329</v>
      </c>
      <c r="WF15" s="34">
        <f t="shared" si="326"/>
        <v>179.52</v>
      </c>
      <c r="WG15" s="34">
        <f t="shared" si="327"/>
        <v>164.56</v>
      </c>
      <c r="WH15" s="34">
        <f t="shared" si="328"/>
        <v>0</v>
      </c>
      <c r="WI15" s="23">
        <f>VLOOKUP($B15,'ДС факт при поликлинике'!$D$7:$JZ$79,144,0)</f>
        <v>0</v>
      </c>
      <c r="WJ15" s="23">
        <f>VLOOKUP($B15,'ДС факт при поликлинике'!$D$7:$JZ$79,145,0)</f>
        <v>0</v>
      </c>
      <c r="WK15" s="23">
        <f>VLOOKUP($B15,'ДС факт при поликлинике'!$D$7:$JZ$79,146,0)</f>
        <v>0</v>
      </c>
      <c r="WL15" s="23">
        <f>VLOOKUP($B15,'ДС факт при поликлинике'!$D$7:$JZ$79,147,0)</f>
        <v>0</v>
      </c>
      <c r="WM15" s="14">
        <f t="shared" si="329"/>
        <v>-249.33333333333334</v>
      </c>
      <c r="WN15" s="14">
        <f t="shared" si="330"/>
        <v>-2014182.0365333329</v>
      </c>
      <c r="WO15" s="43">
        <f>VLOOKUP($B15,план!$B$16:$EJ$158,102,0)</f>
        <v>0</v>
      </c>
      <c r="WP15" s="43">
        <f>VLOOKUP($B15,план!$B$16:$EJ$158,103,0)</f>
        <v>0</v>
      </c>
      <c r="WQ15" s="7">
        <f t="shared" si="331"/>
        <v>0</v>
      </c>
      <c r="WR15" s="7">
        <f t="shared" si="332"/>
        <v>0</v>
      </c>
      <c r="WS15" s="34">
        <f t="shared" si="333"/>
        <v>0</v>
      </c>
      <c r="WT15" s="34">
        <f t="shared" si="334"/>
        <v>0</v>
      </c>
      <c r="WU15" s="34">
        <f t="shared" si="335"/>
        <v>0</v>
      </c>
      <c r="WV15" s="23">
        <f>VLOOKUP($B15,'ДС факт при поликлинике'!$D$7:$JZ$79,148,0)</f>
        <v>0</v>
      </c>
      <c r="WW15" s="23">
        <f>VLOOKUP($B15,'ДС факт при поликлинике'!$D$7:$JZ$79,149,0)</f>
        <v>0</v>
      </c>
      <c r="WX15" s="23">
        <f>VLOOKUP($B15,'ДС факт при поликлинике'!$D$7:$JZ$79,150,0)</f>
        <v>0</v>
      </c>
      <c r="WY15" s="23">
        <f>VLOOKUP($B15,'ДС факт при поликлинике'!$D$7:$JZ$79,151,0)</f>
        <v>0</v>
      </c>
      <c r="WZ15" s="14">
        <f t="shared" si="336"/>
        <v>0</v>
      </c>
      <c r="XA15" s="14">
        <f t="shared" si="337"/>
        <v>0</v>
      </c>
      <c r="XB15" s="43">
        <f>VLOOKUP($B15,план!$B$16:$EJ$158,104,0)</f>
        <v>0</v>
      </c>
      <c r="XC15" s="43">
        <f>VLOOKUP($B15,план!$B$16:$EJ$158,105,0)</f>
        <v>0</v>
      </c>
      <c r="XD15" s="7">
        <f t="shared" si="338"/>
        <v>0</v>
      </c>
      <c r="XE15" s="7">
        <f t="shared" si="339"/>
        <v>0</v>
      </c>
      <c r="XF15" s="34">
        <f t="shared" si="340"/>
        <v>0</v>
      </c>
      <c r="XG15" s="34">
        <f t="shared" si="341"/>
        <v>0</v>
      </c>
      <c r="XH15" s="34">
        <f t="shared" si="342"/>
        <v>0</v>
      </c>
      <c r="XI15" s="23">
        <f>VLOOKUP($B15,'ДС факт при поликлинике'!$D$7:$JZ$79,272,0)</f>
        <v>0</v>
      </c>
      <c r="XJ15" s="23">
        <f>VLOOKUP($B15,'ДС факт при поликлинике'!$D$7:$JZ$79,273,0)</f>
        <v>0</v>
      </c>
      <c r="XK15" s="23">
        <f>VLOOKUP($B15,'ДС факт при поликлинике'!$D$7:$JZ$79,274,0)</f>
        <v>0</v>
      </c>
      <c r="XL15" s="23">
        <f>VLOOKUP($B15,'ДС факт при поликлинике'!$D$7:$JZ$79,275,0)</f>
        <v>0</v>
      </c>
      <c r="XM15" s="14">
        <f t="shared" si="343"/>
        <v>0</v>
      </c>
      <c r="XN15" s="14">
        <f t="shared" si="344"/>
        <v>0</v>
      </c>
      <c r="XO15" s="43">
        <f>VLOOKUP($B15,план!$B$16:$EJ$158,106,0)</f>
        <v>0</v>
      </c>
      <c r="XP15" s="43">
        <f>VLOOKUP($B15,план!$B$16:$EJ$158,107,0)</f>
        <v>0</v>
      </c>
      <c r="XQ15" s="7">
        <f t="shared" si="345"/>
        <v>0</v>
      </c>
      <c r="XR15" s="7">
        <f t="shared" si="346"/>
        <v>0</v>
      </c>
      <c r="XS15" s="34">
        <f t="shared" si="347"/>
        <v>0</v>
      </c>
      <c r="XT15" s="34">
        <f t="shared" si="348"/>
        <v>0</v>
      </c>
      <c r="XU15" s="34">
        <f t="shared" si="349"/>
        <v>0</v>
      </c>
      <c r="XV15" s="23">
        <f>VLOOKUP($B15,'ДС факт при поликлинике'!$D$7:$JZ$79,156,0)</f>
        <v>0</v>
      </c>
      <c r="XW15" s="23">
        <f>VLOOKUP($B15,'ДС факт при поликлинике'!$D$7:$JZ$79,157,0)</f>
        <v>0</v>
      </c>
      <c r="XX15" s="23">
        <f>VLOOKUP($B15,'ДС факт при поликлинике'!$D$7:$JZ$79,158,0)</f>
        <v>0</v>
      </c>
      <c r="XY15" s="23">
        <f>VLOOKUP($B15,'ДС факт при поликлинике'!$D$7:$JZ$79,159,0)</f>
        <v>0</v>
      </c>
      <c r="XZ15" s="14">
        <f t="shared" si="350"/>
        <v>0</v>
      </c>
      <c r="YA15" s="14">
        <f t="shared" si="351"/>
        <v>0</v>
      </c>
      <c r="YB15" s="43">
        <f>VLOOKUP($B15,план!$B$16:$EJ$158,108,0)</f>
        <v>0</v>
      </c>
      <c r="YC15" s="43">
        <f>VLOOKUP($B15,план!$B$16:$EJ$158,109,0)</f>
        <v>0</v>
      </c>
      <c r="YD15" s="7">
        <f t="shared" si="352"/>
        <v>0</v>
      </c>
      <c r="YE15" s="7">
        <f t="shared" si="353"/>
        <v>0</v>
      </c>
      <c r="YF15" s="34">
        <f t="shared" si="354"/>
        <v>0</v>
      </c>
      <c r="YG15" s="34">
        <f t="shared" si="355"/>
        <v>0</v>
      </c>
      <c r="YH15" s="34">
        <f t="shared" si="356"/>
        <v>21.78</v>
      </c>
      <c r="YI15" s="23">
        <f>VLOOKUP($B15,'ДС факт при поликлинике'!$D$7:$JZ$79,16,0)</f>
        <v>33</v>
      </c>
      <c r="YJ15" s="23">
        <f>VLOOKUP($B15,'ДС факт при поликлинике'!$D$7:$JZ$79,17,0)</f>
        <v>308804.75999999989</v>
      </c>
      <c r="YK15" s="23">
        <f>VLOOKUP($B15,'ДС факт при поликлинике'!$D$7:$JZ$79,18,0)</f>
        <v>0</v>
      </c>
      <c r="YL15" s="23">
        <f>VLOOKUP($B15,'ДС факт при поликлинике'!$D$7:$JZ$79,19,0)</f>
        <v>0</v>
      </c>
      <c r="YM15" s="14">
        <f t="shared" si="357"/>
        <v>33</v>
      </c>
      <c r="YN15" s="14">
        <f t="shared" si="358"/>
        <v>308804.75999999989</v>
      </c>
      <c r="YO15" s="43">
        <f>VLOOKUP($B15,план!$B$16:$EJ$158,110,0)</f>
        <v>0</v>
      </c>
      <c r="YP15" s="43">
        <f>VLOOKUP($B15,план!$B$16:$EJ$158,111,0)</f>
        <v>0</v>
      </c>
      <c r="YQ15" s="7">
        <f t="shared" si="359"/>
        <v>0</v>
      </c>
      <c r="YR15" s="7">
        <f t="shared" si="360"/>
        <v>0</v>
      </c>
      <c r="YS15" s="34">
        <f t="shared" si="361"/>
        <v>0</v>
      </c>
      <c r="YT15" s="34">
        <f t="shared" si="362"/>
        <v>0</v>
      </c>
      <c r="YU15" s="34">
        <f t="shared" si="363"/>
        <v>0</v>
      </c>
      <c r="YV15" s="23">
        <f>VLOOKUP($B15,'ДС факт при поликлинике'!$D$7:$JZ$79,68,0)</f>
        <v>0</v>
      </c>
      <c r="YW15" s="23">
        <f>VLOOKUP($B15,'ДС факт при поликлинике'!$D$7:$JZ$79,69,0)</f>
        <v>0</v>
      </c>
      <c r="YX15" s="23">
        <f>VLOOKUP($B15,'ДС факт при поликлинике'!$D$7:$JZ$79,70,0)</f>
        <v>0</v>
      </c>
      <c r="YY15" s="23">
        <f>VLOOKUP($B15,'ДС факт при поликлинике'!$D$7:$JZ$79,71,0)</f>
        <v>0</v>
      </c>
      <c r="YZ15" s="14">
        <f t="shared" si="364"/>
        <v>0</v>
      </c>
      <c r="ZA15" s="14">
        <f t="shared" si="365"/>
        <v>0</v>
      </c>
      <c r="ZB15" s="43">
        <f>VLOOKUP($B15,план!$B$16:$EJ$158,112,0)</f>
        <v>0</v>
      </c>
      <c r="ZC15" s="43">
        <f>VLOOKUP($B15,план!$B$16:$EJ$158,113,0)</f>
        <v>0</v>
      </c>
      <c r="ZD15" s="7">
        <f t="shared" si="366"/>
        <v>0</v>
      </c>
      <c r="ZE15" s="7">
        <f t="shared" si="367"/>
        <v>0</v>
      </c>
      <c r="ZF15" s="34">
        <f t="shared" si="368"/>
        <v>0</v>
      </c>
      <c r="ZG15" s="34">
        <f t="shared" si="369"/>
        <v>0</v>
      </c>
      <c r="ZH15" s="34">
        <f t="shared" si="370"/>
        <v>0</v>
      </c>
      <c r="ZI15" s="23">
        <f>VLOOKUP($B15,'ДС факт при поликлинике'!$D$7:$JZ$79,92,0)</f>
        <v>0</v>
      </c>
      <c r="ZJ15" s="23">
        <f>VLOOKUP($B15,'ДС факт при поликлинике'!$D$7:$JZ$79,93,0)</f>
        <v>0</v>
      </c>
      <c r="ZK15" s="23">
        <f>VLOOKUP($B15,'ДС факт при поликлинике'!$D$7:$JZ$79,94,0)</f>
        <v>0</v>
      </c>
      <c r="ZL15" s="23">
        <f>VLOOKUP($B15,'ДС факт при поликлинике'!$D$7:$JZ$79,95,0)</f>
        <v>0</v>
      </c>
      <c r="ZM15" s="14">
        <f t="shared" si="371"/>
        <v>0</v>
      </c>
      <c r="ZN15" s="14">
        <f t="shared" si="372"/>
        <v>0</v>
      </c>
      <c r="ZO15" s="43">
        <f>VLOOKUP($B15,план!$B$16:$EJ$158,114,0)+VLOOKUP($B15,план!$B$16:$EJ$158,136,0)</f>
        <v>40</v>
      </c>
      <c r="ZP15" s="43">
        <f>VLOOKUP($B15,план!$B$16:$EJ$158,115,0)+VLOOKUP($B15,план!$B$16:$EJ$158,137,0)</f>
        <v>479304.93811200006</v>
      </c>
      <c r="ZQ15" s="7">
        <f t="shared" si="373"/>
        <v>36.666666666666671</v>
      </c>
      <c r="ZR15" s="7">
        <f t="shared" si="374"/>
        <v>439362.85993600002</v>
      </c>
      <c r="ZS15" s="34">
        <f t="shared" si="375"/>
        <v>26.400000000000002</v>
      </c>
      <c r="ZT15" s="34">
        <f t="shared" si="376"/>
        <v>24.200000000000003</v>
      </c>
      <c r="ZU15" s="34">
        <f t="shared" si="377"/>
        <v>7.2600000000000007</v>
      </c>
      <c r="ZV15" s="23">
        <f>VLOOKUP($B15,'ДС факт при поликлинике'!$D$7:$JZ$79,88,0)</f>
        <v>11</v>
      </c>
      <c r="ZW15" s="23">
        <f>VLOOKUP($B15,'ДС факт при поликлинике'!$D$7:$JZ$79,89,0)</f>
        <v>129066.51999999999</v>
      </c>
      <c r="ZX15" s="23">
        <f>VLOOKUP($B15,'ДС факт при поликлинике'!$D$7:$JZ$79,90,0)</f>
        <v>0</v>
      </c>
      <c r="ZY15" s="23">
        <f>VLOOKUP($B15,'ДС факт при поликлинике'!$D$7:$JZ$79,91,0)</f>
        <v>0</v>
      </c>
      <c r="ZZ15" s="14">
        <f t="shared" si="378"/>
        <v>-25.666666666666671</v>
      </c>
      <c r="AAA15" s="14">
        <f t="shared" si="379"/>
        <v>-310296.33993600006</v>
      </c>
      <c r="AAB15" s="43">
        <f>VLOOKUP($B15,план!$B$16:$EJ$158,116,0)</f>
        <v>0</v>
      </c>
      <c r="AAC15" s="43">
        <f>VLOOKUP($B15,план!$B$16:$EJ$158,117,0)</f>
        <v>0</v>
      </c>
      <c r="AAD15" s="7">
        <f t="shared" ref="AAD15:AAD78" si="492">AAB15/12*$B$3</f>
        <v>0</v>
      </c>
      <c r="AAE15" s="7">
        <f t="shared" ref="AAE15:AAE78" si="493">AAC15/12*$B$3</f>
        <v>0</v>
      </c>
      <c r="AAF15" s="34">
        <f t="shared" si="380"/>
        <v>0</v>
      </c>
      <c r="AAG15" s="34">
        <f t="shared" si="381"/>
        <v>0</v>
      </c>
      <c r="AAH15" s="34">
        <f t="shared" si="382"/>
        <v>0</v>
      </c>
      <c r="AAI15" s="23">
        <f>VLOOKUP($B15,'ДС факт при поликлинике'!$D$7:$JZ$79,112,0)</f>
        <v>0</v>
      </c>
      <c r="AAJ15" s="23">
        <f>VLOOKUP($B15,'ДС факт при поликлинике'!$D$7:$JZ$79,113,0)</f>
        <v>0</v>
      </c>
      <c r="AAK15" s="23">
        <f>VLOOKUP($B15,'ДС факт при поликлинике'!$D$7:$JZ$79,114,0)</f>
        <v>0</v>
      </c>
      <c r="AAL15" s="23">
        <f>VLOOKUP($B15,'ДС факт при поликлинике'!$D$7:$JZ$79,115,0)</f>
        <v>0</v>
      </c>
      <c r="AAM15" s="14">
        <f t="shared" si="383"/>
        <v>0</v>
      </c>
      <c r="AAN15" s="14">
        <f t="shared" si="384"/>
        <v>0</v>
      </c>
      <c r="AAO15" s="43">
        <f>VLOOKUP($B15,план!$B$16:$EJ$158,118,0)</f>
        <v>0</v>
      </c>
      <c r="AAP15" s="43">
        <f>VLOOKUP($B15,план!$B$16:$EJ$158,119,0)</f>
        <v>0</v>
      </c>
      <c r="AAQ15" s="7">
        <f t="shared" ref="AAQ15:AAQ78" si="494">AAO15/12*$B$3</f>
        <v>0</v>
      </c>
      <c r="AAR15" s="7">
        <f t="shared" ref="AAR15:AAR78" si="495">AAP15/12*$B$3</f>
        <v>0</v>
      </c>
      <c r="AAS15" s="34">
        <f t="shared" si="387"/>
        <v>0</v>
      </c>
      <c r="AAT15" s="34">
        <f t="shared" si="388"/>
        <v>0</v>
      </c>
      <c r="AAU15" s="34">
        <f t="shared" si="389"/>
        <v>0.66</v>
      </c>
      <c r="AAV15" s="23">
        <f>VLOOKUP($B15,'ДС факт при поликлинике'!$D$7:$JZ$79,104,0)</f>
        <v>1</v>
      </c>
      <c r="AAW15" s="23">
        <f>VLOOKUP($B15,'ДС факт при поликлинике'!$D$7:$JZ$79,105,0)</f>
        <v>12352.19</v>
      </c>
      <c r="AAX15" s="23">
        <f>VLOOKUP($B15,'ДС факт при поликлинике'!$D$7:$JZ$79,106,0)</f>
        <v>0</v>
      </c>
      <c r="AAY15" s="23">
        <f>VLOOKUP($B15,'ДС факт при поликлинике'!$D$7:$JZ$79,107,0)</f>
        <v>0</v>
      </c>
      <c r="AAZ15" s="14">
        <f t="shared" si="390"/>
        <v>1</v>
      </c>
      <c r="ABA15" s="14">
        <f t="shared" si="391"/>
        <v>12352.19</v>
      </c>
      <c r="ABB15" s="43">
        <f>VLOOKUP($B15,план!$B$16:$EJ$158,120,0)</f>
        <v>0</v>
      </c>
      <c r="ABC15" s="43">
        <f>VLOOKUP($B15,план!$B$16:$EJ$158,121,0)</f>
        <v>0</v>
      </c>
      <c r="ABD15" s="7">
        <f t="shared" si="392"/>
        <v>0</v>
      </c>
      <c r="ABE15" s="7">
        <f t="shared" si="393"/>
        <v>0</v>
      </c>
      <c r="ABF15" s="34">
        <f t="shared" si="394"/>
        <v>0</v>
      </c>
      <c r="ABG15" s="34">
        <f t="shared" si="395"/>
        <v>0</v>
      </c>
      <c r="ABH15" s="34">
        <f t="shared" si="396"/>
        <v>0.66</v>
      </c>
      <c r="ABI15" s="25">
        <f>VLOOKUP($B15,'ДС факт при поликлинике'!$D$7:$JZ$79,96,0)</f>
        <v>1</v>
      </c>
      <c r="ABJ15" s="25">
        <f>VLOOKUP($B15,'ДС факт при поликлинике'!$D$7:$JZ$79,97,0)</f>
        <v>10293.49</v>
      </c>
      <c r="ABK15" s="25">
        <f>VLOOKUP($B15,'ДС факт при поликлинике'!$D$7:$JZ$79,98,0)</f>
        <v>0</v>
      </c>
      <c r="ABL15" s="25">
        <f>VLOOKUP($B15,'ДС факт при поликлинике'!$D$7:$JZ$79,99,0)</f>
        <v>0</v>
      </c>
      <c r="ABM15" s="14">
        <f t="shared" si="397"/>
        <v>1</v>
      </c>
      <c r="ABN15" s="14">
        <f t="shared" si="398"/>
        <v>10293.49</v>
      </c>
      <c r="ABO15" s="43">
        <f>VLOOKUP($B15,план!$B$16:$EJ$158,122,0)</f>
        <v>0</v>
      </c>
      <c r="ABP15" s="43">
        <f>VLOOKUP($B15,план!$B$16:$EJ$158,123,0)</f>
        <v>0</v>
      </c>
      <c r="ABQ15" s="7">
        <f t="shared" si="399"/>
        <v>0</v>
      </c>
      <c r="ABR15" s="7">
        <f t="shared" si="400"/>
        <v>0</v>
      </c>
      <c r="ABS15" s="34">
        <f t="shared" si="401"/>
        <v>0</v>
      </c>
      <c r="ABT15" s="34">
        <f t="shared" si="402"/>
        <v>0</v>
      </c>
      <c r="ABU15" s="34">
        <f t="shared" si="403"/>
        <v>0</v>
      </c>
      <c r="ABV15" s="25">
        <f>VLOOKUP($B15,'ДС факт при поликлинике'!$D$7:$JZ$79,100,0)</f>
        <v>0</v>
      </c>
      <c r="ABW15" s="25">
        <f>VLOOKUP($B15,'ДС факт при поликлинике'!$D$7:$JZ$79,101,0)</f>
        <v>0</v>
      </c>
      <c r="ABX15" s="25">
        <f>VLOOKUP($B15,'ДС факт при поликлинике'!$D$7:$JZ$79,102,0)</f>
        <v>0</v>
      </c>
      <c r="ABY15" s="25">
        <f>VLOOKUP($B15,'ДС факт при поликлинике'!$D$7:$JZ$79,103,0)</f>
        <v>0</v>
      </c>
      <c r="ABZ15" s="21">
        <f t="shared" ref="ABZ15:ABZ78" si="496">SUM(ABV15-ABQ15)</f>
        <v>0</v>
      </c>
      <c r="ACA15" s="21">
        <f t="shared" ref="ACA15:ACA78" si="497">SUM(ABW15-ABR15)</f>
        <v>0</v>
      </c>
      <c r="ACB15" s="43">
        <f>VLOOKUP($B15,план!$B$16:$EJ$158,124,0)</f>
        <v>48</v>
      </c>
      <c r="ACC15" s="43">
        <f>VLOOKUP($B15,план!$B$16:$EJ$158,125,0)</f>
        <v>478331.77392000007</v>
      </c>
      <c r="ACD15" s="7">
        <f t="shared" si="406"/>
        <v>44</v>
      </c>
      <c r="ACE15" s="7">
        <f t="shared" si="407"/>
        <v>438470.79276000004</v>
      </c>
      <c r="ACF15" s="34">
        <f t="shared" si="408"/>
        <v>31.68</v>
      </c>
      <c r="ACG15" s="34">
        <f t="shared" si="409"/>
        <v>29.040000000000003</v>
      </c>
      <c r="ACH15" s="34">
        <f t="shared" si="410"/>
        <v>63.36</v>
      </c>
      <c r="ACI15" s="25">
        <f>VLOOKUP($B15,'ДС факт при поликлинике'!$D$7:$JZ$79,120,0)</f>
        <v>96</v>
      </c>
      <c r="ACJ15" s="25">
        <f>VLOOKUP($B15,'ДС факт при поликлинике'!$D$7:$JZ$79,121,0)</f>
        <v>697125.14000000013</v>
      </c>
      <c r="ACK15" s="25">
        <f>VLOOKUP($B15,'ДС факт при поликлинике'!$D$7:$JZ$79,122,0)</f>
        <v>0</v>
      </c>
      <c r="ACL15" s="25">
        <f>VLOOKUP($B15,'ДС факт при поликлинике'!$D$7:$JZ$79,123,0)</f>
        <v>0</v>
      </c>
      <c r="ACM15" s="21">
        <f t="shared" si="411"/>
        <v>52</v>
      </c>
      <c r="ACN15" s="21">
        <f t="shared" si="412"/>
        <v>258654.34724000009</v>
      </c>
      <c r="ACO15" s="43">
        <f>VLOOKUP($B15,план!$B$16:$EJ$158,126,0)</f>
        <v>0</v>
      </c>
      <c r="ACP15" s="43">
        <f>VLOOKUP($B15,план!$B$16:$EJ$158,127,0)</f>
        <v>0</v>
      </c>
      <c r="ACQ15" s="7">
        <f t="shared" si="413"/>
        <v>0</v>
      </c>
      <c r="ACR15" s="7">
        <f t="shared" si="414"/>
        <v>0</v>
      </c>
      <c r="ACS15" s="34">
        <f t="shared" si="415"/>
        <v>0</v>
      </c>
      <c r="ACT15" s="34">
        <f t="shared" si="416"/>
        <v>0</v>
      </c>
      <c r="ACU15" s="34">
        <f t="shared" si="417"/>
        <v>0</v>
      </c>
      <c r="ACV15" s="23">
        <f>VLOOKUP($B15,'ДС факт при поликлинике'!$D$7:$JZ$79,216,0)</f>
        <v>0</v>
      </c>
      <c r="ACW15" s="23">
        <f>VLOOKUP($B15,'ДС факт при поликлинике'!$D$7:$JZ$79,217,0)</f>
        <v>0</v>
      </c>
      <c r="ACX15" s="23">
        <f>VLOOKUP($B15,'ДС факт при поликлинике'!$D$7:$JZ$79,218,0)</f>
        <v>0</v>
      </c>
      <c r="ACY15" s="23">
        <f>VLOOKUP($B15,'ДС факт при поликлинике'!$D$7:$JZ$79,219,0)</f>
        <v>0</v>
      </c>
      <c r="ACZ15" s="21">
        <f t="shared" si="418"/>
        <v>0</v>
      </c>
      <c r="ADA15" s="21">
        <f t="shared" si="419"/>
        <v>0</v>
      </c>
      <c r="ADB15" s="43">
        <f>VLOOKUP($B15,план!$B$16:$EJ$158,128,0)</f>
        <v>0</v>
      </c>
      <c r="ADC15" s="43">
        <f>VLOOKUP($B15,план!$B$16:$EJ$158,129,0)</f>
        <v>0</v>
      </c>
      <c r="ADD15" s="7">
        <f t="shared" si="420"/>
        <v>0</v>
      </c>
      <c r="ADE15" s="7">
        <f t="shared" si="421"/>
        <v>0</v>
      </c>
      <c r="ADF15" s="34">
        <f t="shared" si="422"/>
        <v>0</v>
      </c>
      <c r="ADG15" s="34">
        <f t="shared" si="423"/>
        <v>0</v>
      </c>
      <c r="ADH15" s="34">
        <f t="shared" si="424"/>
        <v>0</v>
      </c>
      <c r="ADI15" s="23">
        <f>VLOOKUP($B15,'ДС факт при поликлинике'!$D$7:$JZ$79,52,0)</f>
        <v>0</v>
      </c>
      <c r="ADJ15" s="23">
        <f>VLOOKUP($B15,'ДС факт при поликлинике'!$D$7:$JZ$79,53,0)</f>
        <v>0</v>
      </c>
      <c r="ADK15" s="23">
        <f>VLOOKUP($B15,'ДС факт при поликлинике'!$D$7:$JZ$79,54,0)</f>
        <v>0</v>
      </c>
      <c r="ADL15" s="23">
        <f>VLOOKUP($B15,'ДС факт при поликлинике'!$D$7:$JZ$79,55,0)</f>
        <v>0</v>
      </c>
      <c r="ADM15" s="21">
        <f t="shared" si="425"/>
        <v>0</v>
      </c>
      <c r="ADN15" s="21">
        <f t="shared" si="426"/>
        <v>0</v>
      </c>
      <c r="ADO15" s="43">
        <f>VLOOKUP($B15,план!$B$16:$EJ$158,130,0)</f>
        <v>0</v>
      </c>
      <c r="ADP15" s="43">
        <f>VLOOKUP($B15,план!$B$16:$EJ$158,131,0)</f>
        <v>0</v>
      </c>
      <c r="ADQ15" s="7">
        <f t="shared" si="427"/>
        <v>0</v>
      </c>
      <c r="ADR15" s="7">
        <f t="shared" si="428"/>
        <v>0</v>
      </c>
      <c r="ADS15" s="34">
        <f t="shared" si="429"/>
        <v>0</v>
      </c>
      <c r="ADT15" s="34">
        <f t="shared" si="430"/>
        <v>0</v>
      </c>
      <c r="ADU15" s="34">
        <f t="shared" si="431"/>
        <v>0</v>
      </c>
      <c r="ADV15" s="23">
        <f>VLOOKUP($B15,'ДС факт при поликлинике'!$D$7:$JZ$79,84,0)</f>
        <v>0</v>
      </c>
      <c r="ADW15" s="23">
        <f>VLOOKUP($B15,'ДС факт при поликлинике'!$D$7:$JZ$79,85,0)</f>
        <v>0</v>
      </c>
      <c r="ADX15" s="23">
        <f>VLOOKUP($B15,'ДС факт при поликлинике'!$D$7:$JZ$79,86,0)</f>
        <v>0</v>
      </c>
      <c r="ADY15" s="23">
        <f>VLOOKUP($B15,'ДС факт при поликлинике'!$D$7:$JZ$79,87,0)</f>
        <v>0</v>
      </c>
      <c r="ADZ15" s="21">
        <f t="shared" si="432"/>
        <v>0</v>
      </c>
      <c r="AEA15" s="21">
        <f t="shared" si="433"/>
        <v>0</v>
      </c>
      <c r="AEB15" s="43">
        <f>VLOOKUP($B15,план!$B$16:$EJ$158,132,0)</f>
        <v>0</v>
      </c>
      <c r="AEC15" s="43">
        <f>VLOOKUP($B15,план!$B$16:$EJ$158,133,0)</f>
        <v>0</v>
      </c>
      <c r="AED15" s="7">
        <f t="shared" ref="AED15:AED78" si="498">AEB15/12*$B$3</f>
        <v>0</v>
      </c>
      <c r="AEE15" s="7">
        <f t="shared" ref="AEE15:AEE78" si="499">AEC15/12*$B$3</f>
        <v>0</v>
      </c>
      <c r="AEF15" s="34">
        <f t="shared" si="436"/>
        <v>0</v>
      </c>
      <c r="AEG15" s="34">
        <f t="shared" si="437"/>
        <v>0</v>
      </c>
      <c r="AEH15" s="34">
        <f t="shared" si="438"/>
        <v>0</v>
      </c>
      <c r="AEI15" s="23">
        <f>VLOOKUP($B15,'ДС факт при поликлинике'!$D$7:$JZ$79,116,0)</f>
        <v>0</v>
      </c>
      <c r="AEJ15" s="23">
        <f>VLOOKUP($B15,'ДС факт при поликлинике'!$D$7:$JZ$79,117,0)</f>
        <v>0</v>
      </c>
      <c r="AEK15" s="23">
        <f>VLOOKUP($B15,'ДС факт при поликлинике'!$D$7:$JZ$79,118,0)</f>
        <v>0</v>
      </c>
      <c r="AEL15" s="23">
        <f>VLOOKUP($B15,'ДС факт при поликлинике'!$D$7:$JZ$79,119,0)</f>
        <v>0</v>
      </c>
      <c r="AEM15" s="21">
        <f t="shared" si="439"/>
        <v>0</v>
      </c>
      <c r="AEN15" s="21">
        <f t="shared" si="440"/>
        <v>0</v>
      </c>
      <c r="AEO15" s="43">
        <f>VLOOKUP($B15,план!$B$16:$EJ$158,134,0)</f>
        <v>0</v>
      </c>
      <c r="AEP15" s="43">
        <f>VLOOKUP($B15,план!$B$16:$EJ$158,135,0)</f>
        <v>0</v>
      </c>
      <c r="AEQ15" s="7">
        <f t="shared" si="441"/>
        <v>0</v>
      </c>
      <c r="AER15" s="7">
        <f t="shared" si="442"/>
        <v>0</v>
      </c>
      <c r="AES15" s="34">
        <f t="shared" si="443"/>
        <v>0</v>
      </c>
      <c r="AET15" s="34">
        <f t="shared" si="444"/>
        <v>0</v>
      </c>
      <c r="AEU15" s="34">
        <f t="shared" si="445"/>
        <v>0</v>
      </c>
      <c r="AEV15" s="23">
        <f>VLOOKUP($B15,'ДС факт при поликлинике'!$D$7:$JZ$79,60,0)</f>
        <v>0</v>
      </c>
      <c r="AEW15" s="23">
        <f>VLOOKUP($B15,'ДС факт при поликлинике'!$D$7:$JZ$79,61,0)</f>
        <v>0</v>
      </c>
      <c r="AEX15" s="23">
        <f>VLOOKUP($B15,'ДС факт при поликлинике'!$D$7:$JZ$79,62,0)</f>
        <v>0</v>
      </c>
      <c r="AEY15" s="23">
        <f>VLOOKUP($B15,'ДС факт при поликлинике'!$D$7:$JZ$79,63,0)</f>
        <v>0</v>
      </c>
      <c r="AEZ15" s="21">
        <f t="shared" si="446"/>
        <v>0</v>
      </c>
      <c r="AFA15" s="21">
        <f t="shared" si="447"/>
        <v>0</v>
      </c>
      <c r="AFB15" s="23">
        <f t="shared" si="448"/>
        <v>389</v>
      </c>
      <c r="AFC15" s="23">
        <f t="shared" si="449"/>
        <v>3406981.5099319997</v>
      </c>
      <c r="AFD15" s="23">
        <f t="shared" si="450"/>
        <v>356.58333333333331</v>
      </c>
      <c r="AFE15" s="23">
        <f t="shared" si="451"/>
        <v>3123066.3841043329</v>
      </c>
      <c r="AFF15" s="23">
        <f t="shared" si="452"/>
        <v>256.74</v>
      </c>
      <c r="AFG15" s="23">
        <f t="shared" si="453"/>
        <v>235.34500000000003</v>
      </c>
      <c r="AFH15" s="23">
        <f t="shared" si="454"/>
        <v>112.19999999999997</v>
      </c>
      <c r="AFI15" s="23">
        <f t="shared" si="455"/>
        <v>170</v>
      </c>
      <c r="AFJ15" s="23">
        <f t="shared" si="456"/>
        <v>1407160.27</v>
      </c>
      <c r="AFK15" s="23">
        <f t="shared" si="457"/>
        <v>0</v>
      </c>
      <c r="AFL15" s="23">
        <f t="shared" si="458"/>
        <v>0</v>
      </c>
      <c r="AFM15" s="21">
        <f t="shared" si="459"/>
        <v>-186.58333333333331</v>
      </c>
      <c r="AFN15" s="21">
        <f t="shared" si="460"/>
        <v>-1715906.1141043329</v>
      </c>
      <c r="AFO15" s="8">
        <f t="shared" ref="AFO15:AFO59" si="500">SUM(AO15,CB15,BB15,O15,AB15,QO15,TO15,ABB15,ABO15,RB15,ACB15,QB15,JB15,DB15,DO15,EB15,PO15,SO15,BO15,AEO15,YO15,RO15,,AEB15,TB15,ZO15,ZB15,,AAB15,AAO15,,,EO15,FB15,IO15,FO15,IB15,GB15,GO15,UB15,ADB15,ADO15,HB15,ACO15,MB15,KB15,KO15,UO15,VB15,VO15,WB15,WO15,MO15,LB15,NB15,LO15,NO15,XB15,XO15,YB15,,HO15,OB15,SB15,OO15,PB15)</f>
        <v>569</v>
      </c>
      <c r="AFP15" s="8">
        <f t="shared" si="461"/>
        <v>5169567.1347319996</v>
      </c>
      <c r="AFQ15" s="8">
        <f t="shared" si="462"/>
        <v>521.58333333333337</v>
      </c>
      <c r="AFR15" s="8">
        <f t="shared" si="463"/>
        <v>4738769.8735043332</v>
      </c>
      <c r="AFS15" s="8">
        <f t="shared" si="464"/>
        <v>375.54</v>
      </c>
      <c r="AFT15" s="8">
        <f t="shared" si="465"/>
        <v>344.245</v>
      </c>
      <c r="AFU15" s="8">
        <f t="shared" si="466"/>
        <v>136.61999999999998</v>
      </c>
      <c r="AFV15" s="8">
        <f t="shared" si="467"/>
        <v>207</v>
      </c>
      <c r="AFW15" s="8">
        <f t="shared" si="468"/>
        <v>1752142</v>
      </c>
      <c r="AFX15" s="8">
        <f t="shared" si="469"/>
        <v>1</v>
      </c>
      <c r="AFY15" s="8">
        <f t="shared" si="470"/>
        <v>10293.49</v>
      </c>
      <c r="AFZ15" s="21">
        <f t="shared" si="471"/>
        <v>-314.58333333333337</v>
      </c>
      <c r="AGA15" s="190">
        <f t="shared" si="472"/>
        <v>-2986627.8735043332</v>
      </c>
      <c r="AGB15" s="191">
        <f t="shared" ref="AGB15:AGB78" si="501">SUM(AFV15/AFQ15)</f>
        <v>0.39686850934654094</v>
      </c>
      <c r="AGC15" s="191">
        <f t="shared" ref="AGC15:AGC78" si="502">SUM(AFW15/AFR15)</f>
        <v>0.36974616762815837</v>
      </c>
    </row>
    <row r="16" spans="1:861" ht="30">
      <c r="A16" s="179"/>
      <c r="B16" s="82">
        <v>3</v>
      </c>
      <c r="C16" s="87" t="s">
        <v>360</v>
      </c>
      <c r="D16" s="88">
        <f t="shared" ref="D16:D79" si="503">D15</f>
        <v>10127</v>
      </c>
      <c r="E16" s="88">
        <v>10127</v>
      </c>
      <c r="F16" s="88">
        <v>9620</v>
      </c>
      <c r="G16" s="89">
        <v>0.71</v>
      </c>
      <c r="H16" s="90">
        <v>1</v>
      </c>
      <c r="I16" s="90"/>
      <c r="J16" s="88">
        <v>1.4</v>
      </c>
      <c r="K16" s="88">
        <v>1.68</v>
      </c>
      <c r="L16" s="88">
        <v>2.23</v>
      </c>
      <c r="M16" s="88">
        <v>2.39</v>
      </c>
      <c r="N16" s="88">
        <v>2.57</v>
      </c>
      <c r="O16" s="43">
        <f>VLOOKUP($B16,план!$B$16:$EJ$158,14,0)</f>
        <v>0</v>
      </c>
      <c r="P16" s="43">
        <f>VLOOKUP($B16,план!$B$16:$EJ$158,15,0)</f>
        <v>0</v>
      </c>
      <c r="Q16" s="7">
        <f t="shared" si="4"/>
        <v>0</v>
      </c>
      <c r="R16" s="7">
        <f t="shared" si="5"/>
        <v>0</v>
      </c>
      <c r="S16" s="34">
        <f t="shared" si="6"/>
        <v>0</v>
      </c>
      <c r="T16" s="34">
        <f t="shared" si="7"/>
        <v>0</v>
      </c>
      <c r="U16" s="34">
        <f t="shared" si="8"/>
        <v>0</v>
      </c>
      <c r="V16" s="23">
        <f>VLOOKUP($B16,'ДС факт при поликлинике'!$D$7:$JZ$79,28,0)</f>
        <v>0</v>
      </c>
      <c r="W16" s="23">
        <f>VLOOKUP($B16,'ДС факт при поликлинике'!$D$7:$JZ$79,29,0)</f>
        <v>0</v>
      </c>
      <c r="X16" s="23">
        <f>VLOOKUP($B16,'ДС факт при поликлинике'!$D$7:$JZ$79,30,0)</f>
        <v>0</v>
      </c>
      <c r="Y16" s="23">
        <f>VLOOKUP($B16,'ДС факт при поликлинике'!$D$7:$JZ$79,31,0)</f>
        <v>0</v>
      </c>
      <c r="Z16" s="21">
        <f t="shared" si="9"/>
        <v>0</v>
      </c>
      <c r="AA16" s="21">
        <f t="shared" si="10"/>
        <v>0</v>
      </c>
      <c r="AB16" s="43">
        <f>VLOOKUP($B16,план!$B$16:$EJ$158,16,0)</f>
        <v>0</v>
      </c>
      <c r="AC16" s="43">
        <f>VLOOKUP($B16,план!$B$16:$EJ$158,17,0)</f>
        <v>0</v>
      </c>
      <c r="AD16" s="7">
        <f t="shared" si="11"/>
        <v>0</v>
      </c>
      <c r="AE16" s="7">
        <f t="shared" si="475"/>
        <v>0</v>
      </c>
      <c r="AF16" s="34">
        <f t="shared" si="12"/>
        <v>0</v>
      </c>
      <c r="AG16" s="34">
        <f t="shared" si="13"/>
        <v>0</v>
      </c>
      <c r="AH16" s="34">
        <f t="shared" si="14"/>
        <v>0</v>
      </c>
      <c r="AI16" s="23">
        <f>VLOOKUP($B16,'ДС факт при поликлинике'!$D$7:$JZ$79,48,0)</f>
        <v>0</v>
      </c>
      <c r="AJ16" s="23">
        <f>VLOOKUP($B16,'ДС факт при поликлинике'!$D$7:$JZ$79,49,0)</f>
        <v>0</v>
      </c>
      <c r="AK16" s="23">
        <f>VLOOKUP($B16,'ДС факт при поликлинике'!$D$7:$JZ$79,50,0)</f>
        <v>0</v>
      </c>
      <c r="AL16" s="23">
        <f>VLOOKUP($B16,'ДС факт при поликлинике'!$D$7:$JZ$79,51,0)</f>
        <v>0</v>
      </c>
      <c r="AM16" s="21">
        <f t="shared" si="15"/>
        <v>0</v>
      </c>
      <c r="AN16" s="21">
        <f t="shared" si="16"/>
        <v>0</v>
      </c>
      <c r="AO16" s="43">
        <f>VLOOKUP($B16,план!$B$16:$EJ$158,18,0)</f>
        <v>0</v>
      </c>
      <c r="AP16" s="43">
        <f>VLOOKUP($B16,план!$B$16:$EJ$158,19,0)</f>
        <v>0</v>
      </c>
      <c r="AQ16" s="7">
        <f t="shared" si="17"/>
        <v>0</v>
      </c>
      <c r="AR16" s="7">
        <f t="shared" si="18"/>
        <v>0</v>
      </c>
      <c r="AS16" s="34">
        <f t="shared" si="19"/>
        <v>0</v>
      </c>
      <c r="AT16" s="34">
        <f t="shared" si="20"/>
        <v>0</v>
      </c>
      <c r="AU16" s="34">
        <f t="shared" si="21"/>
        <v>0</v>
      </c>
      <c r="AV16" s="23">
        <f>VLOOKUP($B16,'ДС факт при поликлинике'!$D$7:$JZ$79,8,0)</f>
        <v>0</v>
      </c>
      <c r="AW16" s="23">
        <f>VLOOKUP($B16,'ДС факт при поликлинике'!$D$7:$JZ$79,9,0)</f>
        <v>0</v>
      </c>
      <c r="AX16" s="23">
        <f>VLOOKUP($B16,'ДС факт при поликлинике'!$D$7:$JZ$79,10,0)</f>
        <v>0</v>
      </c>
      <c r="AY16" s="23">
        <f>VLOOKUP($B16,'ДС факт при поликлинике'!$D$7:$JZ$79,11,0)</f>
        <v>0</v>
      </c>
      <c r="AZ16" s="21">
        <f t="shared" si="22"/>
        <v>0</v>
      </c>
      <c r="BA16" s="21">
        <f t="shared" si="23"/>
        <v>0</v>
      </c>
      <c r="BB16" s="43">
        <f>VLOOKUP($B16,план!$B$16:$EJ$158,20,0)</f>
        <v>0</v>
      </c>
      <c r="BC16" s="43">
        <f>VLOOKUP($B16,план!$B$16:$EJ$158,21,0)</f>
        <v>0</v>
      </c>
      <c r="BD16" s="7">
        <f t="shared" si="24"/>
        <v>0</v>
      </c>
      <c r="BE16" s="7">
        <f t="shared" si="25"/>
        <v>0</v>
      </c>
      <c r="BF16" s="34">
        <f t="shared" si="26"/>
        <v>0</v>
      </c>
      <c r="BG16" s="34">
        <f t="shared" si="27"/>
        <v>0</v>
      </c>
      <c r="BH16" s="34">
        <f t="shared" si="28"/>
        <v>0</v>
      </c>
      <c r="BI16" s="23">
        <f>VLOOKUP($B16,'ДС факт при поликлинике'!$D$7:$JZ$79,24,0)</f>
        <v>0</v>
      </c>
      <c r="BJ16" s="23">
        <f>VLOOKUP($B16,'ДС факт при поликлинике'!$D$7:$JZ$79,25,0)</f>
        <v>0</v>
      </c>
      <c r="BK16" s="23">
        <f>VLOOKUP($B16,'ДС факт при поликлинике'!$D$7:$JZ$79,26,0)</f>
        <v>0</v>
      </c>
      <c r="BL16" s="23">
        <f>VLOOKUP($B16,'ДС факт при поликлинике'!$D$7:$JZ$79,27,0)</f>
        <v>0</v>
      </c>
      <c r="BM16" s="21">
        <f t="shared" si="29"/>
        <v>0</v>
      </c>
      <c r="BN16" s="21">
        <f t="shared" si="30"/>
        <v>0</v>
      </c>
      <c r="BO16" s="43">
        <f>VLOOKUP($B16,план!$B$16:$EJ$158,22,0)</f>
        <v>0</v>
      </c>
      <c r="BP16" s="43">
        <f>VLOOKUP($B16,план!$B$16:$EJ$158,23,0)</f>
        <v>0</v>
      </c>
      <c r="BQ16" s="7">
        <f t="shared" si="31"/>
        <v>0</v>
      </c>
      <c r="BR16" s="7">
        <f t="shared" si="32"/>
        <v>0</v>
      </c>
      <c r="BS16" s="34">
        <f t="shared" si="33"/>
        <v>0</v>
      </c>
      <c r="BT16" s="34">
        <f t="shared" si="34"/>
        <v>0</v>
      </c>
      <c r="BU16" s="34">
        <f t="shared" si="35"/>
        <v>12.07</v>
      </c>
      <c r="BV16" s="23">
        <f>VLOOKUP($B16,'ДС факт при поликлинике'!$D$7:$JZ$79,260,0)</f>
        <v>17</v>
      </c>
      <c r="BW16" s="23">
        <f>VLOOKUP($B16,'ДС факт при поликлинике'!$D$7:$JZ$79,261,0)</f>
        <v>185830.10999999996</v>
      </c>
      <c r="BX16" s="23">
        <f>VLOOKUP($B16,'ДС факт при поликлинике'!$D$7:$JZ$79,262,0)</f>
        <v>1</v>
      </c>
      <c r="BY16" s="23">
        <f>VLOOKUP($B16,'ДС факт при поликлинике'!$D$7:$JZ$79,263,0)</f>
        <v>11073.3</v>
      </c>
      <c r="BZ16" s="21">
        <f t="shared" si="36"/>
        <v>17</v>
      </c>
      <c r="CA16" s="21">
        <f t="shared" si="37"/>
        <v>185830.10999999996</v>
      </c>
      <c r="CB16" s="43">
        <f>VLOOKUP($B16,план!$B$16:$EJ$158,24,0)</f>
        <v>50</v>
      </c>
      <c r="CC16" s="43">
        <f>VLOOKUP($B16,план!$B$16:$EJ$158,25,0)</f>
        <v>588855.53999999992</v>
      </c>
      <c r="CD16" s="7">
        <f t="shared" si="38"/>
        <v>45.833333333333336</v>
      </c>
      <c r="CE16" s="7">
        <f t="shared" si="39"/>
        <v>539784.24499999988</v>
      </c>
      <c r="CF16" s="34">
        <f t="shared" si="40"/>
        <v>35.5</v>
      </c>
      <c r="CG16" s="34">
        <f t="shared" si="41"/>
        <v>32.541666666666664</v>
      </c>
      <c r="CH16" s="34">
        <f t="shared" si="42"/>
        <v>28.4</v>
      </c>
      <c r="CI16" s="23">
        <f>VLOOKUP($B16,'ДС факт при поликлинике'!$D$7:$JZ$79,12,0)</f>
        <v>40</v>
      </c>
      <c r="CJ16" s="23">
        <f>VLOOKUP($B16,'ДС факт при поликлинике'!$D$7:$JZ$79,13,0)</f>
        <v>475330.53999999992</v>
      </c>
      <c r="CK16" s="23">
        <f>VLOOKUP($B16,'ДС факт при поликлинике'!$D$7:$JZ$79,14,0)</f>
        <v>0</v>
      </c>
      <c r="CL16" s="23">
        <f>VLOOKUP($B16,'ДС факт при поликлинике'!$D$7:$JZ$79,15,0)</f>
        <v>0</v>
      </c>
      <c r="CM16" s="21">
        <f t="shared" si="43"/>
        <v>-5.8333333333333357</v>
      </c>
      <c r="CN16" s="21">
        <f t="shared" si="44"/>
        <v>-64453.704999999958</v>
      </c>
      <c r="CO16" s="23">
        <f t="shared" si="45"/>
        <v>50</v>
      </c>
      <c r="CP16" s="23">
        <f t="shared" si="46"/>
        <v>588855.53999999992</v>
      </c>
      <c r="CQ16" s="23">
        <f t="shared" si="47"/>
        <v>45.833333333333336</v>
      </c>
      <c r="CR16" s="23">
        <f t="shared" si="48"/>
        <v>539784.24499999988</v>
      </c>
      <c r="CS16" s="23">
        <f t="shared" si="49"/>
        <v>35.5</v>
      </c>
      <c r="CT16" s="23">
        <f t="shared" si="50"/>
        <v>32.541666666666664</v>
      </c>
      <c r="CU16" s="23">
        <f t="shared" si="51"/>
        <v>40.47</v>
      </c>
      <c r="CV16" s="23">
        <f t="shared" si="52"/>
        <v>57</v>
      </c>
      <c r="CW16" s="23">
        <f t="shared" si="53"/>
        <v>661160.64999999991</v>
      </c>
      <c r="CX16" s="23">
        <f t="shared" si="54"/>
        <v>1</v>
      </c>
      <c r="CY16" s="23">
        <f t="shared" si="55"/>
        <v>11073.3</v>
      </c>
      <c r="CZ16" s="21">
        <f t="shared" si="56"/>
        <v>11.166666666666664</v>
      </c>
      <c r="DA16" s="21">
        <f t="shared" si="57"/>
        <v>121376.40500000003</v>
      </c>
      <c r="DB16" s="43">
        <f>VLOOKUP($B16,план!$B$16:$EJ$158,26,0)</f>
        <v>26</v>
      </c>
      <c r="DC16" s="43">
        <f>VLOOKUP($B16,план!$B$16:$EJ$158,27,0)</f>
        <v>257722.44133999996</v>
      </c>
      <c r="DD16" s="7">
        <f t="shared" si="58"/>
        <v>23.833333333333332</v>
      </c>
      <c r="DE16" s="7">
        <f t="shared" si="59"/>
        <v>236245.57122833328</v>
      </c>
      <c r="DF16" s="34">
        <f t="shared" si="60"/>
        <v>18.46</v>
      </c>
      <c r="DG16" s="34">
        <f t="shared" si="61"/>
        <v>16.921666666666663</v>
      </c>
      <c r="DH16" s="34">
        <f t="shared" si="62"/>
        <v>18.46</v>
      </c>
      <c r="DI16" s="23">
        <f>VLOOKUP($B16,'ДС факт при поликлинике'!$D$7:$JZ$79,176,0)</f>
        <v>26</v>
      </c>
      <c r="DJ16" s="23">
        <f>VLOOKUP($B16,'ДС факт при поликлинике'!$D$7:$JZ$79,177,0)</f>
        <v>257727.59999999998</v>
      </c>
      <c r="DK16" s="23">
        <f>VLOOKUP($B16,'ДС факт при поликлинике'!$D$7:$JZ$79,178,0)</f>
        <v>0</v>
      </c>
      <c r="DL16" s="23">
        <f>VLOOKUP($B16,'ДС факт при поликлинике'!$D$7:$JZ$79,179,0)</f>
        <v>0</v>
      </c>
      <c r="DM16" s="21">
        <f t="shared" si="63"/>
        <v>2.1666666666666679</v>
      </c>
      <c r="DN16" s="21">
        <f t="shared" si="64"/>
        <v>21482.028771666694</v>
      </c>
      <c r="DO16" s="43">
        <f>VLOOKUP($B16,план!$B$16:$EJ$158,28,0)</f>
        <v>0</v>
      </c>
      <c r="DP16" s="43">
        <f>VLOOKUP($B16,план!$B$16:$EJ$158,29,0)</f>
        <v>0</v>
      </c>
      <c r="DQ16" s="7">
        <f t="shared" si="65"/>
        <v>0</v>
      </c>
      <c r="DR16" s="7">
        <f t="shared" si="66"/>
        <v>0</v>
      </c>
      <c r="DS16" s="34">
        <f t="shared" si="67"/>
        <v>0</v>
      </c>
      <c r="DT16" s="34">
        <f t="shared" si="68"/>
        <v>0</v>
      </c>
      <c r="DU16" s="34">
        <f t="shared" si="69"/>
        <v>0</v>
      </c>
      <c r="DV16" s="23">
        <f>VLOOKUP($B16,'ДС факт при поликлинике'!$D$7:$JZ$79,180,0)</f>
        <v>0</v>
      </c>
      <c r="DW16" s="23">
        <f>VLOOKUP($B16,'ДС факт при поликлинике'!$D$7:$JZ$79,181,0)</f>
        <v>0</v>
      </c>
      <c r="DX16" s="23">
        <f>VLOOKUP($B16,'ДС факт при поликлинике'!$D$7:$JZ$79,182,0)</f>
        <v>0</v>
      </c>
      <c r="DY16" s="23">
        <f>VLOOKUP($B16,'ДС факт при поликлинике'!$D$7:$JZ$79,183,0)</f>
        <v>0</v>
      </c>
      <c r="DZ16" s="21">
        <f t="shared" si="70"/>
        <v>0</v>
      </c>
      <c r="EA16" s="21">
        <f t="shared" si="71"/>
        <v>0</v>
      </c>
      <c r="EB16" s="43">
        <f>VLOOKUP($B16,план!$B$16:$EJ$158,30,0)</f>
        <v>0</v>
      </c>
      <c r="EC16" s="43">
        <f>VLOOKUP($B16,план!$B$16:$EJ$158,31,0)</f>
        <v>0</v>
      </c>
      <c r="ED16" s="7">
        <f t="shared" si="72"/>
        <v>0</v>
      </c>
      <c r="EE16" s="7">
        <f t="shared" si="73"/>
        <v>0</v>
      </c>
      <c r="EF16" s="34">
        <f t="shared" si="74"/>
        <v>0</v>
      </c>
      <c r="EG16" s="34">
        <f t="shared" si="75"/>
        <v>0</v>
      </c>
      <c r="EH16" s="34">
        <f t="shared" si="76"/>
        <v>0</v>
      </c>
      <c r="EI16" s="23">
        <f>VLOOKUP($B16,'ДС факт при поликлинике'!$D$7:$JZ$79,184,0)</f>
        <v>0</v>
      </c>
      <c r="EJ16" s="23">
        <f>VLOOKUP($B16,'ДС факт при поликлинике'!$D$7:$JZ$79,185,0)</f>
        <v>0</v>
      </c>
      <c r="EK16" s="23">
        <f>VLOOKUP($B16,'ДС факт при поликлинике'!$D$7:$JZ$79,186,0)</f>
        <v>0</v>
      </c>
      <c r="EL16" s="23">
        <f>VLOOKUP($B16,'ДС факт при поликлинике'!$D$7:$JZ$79,187,0)</f>
        <v>0</v>
      </c>
      <c r="EM16" s="21">
        <f t="shared" si="77"/>
        <v>0</v>
      </c>
      <c r="EN16" s="21">
        <f t="shared" si="78"/>
        <v>0</v>
      </c>
      <c r="EO16" s="43">
        <f>VLOOKUP($B16,план!$B$16:$EJ$158,32,0)</f>
        <v>0</v>
      </c>
      <c r="EP16" s="43">
        <f>VLOOKUP($B16,план!$B$16:$EJ$158,33,0)</f>
        <v>0</v>
      </c>
      <c r="EQ16" s="7">
        <f t="shared" si="79"/>
        <v>0</v>
      </c>
      <c r="ER16" s="7">
        <f t="shared" si="80"/>
        <v>0</v>
      </c>
      <c r="ES16" s="34">
        <f t="shared" si="81"/>
        <v>0</v>
      </c>
      <c r="ET16" s="34">
        <f t="shared" si="82"/>
        <v>0</v>
      </c>
      <c r="EU16" s="34">
        <f t="shared" si="83"/>
        <v>0</v>
      </c>
      <c r="EV16" s="23">
        <f>VLOOKUP($B16,'ДС факт при поликлинике'!$D$7:$JZ$79,224,0)</f>
        <v>0</v>
      </c>
      <c r="EW16" s="23">
        <f>VLOOKUP($B16,'ДС факт при поликлинике'!$D$7:$JZ$79,225,0)</f>
        <v>0</v>
      </c>
      <c r="EX16" s="23">
        <f>VLOOKUP($B16,'ДС факт при поликлинике'!$D$7:$JZ$79,226,0)</f>
        <v>0</v>
      </c>
      <c r="EY16" s="23">
        <f>VLOOKUP($B16,'ДС факт при поликлинике'!$D$7:$JZ$79,227,0)</f>
        <v>0</v>
      </c>
      <c r="EZ16" s="21">
        <f t="shared" si="84"/>
        <v>0</v>
      </c>
      <c r="FA16" s="21">
        <f t="shared" si="85"/>
        <v>0</v>
      </c>
      <c r="FB16" s="43">
        <f>VLOOKUP($B16,план!$B$16:$EJ$158,34,0)</f>
        <v>0</v>
      </c>
      <c r="FC16" s="43">
        <f>VLOOKUP($B16,план!$B$16:$EJ$158,35,0)</f>
        <v>0</v>
      </c>
      <c r="FD16" s="7">
        <f t="shared" si="86"/>
        <v>0</v>
      </c>
      <c r="FE16" s="7">
        <f t="shared" si="87"/>
        <v>0</v>
      </c>
      <c r="FF16" s="34">
        <f t="shared" si="88"/>
        <v>0</v>
      </c>
      <c r="FG16" s="34">
        <f t="shared" si="89"/>
        <v>0</v>
      </c>
      <c r="FH16" s="34">
        <f t="shared" si="90"/>
        <v>0</v>
      </c>
      <c r="FI16" s="23">
        <f>VLOOKUP($B16,'ДС факт при поликлинике'!$D$7:$JZ$79,228,0)</f>
        <v>0</v>
      </c>
      <c r="FJ16" s="23">
        <f>VLOOKUP($B16,'ДС факт при поликлинике'!$D$7:$JZ$79,229,0)</f>
        <v>0</v>
      </c>
      <c r="FK16" s="23">
        <f>VLOOKUP($B16,'ДС факт при поликлинике'!$D$7:$JZ$79,230,0)</f>
        <v>0</v>
      </c>
      <c r="FL16" s="23">
        <f>VLOOKUP($B16,'ДС факт при поликлинике'!$D$7:$JZ$79,231,0)</f>
        <v>0</v>
      </c>
      <c r="FM16" s="21">
        <f t="shared" si="91"/>
        <v>0</v>
      </c>
      <c r="FN16" s="21">
        <f t="shared" si="92"/>
        <v>0</v>
      </c>
      <c r="FO16" s="43">
        <f>VLOOKUP($B16,план!$B$16:$EJ$158,36,0)</f>
        <v>0</v>
      </c>
      <c r="FP16" s="43">
        <f>VLOOKUP($B16,план!$B$16:$EJ$158,37,0)</f>
        <v>0</v>
      </c>
      <c r="FQ16" s="7">
        <f t="shared" si="93"/>
        <v>0</v>
      </c>
      <c r="FR16" s="7">
        <f t="shared" si="94"/>
        <v>0</v>
      </c>
      <c r="FS16" s="34">
        <f t="shared" si="95"/>
        <v>0</v>
      </c>
      <c r="FT16" s="34">
        <f t="shared" si="96"/>
        <v>0</v>
      </c>
      <c r="FU16" s="34">
        <f t="shared" si="97"/>
        <v>0</v>
      </c>
      <c r="FV16" s="23">
        <f>VLOOKUP($B16,'ДС факт при поликлинике'!$D$7:$JZ$79,236,0)</f>
        <v>0</v>
      </c>
      <c r="FW16" s="23">
        <f>VLOOKUP($B16,'ДС факт при поликлинике'!$D$7:$JZ$79,237,0)</f>
        <v>0</v>
      </c>
      <c r="FX16" s="23">
        <f>VLOOKUP($B16,'ДС факт при поликлинике'!$D$7:$JZ$79,238,0)</f>
        <v>0</v>
      </c>
      <c r="FY16" s="23">
        <f>VLOOKUP($B16,'ДС факт при поликлинике'!$D$7:$JZ$79,239,0)</f>
        <v>0</v>
      </c>
      <c r="FZ16" s="21">
        <f t="shared" si="98"/>
        <v>0</v>
      </c>
      <c r="GA16" s="21">
        <f t="shared" si="99"/>
        <v>0</v>
      </c>
      <c r="GB16" s="43">
        <f>VLOOKUP($B16,план!$B$16:$EJ$158,38,0)</f>
        <v>0</v>
      </c>
      <c r="GC16" s="43">
        <f>VLOOKUP($B16,план!$B$16:$EJ$158,39,0)</f>
        <v>0</v>
      </c>
      <c r="GD16" s="7">
        <f t="shared" si="100"/>
        <v>0</v>
      </c>
      <c r="GE16" s="7">
        <f t="shared" si="101"/>
        <v>0</v>
      </c>
      <c r="GF16" s="34">
        <f t="shared" si="102"/>
        <v>0</v>
      </c>
      <c r="GG16" s="34">
        <f t="shared" si="103"/>
        <v>0</v>
      </c>
      <c r="GH16" s="34">
        <f t="shared" si="104"/>
        <v>0</v>
      </c>
      <c r="GI16" s="23">
        <f>VLOOKUP($B16,'ДС факт при поликлинике'!$D$7:$JZ$79,244,0)</f>
        <v>0</v>
      </c>
      <c r="GJ16" s="23">
        <f>VLOOKUP($B16,'ДС факт при поликлинике'!$D$7:$JZ$79,245,0)</f>
        <v>0</v>
      </c>
      <c r="GK16" s="23">
        <f>VLOOKUP($B16,'ДС факт при поликлинике'!$D$7:$JZ$79,246,0)</f>
        <v>0</v>
      </c>
      <c r="GL16" s="23">
        <f>VLOOKUP($B16,'ДС факт при поликлинике'!$D$7:$JZ$79,247,0)</f>
        <v>0</v>
      </c>
      <c r="GM16" s="21">
        <f t="shared" si="105"/>
        <v>0</v>
      </c>
      <c r="GN16" s="21">
        <f t="shared" si="106"/>
        <v>0</v>
      </c>
      <c r="GO16" s="43">
        <f>VLOOKUP($B16,план!$B$16:$EJ$158,40,0)</f>
        <v>0</v>
      </c>
      <c r="GP16" s="43">
        <f>VLOOKUP($B16,план!$B$16:$EJ$158,41,0)</f>
        <v>0</v>
      </c>
      <c r="GQ16" s="7">
        <f t="shared" si="107"/>
        <v>0</v>
      </c>
      <c r="GR16" s="7">
        <f t="shared" si="108"/>
        <v>0</v>
      </c>
      <c r="GS16" s="34">
        <f t="shared" si="109"/>
        <v>0</v>
      </c>
      <c r="GT16" s="34">
        <f t="shared" si="110"/>
        <v>0</v>
      </c>
      <c r="GU16" s="34">
        <f t="shared" si="111"/>
        <v>0</v>
      </c>
      <c r="GV16" s="23">
        <f>VLOOKUP($B16,'ДС факт при поликлинике'!$D$7:$JZ$79,264,0)</f>
        <v>0</v>
      </c>
      <c r="GW16" s="23">
        <f>VLOOKUP($B16,'ДС факт при поликлинике'!$D$7:$JZ$79,265,0)</f>
        <v>0</v>
      </c>
      <c r="GX16" s="23">
        <f>VLOOKUP($B16,'ДС факт при поликлинике'!$D$7:$JZ$79,266,0)</f>
        <v>0</v>
      </c>
      <c r="GY16" s="23">
        <f>VLOOKUP($B16,'ДС факт при поликлинике'!$D$7:$JZ$79,267,0)</f>
        <v>0</v>
      </c>
      <c r="GZ16" s="21">
        <f t="shared" si="112"/>
        <v>0</v>
      </c>
      <c r="HA16" s="21">
        <f t="shared" si="113"/>
        <v>0</v>
      </c>
      <c r="HB16" s="43">
        <f>VLOOKUP($B16,план!$B$16:$EJ$158,42,0)</f>
        <v>0</v>
      </c>
      <c r="HC16" s="43">
        <f>VLOOKUP($B16,план!$B$16:$EJ$158,43,0)</f>
        <v>0</v>
      </c>
      <c r="HD16" s="7">
        <f t="shared" si="114"/>
        <v>0</v>
      </c>
      <c r="HE16" s="7">
        <f t="shared" si="115"/>
        <v>0</v>
      </c>
      <c r="HF16" s="34">
        <f t="shared" si="116"/>
        <v>0</v>
      </c>
      <c r="HG16" s="34">
        <f t="shared" si="117"/>
        <v>0</v>
      </c>
      <c r="HH16" s="34">
        <f t="shared" si="118"/>
        <v>0</v>
      </c>
      <c r="HI16" s="25">
        <f>VLOOKUP($B16,'ДС факт при поликлинике'!$D$7:$JZ$79,240,0)</f>
        <v>0</v>
      </c>
      <c r="HJ16" s="25">
        <f>VLOOKUP($B16,'ДС факт при поликлинике'!$D$7:$JZ$79,241,0)</f>
        <v>0</v>
      </c>
      <c r="HK16" s="25">
        <f>VLOOKUP($B16,'ДС факт при поликлинике'!$D$7:$JZ$79,242,0)</f>
        <v>0</v>
      </c>
      <c r="HL16" s="25">
        <f>VLOOKUP($B16,'ДС факт при поликлинике'!$D$7:$JZ$79,243,0)</f>
        <v>0</v>
      </c>
      <c r="HM16" s="21">
        <f t="shared" si="119"/>
        <v>0</v>
      </c>
      <c r="HN16" s="21">
        <f t="shared" si="120"/>
        <v>0</v>
      </c>
      <c r="HO16" s="43">
        <f>VLOOKUP($B16,план!$B$16:$EJ$158,44,0)</f>
        <v>0</v>
      </c>
      <c r="HP16" s="43">
        <f>VLOOKUP($B16,план!$B$16:$EJ$158,45,0)</f>
        <v>0</v>
      </c>
      <c r="HQ16" s="7">
        <f t="shared" si="121"/>
        <v>0</v>
      </c>
      <c r="HR16" s="7">
        <f t="shared" si="122"/>
        <v>0</v>
      </c>
      <c r="HS16" s="34">
        <f t="shared" si="123"/>
        <v>0</v>
      </c>
      <c r="HT16" s="34">
        <f t="shared" si="124"/>
        <v>0</v>
      </c>
      <c r="HU16" s="34">
        <f t="shared" si="125"/>
        <v>0</v>
      </c>
      <c r="HV16" s="23">
        <f>VLOOKUP($B16,'ДС факт при поликлинике'!$D$7:$JZ$79,268,0)</f>
        <v>0</v>
      </c>
      <c r="HW16" s="23">
        <f>VLOOKUP($B16,'ДС факт при поликлинике'!$D$7:$JZ$79,269,0)</f>
        <v>0</v>
      </c>
      <c r="HX16" s="23">
        <f>VLOOKUP($B16,'ДС факт при поликлинике'!$D$7:$JZ$79,270,0)</f>
        <v>0</v>
      </c>
      <c r="HY16" s="23">
        <f>VLOOKUP($B16,'ДС факт при поликлинике'!$D$7:$JZ$79,271,0)</f>
        <v>0</v>
      </c>
      <c r="HZ16" s="21">
        <f t="shared" si="126"/>
        <v>0</v>
      </c>
      <c r="IA16" s="21">
        <f t="shared" si="127"/>
        <v>0</v>
      </c>
      <c r="IB16" s="43">
        <f>VLOOKUP($B16,план!$B$16:$EJ$158,46,0)</f>
        <v>0</v>
      </c>
      <c r="IC16" s="43">
        <f>VLOOKUP($B16,план!$B$16:$EJ$158,47,0)</f>
        <v>0</v>
      </c>
      <c r="ID16" s="7">
        <f t="shared" si="128"/>
        <v>0</v>
      </c>
      <c r="IE16" s="7">
        <f t="shared" si="129"/>
        <v>0</v>
      </c>
      <c r="IF16" s="34">
        <f t="shared" si="130"/>
        <v>0</v>
      </c>
      <c r="IG16" s="34">
        <f t="shared" si="131"/>
        <v>0</v>
      </c>
      <c r="IH16" s="34">
        <f t="shared" si="132"/>
        <v>0</v>
      </c>
      <c r="II16" s="23">
        <f>VLOOKUP($B16,'ДС факт при поликлинике'!$D$7:$JZ$79,248,0)</f>
        <v>0</v>
      </c>
      <c r="IJ16" s="23">
        <f>VLOOKUP($B16,'ДС факт при поликлинике'!$D$7:$JZ$79,249,0)</f>
        <v>0</v>
      </c>
      <c r="IK16" s="23">
        <f>VLOOKUP($B16,'ДС факт при поликлинике'!$D$7:$JZ$79,250,0)</f>
        <v>0</v>
      </c>
      <c r="IL16" s="23">
        <f>VLOOKUP($B16,'ДС факт при поликлинике'!$D$7:$JZ$79,251,0)</f>
        <v>0</v>
      </c>
      <c r="IM16" s="21">
        <f t="shared" si="133"/>
        <v>0</v>
      </c>
      <c r="IN16" s="21">
        <f t="shared" si="134"/>
        <v>0</v>
      </c>
      <c r="IO16" s="43">
        <f>VLOOKUP($B16,план!$B$16:$EJ$158,48,0)</f>
        <v>0</v>
      </c>
      <c r="IP16" s="43">
        <f>VLOOKUP($B16,план!$B$16:$EJ$158,49,0)</f>
        <v>0</v>
      </c>
      <c r="IQ16" s="7">
        <f t="shared" si="135"/>
        <v>0</v>
      </c>
      <c r="IR16" s="7">
        <f t="shared" si="136"/>
        <v>0</v>
      </c>
      <c r="IS16" s="34">
        <f t="shared" si="137"/>
        <v>0</v>
      </c>
      <c r="IT16" s="34">
        <f t="shared" si="138"/>
        <v>0</v>
      </c>
      <c r="IU16" s="34">
        <f t="shared" si="139"/>
        <v>0</v>
      </c>
      <c r="IV16" s="23">
        <f>VLOOKUP($B16,'ДС факт при поликлинике'!$D$7:$JZ$79,232,0)</f>
        <v>0</v>
      </c>
      <c r="IW16" s="23">
        <f>VLOOKUP($B16,'ДС факт при поликлинике'!$D$7:$JZ$79,233,0)</f>
        <v>0</v>
      </c>
      <c r="IX16" s="23">
        <f>VLOOKUP($B16,'ДС факт при поликлинике'!$D$7:$JZ$79,234,0)</f>
        <v>0</v>
      </c>
      <c r="IY16" s="23">
        <f>VLOOKUP($B16,'ДС факт при поликлинике'!$D$7:$JZ$79,235,0)</f>
        <v>0</v>
      </c>
      <c r="IZ16" s="21">
        <f t="shared" si="140"/>
        <v>0</v>
      </c>
      <c r="JA16" s="21">
        <f t="shared" si="141"/>
        <v>0</v>
      </c>
      <c r="JB16" s="43">
        <f>VLOOKUP($B16,план!$B$16:$EJ$158,50,0)</f>
        <v>0</v>
      </c>
      <c r="JC16" s="43">
        <f>VLOOKUP($B16,план!$B$16:$EJ$158,51,0)</f>
        <v>0</v>
      </c>
      <c r="JD16" s="7">
        <f t="shared" si="142"/>
        <v>0</v>
      </c>
      <c r="JE16" s="7">
        <f t="shared" si="143"/>
        <v>0</v>
      </c>
      <c r="JF16" s="34">
        <f t="shared" si="144"/>
        <v>0</v>
      </c>
      <c r="JG16" s="34">
        <f t="shared" si="145"/>
        <v>0</v>
      </c>
      <c r="JH16" s="34">
        <f t="shared" si="146"/>
        <v>0</v>
      </c>
      <c r="JI16" s="23">
        <f>VLOOKUP($B16,'ДС факт при поликлинике'!$D$7:$JZ$79,168,0)</f>
        <v>0</v>
      </c>
      <c r="JJ16" s="23">
        <f>VLOOKUP($B16,'ДС факт при поликлинике'!$D$7:$JZ$79,169,0)</f>
        <v>0</v>
      </c>
      <c r="JK16" s="23">
        <f>VLOOKUP($B16,'ДС факт при поликлинике'!$D$7:$JZ$79,170,0)</f>
        <v>0</v>
      </c>
      <c r="JL16" s="23">
        <f>VLOOKUP($B16,'ДС факт при поликлинике'!$D$7:$JZ$79,171,0)</f>
        <v>0</v>
      </c>
      <c r="JM16" s="21">
        <f t="shared" si="147"/>
        <v>0</v>
      </c>
      <c r="JN16" s="21">
        <f t="shared" si="148"/>
        <v>0</v>
      </c>
      <c r="JO16" s="23">
        <f t="shared" si="149"/>
        <v>26</v>
      </c>
      <c r="JP16" s="23">
        <f t="shared" si="150"/>
        <v>257722.44133999996</v>
      </c>
      <c r="JQ16" s="23">
        <f t="shared" si="151"/>
        <v>23.833333333333332</v>
      </c>
      <c r="JR16" s="23">
        <f t="shared" si="152"/>
        <v>236245.57122833328</v>
      </c>
      <c r="JS16" s="23">
        <f t="shared" si="153"/>
        <v>18.46</v>
      </c>
      <c r="JT16" s="23">
        <f t="shared" si="154"/>
        <v>16.921666666666663</v>
      </c>
      <c r="JU16" s="23">
        <f t="shared" si="155"/>
        <v>18.46</v>
      </c>
      <c r="JV16" s="23">
        <f t="shared" si="156"/>
        <v>26</v>
      </c>
      <c r="JW16" s="23">
        <f t="shared" si="157"/>
        <v>257727.59999999998</v>
      </c>
      <c r="JX16" s="23">
        <f t="shared" si="158"/>
        <v>0</v>
      </c>
      <c r="JY16" s="23">
        <f t="shared" si="159"/>
        <v>0</v>
      </c>
      <c r="JZ16" s="21">
        <f t="shared" si="160"/>
        <v>2.1666666666666679</v>
      </c>
      <c r="KA16" s="21">
        <f t="shared" si="161"/>
        <v>21482.028771666694</v>
      </c>
      <c r="KB16" s="43">
        <f>VLOOKUP($B16,план!$B$16:$EJ$158,52,0)</f>
        <v>0</v>
      </c>
      <c r="KC16" s="43">
        <f>VLOOKUP($B16,план!$B$16:$EJ$158,53,0)</f>
        <v>0</v>
      </c>
      <c r="KD16" s="7">
        <f t="shared" si="162"/>
        <v>0</v>
      </c>
      <c r="KE16" s="7">
        <f t="shared" si="163"/>
        <v>0</v>
      </c>
      <c r="KF16" s="34">
        <f t="shared" si="164"/>
        <v>0</v>
      </c>
      <c r="KG16" s="34">
        <f t="shared" si="165"/>
        <v>0</v>
      </c>
      <c r="KH16" s="34">
        <f t="shared" si="166"/>
        <v>0</v>
      </c>
      <c r="KI16" s="23">
        <f>VLOOKUP($B16,'ДС факт при поликлинике'!$D$7:$JZ$79,188,0)</f>
        <v>0</v>
      </c>
      <c r="KJ16" s="23">
        <f>VLOOKUP($B16,'ДС факт при поликлинике'!$D$7:$JZ$79,189,0)</f>
        <v>0</v>
      </c>
      <c r="KK16" s="23">
        <f>VLOOKUP($B16,'ДС факт при поликлинике'!$D$7:$JZ$79,190,0)</f>
        <v>0</v>
      </c>
      <c r="KL16" s="23">
        <f>VLOOKUP($B16,'ДС факт при поликлинике'!$D$7:$JZ$79,191,0)</f>
        <v>0</v>
      </c>
      <c r="KM16" s="21">
        <f t="shared" si="167"/>
        <v>0</v>
      </c>
      <c r="KN16" s="21">
        <f t="shared" si="168"/>
        <v>0</v>
      </c>
      <c r="KO16" s="43">
        <f>VLOOKUP($B16,план!$B$16:$EJ$158,54,0)</f>
        <v>0</v>
      </c>
      <c r="KP16" s="43">
        <f>VLOOKUP($B16,план!$B$16:$EJ$158,55,0)</f>
        <v>0</v>
      </c>
      <c r="KQ16" s="7">
        <f t="shared" si="169"/>
        <v>0</v>
      </c>
      <c r="KR16" s="7">
        <f t="shared" si="170"/>
        <v>0</v>
      </c>
      <c r="KS16" s="34">
        <f t="shared" si="171"/>
        <v>0</v>
      </c>
      <c r="KT16" s="34">
        <f t="shared" si="172"/>
        <v>0</v>
      </c>
      <c r="KU16" s="34">
        <f t="shared" si="173"/>
        <v>0</v>
      </c>
      <c r="KV16" s="23">
        <f>VLOOKUP($B16,'ДС факт при поликлинике'!$D$7:$JZ$79,192,0)</f>
        <v>0</v>
      </c>
      <c r="KW16" s="23">
        <f>VLOOKUP($B16,'ДС факт при поликлинике'!$D$7:$JZ$79,193,0)</f>
        <v>0</v>
      </c>
      <c r="KX16" s="23">
        <f>VLOOKUP($B16,'ДС факт при поликлинике'!$D$7:$JZ$79,194,0)</f>
        <v>0</v>
      </c>
      <c r="KY16" s="23">
        <f>VLOOKUP($B16,'ДС факт при поликлинике'!$D$7:$JZ$79,195,0)</f>
        <v>0</v>
      </c>
      <c r="KZ16" s="21">
        <f t="shared" si="174"/>
        <v>0</v>
      </c>
      <c r="LA16" s="21">
        <f t="shared" si="175"/>
        <v>0</v>
      </c>
      <c r="LB16" s="43">
        <f>VLOOKUP($B16,план!$B$16:$EJ$158,56,0)</f>
        <v>0</v>
      </c>
      <c r="LC16" s="43">
        <f>VLOOKUP($B16,план!$B$16:$EJ$158,57,0)</f>
        <v>0</v>
      </c>
      <c r="LD16" s="7">
        <f t="shared" si="176"/>
        <v>0</v>
      </c>
      <c r="LE16" s="7">
        <f t="shared" si="177"/>
        <v>0</v>
      </c>
      <c r="LF16" s="34">
        <f t="shared" si="178"/>
        <v>0</v>
      </c>
      <c r="LG16" s="34">
        <f t="shared" si="179"/>
        <v>0</v>
      </c>
      <c r="LH16" s="34">
        <f t="shared" si="180"/>
        <v>0</v>
      </c>
      <c r="LI16" s="23">
        <f>VLOOKUP($B16,'ДС факт при поликлинике'!$D$7:$JZ$79,196,0)</f>
        <v>0</v>
      </c>
      <c r="LJ16" s="23">
        <f>VLOOKUP($B16,'ДС факт при поликлинике'!$D$7:$JZ$79,197,0)</f>
        <v>0</v>
      </c>
      <c r="LK16" s="23">
        <f>VLOOKUP($B16,'ДС факт при поликлинике'!$D$7:$JZ$79,198,0)</f>
        <v>0</v>
      </c>
      <c r="LL16" s="23">
        <f>VLOOKUP($B16,'ДС факт при поликлинике'!$D$7:$JZ$79,199,0)</f>
        <v>0</v>
      </c>
      <c r="LM16" s="21">
        <f t="shared" si="181"/>
        <v>0</v>
      </c>
      <c r="LN16" s="21">
        <f t="shared" si="182"/>
        <v>0</v>
      </c>
      <c r="LO16" s="43">
        <f>VLOOKUP($B16,план!$B$16:$EJ$158,58,0)</f>
        <v>0</v>
      </c>
      <c r="LP16" s="43">
        <f>VLOOKUP($B16,план!$B$16:$EJ$158,59,0)</f>
        <v>0</v>
      </c>
      <c r="LQ16" s="7">
        <f t="shared" si="183"/>
        <v>0</v>
      </c>
      <c r="LR16" s="7">
        <f t="shared" si="184"/>
        <v>0</v>
      </c>
      <c r="LS16" s="34">
        <f t="shared" si="185"/>
        <v>0</v>
      </c>
      <c r="LT16" s="34">
        <f t="shared" si="186"/>
        <v>0</v>
      </c>
      <c r="LU16" s="34">
        <f t="shared" si="187"/>
        <v>0</v>
      </c>
      <c r="LV16" s="23">
        <f>VLOOKUP($B16,'ДС факт при поликлинике'!$D$7:$JZ$79,124,0)</f>
        <v>0</v>
      </c>
      <c r="LW16" s="23">
        <f>VLOOKUP($B16,'ДС факт при поликлинике'!$D$7:$JZ$79,125,0)</f>
        <v>0</v>
      </c>
      <c r="LX16" s="23">
        <f>VLOOKUP($B16,'ДС факт при поликлинике'!$D$7:$JZ$79,126,0)</f>
        <v>0</v>
      </c>
      <c r="LY16" s="23">
        <f>VLOOKUP($B16,'ДС факт при поликлинике'!$D$7:$JZ$79,127,0)</f>
        <v>0</v>
      </c>
      <c r="LZ16" s="21">
        <f t="shared" si="188"/>
        <v>0</v>
      </c>
      <c r="MA16" s="21">
        <f t="shared" si="189"/>
        <v>0</v>
      </c>
      <c r="MB16" s="43">
        <f>VLOOKUP($B16,план!$B$16:$EJ$158,60,0)</f>
        <v>0</v>
      </c>
      <c r="MC16" s="43">
        <f>VLOOKUP($B16,план!$B$16:$EJ$158,61,0)</f>
        <v>0</v>
      </c>
      <c r="MD16" s="7">
        <f t="shared" si="190"/>
        <v>0</v>
      </c>
      <c r="ME16" s="7">
        <f t="shared" si="191"/>
        <v>0</v>
      </c>
      <c r="MF16" s="34">
        <f t="shared" si="192"/>
        <v>0</v>
      </c>
      <c r="MG16" s="34">
        <f t="shared" si="193"/>
        <v>0</v>
      </c>
      <c r="MH16" s="34">
        <f t="shared" si="194"/>
        <v>0</v>
      </c>
      <c r="MI16" s="23">
        <f>VLOOKUP($B16,'ДС факт при поликлинике'!$D$7:$JZ$79,128,0)</f>
        <v>0</v>
      </c>
      <c r="MJ16" s="23">
        <f>VLOOKUP($B16,'ДС факт при поликлинике'!$D$7:$JZ$79,129,0)</f>
        <v>0</v>
      </c>
      <c r="MK16" s="23">
        <f>VLOOKUP($B16,'ДС факт при поликлинике'!$D$7:$JZ$79,130,0)</f>
        <v>0</v>
      </c>
      <c r="ML16" s="23">
        <f>VLOOKUP($B16,'ДС факт при поликлинике'!$D$7:$JZ$79,131,0)</f>
        <v>0</v>
      </c>
      <c r="MM16" s="14">
        <f t="shared" si="476"/>
        <v>0</v>
      </c>
      <c r="MN16" s="14">
        <f t="shared" si="477"/>
        <v>0</v>
      </c>
      <c r="MO16" s="43">
        <f>VLOOKUP($B16,план!$B$16:$EJ$158,62,0)</f>
        <v>0</v>
      </c>
      <c r="MP16" s="43">
        <f>VLOOKUP($B16,план!$B$16:$EJ$158,63,0)</f>
        <v>0</v>
      </c>
      <c r="MQ16" s="7">
        <f t="shared" si="197"/>
        <v>0</v>
      </c>
      <c r="MR16" s="7">
        <f t="shared" si="198"/>
        <v>0</v>
      </c>
      <c r="MS16" s="34">
        <f t="shared" si="199"/>
        <v>0</v>
      </c>
      <c r="MT16" s="34">
        <f t="shared" si="200"/>
        <v>0</v>
      </c>
      <c r="MU16" s="34">
        <f t="shared" si="201"/>
        <v>0</v>
      </c>
      <c r="MV16" s="23">
        <f>VLOOKUP($B16,'ДС факт при поликлинике'!$D$7:$JZ$79,152,0)</f>
        <v>0</v>
      </c>
      <c r="MW16" s="23">
        <f>VLOOKUP($B16,'ДС факт при поликлинике'!$D$7:$JZ$79,153,0)</f>
        <v>0</v>
      </c>
      <c r="MX16" s="23">
        <f>VLOOKUP($B16,'ДС факт при поликлинике'!$D$7:$JZ$79,154,0)</f>
        <v>0</v>
      </c>
      <c r="MY16" s="23">
        <f>VLOOKUP($B16,'ДС факт при поликлинике'!$D$7:$JZ$79,155,0)</f>
        <v>0</v>
      </c>
      <c r="MZ16" s="14">
        <f t="shared" si="202"/>
        <v>0</v>
      </c>
      <c r="NA16" s="14">
        <f t="shared" si="203"/>
        <v>0</v>
      </c>
      <c r="NB16" s="43">
        <f>VLOOKUP($B16,план!$B$16:$EJ$158,64,0)</f>
        <v>0</v>
      </c>
      <c r="NC16" s="43">
        <f>VLOOKUP($B16,план!$B$16:$EJ$158,65,0)</f>
        <v>0</v>
      </c>
      <c r="ND16" s="7">
        <f t="shared" si="204"/>
        <v>0</v>
      </c>
      <c r="NE16" s="7">
        <f t="shared" si="205"/>
        <v>0</v>
      </c>
      <c r="NF16" s="34">
        <f t="shared" si="206"/>
        <v>0</v>
      </c>
      <c r="NG16" s="34">
        <f t="shared" si="207"/>
        <v>0</v>
      </c>
      <c r="NH16" s="34">
        <f t="shared" si="208"/>
        <v>0</v>
      </c>
      <c r="NI16" s="23">
        <f>VLOOKUP($B16,'ДС факт при поликлинике'!$D$7:$JZ$79,200,0)</f>
        <v>0</v>
      </c>
      <c r="NJ16" s="23">
        <f>VLOOKUP($B16,'ДС факт при поликлинике'!$D$7:$JZ$79,201,0)</f>
        <v>0</v>
      </c>
      <c r="NK16" s="23">
        <f>VLOOKUP($B16,'ДС факт при поликлинике'!$D$7:$JZ$79,202,0)</f>
        <v>0</v>
      </c>
      <c r="NL16" s="23">
        <f>VLOOKUP($B16,'ДС факт при поликлинике'!$D$7:$JZ$79,203,0)</f>
        <v>0</v>
      </c>
      <c r="NM16" s="14">
        <f t="shared" si="209"/>
        <v>0</v>
      </c>
      <c r="NN16" s="14">
        <f t="shared" si="210"/>
        <v>0</v>
      </c>
      <c r="NO16" s="43">
        <f>VLOOKUP($B16,план!$B$16:$EJ$158,66,0)</f>
        <v>0</v>
      </c>
      <c r="NP16" s="43">
        <f>VLOOKUP($B16,план!$B$16:$EJ$158,67,0)</f>
        <v>0</v>
      </c>
      <c r="NQ16" s="7">
        <f t="shared" si="211"/>
        <v>0</v>
      </c>
      <c r="NR16" s="7">
        <f t="shared" si="212"/>
        <v>0</v>
      </c>
      <c r="NS16" s="34">
        <f t="shared" si="213"/>
        <v>0</v>
      </c>
      <c r="NT16" s="34">
        <f t="shared" si="214"/>
        <v>0</v>
      </c>
      <c r="NU16" s="34">
        <f t="shared" si="215"/>
        <v>0</v>
      </c>
      <c r="NV16" s="23">
        <f>VLOOKUP($B16,'ДС факт при поликлинике'!$D$7:$JZ$79,256,0)</f>
        <v>0</v>
      </c>
      <c r="NW16" s="23">
        <f>VLOOKUP($B16,'ДС факт при поликлинике'!$D$7:$JZ$79,257,0)</f>
        <v>0</v>
      </c>
      <c r="NX16" s="23">
        <f>VLOOKUP($B16,'ДС факт при поликлинике'!$D$7:$JZ$79,258,0)</f>
        <v>0</v>
      </c>
      <c r="NY16" s="23">
        <f>VLOOKUP($B16,'ДС факт при поликлинике'!$D$7:$JZ$79,259,0)</f>
        <v>0</v>
      </c>
      <c r="NZ16" s="14">
        <f t="shared" si="216"/>
        <v>0</v>
      </c>
      <c r="OA16" s="14">
        <f t="shared" si="217"/>
        <v>0</v>
      </c>
      <c r="OB16" s="43">
        <f>VLOOKUP($B16,план!$B$16:$EJ$158,68,0)</f>
        <v>0</v>
      </c>
      <c r="OC16" s="43">
        <f>VLOOKUP($B16,план!$B$16:$EJ$158,69,0)</f>
        <v>0</v>
      </c>
      <c r="OD16" s="7">
        <f t="shared" si="478"/>
        <v>0</v>
      </c>
      <c r="OE16" s="7">
        <f t="shared" si="218"/>
        <v>0</v>
      </c>
      <c r="OF16" s="34">
        <f t="shared" si="479"/>
        <v>0</v>
      </c>
      <c r="OG16" s="34">
        <f t="shared" si="219"/>
        <v>0</v>
      </c>
      <c r="OH16" s="34">
        <f t="shared" si="220"/>
        <v>0</v>
      </c>
      <c r="OI16" s="23">
        <f>VLOOKUP($B16,'ДС факт при поликлинике'!$D$7:$JZ$79,32,0)</f>
        <v>0</v>
      </c>
      <c r="OJ16" s="23">
        <f>VLOOKUP($B16,'ДС факт при поликлинике'!$D$7:$JZ$79,33,0)</f>
        <v>0</v>
      </c>
      <c r="OK16" s="23">
        <f>VLOOKUP($B16,'ДС факт при поликлинике'!$D$7:$JZ$79,34,0)</f>
        <v>0</v>
      </c>
      <c r="OL16" s="23">
        <f>VLOOKUP($B16,'ДС факт при поликлинике'!$D$7:$JZ$79,35,0)</f>
        <v>0</v>
      </c>
      <c r="OM16" s="14">
        <f t="shared" si="221"/>
        <v>0</v>
      </c>
      <c r="ON16" s="14">
        <f t="shared" si="222"/>
        <v>0</v>
      </c>
      <c r="OO16" s="43">
        <f>VLOOKUP($B16,план!$B$16:$EJ$158,70,0)</f>
        <v>0</v>
      </c>
      <c r="OP16" s="43">
        <f>VLOOKUP($B16,план!$B$16:$EJ$158,71,0)</f>
        <v>0</v>
      </c>
      <c r="OQ16" s="7">
        <f t="shared" si="480"/>
        <v>0</v>
      </c>
      <c r="OR16" s="7">
        <f t="shared" si="481"/>
        <v>0</v>
      </c>
      <c r="OS16" s="34">
        <f t="shared" si="482"/>
        <v>0</v>
      </c>
      <c r="OT16" s="34">
        <f t="shared" si="483"/>
        <v>0</v>
      </c>
      <c r="OU16" s="34">
        <f t="shared" si="484"/>
        <v>0</v>
      </c>
      <c r="OV16" s="23">
        <f>VLOOKUP($B16,'ДС факт при поликлинике'!$D$7:$KT$79,288,0)</f>
        <v>0</v>
      </c>
      <c r="OW16" s="23">
        <f>VLOOKUP($B16,'ДС факт при поликлинике'!$D$7:$KT$79,289,0)</f>
        <v>0</v>
      </c>
      <c r="OX16" s="23">
        <f>VLOOKUP($B16,'ДС факт при поликлинике'!$D$7:$KT$79,290,0)</f>
        <v>0</v>
      </c>
      <c r="OY16" s="23">
        <f>VLOOKUP($B16,'ДС факт при поликлинике'!$D$7:$KT$79,291,0)</f>
        <v>0</v>
      </c>
      <c r="OZ16" s="14">
        <f t="shared" si="226"/>
        <v>0</v>
      </c>
      <c r="PA16" s="14">
        <f t="shared" si="227"/>
        <v>0</v>
      </c>
      <c r="PB16" s="43">
        <f>VLOOKUP($B16,план!$B$16:$EJ$158,72,0)</f>
        <v>0</v>
      </c>
      <c r="PC16" s="43">
        <f>VLOOKUP($B16,план!$B$16:$EJ$158,73,0)</f>
        <v>0</v>
      </c>
      <c r="PD16" s="7">
        <f t="shared" si="485"/>
        <v>0</v>
      </c>
      <c r="PE16" s="7">
        <f t="shared" si="486"/>
        <v>0</v>
      </c>
      <c r="PF16" s="34">
        <f t="shared" si="487"/>
        <v>0</v>
      </c>
      <c r="PG16" s="34">
        <f t="shared" si="488"/>
        <v>0</v>
      </c>
      <c r="PH16" s="34">
        <f t="shared" si="489"/>
        <v>0</v>
      </c>
      <c r="PI16" s="23">
        <f>VLOOKUP($B16,'ДС факт при поликлинике'!$D$7:$KL$79,292,0)</f>
        <v>0</v>
      </c>
      <c r="PJ16" s="23">
        <f>VLOOKUP($B16,'ДС факт при поликлинике'!$D$7:$KL$79,293,0)</f>
        <v>0</v>
      </c>
      <c r="PK16" s="23">
        <f>VLOOKUP($B16,'ДС факт при поликлинике'!$D$7:$KL$79,294,0)</f>
        <v>0</v>
      </c>
      <c r="PL16" s="23">
        <f>VLOOKUP($B16,'ДС факт при поликлинике'!$D$7:$KL$79,295,0)</f>
        <v>0</v>
      </c>
      <c r="PM16" s="14">
        <f t="shared" si="231"/>
        <v>0</v>
      </c>
      <c r="PN16" s="14">
        <f t="shared" si="232"/>
        <v>0</v>
      </c>
      <c r="PO16" s="43">
        <f>VLOOKUP($B16,план!$B$16:$EJ$158,74,0)</f>
        <v>0</v>
      </c>
      <c r="PP16" s="43">
        <f>VLOOKUP($B16,план!$B$16:$EJ$158,75,0)</f>
        <v>0</v>
      </c>
      <c r="PQ16" s="7">
        <f t="shared" si="233"/>
        <v>0</v>
      </c>
      <c r="PR16" s="7">
        <f t="shared" si="234"/>
        <v>0</v>
      </c>
      <c r="PS16" s="34">
        <f t="shared" si="235"/>
        <v>0</v>
      </c>
      <c r="PT16" s="34">
        <f t="shared" si="236"/>
        <v>0</v>
      </c>
      <c r="PU16" s="34">
        <f t="shared" si="237"/>
        <v>0</v>
      </c>
      <c r="PV16" s="23">
        <f>VLOOKUP($B16,'ДС факт при поликлинике'!$D$7:$JZ$79,212,0)</f>
        <v>0</v>
      </c>
      <c r="PW16" s="23">
        <f>VLOOKUP($B16,'ДС факт при поликлинике'!$D$7:$JZ$79,213,0)</f>
        <v>0</v>
      </c>
      <c r="PX16" s="23">
        <f>VLOOKUP($B16,'ДС факт при поликлинике'!$D$7:$JZ$79,214,0)</f>
        <v>0</v>
      </c>
      <c r="PY16" s="23">
        <f>VLOOKUP($B16,'ДС факт при поликлинике'!$D$7:$JZ$79,215,0)</f>
        <v>0</v>
      </c>
      <c r="PZ16" s="14">
        <f t="shared" si="238"/>
        <v>0</v>
      </c>
      <c r="QA16" s="14">
        <f t="shared" si="239"/>
        <v>0</v>
      </c>
      <c r="QB16" s="43">
        <f>VLOOKUP($B16,план!$B$16:$EJ$158,76,0)</f>
        <v>35</v>
      </c>
      <c r="QC16" s="43">
        <f>VLOOKUP($B16,план!$B$16:$EJ$158,77,0)</f>
        <v>312085.14458333328</v>
      </c>
      <c r="QD16" s="7">
        <f t="shared" si="240"/>
        <v>32.083333333333329</v>
      </c>
      <c r="QE16" s="7">
        <f t="shared" si="241"/>
        <v>286078.04920138884</v>
      </c>
      <c r="QF16" s="34">
        <f t="shared" si="242"/>
        <v>24.849999999999998</v>
      </c>
      <c r="QG16" s="34">
        <f t="shared" si="243"/>
        <v>22.779166666666661</v>
      </c>
      <c r="QH16" s="34">
        <f t="shared" si="244"/>
        <v>12.78</v>
      </c>
      <c r="QI16" s="25">
        <f>VLOOKUP($B16,'ДС факт при поликлинике'!$D$7:$JZ$79,132,0)</f>
        <v>18</v>
      </c>
      <c r="QJ16" s="25">
        <f>VLOOKUP($B16,'ДС факт при поликлинике'!$D$7:$JZ$79,133,0)</f>
        <v>166652.21999999997</v>
      </c>
      <c r="QK16" s="25">
        <f>VLOOKUP($B16,'ДС факт при поликлинике'!$D$7:$JZ$79,134,0)</f>
        <v>0</v>
      </c>
      <c r="QL16" s="25">
        <f>VLOOKUP($B16,'ДС факт при поликлинике'!$D$7:$JZ$79,135,0)</f>
        <v>0</v>
      </c>
      <c r="QM16" s="14">
        <f t="shared" si="245"/>
        <v>-14.083333333333329</v>
      </c>
      <c r="QN16" s="14">
        <f t="shared" si="246"/>
        <v>-119425.82920138887</v>
      </c>
      <c r="QO16" s="43">
        <f>VLOOKUP($B16,план!$B$16:$EJ$158,78,0)</f>
        <v>0</v>
      </c>
      <c r="QP16" s="43">
        <f>VLOOKUP($B16,план!$B$16:$EJ$158,79,0)</f>
        <v>0</v>
      </c>
      <c r="QQ16" s="7">
        <f t="shared" si="247"/>
        <v>0</v>
      </c>
      <c r="QR16" s="7">
        <f t="shared" si="248"/>
        <v>0</v>
      </c>
      <c r="QS16" s="34">
        <f t="shared" si="249"/>
        <v>0</v>
      </c>
      <c r="QT16" s="34">
        <f t="shared" si="250"/>
        <v>0</v>
      </c>
      <c r="QU16" s="34">
        <f t="shared" si="251"/>
        <v>0</v>
      </c>
      <c r="QV16" s="23">
        <f>VLOOKUP($B16,'ДС факт при поликлинике'!$D$7:$JZ$79,64,0)</f>
        <v>0</v>
      </c>
      <c r="QW16" s="23">
        <f>VLOOKUP($B16,'ДС факт при поликлинике'!$D$7:$JZ$79,65,0)</f>
        <v>0</v>
      </c>
      <c r="QX16" s="23">
        <f>VLOOKUP($B16,'ДС факт при поликлинике'!$D$7:$JZ$79,66,0)</f>
        <v>0</v>
      </c>
      <c r="QY16" s="23">
        <f>VLOOKUP($B16,'ДС факт при поликлинике'!$D$7:$JZ$79,67,0)</f>
        <v>0</v>
      </c>
      <c r="QZ16" s="14">
        <f t="shared" si="252"/>
        <v>0</v>
      </c>
      <c r="RA16" s="14">
        <f t="shared" si="253"/>
        <v>0</v>
      </c>
      <c r="RB16" s="43">
        <f>VLOOKUP($B16,план!$B$16:$EJ$158,80,0)</f>
        <v>0</v>
      </c>
      <c r="RC16" s="43">
        <f>VLOOKUP($B16,план!$B$16:$EJ$158,81,0)</f>
        <v>0</v>
      </c>
      <c r="RD16" s="7">
        <f t="shared" si="254"/>
        <v>0</v>
      </c>
      <c r="RE16" s="7">
        <f t="shared" si="255"/>
        <v>0</v>
      </c>
      <c r="RF16" s="34">
        <f t="shared" si="256"/>
        <v>0</v>
      </c>
      <c r="RG16" s="34">
        <f t="shared" si="257"/>
        <v>0</v>
      </c>
      <c r="RH16" s="34">
        <f t="shared" si="258"/>
        <v>0</v>
      </c>
      <c r="RI16" s="25">
        <f>VLOOKUP($B16,'ДС факт при поликлинике'!$D$7:$JZ$79,108,0)</f>
        <v>0</v>
      </c>
      <c r="RJ16" s="25">
        <f>VLOOKUP($B16,'ДС факт при поликлинике'!$D$7:$JZ$79,109,0)</f>
        <v>0</v>
      </c>
      <c r="RK16" s="25">
        <f>VLOOKUP($B16,'ДС факт при поликлинике'!$D$7:$JZ$79,110,0)</f>
        <v>0</v>
      </c>
      <c r="RL16" s="25">
        <f>VLOOKUP($B16,'ДС факт при поликлинике'!$D$7:$JZ$79,111,0)</f>
        <v>0</v>
      </c>
      <c r="RM16" s="14">
        <f t="shared" si="259"/>
        <v>0</v>
      </c>
      <c r="RN16" s="14">
        <f t="shared" si="260"/>
        <v>0</v>
      </c>
      <c r="RO16" s="43">
        <f>VLOOKUP($B16,план!$B$16:$EJ$158,82,0)</f>
        <v>0</v>
      </c>
      <c r="RP16" s="43">
        <f>VLOOKUP($B16,план!$B$16:$EJ$158,83,0)</f>
        <v>0</v>
      </c>
      <c r="RQ16" s="7">
        <f t="shared" si="261"/>
        <v>0</v>
      </c>
      <c r="RR16" s="7">
        <f t="shared" si="262"/>
        <v>0</v>
      </c>
      <c r="RS16" s="34">
        <f t="shared" si="263"/>
        <v>0</v>
      </c>
      <c r="RT16" s="34">
        <f t="shared" si="264"/>
        <v>0</v>
      </c>
      <c r="RU16" s="34">
        <f t="shared" si="265"/>
        <v>0</v>
      </c>
      <c r="RV16" s="23">
        <f>VLOOKUP($B16,'ДС факт при поликлинике'!$D$7:$JZ$79,72,0)</f>
        <v>0</v>
      </c>
      <c r="RW16" s="23">
        <f>VLOOKUP($B16,'ДС факт при поликлинике'!$D$7:$JZ$79,73,0)</f>
        <v>0</v>
      </c>
      <c r="RX16" s="23">
        <f>VLOOKUP($B16,'ДС факт при поликлинике'!$D$7:$JZ$79,74,0)</f>
        <v>0</v>
      </c>
      <c r="RY16" s="23">
        <f>VLOOKUP($B16,'ДС факт при поликлинике'!$D$7:$JZ$79,75,0)</f>
        <v>0</v>
      </c>
      <c r="RZ16" s="14">
        <f t="shared" si="266"/>
        <v>0</v>
      </c>
      <c r="SA16" s="14">
        <f t="shared" si="267"/>
        <v>0</v>
      </c>
      <c r="SB16" s="43">
        <f>VLOOKUP($B16,план!$B$16:$EJ$158,84,0)</f>
        <v>0</v>
      </c>
      <c r="SC16" s="43">
        <f>VLOOKUP($B16,план!$B$16:$EJ$158,85,0)</f>
        <v>0</v>
      </c>
      <c r="SD16" s="7">
        <f t="shared" si="268"/>
        <v>0</v>
      </c>
      <c r="SE16" s="7">
        <f t="shared" si="269"/>
        <v>0</v>
      </c>
      <c r="SF16" s="34">
        <f t="shared" si="270"/>
        <v>0</v>
      </c>
      <c r="SG16" s="34">
        <f t="shared" si="271"/>
        <v>0</v>
      </c>
      <c r="SH16" s="34">
        <f t="shared" si="272"/>
        <v>0</v>
      </c>
      <c r="SI16" s="23">
        <f>VLOOKUP($B16,'ДС факт при поликлинике'!$D$7:$JZ$79,220,0)</f>
        <v>0</v>
      </c>
      <c r="SJ16" s="23">
        <f>VLOOKUP($B16,'ДС факт при поликлинике'!$D$7:$JZ$79,221,0)</f>
        <v>0</v>
      </c>
      <c r="SK16" s="23">
        <f>VLOOKUP($B16,'ДС факт при поликлинике'!$D$7:$JZ$79,222,0)</f>
        <v>0</v>
      </c>
      <c r="SL16" s="23">
        <f>VLOOKUP($B16,'ДС факт при поликлинике'!$D$7:$JZ$79,223,0)</f>
        <v>0</v>
      </c>
      <c r="SM16" s="14">
        <f t="shared" si="490"/>
        <v>0</v>
      </c>
      <c r="SN16" s="14">
        <f t="shared" si="491"/>
        <v>0</v>
      </c>
      <c r="SO16" s="43">
        <f>VLOOKUP($B16,план!$B$16:$EJ$158,86,0)</f>
        <v>0</v>
      </c>
      <c r="SP16" s="43">
        <f>VLOOKUP($B16,план!$B$16:$EJ$158,87,0)</f>
        <v>0</v>
      </c>
      <c r="SQ16" s="7">
        <f t="shared" si="275"/>
        <v>0</v>
      </c>
      <c r="SR16" s="7">
        <f t="shared" si="276"/>
        <v>0</v>
      </c>
      <c r="SS16" s="34">
        <f t="shared" si="277"/>
        <v>0</v>
      </c>
      <c r="ST16" s="34">
        <f t="shared" si="278"/>
        <v>0</v>
      </c>
      <c r="SU16" s="34">
        <f t="shared" si="279"/>
        <v>0</v>
      </c>
      <c r="SV16" s="23">
        <f>VLOOKUP($B16,'ДС факт при поликлинике'!$D$7:$JZ$79,208,0)</f>
        <v>0</v>
      </c>
      <c r="SW16" s="23">
        <f>VLOOKUP($B16,'ДС факт при поликлинике'!$D$7:$JZ$79,209,0)</f>
        <v>0</v>
      </c>
      <c r="SX16" s="23">
        <f>VLOOKUP($B16,'ДС факт при поликлинике'!$D$7:$JZ$79,210,0)</f>
        <v>0</v>
      </c>
      <c r="SY16" s="23">
        <f>VLOOKUP($B16,'ДС факт при поликлинике'!$D$7:$JZ$79,211,0)</f>
        <v>0</v>
      </c>
      <c r="SZ16" s="14">
        <f t="shared" si="280"/>
        <v>0</v>
      </c>
      <c r="TA16" s="14">
        <f t="shared" si="281"/>
        <v>0</v>
      </c>
      <c r="TB16" s="43">
        <f>VLOOKUP($B16,план!$B$16:$EJ$158,88,0)</f>
        <v>0</v>
      </c>
      <c r="TC16" s="43">
        <f>VLOOKUP($B16,план!$B$16:$EJ$158,89,0)</f>
        <v>0</v>
      </c>
      <c r="TD16" s="7">
        <f t="shared" si="282"/>
        <v>0</v>
      </c>
      <c r="TE16" s="7">
        <f t="shared" si="283"/>
        <v>0</v>
      </c>
      <c r="TF16" s="34">
        <f t="shared" si="284"/>
        <v>0</v>
      </c>
      <c r="TG16" s="34">
        <f t="shared" si="285"/>
        <v>0</v>
      </c>
      <c r="TH16" s="34">
        <f t="shared" si="286"/>
        <v>0</v>
      </c>
      <c r="TI16" s="23">
        <f>VLOOKUP($B16,'ДС факт при поликлинике'!$D$7:$JZ$79,76,0)</f>
        <v>0</v>
      </c>
      <c r="TJ16" s="23">
        <f>VLOOKUP($B16,'ДС факт при поликлинике'!$D$7:$JZ$79,77,0)</f>
        <v>0</v>
      </c>
      <c r="TK16" s="23">
        <f>VLOOKUP($B16,'ДС факт при поликлинике'!$D$7:$JZ$79,78,0)</f>
        <v>0</v>
      </c>
      <c r="TL16" s="23">
        <f>VLOOKUP($B16,'ДС факт при поликлинике'!$D$7:$JZ$79,79,0)</f>
        <v>0</v>
      </c>
      <c r="TM16" s="14">
        <f t="shared" si="287"/>
        <v>0</v>
      </c>
      <c r="TN16" s="14">
        <f t="shared" si="288"/>
        <v>0</v>
      </c>
      <c r="TO16" s="43">
        <f>VLOOKUP($B16,план!$B$16:$EJ$158,90,0)</f>
        <v>0</v>
      </c>
      <c r="TP16" s="43">
        <f>VLOOKUP($B16,план!$B$16:$EJ$158,91,0)</f>
        <v>0</v>
      </c>
      <c r="TQ16" s="7">
        <f t="shared" si="289"/>
        <v>0</v>
      </c>
      <c r="TR16" s="7">
        <f t="shared" si="290"/>
        <v>0</v>
      </c>
      <c r="TS16" s="34">
        <f t="shared" si="291"/>
        <v>0</v>
      </c>
      <c r="TT16" s="34">
        <f t="shared" si="292"/>
        <v>0</v>
      </c>
      <c r="TU16" s="34">
        <f t="shared" si="293"/>
        <v>0</v>
      </c>
      <c r="TV16" s="25">
        <f>VLOOKUP($B16,'ДС факт при поликлинике'!$D$7:$JZ$79,80,0)</f>
        <v>0</v>
      </c>
      <c r="TW16" s="25">
        <f>VLOOKUP($B16,'ДС факт при поликлинике'!$D$7:$JZ$79,81,0)</f>
        <v>0</v>
      </c>
      <c r="TX16" s="25">
        <f>VLOOKUP($B16,'ДС факт при поликлинике'!$D$7:$JZ$79,82,0)</f>
        <v>0</v>
      </c>
      <c r="TY16" s="25">
        <f>VLOOKUP($B16,'ДС факт при поликлинике'!$D$7:$JZ$79,83,0)</f>
        <v>0</v>
      </c>
      <c r="TZ16" s="14">
        <f t="shared" si="294"/>
        <v>0</v>
      </c>
      <c r="UA16" s="14">
        <f t="shared" si="295"/>
        <v>0</v>
      </c>
      <c r="UB16" s="43">
        <f>VLOOKUP($B16,план!$B$16:$EJ$158,92,0)</f>
        <v>0</v>
      </c>
      <c r="UC16" s="43">
        <f>VLOOKUP($B16,план!$B$16:$EJ$158,93,0)</f>
        <v>0</v>
      </c>
      <c r="UD16" s="7">
        <f t="shared" si="296"/>
        <v>0</v>
      </c>
      <c r="UE16" s="7">
        <f t="shared" si="297"/>
        <v>0</v>
      </c>
      <c r="UF16" s="34">
        <f t="shared" si="298"/>
        <v>0</v>
      </c>
      <c r="UG16" s="34">
        <f t="shared" si="299"/>
        <v>0</v>
      </c>
      <c r="UH16" s="34">
        <f t="shared" si="300"/>
        <v>0</v>
      </c>
      <c r="UI16" s="23">
        <f>VLOOKUP($B16,'ДС факт при поликлинике'!$D$7:$JZ$79,276,0)</f>
        <v>0</v>
      </c>
      <c r="UJ16" s="23">
        <f>VLOOKUP($B16,'ДС факт при поликлинике'!$D$7:$JZ$79,277,0)</f>
        <v>0</v>
      </c>
      <c r="UK16" s="23">
        <f>VLOOKUP($B16,'ДС факт при поликлинике'!$D$7:$JZ$79,278,0)</f>
        <v>0</v>
      </c>
      <c r="UL16" s="23">
        <f>VLOOKUP($B16,'ДС факт при поликлинике'!$D$7:$JZ$79,279,0)</f>
        <v>0</v>
      </c>
      <c r="UM16" s="14">
        <f t="shared" si="301"/>
        <v>0</v>
      </c>
      <c r="UN16" s="14">
        <f t="shared" si="302"/>
        <v>0</v>
      </c>
      <c r="UO16" s="43">
        <f>VLOOKUP($B16,план!$B$16:$EJ$158,94,0)</f>
        <v>0</v>
      </c>
      <c r="UP16" s="43">
        <f>VLOOKUP($B16,план!$B$16:$EJ$158,95,0)</f>
        <v>0</v>
      </c>
      <c r="UQ16" s="7">
        <f t="shared" si="303"/>
        <v>0</v>
      </c>
      <c r="UR16" s="7">
        <f t="shared" si="304"/>
        <v>0</v>
      </c>
      <c r="US16" s="34">
        <f t="shared" si="305"/>
        <v>0</v>
      </c>
      <c r="UT16" s="34">
        <f t="shared" si="306"/>
        <v>0</v>
      </c>
      <c r="UU16" s="34">
        <f t="shared" si="307"/>
        <v>0</v>
      </c>
      <c r="UV16" s="23">
        <f>VLOOKUP($B16,'ДС факт при поликлинике'!$D$7:$JZ$79,164,0)</f>
        <v>0</v>
      </c>
      <c r="UW16" s="23">
        <f>VLOOKUP($B16,'ДС факт при поликлинике'!$D$7:$JZ$79,165,0)</f>
        <v>0</v>
      </c>
      <c r="UX16" s="23">
        <f>VLOOKUP($B16,'ДС факт при поликлинике'!$D$7:$JZ$79,166,0)</f>
        <v>0</v>
      </c>
      <c r="UY16" s="23">
        <f>VLOOKUP($B16,'ДС факт при поликлинике'!$D$7:$JZ$79,167,0)</f>
        <v>0</v>
      </c>
      <c r="UZ16" s="14">
        <f t="shared" si="308"/>
        <v>0</v>
      </c>
      <c r="VA16" s="14">
        <f t="shared" si="309"/>
        <v>0</v>
      </c>
      <c r="VB16" s="43">
        <f>VLOOKUP($B16,план!$B$16:$EJ$158,96,0)</f>
        <v>0</v>
      </c>
      <c r="VC16" s="43">
        <f>VLOOKUP($B16,план!$B$16:$EJ$158,97,0)</f>
        <v>0</v>
      </c>
      <c r="VD16" s="7">
        <f t="shared" si="310"/>
        <v>0</v>
      </c>
      <c r="VE16" s="7">
        <f t="shared" si="311"/>
        <v>0</v>
      </c>
      <c r="VF16" s="34">
        <f t="shared" si="312"/>
        <v>0</v>
      </c>
      <c r="VG16" s="34">
        <f t="shared" si="313"/>
        <v>0</v>
      </c>
      <c r="VH16" s="34">
        <f t="shared" si="314"/>
        <v>0</v>
      </c>
      <c r="VI16" s="23">
        <f>VLOOKUP($B16,'ДС факт при поликлинике'!$D$7:$JZ$79,136,0)</f>
        <v>0</v>
      </c>
      <c r="VJ16" s="23">
        <f>VLOOKUP($B16,'ДС факт при поликлинике'!$D$7:$JZ$79,137,0)</f>
        <v>0</v>
      </c>
      <c r="VK16" s="23">
        <f>VLOOKUP($B16,'ДС факт при поликлинике'!$D$7:$JZ$79,138,0)</f>
        <v>0</v>
      </c>
      <c r="VL16" s="23">
        <f>VLOOKUP($B16,'ДС факт при поликлинике'!$D$7:$JZ$79,139,0)</f>
        <v>0</v>
      </c>
      <c r="VM16" s="14">
        <f t="shared" si="315"/>
        <v>0</v>
      </c>
      <c r="VN16" s="14">
        <f t="shared" si="316"/>
        <v>0</v>
      </c>
      <c r="VO16" s="43">
        <f>VLOOKUP($B16,план!$B$16:$EJ$158,98,0)</f>
        <v>0</v>
      </c>
      <c r="VP16" s="43">
        <f>VLOOKUP($B16,план!$B$16:$EJ$158,99,0)</f>
        <v>0</v>
      </c>
      <c r="VQ16" s="7">
        <f t="shared" si="317"/>
        <v>0</v>
      </c>
      <c r="VR16" s="7">
        <f t="shared" si="318"/>
        <v>0</v>
      </c>
      <c r="VS16" s="34">
        <f t="shared" si="319"/>
        <v>0</v>
      </c>
      <c r="VT16" s="34">
        <f t="shared" si="320"/>
        <v>0</v>
      </c>
      <c r="VU16" s="34">
        <f t="shared" si="321"/>
        <v>0</v>
      </c>
      <c r="VV16" s="23">
        <f>VLOOKUP($B16,'ДС факт при поликлинике'!$D$7:$JZ$79,140,0)</f>
        <v>0</v>
      </c>
      <c r="VW16" s="23">
        <f>VLOOKUP($B16,'ДС факт при поликлинике'!$D$7:$JZ$79,141,0)</f>
        <v>0</v>
      </c>
      <c r="VX16" s="23">
        <f>VLOOKUP($B16,'ДС факт при поликлинике'!$D$7:$JZ$79,142,0)</f>
        <v>0</v>
      </c>
      <c r="VY16" s="23">
        <f>VLOOKUP($B16,'ДС факт при поликлинике'!$D$7:$JZ$79,143,0)</f>
        <v>0</v>
      </c>
      <c r="VZ16" s="14">
        <f t="shared" si="322"/>
        <v>0</v>
      </c>
      <c r="WA16" s="14">
        <f t="shared" si="323"/>
        <v>0</v>
      </c>
      <c r="WB16" s="43">
        <f>VLOOKUP($B16,план!$B$16:$EJ$158,100,0)</f>
        <v>0</v>
      </c>
      <c r="WC16" s="43">
        <f>VLOOKUP($B16,план!$B$16:$EJ$158,101,0)</f>
        <v>0</v>
      </c>
      <c r="WD16" s="7">
        <f t="shared" si="324"/>
        <v>0</v>
      </c>
      <c r="WE16" s="7">
        <f t="shared" si="325"/>
        <v>0</v>
      </c>
      <c r="WF16" s="34">
        <f t="shared" si="326"/>
        <v>0</v>
      </c>
      <c r="WG16" s="34">
        <f t="shared" si="327"/>
        <v>0</v>
      </c>
      <c r="WH16" s="34">
        <f t="shared" si="328"/>
        <v>0</v>
      </c>
      <c r="WI16" s="23">
        <f>VLOOKUP($B16,'ДС факт при поликлинике'!$D$7:$JZ$79,144,0)</f>
        <v>0</v>
      </c>
      <c r="WJ16" s="23">
        <f>VLOOKUP($B16,'ДС факт при поликлинике'!$D$7:$JZ$79,145,0)</f>
        <v>0</v>
      </c>
      <c r="WK16" s="23">
        <f>VLOOKUP($B16,'ДС факт при поликлинике'!$D$7:$JZ$79,146,0)</f>
        <v>0</v>
      </c>
      <c r="WL16" s="23">
        <f>VLOOKUP($B16,'ДС факт при поликлинике'!$D$7:$JZ$79,147,0)</f>
        <v>0</v>
      </c>
      <c r="WM16" s="14">
        <f t="shared" si="329"/>
        <v>0</v>
      </c>
      <c r="WN16" s="14">
        <f t="shared" si="330"/>
        <v>0</v>
      </c>
      <c r="WO16" s="43">
        <f>VLOOKUP($B16,план!$B$16:$EJ$158,102,0)</f>
        <v>0</v>
      </c>
      <c r="WP16" s="43">
        <f>VLOOKUP($B16,план!$B$16:$EJ$158,103,0)</f>
        <v>0</v>
      </c>
      <c r="WQ16" s="7">
        <f t="shared" si="331"/>
        <v>0</v>
      </c>
      <c r="WR16" s="7">
        <f t="shared" si="332"/>
        <v>0</v>
      </c>
      <c r="WS16" s="34">
        <f t="shared" si="333"/>
        <v>0</v>
      </c>
      <c r="WT16" s="34">
        <f t="shared" si="334"/>
        <v>0</v>
      </c>
      <c r="WU16" s="34">
        <f t="shared" si="335"/>
        <v>0</v>
      </c>
      <c r="WV16" s="23">
        <f>VLOOKUP($B16,'ДС факт при поликлинике'!$D$7:$JZ$79,148,0)</f>
        <v>0</v>
      </c>
      <c r="WW16" s="23">
        <f>VLOOKUP($B16,'ДС факт при поликлинике'!$D$7:$JZ$79,149,0)</f>
        <v>0</v>
      </c>
      <c r="WX16" s="23">
        <f>VLOOKUP($B16,'ДС факт при поликлинике'!$D$7:$JZ$79,150,0)</f>
        <v>0</v>
      </c>
      <c r="WY16" s="23">
        <f>VLOOKUP($B16,'ДС факт при поликлинике'!$D$7:$JZ$79,151,0)</f>
        <v>0</v>
      </c>
      <c r="WZ16" s="14">
        <f t="shared" si="336"/>
        <v>0</v>
      </c>
      <c r="XA16" s="14">
        <f t="shared" si="337"/>
        <v>0</v>
      </c>
      <c r="XB16" s="43">
        <f>VLOOKUP($B16,план!$B$16:$EJ$158,104,0)</f>
        <v>0</v>
      </c>
      <c r="XC16" s="43">
        <f>VLOOKUP($B16,план!$B$16:$EJ$158,105,0)</f>
        <v>0</v>
      </c>
      <c r="XD16" s="7">
        <f t="shared" si="338"/>
        <v>0</v>
      </c>
      <c r="XE16" s="7">
        <f t="shared" si="339"/>
        <v>0</v>
      </c>
      <c r="XF16" s="34">
        <f t="shared" si="340"/>
        <v>0</v>
      </c>
      <c r="XG16" s="34">
        <f t="shared" si="341"/>
        <v>0</v>
      </c>
      <c r="XH16" s="34">
        <f t="shared" si="342"/>
        <v>0</v>
      </c>
      <c r="XI16" s="23">
        <f>VLOOKUP($B16,'ДС факт при поликлинике'!$D$7:$JZ$79,272,0)</f>
        <v>0</v>
      </c>
      <c r="XJ16" s="23">
        <f>VLOOKUP($B16,'ДС факт при поликлинике'!$D$7:$JZ$79,273,0)</f>
        <v>0</v>
      </c>
      <c r="XK16" s="23">
        <f>VLOOKUP($B16,'ДС факт при поликлинике'!$D$7:$JZ$79,274,0)</f>
        <v>0</v>
      </c>
      <c r="XL16" s="23">
        <f>VLOOKUP($B16,'ДС факт при поликлинике'!$D$7:$JZ$79,275,0)</f>
        <v>0</v>
      </c>
      <c r="XM16" s="14">
        <f t="shared" si="343"/>
        <v>0</v>
      </c>
      <c r="XN16" s="14">
        <f t="shared" si="344"/>
        <v>0</v>
      </c>
      <c r="XO16" s="43">
        <f>VLOOKUP($B16,план!$B$16:$EJ$158,106,0)</f>
        <v>0</v>
      </c>
      <c r="XP16" s="43">
        <f>VLOOKUP($B16,план!$B$16:$EJ$158,107,0)</f>
        <v>0</v>
      </c>
      <c r="XQ16" s="7">
        <f t="shared" si="345"/>
        <v>0</v>
      </c>
      <c r="XR16" s="7">
        <f t="shared" si="346"/>
        <v>0</v>
      </c>
      <c r="XS16" s="34">
        <f t="shared" si="347"/>
        <v>0</v>
      </c>
      <c r="XT16" s="34">
        <f t="shared" si="348"/>
        <v>0</v>
      </c>
      <c r="XU16" s="34">
        <f t="shared" si="349"/>
        <v>0</v>
      </c>
      <c r="XV16" s="23">
        <f>VLOOKUP($B16,'ДС факт при поликлинике'!$D$7:$JZ$79,156,0)</f>
        <v>0</v>
      </c>
      <c r="XW16" s="23">
        <f>VLOOKUP($B16,'ДС факт при поликлинике'!$D$7:$JZ$79,157,0)</f>
        <v>0</v>
      </c>
      <c r="XX16" s="23">
        <f>VLOOKUP($B16,'ДС факт при поликлинике'!$D$7:$JZ$79,158,0)</f>
        <v>0</v>
      </c>
      <c r="XY16" s="23">
        <f>VLOOKUP($B16,'ДС факт при поликлинике'!$D$7:$JZ$79,159,0)</f>
        <v>0</v>
      </c>
      <c r="XZ16" s="14">
        <f t="shared" si="350"/>
        <v>0</v>
      </c>
      <c r="YA16" s="14">
        <f t="shared" si="351"/>
        <v>0</v>
      </c>
      <c r="YB16" s="43">
        <f>VLOOKUP($B16,план!$B$16:$EJ$158,108,0)</f>
        <v>124</v>
      </c>
      <c r="YC16" s="43">
        <f>VLOOKUP($B16,план!$B$16:$EJ$158,109,0)</f>
        <v>1216968.1159999999</v>
      </c>
      <c r="YD16" s="7">
        <f t="shared" si="352"/>
        <v>113.66666666666667</v>
      </c>
      <c r="YE16" s="7">
        <f t="shared" si="353"/>
        <v>1115554.1063333333</v>
      </c>
      <c r="YF16" s="34">
        <f t="shared" si="354"/>
        <v>88.039999999999992</v>
      </c>
      <c r="YG16" s="34">
        <f t="shared" si="355"/>
        <v>80.703333333333333</v>
      </c>
      <c r="YH16" s="34">
        <f t="shared" si="356"/>
        <v>55.379999999999995</v>
      </c>
      <c r="YI16" s="23">
        <f>VLOOKUP($B16,'ДС факт при поликлинике'!$D$7:$JZ$79,16,0)</f>
        <v>78</v>
      </c>
      <c r="YJ16" s="23">
        <f>VLOOKUP($B16,'ДС факт при поликлинике'!$D$7:$JZ$79,17,0)</f>
        <v>765023.52000000048</v>
      </c>
      <c r="YK16" s="23">
        <f>VLOOKUP($B16,'ДС факт при поликлинике'!$D$7:$JZ$79,18,0)</f>
        <v>3</v>
      </c>
      <c r="YL16" s="23">
        <f>VLOOKUP($B16,'ДС факт при поликлинике'!$D$7:$JZ$79,19,0)</f>
        <v>29191.199999999997</v>
      </c>
      <c r="YM16" s="14">
        <f t="shared" si="357"/>
        <v>-35.666666666666671</v>
      </c>
      <c r="YN16" s="14">
        <f t="shared" si="358"/>
        <v>-350530.58633333282</v>
      </c>
      <c r="YO16" s="43">
        <f>VLOOKUP($B16,план!$B$16:$EJ$158,110,0)</f>
        <v>0</v>
      </c>
      <c r="YP16" s="43">
        <f>VLOOKUP($B16,план!$B$16:$EJ$158,111,0)</f>
        <v>0</v>
      </c>
      <c r="YQ16" s="7">
        <f t="shared" si="359"/>
        <v>0</v>
      </c>
      <c r="YR16" s="7">
        <f t="shared" si="360"/>
        <v>0</v>
      </c>
      <c r="YS16" s="34">
        <f t="shared" si="361"/>
        <v>0</v>
      </c>
      <c r="YT16" s="34">
        <f t="shared" si="362"/>
        <v>0</v>
      </c>
      <c r="YU16" s="34">
        <f t="shared" si="363"/>
        <v>0</v>
      </c>
      <c r="YV16" s="23">
        <f>VLOOKUP($B16,'ДС факт при поликлинике'!$D$7:$JZ$79,68,0)</f>
        <v>0</v>
      </c>
      <c r="YW16" s="23">
        <f>VLOOKUP($B16,'ДС факт при поликлинике'!$D$7:$JZ$79,69,0)</f>
        <v>0</v>
      </c>
      <c r="YX16" s="23">
        <f>VLOOKUP($B16,'ДС факт при поликлинике'!$D$7:$JZ$79,70,0)</f>
        <v>0</v>
      </c>
      <c r="YY16" s="23">
        <f>VLOOKUP($B16,'ДС факт при поликлинике'!$D$7:$JZ$79,71,0)</f>
        <v>0</v>
      </c>
      <c r="YZ16" s="14">
        <f t="shared" si="364"/>
        <v>0</v>
      </c>
      <c r="ZA16" s="14">
        <f t="shared" si="365"/>
        <v>0</v>
      </c>
      <c r="ZB16" s="43">
        <f>VLOOKUP($B16,план!$B$16:$EJ$158,112,0)</f>
        <v>0</v>
      </c>
      <c r="ZC16" s="43">
        <f>VLOOKUP($B16,план!$B$16:$EJ$158,113,0)</f>
        <v>0</v>
      </c>
      <c r="ZD16" s="7">
        <f t="shared" si="366"/>
        <v>0</v>
      </c>
      <c r="ZE16" s="7">
        <f t="shared" si="367"/>
        <v>0</v>
      </c>
      <c r="ZF16" s="34">
        <f t="shared" si="368"/>
        <v>0</v>
      </c>
      <c r="ZG16" s="34">
        <f t="shared" si="369"/>
        <v>0</v>
      </c>
      <c r="ZH16" s="34">
        <f t="shared" si="370"/>
        <v>0</v>
      </c>
      <c r="ZI16" s="23">
        <f>VLOOKUP($B16,'ДС факт при поликлинике'!$D$7:$JZ$79,92,0)</f>
        <v>0</v>
      </c>
      <c r="ZJ16" s="23">
        <f>VLOOKUP($B16,'ДС факт при поликлинике'!$D$7:$JZ$79,93,0)</f>
        <v>0</v>
      </c>
      <c r="ZK16" s="23">
        <f>VLOOKUP($B16,'ДС факт при поликлинике'!$D$7:$JZ$79,94,0)</f>
        <v>0</v>
      </c>
      <c r="ZL16" s="23">
        <f>VLOOKUP($B16,'ДС факт при поликлинике'!$D$7:$JZ$79,95,0)</f>
        <v>0</v>
      </c>
      <c r="ZM16" s="14">
        <f t="shared" si="371"/>
        <v>0</v>
      </c>
      <c r="ZN16" s="14">
        <f t="shared" si="372"/>
        <v>0</v>
      </c>
      <c r="ZO16" s="43">
        <f>VLOOKUP($B16,план!$B$16:$EJ$158,114,0)+VLOOKUP($B16,план!$B$16:$EJ$158,136,0)</f>
        <v>0</v>
      </c>
      <c r="ZP16" s="43">
        <f>VLOOKUP($B16,план!$B$16:$EJ$158,115,0)+VLOOKUP($B16,план!$B$16:$EJ$158,137,0)</f>
        <v>0</v>
      </c>
      <c r="ZQ16" s="7">
        <f t="shared" si="373"/>
        <v>0</v>
      </c>
      <c r="ZR16" s="7">
        <f t="shared" si="374"/>
        <v>0</v>
      </c>
      <c r="ZS16" s="34">
        <f t="shared" si="375"/>
        <v>0</v>
      </c>
      <c r="ZT16" s="34">
        <f t="shared" si="376"/>
        <v>0</v>
      </c>
      <c r="ZU16" s="34">
        <f t="shared" si="377"/>
        <v>0</v>
      </c>
      <c r="ZV16" s="23">
        <f>VLOOKUP($B16,'ДС факт при поликлинике'!$D$7:$JZ$79,88,0)</f>
        <v>0</v>
      </c>
      <c r="ZW16" s="23">
        <f>VLOOKUP($B16,'ДС факт при поликлинике'!$D$7:$JZ$79,89,0)</f>
        <v>0</v>
      </c>
      <c r="ZX16" s="23">
        <f>VLOOKUP($B16,'ДС факт при поликлинике'!$D$7:$JZ$79,90,0)</f>
        <v>0</v>
      </c>
      <c r="ZY16" s="23">
        <f>VLOOKUP($B16,'ДС факт при поликлинике'!$D$7:$JZ$79,91,0)</f>
        <v>0</v>
      </c>
      <c r="ZZ16" s="14">
        <f t="shared" si="378"/>
        <v>0</v>
      </c>
      <c r="AAA16" s="14">
        <f t="shared" si="379"/>
        <v>0</v>
      </c>
      <c r="AAB16" s="43">
        <f>VLOOKUP($B16,план!$B$16:$EJ$158,116,0)</f>
        <v>0</v>
      </c>
      <c r="AAC16" s="43">
        <f>VLOOKUP($B16,план!$B$16:$EJ$158,117,0)</f>
        <v>0</v>
      </c>
      <c r="AAD16" s="7">
        <f t="shared" si="492"/>
        <v>0</v>
      </c>
      <c r="AAE16" s="7">
        <f t="shared" si="493"/>
        <v>0</v>
      </c>
      <c r="AAF16" s="34">
        <f t="shared" si="380"/>
        <v>0</v>
      </c>
      <c r="AAG16" s="34">
        <f t="shared" si="381"/>
        <v>0</v>
      </c>
      <c r="AAH16" s="34">
        <f t="shared" si="382"/>
        <v>0</v>
      </c>
      <c r="AAI16" s="23">
        <f>VLOOKUP($B16,'ДС факт при поликлинике'!$D$7:$JZ$79,112,0)</f>
        <v>0</v>
      </c>
      <c r="AAJ16" s="23">
        <f>VLOOKUP($B16,'ДС факт при поликлинике'!$D$7:$JZ$79,113,0)</f>
        <v>0</v>
      </c>
      <c r="AAK16" s="23">
        <f>VLOOKUP($B16,'ДС факт при поликлинике'!$D$7:$JZ$79,114,0)</f>
        <v>0</v>
      </c>
      <c r="AAL16" s="23">
        <f>VLOOKUP($B16,'ДС факт при поликлинике'!$D$7:$JZ$79,115,0)</f>
        <v>0</v>
      </c>
      <c r="AAM16" s="14">
        <f t="shared" si="383"/>
        <v>0</v>
      </c>
      <c r="AAN16" s="14">
        <f t="shared" si="384"/>
        <v>0</v>
      </c>
      <c r="AAO16" s="43">
        <f>VLOOKUP($B16,план!$B$16:$EJ$158,118,0)</f>
        <v>0</v>
      </c>
      <c r="AAP16" s="43">
        <f>VLOOKUP($B16,план!$B$16:$EJ$158,119,0)</f>
        <v>0</v>
      </c>
      <c r="AAQ16" s="7">
        <f t="shared" si="494"/>
        <v>0</v>
      </c>
      <c r="AAR16" s="7">
        <f t="shared" si="495"/>
        <v>0</v>
      </c>
      <c r="AAS16" s="34">
        <f t="shared" si="387"/>
        <v>0</v>
      </c>
      <c r="AAT16" s="34">
        <f t="shared" si="388"/>
        <v>0</v>
      </c>
      <c r="AAU16" s="34">
        <f t="shared" si="389"/>
        <v>0</v>
      </c>
      <c r="AAV16" s="23">
        <f>VLOOKUP($B16,'ДС факт при поликлинике'!$D$7:$JZ$79,104,0)</f>
        <v>0</v>
      </c>
      <c r="AAW16" s="23">
        <f>VLOOKUP($B16,'ДС факт при поликлинике'!$D$7:$JZ$79,105,0)</f>
        <v>0</v>
      </c>
      <c r="AAX16" s="23">
        <f>VLOOKUP($B16,'ДС факт при поликлинике'!$D$7:$JZ$79,106,0)</f>
        <v>0</v>
      </c>
      <c r="AAY16" s="23">
        <f>VLOOKUP($B16,'ДС факт при поликлинике'!$D$7:$JZ$79,107,0)</f>
        <v>0</v>
      </c>
      <c r="AAZ16" s="14">
        <f t="shared" si="390"/>
        <v>0</v>
      </c>
      <c r="ABA16" s="14">
        <f t="shared" si="391"/>
        <v>0</v>
      </c>
      <c r="ABB16" s="43">
        <f>VLOOKUP($B16,план!$B$16:$EJ$158,120,0)</f>
        <v>0</v>
      </c>
      <c r="ABC16" s="43">
        <f>VLOOKUP($B16,план!$B$16:$EJ$158,121,0)</f>
        <v>0</v>
      </c>
      <c r="ABD16" s="7">
        <f t="shared" si="392"/>
        <v>0</v>
      </c>
      <c r="ABE16" s="7">
        <f t="shared" si="393"/>
        <v>0</v>
      </c>
      <c r="ABF16" s="34">
        <f t="shared" si="394"/>
        <v>0</v>
      </c>
      <c r="ABG16" s="34">
        <f t="shared" si="395"/>
        <v>0</v>
      </c>
      <c r="ABH16" s="34">
        <f t="shared" si="396"/>
        <v>0</v>
      </c>
      <c r="ABI16" s="25">
        <f>VLOOKUP($B16,'ДС факт при поликлинике'!$D$7:$JZ$79,96,0)</f>
        <v>0</v>
      </c>
      <c r="ABJ16" s="25">
        <f>VLOOKUP($B16,'ДС факт при поликлинике'!$D$7:$JZ$79,97,0)</f>
        <v>0</v>
      </c>
      <c r="ABK16" s="25">
        <f>VLOOKUP($B16,'ДС факт при поликлинике'!$D$7:$JZ$79,98,0)</f>
        <v>0</v>
      </c>
      <c r="ABL16" s="25">
        <f>VLOOKUP($B16,'ДС факт при поликлинике'!$D$7:$JZ$79,99,0)</f>
        <v>0</v>
      </c>
      <c r="ABM16" s="14">
        <f t="shared" si="397"/>
        <v>0</v>
      </c>
      <c r="ABN16" s="14">
        <f t="shared" si="398"/>
        <v>0</v>
      </c>
      <c r="ABO16" s="43">
        <f>VLOOKUP($B16,план!$B$16:$EJ$158,122,0)</f>
        <v>0</v>
      </c>
      <c r="ABP16" s="43">
        <f>VLOOKUP($B16,план!$B$16:$EJ$158,123,0)</f>
        <v>0</v>
      </c>
      <c r="ABQ16" s="7">
        <f t="shared" si="399"/>
        <v>0</v>
      </c>
      <c r="ABR16" s="7">
        <f t="shared" si="400"/>
        <v>0</v>
      </c>
      <c r="ABS16" s="34">
        <f t="shared" si="401"/>
        <v>0</v>
      </c>
      <c r="ABT16" s="34">
        <f t="shared" si="402"/>
        <v>0</v>
      </c>
      <c r="ABU16" s="34">
        <f t="shared" si="403"/>
        <v>0</v>
      </c>
      <c r="ABV16" s="25">
        <f>VLOOKUP($B16,'ДС факт при поликлинике'!$D$7:$JZ$79,100,0)</f>
        <v>0</v>
      </c>
      <c r="ABW16" s="25">
        <f>VLOOKUP($B16,'ДС факт при поликлинике'!$D$7:$JZ$79,101,0)</f>
        <v>0</v>
      </c>
      <c r="ABX16" s="25">
        <f>VLOOKUP($B16,'ДС факт при поликлинике'!$D$7:$JZ$79,102,0)</f>
        <v>0</v>
      </c>
      <c r="ABY16" s="25">
        <f>VLOOKUP($B16,'ДС факт при поликлинике'!$D$7:$JZ$79,103,0)</f>
        <v>0</v>
      </c>
      <c r="ABZ16" s="21">
        <f t="shared" si="496"/>
        <v>0</v>
      </c>
      <c r="ACA16" s="21">
        <f t="shared" si="497"/>
        <v>0</v>
      </c>
      <c r="ACB16" s="43">
        <f>VLOOKUP($B16,план!$B$16:$EJ$158,124,0)</f>
        <v>10</v>
      </c>
      <c r="ACC16" s="43">
        <f>VLOOKUP($B16,план!$B$16:$EJ$158,125,0)</f>
        <v>107201.88115</v>
      </c>
      <c r="ACD16" s="7">
        <f t="shared" si="406"/>
        <v>9.1666666666666679</v>
      </c>
      <c r="ACE16" s="7">
        <f t="shared" si="407"/>
        <v>98268.391054166656</v>
      </c>
      <c r="ACF16" s="34">
        <f t="shared" si="408"/>
        <v>7.1</v>
      </c>
      <c r="ACG16" s="34">
        <f t="shared" si="409"/>
        <v>6.5083333333333337</v>
      </c>
      <c r="ACH16" s="34">
        <f t="shared" si="410"/>
        <v>11.36</v>
      </c>
      <c r="ACI16" s="25">
        <f>VLOOKUP($B16,'ДС факт при поликлинике'!$D$7:$JZ$79,120,0)</f>
        <v>16</v>
      </c>
      <c r="ACJ16" s="25">
        <f>VLOOKUP($B16,'ДС факт при поликлинике'!$D$7:$JZ$79,121,0)</f>
        <v>171624.9</v>
      </c>
      <c r="ACK16" s="25">
        <f>VLOOKUP($B16,'ДС факт при поликлинике'!$D$7:$JZ$79,122,0)</f>
        <v>0</v>
      </c>
      <c r="ACL16" s="25">
        <f>VLOOKUP($B16,'ДС факт при поликлинике'!$D$7:$JZ$79,123,0)</f>
        <v>0</v>
      </c>
      <c r="ACM16" s="21">
        <f t="shared" si="411"/>
        <v>6.8333333333333321</v>
      </c>
      <c r="ACN16" s="21">
        <f t="shared" si="412"/>
        <v>73356.508945833339</v>
      </c>
      <c r="ACO16" s="43">
        <f>VLOOKUP($B16,план!$B$16:$EJ$158,126,0)</f>
        <v>0</v>
      </c>
      <c r="ACP16" s="43">
        <f>VLOOKUP($B16,план!$B$16:$EJ$158,127,0)</f>
        <v>0</v>
      </c>
      <c r="ACQ16" s="7">
        <f t="shared" si="413"/>
        <v>0</v>
      </c>
      <c r="ACR16" s="7">
        <f t="shared" si="414"/>
        <v>0</v>
      </c>
      <c r="ACS16" s="34">
        <f t="shared" si="415"/>
        <v>0</v>
      </c>
      <c r="ACT16" s="34">
        <f t="shared" si="416"/>
        <v>0</v>
      </c>
      <c r="ACU16" s="34">
        <f t="shared" si="417"/>
        <v>0</v>
      </c>
      <c r="ACV16" s="23">
        <f>VLOOKUP($B16,'ДС факт при поликлинике'!$D$7:$JZ$79,216,0)</f>
        <v>0</v>
      </c>
      <c r="ACW16" s="23">
        <f>VLOOKUP($B16,'ДС факт при поликлинике'!$D$7:$JZ$79,217,0)</f>
        <v>0</v>
      </c>
      <c r="ACX16" s="23">
        <f>VLOOKUP($B16,'ДС факт при поликлинике'!$D$7:$JZ$79,218,0)</f>
        <v>0</v>
      </c>
      <c r="ACY16" s="23">
        <f>VLOOKUP($B16,'ДС факт при поликлинике'!$D$7:$JZ$79,219,0)</f>
        <v>0</v>
      </c>
      <c r="ACZ16" s="21">
        <f t="shared" si="418"/>
        <v>0</v>
      </c>
      <c r="ADA16" s="21">
        <f t="shared" si="419"/>
        <v>0</v>
      </c>
      <c r="ADB16" s="43">
        <f>VLOOKUP($B16,план!$B$16:$EJ$158,128,0)</f>
        <v>0</v>
      </c>
      <c r="ADC16" s="43">
        <f>VLOOKUP($B16,план!$B$16:$EJ$158,129,0)</f>
        <v>0</v>
      </c>
      <c r="ADD16" s="7">
        <f t="shared" si="420"/>
        <v>0</v>
      </c>
      <c r="ADE16" s="7">
        <f t="shared" si="421"/>
        <v>0</v>
      </c>
      <c r="ADF16" s="34">
        <f t="shared" si="422"/>
        <v>0</v>
      </c>
      <c r="ADG16" s="34">
        <f t="shared" si="423"/>
        <v>0</v>
      </c>
      <c r="ADH16" s="34">
        <f t="shared" si="424"/>
        <v>0</v>
      </c>
      <c r="ADI16" s="23">
        <f>VLOOKUP($B16,'ДС факт при поликлинике'!$D$7:$JZ$79,52,0)</f>
        <v>0</v>
      </c>
      <c r="ADJ16" s="23">
        <f>VLOOKUP($B16,'ДС факт при поликлинике'!$D$7:$JZ$79,53,0)</f>
        <v>0</v>
      </c>
      <c r="ADK16" s="23">
        <f>VLOOKUP($B16,'ДС факт при поликлинике'!$D$7:$JZ$79,54,0)</f>
        <v>0</v>
      </c>
      <c r="ADL16" s="23">
        <f>VLOOKUP($B16,'ДС факт при поликлинике'!$D$7:$JZ$79,55,0)</f>
        <v>0</v>
      </c>
      <c r="ADM16" s="21">
        <f t="shared" si="425"/>
        <v>0</v>
      </c>
      <c r="ADN16" s="21">
        <f t="shared" si="426"/>
        <v>0</v>
      </c>
      <c r="ADO16" s="43">
        <f>VLOOKUP($B16,план!$B$16:$EJ$158,130,0)</f>
        <v>0</v>
      </c>
      <c r="ADP16" s="43">
        <f>VLOOKUP($B16,план!$B$16:$EJ$158,131,0)</f>
        <v>0</v>
      </c>
      <c r="ADQ16" s="7">
        <f t="shared" si="427"/>
        <v>0</v>
      </c>
      <c r="ADR16" s="7">
        <f t="shared" si="428"/>
        <v>0</v>
      </c>
      <c r="ADS16" s="34">
        <f t="shared" si="429"/>
        <v>0</v>
      </c>
      <c r="ADT16" s="34">
        <f t="shared" si="430"/>
        <v>0</v>
      </c>
      <c r="ADU16" s="34">
        <f t="shared" si="431"/>
        <v>0</v>
      </c>
      <c r="ADV16" s="23">
        <f>VLOOKUP($B16,'ДС факт при поликлинике'!$D$7:$JZ$79,84,0)</f>
        <v>0</v>
      </c>
      <c r="ADW16" s="23">
        <f>VLOOKUP($B16,'ДС факт при поликлинике'!$D$7:$JZ$79,85,0)</f>
        <v>0</v>
      </c>
      <c r="ADX16" s="23">
        <f>VLOOKUP($B16,'ДС факт при поликлинике'!$D$7:$JZ$79,86,0)</f>
        <v>0</v>
      </c>
      <c r="ADY16" s="23">
        <f>VLOOKUP($B16,'ДС факт при поликлинике'!$D$7:$JZ$79,87,0)</f>
        <v>0</v>
      </c>
      <c r="ADZ16" s="21">
        <f t="shared" si="432"/>
        <v>0</v>
      </c>
      <c r="AEA16" s="21">
        <f t="shared" si="433"/>
        <v>0</v>
      </c>
      <c r="AEB16" s="43">
        <f>VLOOKUP($B16,план!$B$16:$EJ$158,132,0)</f>
        <v>0</v>
      </c>
      <c r="AEC16" s="43">
        <f>VLOOKUP($B16,план!$B$16:$EJ$158,133,0)</f>
        <v>0</v>
      </c>
      <c r="AED16" s="7">
        <f t="shared" si="498"/>
        <v>0</v>
      </c>
      <c r="AEE16" s="7">
        <f t="shared" si="499"/>
        <v>0</v>
      </c>
      <c r="AEF16" s="34">
        <f t="shared" si="436"/>
        <v>0</v>
      </c>
      <c r="AEG16" s="34">
        <f t="shared" si="437"/>
        <v>0</v>
      </c>
      <c r="AEH16" s="34">
        <f t="shared" si="438"/>
        <v>0</v>
      </c>
      <c r="AEI16" s="23">
        <f>VLOOKUP($B16,'ДС факт при поликлинике'!$D$7:$JZ$79,116,0)</f>
        <v>0</v>
      </c>
      <c r="AEJ16" s="23">
        <f>VLOOKUP($B16,'ДС факт при поликлинике'!$D$7:$JZ$79,117,0)</f>
        <v>0</v>
      </c>
      <c r="AEK16" s="23">
        <f>VLOOKUP($B16,'ДС факт при поликлинике'!$D$7:$JZ$79,118,0)</f>
        <v>0</v>
      </c>
      <c r="AEL16" s="23">
        <f>VLOOKUP($B16,'ДС факт при поликлинике'!$D$7:$JZ$79,119,0)</f>
        <v>0</v>
      </c>
      <c r="AEM16" s="21">
        <f t="shared" si="439"/>
        <v>0</v>
      </c>
      <c r="AEN16" s="21">
        <f t="shared" si="440"/>
        <v>0</v>
      </c>
      <c r="AEO16" s="43">
        <f>VLOOKUP($B16,план!$B$16:$EJ$158,134,0)</f>
        <v>0</v>
      </c>
      <c r="AEP16" s="43">
        <f>VLOOKUP($B16,план!$B$16:$EJ$158,135,0)</f>
        <v>0</v>
      </c>
      <c r="AEQ16" s="7">
        <f t="shared" si="441"/>
        <v>0</v>
      </c>
      <c r="AER16" s="7">
        <f t="shared" si="442"/>
        <v>0</v>
      </c>
      <c r="AES16" s="34">
        <f t="shared" si="443"/>
        <v>0</v>
      </c>
      <c r="AET16" s="34">
        <f t="shared" si="444"/>
        <v>0</v>
      </c>
      <c r="AEU16" s="34">
        <f t="shared" si="445"/>
        <v>0</v>
      </c>
      <c r="AEV16" s="23">
        <f>VLOOKUP($B16,'ДС факт при поликлинике'!$D$7:$JZ$79,60,0)</f>
        <v>0</v>
      </c>
      <c r="AEW16" s="23">
        <f>VLOOKUP($B16,'ДС факт при поликлинике'!$D$7:$JZ$79,61,0)</f>
        <v>0</v>
      </c>
      <c r="AEX16" s="23">
        <f>VLOOKUP($B16,'ДС факт при поликлинике'!$D$7:$JZ$79,62,0)</f>
        <v>0</v>
      </c>
      <c r="AEY16" s="23">
        <f>VLOOKUP($B16,'ДС факт при поликлинике'!$D$7:$JZ$79,63,0)</f>
        <v>0</v>
      </c>
      <c r="AEZ16" s="21">
        <f t="shared" si="446"/>
        <v>0</v>
      </c>
      <c r="AFA16" s="21">
        <f t="shared" si="447"/>
        <v>0</v>
      </c>
      <c r="AFB16" s="23">
        <f t="shared" si="448"/>
        <v>169</v>
      </c>
      <c r="AFC16" s="23">
        <f t="shared" si="449"/>
        <v>1636255.1417333332</v>
      </c>
      <c r="AFD16" s="23">
        <f t="shared" si="450"/>
        <v>154.91666666666669</v>
      </c>
      <c r="AFE16" s="23">
        <f t="shared" si="451"/>
        <v>1499900.5465888889</v>
      </c>
      <c r="AFF16" s="23">
        <f t="shared" si="452"/>
        <v>119.98999999999998</v>
      </c>
      <c r="AFG16" s="23">
        <f t="shared" si="453"/>
        <v>109.99083333333334</v>
      </c>
      <c r="AFH16" s="23">
        <f t="shared" si="454"/>
        <v>79.52</v>
      </c>
      <c r="AFI16" s="23">
        <f t="shared" si="455"/>
        <v>112</v>
      </c>
      <c r="AFJ16" s="23">
        <f t="shared" si="456"/>
        <v>1103300.6400000006</v>
      </c>
      <c r="AFK16" s="23">
        <f t="shared" si="457"/>
        <v>3</v>
      </c>
      <c r="AFL16" s="23">
        <f t="shared" si="458"/>
        <v>29191.199999999997</v>
      </c>
      <c r="AFM16" s="21">
        <f t="shared" si="459"/>
        <v>-42.916666666666686</v>
      </c>
      <c r="AFN16" s="21">
        <f t="shared" si="460"/>
        <v>-396599.90658888826</v>
      </c>
      <c r="AFO16" s="8">
        <f t="shared" si="500"/>
        <v>245</v>
      </c>
      <c r="AFP16" s="8">
        <f t="shared" si="461"/>
        <v>2482833.1230733329</v>
      </c>
      <c r="AFQ16" s="8">
        <f t="shared" si="462"/>
        <v>224.58333333333331</v>
      </c>
      <c r="AFR16" s="8">
        <f t="shared" si="463"/>
        <v>2275930.3628172223</v>
      </c>
      <c r="AFS16" s="8">
        <f t="shared" si="464"/>
        <v>173.95</v>
      </c>
      <c r="AFT16" s="8">
        <f t="shared" si="465"/>
        <v>159.45416666666665</v>
      </c>
      <c r="AFU16" s="8">
        <f t="shared" si="466"/>
        <v>138.44999999999999</v>
      </c>
      <c r="AFV16" s="8">
        <f t="shared" si="467"/>
        <v>195</v>
      </c>
      <c r="AFW16" s="8">
        <f t="shared" si="468"/>
        <v>2022188.8900000001</v>
      </c>
      <c r="AFX16" s="8">
        <f t="shared" si="469"/>
        <v>4</v>
      </c>
      <c r="AFY16" s="8">
        <f t="shared" si="470"/>
        <v>40264.5</v>
      </c>
      <c r="AFZ16" s="21">
        <f t="shared" si="471"/>
        <v>-29.583333333333314</v>
      </c>
      <c r="AGA16" s="190">
        <f t="shared" si="472"/>
        <v>-253741.47281722212</v>
      </c>
      <c r="AGB16" s="191">
        <f t="shared" si="501"/>
        <v>0.86827458256029688</v>
      </c>
      <c r="AGC16" s="191">
        <f t="shared" si="502"/>
        <v>0.88851088022608371</v>
      </c>
    </row>
    <row r="17" spans="1:861" ht="30">
      <c r="A17" s="179"/>
      <c r="B17" s="82">
        <v>4</v>
      </c>
      <c r="C17" s="87" t="s">
        <v>361</v>
      </c>
      <c r="D17" s="88">
        <f t="shared" si="503"/>
        <v>10127</v>
      </c>
      <c r="E17" s="88">
        <v>10127</v>
      </c>
      <c r="F17" s="88">
        <v>9620</v>
      </c>
      <c r="G17" s="89">
        <v>1.06</v>
      </c>
      <c r="H17" s="90">
        <v>1</v>
      </c>
      <c r="I17" s="90"/>
      <c r="J17" s="88">
        <v>1.4</v>
      </c>
      <c r="K17" s="88">
        <v>1.68</v>
      </c>
      <c r="L17" s="88">
        <v>2.23</v>
      </c>
      <c r="M17" s="88">
        <v>2.39</v>
      </c>
      <c r="N17" s="88">
        <v>2.57</v>
      </c>
      <c r="O17" s="43">
        <f>VLOOKUP($B17,план!$B$16:$EJ$158,14,0)</f>
        <v>0</v>
      </c>
      <c r="P17" s="43">
        <f>VLOOKUP($B17,план!$B$16:$EJ$158,15,0)</f>
        <v>0</v>
      </c>
      <c r="Q17" s="7">
        <f t="shared" si="4"/>
        <v>0</v>
      </c>
      <c r="R17" s="7">
        <f t="shared" si="5"/>
        <v>0</v>
      </c>
      <c r="S17" s="34">
        <f t="shared" si="6"/>
        <v>0</v>
      </c>
      <c r="T17" s="34">
        <f t="shared" si="7"/>
        <v>0</v>
      </c>
      <c r="U17" s="34">
        <f t="shared" si="8"/>
        <v>0</v>
      </c>
      <c r="V17" s="23">
        <f>VLOOKUP($B17,'ДС факт при поликлинике'!$D$7:$JZ$79,28,0)</f>
        <v>0</v>
      </c>
      <c r="W17" s="23">
        <f>VLOOKUP($B17,'ДС факт при поликлинике'!$D$7:$JZ$79,29,0)</f>
        <v>0</v>
      </c>
      <c r="X17" s="23">
        <f>VLOOKUP($B17,'ДС факт при поликлинике'!$D$7:$JZ$79,30,0)</f>
        <v>0</v>
      </c>
      <c r="Y17" s="23">
        <f>VLOOKUP($B17,'ДС факт при поликлинике'!$D$7:$JZ$79,31,0)</f>
        <v>0</v>
      </c>
      <c r="Z17" s="21">
        <f t="shared" si="9"/>
        <v>0</v>
      </c>
      <c r="AA17" s="21">
        <f t="shared" si="10"/>
        <v>0</v>
      </c>
      <c r="AB17" s="43">
        <f>VLOOKUP($B17,план!$B$16:$EJ$158,16,0)</f>
        <v>0</v>
      </c>
      <c r="AC17" s="43">
        <f>VLOOKUP($B17,план!$B$16:$EJ$158,17,0)</f>
        <v>0</v>
      </c>
      <c r="AD17" s="7">
        <f t="shared" si="11"/>
        <v>0</v>
      </c>
      <c r="AE17" s="7">
        <f t="shared" si="475"/>
        <v>0</v>
      </c>
      <c r="AF17" s="34">
        <f t="shared" si="12"/>
        <v>0</v>
      </c>
      <c r="AG17" s="34">
        <f t="shared" si="13"/>
        <v>0</v>
      </c>
      <c r="AH17" s="34">
        <f t="shared" si="14"/>
        <v>0</v>
      </c>
      <c r="AI17" s="23">
        <f>VLOOKUP($B17,'ДС факт при поликлинике'!$D$7:$JZ$79,48,0)</f>
        <v>0</v>
      </c>
      <c r="AJ17" s="23">
        <f>VLOOKUP($B17,'ДС факт при поликлинике'!$D$7:$JZ$79,49,0)</f>
        <v>0</v>
      </c>
      <c r="AK17" s="23">
        <f>VLOOKUP($B17,'ДС факт при поликлинике'!$D$7:$JZ$79,50,0)</f>
        <v>0</v>
      </c>
      <c r="AL17" s="23">
        <f>VLOOKUP($B17,'ДС факт при поликлинике'!$D$7:$JZ$79,51,0)</f>
        <v>0</v>
      </c>
      <c r="AM17" s="21">
        <f t="shared" si="15"/>
        <v>0</v>
      </c>
      <c r="AN17" s="21">
        <f t="shared" si="16"/>
        <v>0</v>
      </c>
      <c r="AO17" s="43">
        <f>VLOOKUP($B17,план!$B$16:$EJ$158,18,0)</f>
        <v>0</v>
      </c>
      <c r="AP17" s="43">
        <f>VLOOKUP($B17,план!$B$16:$EJ$158,19,0)</f>
        <v>0</v>
      </c>
      <c r="AQ17" s="7">
        <f t="shared" si="17"/>
        <v>0</v>
      </c>
      <c r="AR17" s="7">
        <f t="shared" si="18"/>
        <v>0</v>
      </c>
      <c r="AS17" s="34">
        <f t="shared" si="19"/>
        <v>0</v>
      </c>
      <c r="AT17" s="34">
        <f t="shared" si="20"/>
        <v>0</v>
      </c>
      <c r="AU17" s="34">
        <f t="shared" si="21"/>
        <v>0</v>
      </c>
      <c r="AV17" s="23">
        <f>VLOOKUP($B17,'ДС факт при поликлинике'!$D$7:$JZ$79,8,0)</f>
        <v>0</v>
      </c>
      <c r="AW17" s="23">
        <f>VLOOKUP($B17,'ДС факт при поликлинике'!$D$7:$JZ$79,9,0)</f>
        <v>0</v>
      </c>
      <c r="AX17" s="23">
        <f>VLOOKUP($B17,'ДС факт при поликлинике'!$D$7:$JZ$79,10,0)</f>
        <v>0</v>
      </c>
      <c r="AY17" s="23">
        <f>VLOOKUP($B17,'ДС факт при поликлинике'!$D$7:$JZ$79,11,0)</f>
        <v>0</v>
      </c>
      <c r="AZ17" s="21">
        <f t="shared" si="22"/>
        <v>0</v>
      </c>
      <c r="BA17" s="21">
        <f t="shared" si="23"/>
        <v>0</v>
      </c>
      <c r="BB17" s="43">
        <f>VLOOKUP($B17,план!$B$16:$EJ$158,20,0)</f>
        <v>0</v>
      </c>
      <c r="BC17" s="43">
        <f>VLOOKUP($B17,план!$B$16:$EJ$158,21,0)</f>
        <v>0</v>
      </c>
      <c r="BD17" s="7">
        <f t="shared" si="24"/>
        <v>0</v>
      </c>
      <c r="BE17" s="7">
        <f t="shared" si="25"/>
        <v>0</v>
      </c>
      <c r="BF17" s="34">
        <f t="shared" si="26"/>
        <v>0</v>
      </c>
      <c r="BG17" s="34">
        <f t="shared" si="27"/>
        <v>0</v>
      </c>
      <c r="BH17" s="34">
        <f t="shared" si="28"/>
        <v>0</v>
      </c>
      <c r="BI17" s="23">
        <f>VLOOKUP($B17,'ДС факт при поликлинике'!$D$7:$JZ$79,24,0)</f>
        <v>0</v>
      </c>
      <c r="BJ17" s="23">
        <f>VLOOKUP($B17,'ДС факт при поликлинике'!$D$7:$JZ$79,25,0)</f>
        <v>0</v>
      </c>
      <c r="BK17" s="23">
        <f>VLOOKUP($B17,'ДС факт при поликлинике'!$D$7:$JZ$79,26,0)</f>
        <v>0</v>
      </c>
      <c r="BL17" s="23">
        <f>VLOOKUP($B17,'ДС факт при поликлинике'!$D$7:$JZ$79,27,0)</f>
        <v>0</v>
      </c>
      <c r="BM17" s="21">
        <f t="shared" si="29"/>
        <v>0</v>
      </c>
      <c r="BN17" s="21">
        <f t="shared" si="30"/>
        <v>0</v>
      </c>
      <c r="BO17" s="43">
        <f>VLOOKUP($B17,план!$B$16:$EJ$158,22,0)</f>
        <v>0</v>
      </c>
      <c r="BP17" s="43">
        <f>VLOOKUP($B17,план!$B$16:$EJ$158,23,0)</f>
        <v>0</v>
      </c>
      <c r="BQ17" s="7">
        <f t="shared" si="31"/>
        <v>0</v>
      </c>
      <c r="BR17" s="7">
        <f t="shared" si="32"/>
        <v>0</v>
      </c>
      <c r="BS17" s="34">
        <f t="shared" si="33"/>
        <v>0</v>
      </c>
      <c r="BT17" s="34">
        <f t="shared" si="34"/>
        <v>0</v>
      </c>
      <c r="BU17" s="34">
        <f t="shared" si="35"/>
        <v>3.18</v>
      </c>
      <c r="BV17" s="23">
        <f>VLOOKUP($B17,'ДС факт при поликлинике'!$D$7:$JZ$79,260,0)</f>
        <v>3</v>
      </c>
      <c r="BW17" s="23">
        <f>VLOOKUP($B17,'ДС факт при поликлинике'!$D$7:$JZ$79,261,0)</f>
        <v>47191.25</v>
      </c>
      <c r="BX17" s="23">
        <f>VLOOKUP($B17,'ДС факт при поликлинике'!$D$7:$JZ$79,262,0)</f>
        <v>0</v>
      </c>
      <c r="BY17" s="23">
        <f>VLOOKUP($B17,'ДС факт при поликлинике'!$D$7:$JZ$79,263,0)</f>
        <v>0</v>
      </c>
      <c r="BZ17" s="21">
        <f t="shared" si="36"/>
        <v>3</v>
      </c>
      <c r="CA17" s="21">
        <f t="shared" si="37"/>
        <v>47191.25</v>
      </c>
      <c r="CB17" s="43">
        <f>VLOOKUP($B17,план!$B$16:$EJ$158,24,0)</f>
        <v>0</v>
      </c>
      <c r="CC17" s="43">
        <f>VLOOKUP($B17,план!$B$16:$EJ$158,25,0)</f>
        <v>0</v>
      </c>
      <c r="CD17" s="7">
        <f t="shared" si="38"/>
        <v>0</v>
      </c>
      <c r="CE17" s="7">
        <f t="shared" si="39"/>
        <v>0</v>
      </c>
      <c r="CF17" s="34">
        <f t="shared" si="40"/>
        <v>0</v>
      </c>
      <c r="CG17" s="34">
        <f t="shared" si="41"/>
        <v>0</v>
      </c>
      <c r="CH17" s="34">
        <f t="shared" si="42"/>
        <v>4.24</v>
      </c>
      <c r="CI17" s="23">
        <f>VLOOKUP($B17,'ДС факт при поликлинике'!$D$7:$JZ$79,12,0)</f>
        <v>4</v>
      </c>
      <c r="CJ17" s="23">
        <f>VLOOKUP($B17,'ДС факт при поликлинике'!$D$7:$JZ$79,13,0)</f>
        <v>51845.69</v>
      </c>
      <c r="CK17" s="23">
        <f>VLOOKUP($B17,'ДС факт при поликлинике'!$D$7:$JZ$79,14,0)</f>
        <v>0</v>
      </c>
      <c r="CL17" s="23">
        <f>VLOOKUP($B17,'ДС факт при поликлинике'!$D$7:$JZ$79,15,0)</f>
        <v>0</v>
      </c>
      <c r="CM17" s="21">
        <f t="shared" si="43"/>
        <v>4</v>
      </c>
      <c r="CN17" s="21">
        <f t="shared" si="44"/>
        <v>51845.69</v>
      </c>
      <c r="CO17" s="23">
        <f t="shared" si="45"/>
        <v>0</v>
      </c>
      <c r="CP17" s="23">
        <f t="shared" si="46"/>
        <v>0</v>
      </c>
      <c r="CQ17" s="23">
        <f t="shared" si="47"/>
        <v>0</v>
      </c>
      <c r="CR17" s="23">
        <f t="shared" si="48"/>
        <v>0</v>
      </c>
      <c r="CS17" s="23">
        <f t="shared" si="49"/>
        <v>0</v>
      </c>
      <c r="CT17" s="23">
        <f t="shared" si="50"/>
        <v>0</v>
      </c>
      <c r="CU17" s="23">
        <f t="shared" si="51"/>
        <v>7.42</v>
      </c>
      <c r="CV17" s="23">
        <f t="shared" si="52"/>
        <v>7</v>
      </c>
      <c r="CW17" s="23">
        <f t="shared" si="53"/>
        <v>99036.94</v>
      </c>
      <c r="CX17" s="23">
        <f t="shared" si="54"/>
        <v>0</v>
      </c>
      <c r="CY17" s="23">
        <f t="shared" si="55"/>
        <v>0</v>
      </c>
      <c r="CZ17" s="21">
        <f t="shared" si="56"/>
        <v>7</v>
      </c>
      <c r="DA17" s="21">
        <f t="shared" si="57"/>
        <v>99036.94</v>
      </c>
      <c r="DB17" s="43">
        <f>VLOOKUP($B17,план!$B$16:$EJ$158,26,0)</f>
        <v>0</v>
      </c>
      <c r="DC17" s="43">
        <f>VLOOKUP($B17,план!$B$16:$EJ$158,27,0)</f>
        <v>0</v>
      </c>
      <c r="DD17" s="7">
        <f t="shared" si="58"/>
        <v>0</v>
      </c>
      <c r="DE17" s="7">
        <f t="shared" si="59"/>
        <v>0</v>
      </c>
      <c r="DF17" s="34">
        <f t="shared" si="60"/>
        <v>0</v>
      </c>
      <c r="DG17" s="34">
        <f t="shared" si="61"/>
        <v>0</v>
      </c>
      <c r="DH17" s="34">
        <f t="shared" si="62"/>
        <v>0</v>
      </c>
      <c r="DI17" s="23">
        <f>VLOOKUP($B17,'ДС факт при поликлинике'!$D$7:$JZ$79,176,0)</f>
        <v>0</v>
      </c>
      <c r="DJ17" s="23">
        <f>VLOOKUP($B17,'ДС факт при поликлинике'!$D$7:$JZ$79,177,0)</f>
        <v>0</v>
      </c>
      <c r="DK17" s="23">
        <f>VLOOKUP($B17,'ДС факт при поликлинике'!$D$7:$JZ$79,178,0)</f>
        <v>0</v>
      </c>
      <c r="DL17" s="23">
        <f>VLOOKUP($B17,'ДС факт при поликлинике'!$D$7:$JZ$79,179,0)</f>
        <v>0</v>
      </c>
      <c r="DM17" s="21">
        <f t="shared" si="63"/>
        <v>0</v>
      </c>
      <c r="DN17" s="21">
        <f t="shared" si="64"/>
        <v>0</v>
      </c>
      <c r="DO17" s="43">
        <f>VLOOKUP($B17,план!$B$16:$EJ$158,28,0)</f>
        <v>0</v>
      </c>
      <c r="DP17" s="43">
        <f>VLOOKUP($B17,план!$B$16:$EJ$158,29,0)</f>
        <v>0</v>
      </c>
      <c r="DQ17" s="7">
        <f t="shared" si="65"/>
        <v>0</v>
      </c>
      <c r="DR17" s="7">
        <f t="shared" si="66"/>
        <v>0</v>
      </c>
      <c r="DS17" s="34">
        <f t="shared" si="67"/>
        <v>0</v>
      </c>
      <c r="DT17" s="34">
        <f t="shared" si="68"/>
        <v>0</v>
      </c>
      <c r="DU17" s="34">
        <f t="shared" si="69"/>
        <v>0</v>
      </c>
      <c r="DV17" s="23">
        <f>VLOOKUP($B17,'ДС факт при поликлинике'!$D$7:$JZ$79,180,0)</f>
        <v>0</v>
      </c>
      <c r="DW17" s="23">
        <f>VLOOKUP($B17,'ДС факт при поликлинике'!$D$7:$JZ$79,181,0)</f>
        <v>0</v>
      </c>
      <c r="DX17" s="23">
        <f>VLOOKUP($B17,'ДС факт при поликлинике'!$D$7:$JZ$79,182,0)</f>
        <v>0</v>
      </c>
      <c r="DY17" s="23">
        <f>VLOOKUP($B17,'ДС факт при поликлинике'!$D$7:$JZ$79,183,0)</f>
        <v>0</v>
      </c>
      <c r="DZ17" s="21">
        <f t="shared" si="70"/>
        <v>0</v>
      </c>
      <c r="EA17" s="21">
        <f t="shared" si="71"/>
        <v>0</v>
      </c>
      <c r="EB17" s="43">
        <f>VLOOKUP($B17,план!$B$16:$EJ$158,30,0)</f>
        <v>0</v>
      </c>
      <c r="EC17" s="43">
        <f>VLOOKUP($B17,план!$B$16:$EJ$158,31,0)</f>
        <v>0</v>
      </c>
      <c r="ED17" s="7">
        <f t="shared" si="72"/>
        <v>0</v>
      </c>
      <c r="EE17" s="7">
        <f t="shared" si="73"/>
        <v>0</v>
      </c>
      <c r="EF17" s="34">
        <f t="shared" si="74"/>
        <v>0</v>
      </c>
      <c r="EG17" s="34">
        <f t="shared" si="75"/>
        <v>0</v>
      </c>
      <c r="EH17" s="34">
        <f t="shared" si="76"/>
        <v>0</v>
      </c>
      <c r="EI17" s="23">
        <f>VLOOKUP($B17,'ДС факт при поликлинике'!$D$7:$JZ$79,184,0)</f>
        <v>0</v>
      </c>
      <c r="EJ17" s="23">
        <f>VLOOKUP($B17,'ДС факт при поликлинике'!$D$7:$JZ$79,185,0)</f>
        <v>0</v>
      </c>
      <c r="EK17" s="23">
        <f>VLOOKUP($B17,'ДС факт при поликлинике'!$D$7:$JZ$79,186,0)</f>
        <v>0</v>
      </c>
      <c r="EL17" s="23">
        <f>VLOOKUP($B17,'ДС факт при поликлинике'!$D$7:$JZ$79,187,0)</f>
        <v>0</v>
      </c>
      <c r="EM17" s="21">
        <f t="shared" si="77"/>
        <v>0</v>
      </c>
      <c r="EN17" s="21">
        <f t="shared" si="78"/>
        <v>0</v>
      </c>
      <c r="EO17" s="43">
        <f>VLOOKUP($B17,план!$B$16:$EJ$158,32,0)</f>
        <v>0</v>
      </c>
      <c r="EP17" s="43">
        <f>VLOOKUP($B17,план!$B$16:$EJ$158,33,0)</f>
        <v>0</v>
      </c>
      <c r="EQ17" s="7">
        <f t="shared" si="79"/>
        <v>0</v>
      </c>
      <c r="ER17" s="7">
        <f t="shared" si="80"/>
        <v>0</v>
      </c>
      <c r="ES17" s="34">
        <f t="shared" si="81"/>
        <v>0</v>
      </c>
      <c r="ET17" s="34">
        <f t="shared" si="82"/>
        <v>0</v>
      </c>
      <c r="EU17" s="34">
        <f t="shared" si="83"/>
        <v>0</v>
      </c>
      <c r="EV17" s="23">
        <f>VLOOKUP($B17,'ДС факт при поликлинике'!$D$7:$JZ$79,224,0)</f>
        <v>0</v>
      </c>
      <c r="EW17" s="23">
        <f>VLOOKUP($B17,'ДС факт при поликлинике'!$D$7:$JZ$79,225,0)</f>
        <v>0</v>
      </c>
      <c r="EX17" s="23">
        <f>VLOOKUP($B17,'ДС факт при поликлинике'!$D$7:$JZ$79,226,0)</f>
        <v>0</v>
      </c>
      <c r="EY17" s="23">
        <f>VLOOKUP($B17,'ДС факт при поликлинике'!$D$7:$JZ$79,227,0)</f>
        <v>0</v>
      </c>
      <c r="EZ17" s="21">
        <f t="shared" si="84"/>
        <v>0</v>
      </c>
      <c r="FA17" s="21">
        <f t="shared" si="85"/>
        <v>0</v>
      </c>
      <c r="FB17" s="43">
        <f>VLOOKUP($B17,план!$B$16:$EJ$158,34,0)</f>
        <v>0</v>
      </c>
      <c r="FC17" s="43">
        <f>VLOOKUP($B17,план!$B$16:$EJ$158,35,0)</f>
        <v>0</v>
      </c>
      <c r="FD17" s="7">
        <f t="shared" si="86"/>
        <v>0</v>
      </c>
      <c r="FE17" s="7">
        <f t="shared" si="87"/>
        <v>0</v>
      </c>
      <c r="FF17" s="34">
        <f t="shared" si="88"/>
        <v>0</v>
      </c>
      <c r="FG17" s="34">
        <f t="shared" si="89"/>
        <v>0</v>
      </c>
      <c r="FH17" s="34">
        <f t="shared" si="90"/>
        <v>0</v>
      </c>
      <c r="FI17" s="23">
        <f>VLOOKUP($B17,'ДС факт при поликлинике'!$D$7:$JZ$79,228,0)</f>
        <v>0</v>
      </c>
      <c r="FJ17" s="23">
        <f>VLOOKUP($B17,'ДС факт при поликлинике'!$D$7:$JZ$79,229,0)</f>
        <v>0</v>
      </c>
      <c r="FK17" s="23">
        <f>VLOOKUP($B17,'ДС факт при поликлинике'!$D$7:$JZ$79,230,0)</f>
        <v>0</v>
      </c>
      <c r="FL17" s="23">
        <f>VLOOKUP($B17,'ДС факт при поликлинике'!$D$7:$JZ$79,231,0)</f>
        <v>0</v>
      </c>
      <c r="FM17" s="21">
        <f t="shared" si="91"/>
        <v>0</v>
      </c>
      <c r="FN17" s="21">
        <f t="shared" si="92"/>
        <v>0</v>
      </c>
      <c r="FO17" s="43">
        <f>VLOOKUP($B17,план!$B$16:$EJ$158,36,0)</f>
        <v>0</v>
      </c>
      <c r="FP17" s="43">
        <f>VLOOKUP($B17,план!$B$16:$EJ$158,37,0)</f>
        <v>0</v>
      </c>
      <c r="FQ17" s="7">
        <f t="shared" si="93"/>
        <v>0</v>
      </c>
      <c r="FR17" s="7">
        <f t="shared" si="94"/>
        <v>0</v>
      </c>
      <c r="FS17" s="34">
        <f t="shared" si="95"/>
        <v>0</v>
      </c>
      <c r="FT17" s="34">
        <f t="shared" si="96"/>
        <v>0</v>
      </c>
      <c r="FU17" s="34">
        <f t="shared" si="97"/>
        <v>0</v>
      </c>
      <c r="FV17" s="23">
        <f>VLOOKUP($B17,'ДС факт при поликлинике'!$D$7:$JZ$79,236,0)</f>
        <v>0</v>
      </c>
      <c r="FW17" s="23">
        <f>VLOOKUP($B17,'ДС факт при поликлинике'!$D$7:$JZ$79,237,0)</f>
        <v>0</v>
      </c>
      <c r="FX17" s="23">
        <f>VLOOKUP($B17,'ДС факт при поликлинике'!$D$7:$JZ$79,238,0)</f>
        <v>0</v>
      </c>
      <c r="FY17" s="23">
        <f>VLOOKUP($B17,'ДС факт при поликлинике'!$D$7:$JZ$79,239,0)</f>
        <v>0</v>
      </c>
      <c r="FZ17" s="21">
        <f t="shared" si="98"/>
        <v>0</v>
      </c>
      <c r="GA17" s="21">
        <f t="shared" si="99"/>
        <v>0</v>
      </c>
      <c r="GB17" s="43">
        <f>VLOOKUP($B17,план!$B$16:$EJ$158,38,0)</f>
        <v>0</v>
      </c>
      <c r="GC17" s="43">
        <f>VLOOKUP($B17,план!$B$16:$EJ$158,39,0)</f>
        <v>0</v>
      </c>
      <c r="GD17" s="7">
        <f t="shared" si="100"/>
        <v>0</v>
      </c>
      <c r="GE17" s="7">
        <f t="shared" si="101"/>
        <v>0</v>
      </c>
      <c r="GF17" s="34">
        <f t="shared" si="102"/>
        <v>0</v>
      </c>
      <c r="GG17" s="34">
        <f t="shared" si="103"/>
        <v>0</v>
      </c>
      <c r="GH17" s="34">
        <f t="shared" si="104"/>
        <v>0</v>
      </c>
      <c r="GI17" s="23">
        <f>VLOOKUP($B17,'ДС факт при поликлинике'!$D$7:$JZ$79,244,0)</f>
        <v>0</v>
      </c>
      <c r="GJ17" s="23">
        <f>VLOOKUP($B17,'ДС факт при поликлинике'!$D$7:$JZ$79,245,0)</f>
        <v>0</v>
      </c>
      <c r="GK17" s="23">
        <f>VLOOKUP($B17,'ДС факт при поликлинике'!$D$7:$JZ$79,246,0)</f>
        <v>0</v>
      </c>
      <c r="GL17" s="23">
        <f>VLOOKUP($B17,'ДС факт при поликлинике'!$D$7:$JZ$79,247,0)</f>
        <v>0</v>
      </c>
      <c r="GM17" s="21">
        <f t="shared" si="105"/>
        <v>0</v>
      </c>
      <c r="GN17" s="21">
        <f t="shared" si="106"/>
        <v>0</v>
      </c>
      <c r="GO17" s="43">
        <f>VLOOKUP($B17,план!$B$16:$EJ$158,40,0)</f>
        <v>0</v>
      </c>
      <c r="GP17" s="43">
        <f>VLOOKUP($B17,план!$B$16:$EJ$158,41,0)</f>
        <v>0</v>
      </c>
      <c r="GQ17" s="7">
        <f t="shared" si="107"/>
        <v>0</v>
      </c>
      <c r="GR17" s="7">
        <f t="shared" si="108"/>
        <v>0</v>
      </c>
      <c r="GS17" s="34">
        <f t="shared" si="109"/>
        <v>0</v>
      </c>
      <c r="GT17" s="34">
        <f t="shared" si="110"/>
        <v>0</v>
      </c>
      <c r="GU17" s="34">
        <f t="shared" si="111"/>
        <v>0</v>
      </c>
      <c r="GV17" s="23">
        <f>VLOOKUP($B17,'ДС факт при поликлинике'!$D$7:$JZ$79,264,0)</f>
        <v>0</v>
      </c>
      <c r="GW17" s="23">
        <f>VLOOKUP($B17,'ДС факт при поликлинике'!$D$7:$JZ$79,265,0)</f>
        <v>0</v>
      </c>
      <c r="GX17" s="23">
        <f>VLOOKUP($B17,'ДС факт при поликлинике'!$D$7:$JZ$79,266,0)</f>
        <v>0</v>
      </c>
      <c r="GY17" s="23">
        <f>VLOOKUP($B17,'ДС факт при поликлинике'!$D$7:$JZ$79,267,0)</f>
        <v>0</v>
      </c>
      <c r="GZ17" s="21">
        <f t="shared" si="112"/>
        <v>0</v>
      </c>
      <c r="HA17" s="21">
        <f t="shared" si="113"/>
        <v>0</v>
      </c>
      <c r="HB17" s="43">
        <f>VLOOKUP($B17,план!$B$16:$EJ$158,42,0)</f>
        <v>0</v>
      </c>
      <c r="HC17" s="43">
        <f>VLOOKUP($B17,план!$B$16:$EJ$158,43,0)</f>
        <v>0</v>
      </c>
      <c r="HD17" s="7">
        <f t="shared" si="114"/>
        <v>0</v>
      </c>
      <c r="HE17" s="7">
        <f t="shared" si="115"/>
        <v>0</v>
      </c>
      <c r="HF17" s="34">
        <f t="shared" si="116"/>
        <v>0</v>
      </c>
      <c r="HG17" s="34">
        <f t="shared" si="117"/>
        <v>0</v>
      </c>
      <c r="HH17" s="34">
        <f t="shared" si="118"/>
        <v>0</v>
      </c>
      <c r="HI17" s="25">
        <f>VLOOKUP($B17,'ДС факт при поликлинике'!$D$7:$JZ$79,240,0)</f>
        <v>0</v>
      </c>
      <c r="HJ17" s="25">
        <f>VLOOKUP($B17,'ДС факт при поликлинике'!$D$7:$JZ$79,241,0)</f>
        <v>0</v>
      </c>
      <c r="HK17" s="25">
        <f>VLOOKUP($B17,'ДС факт при поликлинике'!$D$7:$JZ$79,242,0)</f>
        <v>0</v>
      </c>
      <c r="HL17" s="25">
        <f>VLOOKUP($B17,'ДС факт при поликлинике'!$D$7:$JZ$79,243,0)</f>
        <v>0</v>
      </c>
      <c r="HM17" s="21">
        <f t="shared" si="119"/>
        <v>0</v>
      </c>
      <c r="HN17" s="21">
        <f t="shared" si="120"/>
        <v>0</v>
      </c>
      <c r="HO17" s="43">
        <f>VLOOKUP($B17,план!$B$16:$EJ$158,44,0)</f>
        <v>0</v>
      </c>
      <c r="HP17" s="43">
        <f>VLOOKUP($B17,план!$B$16:$EJ$158,45,0)</f>
        <v>0</v>
      </c>
      <c r="HQ17" s="7">
        <f t="shared" si="121"/>
        <v>0</v>
      </c>
      <c r="HR17" s="7">
        <f t="shared" si="122"/>
        <v>0</v>
      </c>
      <c r="HS17" s="34">
        <f t="shared" si="123"/>
        <v>0</v>
      </c>
      <c r="HT17" s="34">
        <f t="shared" si="124"/>
        <v>0</v>
      </c>
      <c r="HU17" s="34">
        <f t="shared" si="125"/>
        <v>0</v>
      </c>
      <c r="HV17" s="23">
        <f>VLOOKUP($B17,'ДС факт при поликлинике'!$D$7:$JZ$79,268,0)</f>
        <v>0</v>
      </c>
      <c r="HW17" s="23">
        <f>VLOOKUP($B17,'ДС факт при поликлинике'!$D$7:$JZ$79,269,0)</f>
        <v>0</v>
      </c>
      <c r="HX17" s="23">
        <f>VLOOKUP($B17,'ДС факт при поликлинике'!$D$7:$JZ$79,270,0)</f>
        <v>0</v>
      </c>
      <c r="HY17" s="23">
        <f>VLOOKUP($B17,'ДС факт при поликлинике'!$D$7:$JZ$79,271,0)</f>
        <v>0</v>
      </c>
      <c r="HZ17" s="21">
        <f t="shared" si="126"/>
        <v>0</v>
      </c>
      <c r="IA17" s="21">
        <f t="shared" si="127"/>
        <v>0</v>
      </c>
      <c r="IB17" s="43">
        <f>VLOOKUP($B17,план!$B$16:$EJ$158,46,0)</f>
        <v>0</v>
      </c>
      <c r="IC17" s="43">
        <f>VLOOKUP($B17,план!$B$16:$EJ$158,47,0)</f>
        <v>0</v>
      </c>
      <c r="ID17" s="7">
        <f t="shared" si="128"/>
        <v>0</v>
      </c>
      <c r="IE17" s="7">
        <f t="shared" si="129"/>
        <v>0</v>
      </c>
      <c r="IF17" s="34">
        <f t="shared" si="130"/>
        <v>0</v>
      </c>
      <c r="IG17" s="34">
        <f t="shared" si="131"/>
        <v>0</v>
      </c>
      <c r="IH17" s="34">
        <f t="shared" si="132"/>
        <v>0</v>
      </c>
      <c r="II17" s="23">
        <f>VLOOKUP($B17,'ДС факт при поликлинике'!$D$7:$JZ$79,248,0)</f>
        <v>0</v>
      </c>
      <c r="IJ17" s="23">
        <f>VLOOKUP($B17,'ДС факт при поликлинике'!$D$7:$JZ$79,249,0)</f>
        <v>0</v>
      </c>
      <c r="IK17" s="23">
        <f>VLOOKUP($B17,'ДС факт при поликлинике'!$D$7:$JZ$79,250,0)</f>
        <v>0</v>
      </c>
      <c r="IL17" s="23">
        <f>VLOOKUP($B17,'ДС факт при поликлинике'!$D$7:$JZ$79,251,0)</f>
        <v>0</v>
      </c>
      <c r="IM17" s="21">
        <f t="shared" si="133"/>
        <v>0</v>
      </c>
      <c r="IN17" s="21">
        <f t="shared" si="134"/>
        <v>0</v>
      </c>
      <c r="IO17" s="43">
        <f>VLOOKUP($B17,план!$B$16:$EJ$158,48,0)</f>
        <v>0</v>
      </c>
      <c r="IP17" s="43">
        <f>VLOOKUP($B17,план!$B$16:$EJ$158,49,0)</f>
        <v>0</v>
      </c>
      <c r="IQ17" s="7">
        <f t="shared" si="135"/>
        <v>0</v>
      </c>
      <c r="IR17" s="7">
        <f t="shared" si="136"/>
        <v>0</v>
      </c>
      <c r="IS17" s="34">
        <f t="shared" si="137"/>
        <v>0</v>
      </c>
      <c r="IT17" s="34">
        <f t="shared" si="138"/>
        <v>0</v>
      </c>
      <c r="IU17" s="34">
        <f t="shared" si="139"/>
        <v>0</v>
      </c>
      <c r="IV17" s="23">
        <f>VLOOKUP($B17,'ДС факт при поликлинике'!$D$7:$JZ$79,232,0)</f>
        <v>0</v>
      </c>
      <c r="IW17" s="23">
        <f>VLOOKUP($B17,'ДС факт при поликлинике'!$D$7:$JZ$79,233,0)</f>
        <v>0</v>
      </c>
      <c r="IX17" s="23">
        <f>VLOOKUP($B17,'ДС факт при поликлинике'!$D$7:$JZ$79,234,0)</f>
        <v>0</v>
      </c>
      <c r="IY17" s="23">
        <f>VLOOKUP($B17,'ДС факт при поликлинике'!$D$7:$JZ$79,235,0)</f>
        <v>0</v>
      </c>
      <c r="IZ17" s="21">
        <f t="shared" si="140"/>
        <v>0</v>
      </c>
      <c r="JA17" s="21">
        <f t="shared" si="141"/>
        <v>0</v>
      </c>
      <c r="JB17" s="43">
        <f>VLOOKUP($B17,план!$B$16:$EJ$158,50,0)</f>
        <v>0</v>
      </c>
      <c r="JC17" s="43">
        <f>VLOOKUP($B17,план!$B$16:$EJ$158,51,0)</f>
        <v>0</v>
      </c>
      <c r="JD17" s="7">
        <f t="shared" si="142"/>
        <v>0</v>
      </c>
      <c r="JE17" s="7">
        <f t="shared" si="143"/>
        <v>0</v>
      </c>
      <c r="JF17" s="34">
        <f t="shared" si="144"/>
        <v>0</v>
      </c>
      <c r="JG17" s="34">
        <f t="shared" si="145"/>
        <v>0</v>
      </c>
      <c r="JH17" s="34">
        <f t="shared" si="146"/>
        <v>0</v>
      </c>
      <c r="JI17" s="23">
        <f>VLOOKUP($B17,'ДС факт при поликлинике'!$D$7:$JZ$79,168,0)</f>
        <v>0</v>
      </c>
      <c r="JJ17" s="23">
        <f>VLOOKUP($B17,'ДС факт при поликлинике'!$D$7:$JZ$79,169,0)</f>
        <v>0</v>
      </c>
      <c r="JK17" s="23">
        <f>VLOOKUP($B17,'ДС факт при поликлинике'!$D$7:$JZ$79,170,0)</f>
        <v>0</v>
      </c>
      <c r="JL17" s="23">
        <f>VLOOKUP($B17,'ДС факт при поликлинике'!$D$7:$JZ$79,171,0)</f>
        <v>0</v>
      </c>
      <c r="JM17" s="21">
        <f t="shared" si="147"/>
        <v>0</v>
      </c>
      <c r="JN17" s="21">
        <f t="shared" si="148"/>
        <v>0</v>
      </c>
      <c r="JO17" s="23">
        <f t="shared" si="149"/>
        <v>0</v>
      </c>
      <c r="JP17" s="23">
        <f t="shared" si="150"/>
        <v>0</v>
      </c>
      <c r="JQ17" s="23">
        <f t="shared" si="151"/>
        <v>0</v>
      </c>
      <c r="JR17" s="23">
        <f t="shared" si="152"/>
        <v>0</v>
      </c>
      <c r="JS17" s="23">
        <f t="shared" si="153"/>
        <v>0</v>
      </c>
      <c r="JT17" s="23">
        <f t="shared" si="154"/>
        <v>0</v>
      </c>
      <c r="JU17" s="23">
        <f t="shared" si="155"/>
        <v>0</v>
      </c>
      <c r="JV17" s="23">
        <f t="shared" si="156"/>
        <v>0</v>
      </c>
      <c r="JW17" s="23">
        <f t="shared" si="157"/>
        <v>0</v>
      </c>
      <c r="JX17" s="23">
        <f t="shared" si="158"/>
        <v>0</v>
      </c>
      <c r="JY17" s="23">
        <f t="shared" si="159"/>
        <v>0</v>
      </c>
      <c r="JZ17" s="21">
        <f t="shared" si="160"/>
        <v>0</v>
      </c>
      <c r="KA17" s="21">
        <f t="shared" si="161"/>
        <v>0</v>
      </c>
      <c r="KB17" s="43">
        <f>VLOOKUP($B17,план!$B$16:$EJ$158,52,0)</f>
        <v>0</v>
      </c>
      <c r="KC17" s="43">
        <f>VLOOKUP($B17,план!$B$16:$EJ$158,53,0)</f>
        <v>0</v>
      </c>
      <c r="KD17" s="7">
        <f t="shared" si="162"/>
        <v>0</v>
      </c>
      <c r="KE17" s="7">
        <f t="shared" si="163"/>
        <v>0</v>
      </c>
      <c r="KF17" s="34">
        <f t="shared" si="164"/>
        <v>0</v>
      </c>
      <c r="KG17" s="34">
        <f t="shared" si="165"/>
        <v>0</v>
      </c>
      <c r="KH17" s="34">
        <f t="shared" si="166"/>
        <v>0</v>
      </c>
      <c r="KI17" s="23">
        <f>VLOOKUP($B17,'ДС факт при поликлинике'!$D$7:$JZ$79,188,0)</f>
        <v>0</v>
      </c>
      <c r="KJ17" s="23">
        <f>VLOOKUP($B17,'ДС факт при поликлинике'!$D$7:$JZ$79,189,0)</f>
        <v>0</v>
      </c>
      <c r="KK17" s="23">
        <f>VLOOKUP($B17,'ДС факт при поликлинике'!$D$7:$JZ$79,190,0)</f>
        <v>0</v>
      </c>
      <c r="KL17" s="23">
        <f>VLOOKUP($B17,'ДС факт при поликлинике'!$D$7:$JZ$79,191,0)</f>
        <v>0</v>
      </c>
      <c r="KM17" s="21">
        <f t="shared" si="167"/>
        <v>0</v>
      </c>
      <c r="KN17" s="21">
        <f t="shared" si="168"/>
        <v>0</v>
      </c>
      <c r="KO17" s="43">
        <f>VLOOKUP($B17,план!$B$16:$EJ$158,54,0)</f>
        <v>0</v>
      </c>
      <c r="KP17" s="43">
        <f>VLOOKUP($B17,план!$B$16:$EJ$158,55,0)</f>
        <v>0</v>
      </c>
      <c r="KQ17" s="7">
        <f t="shared" si="169"/>
        <v>0</v>
      </c>
      <c r="KR17" s="7">
        <f t="shared" si="170"/>
        <v>0</v>
      </c>
      <c r="KS17" s="34">
        <f t="shared" si="171"/>
        <v>0</v>
      </c>
      <c r="KT17" s="34">
        <f t="shared" si="172"/>
        <v>0</v>
      </c>
      <c r="KU17" s="34">
        <f t="shared" si="173"/>
        <v>0</v>
      </c>
      <c r="KV17" s="23">
        <f>VLOOKUP($B17,'ДС факт при поликлинике'!$D$7:$JZ$79,192,0)</f>
        <v>0</v>
      </c>
      <c r="KW17" s="23">
        <f>VLOOKUP($B17,'ДС факт при поликлинике'!$D$7:$JZ$79,193,0)</f>
        <v>0</v>
      </c>
      <c r="KX17" s="23">
        <f>VLOOKUP($B17,'ДС факт при поликлинике'!$D$7:$JZ$79,194,0)</f>
        <v>0</v>
      </c>
      <c r="KY17" s="23">
        <f>VLOOKUP($B17,'ДС факт при поликлинике'!$D$7:$JZ$79,195,0)</f>
        <v>0</v>
      </c>
      <c r="KZ17" s="21">
        <f t="shared" si="174"/>
        <v>0</v>
      </c>
      <c r="LA17" s="21">
        <f t="shared" si="175"/>
        <v>0</v>
      </c>
      <c r="LB17" s="43">
        <f>VLOOKUP($B17,план!$B$16:$EJ$158,56,0)</f>
        <v>0</v>
      </c>
      <c r="LC17" s="43">
        <f>VLOOKUP($B17,план!$B$16:$EJ$158,57,0)</f>
        <v>0</v>
      </c>
      <c r="LD17" s="7">
        <f t="shared" si="176"/>
        <v>0</v>
      </c>
      <c r="LE17" s="7">
        <f t="shared" si="177"/>
        <v>0</v>
      </c>
      <c r="LF17" s="34">
        <f t="shared" si="178"/>
        <v>0</v>
      </c>
      <c r="LG17" s="34">
        <f t="shared" si="179"/>
        <v>0</v>
      </c>
      <c r="LH17" s="34">
        <f t="shared" si="180"/>
        <v>0</v>
      </c>
      <c r="LI17" s="23">
        <f>VLOOKUP($B17,'ДС факт при поликлинике'!$D$7:$JZ$79,196,0)</f>
        <v>0</v>
      </c>
      <c r="LJ17" s="23">
        <f>VLOOKUP($B17,'ДС факт при поликлинике'!$D$7:$JZ$79,197,0)</f>
        <v>0</v>
      </c>
      <c r="LK17" s="23">
        <f>VLOOKUP($B17,'ДС факт при поликлинике'!$D$7:$JZ$79,198,0)</f>
        <v>0</v>
      </c>
      <c r="LL17" s="23">
        <f>VLOOKUP($B17,'ДС факт при поликлинике'!$D$7:$JZ$79,199,0)</f>
        <v>0</v>
      </c>
      <c r="LM17" s="21">
        <f t="shared" si="181"/>
        <v>0</v>
      </c>
      <c r="LN17" s="21">
        <f t="shared" si="182"/>
        <v>0</v>
      </c>
      <c r="LO17" s="43">
        <f>VLOOKUP($B17,план!$B$16:$EJ$158,58,0)</f>
        <v>0</v>
      </c>
      <c r="LP17" s="43">
        <f>VLOOKUP($B17,план!$B$16:$EJ$158,59,0)</f>
        <v>0</v>
      </c>
      <c r="LQ17" s="7">
        <f t="shared" si="183"/>
        <v>0</v>
      </c>
      <c r="LR17" s="7">
        <f t="shared" si="184"/>
        <v>0</v>
      </c>
      <c r="LS17" s="34">
        <f t="shared" si="185"/>
        <v>0</v>
      </c>
      <c r="LT17" s="34">
        <f t="shared" si="186"/>
        <v>0</v>
      </c>
      <c r="LU17" s="34">
        <f t="shared" si="187"/>
        <v>0</v>
      </c>
      <c r="LV17" s="23">
        <f>VLOOKUP($B17,'ДС факт при поликлинике'!$D$7:$JZ$79,124,0)</f>
        <v>0</v>
      </c>
      <c r="LW17" s="23">
        <f>VLOOKUP($B17,'ДС факт при поликлинике'!$D$7:$JZ$79,125,0)</f>
        <v>0</v>
      </c>
      <c r="LX17" s="23">
        <f>VLOOKUP($B17,'ДС факт при поликлинике'!$D$7:$JZ$79,126,0)</f>
        <v>0</v>
      </c>
      <c r="LY17" s="23">
        <f>VLOOKUP($B17,'ДС факт при поликлинике'!$D$7:$JZ$79,127,0)</f>
        <v>0</v>
      </c>
      <c r="LZ17" s="21">
        <f t="shared" si="188"/>
        <v>0</v>
      </c>
      <c r="MA17" s="21">
        <f t="shared" si="189"/>
        <v>0</v>
      </c>
      <c r="MB17" s="43">
        <f>VLOOKUP($B17,план!$B$16:$EJ$158,60,0)</f>
        <v>0</v>
      </c>
      <c r="MC17" s="43">
        <f>VLOOKUP($B17,план!$B$16:$EJ$158,61,0)</f>
        <v>0</v>
      </c>
      <c r="MD17" s="7">
        <f t="shared" si="190"/>
        <v>0</v>
      </c>
      <c r="ME17" s="7">
        <f t="shared" si="191"/>
        <v>0</v>
      </c>
      <c r="MF17" s="34">
        <f t="shared" si="192"/>
        <v>0</v>
      </c>
      <c r="MG17" s="34">
        <f t="shared" si="193"/>
        <v>0</v>
      </c>
      <c r="MH17" s="34">
        <f t="shared" si="194"/>
        <v>0</v>
      </c>
      <c r="MI17" s="23">
        <f>VLOOKUP($B17,'ДС факт при поликлинике'!$D$7:$JZ$79,128,0)</f>
        <v>0</v>
      </c>
      <c r="MJ17" s="23">
        <f>VLOOKUP($B17,'ДС факт при поликлинике'!$D$7:$JZ$79,129,0)</f>
        <v>0</v>
      </c>
      <c r="MK17" s="23">
        <f>VLOOKUP($B17,'ДС факт при поликлинике'!$D$7:$JZ$79,130,0)</f>
        <v>0</v>
      </c>
      <c r="ML17" s="23">
        <f>VLOOKUP($B17,'ДС факт при поликлинике'!$D$7:$JZ$79,131,0)</f>
        <v>0</v>
      </c>
      <c r="MM17" s="14">
        <f t="shared" si="476"/>
        <v>0</v>
      </c>
      <c r="MN17" s="14">
        <f t="shared" si="477"/>
        <v>0</v>
      </c>
      <c r="MO17" s="43">
        <f>VLOOKUP($B17,план!$B$16:$EJ$158,62,0)</f>
        <v>0</v>
      </c>
      <c r="MP17" s="43">
        <f>VLOOKUP($B17,план!$B$16:$EJ$158,63,0)</f>
        <v>0</v>
      </c>
      <c r="MQ17" s="7">
        <f t="shared" si="197"/>
        <v>0</v>
      </c>
      <c r="MR17" s="7">
        <f t="shared" si="198"/>
        <v>0</v>
      </c>
      <c r="MS17" s="34">
        <f t="shared" si="199"/>
        <v>0</v>
      </c>
      <c r="MT17" s="34">
        <f t="shared" si="200"/>
        <v>0</v>
      </c>
      <c r="MU17" s="34">
        <f t="shared" si="201"/>
        <v>0</v>
      </c>
      <c r="MV17" s="23">
        <f>VLOOKUP($B17,'ДС факт при поликлинике'!$D$7:$JZ$79,152,0)</f>
        <v>0</v>
      </c>
      <c r="MW17" s="23">
        <f>VLOOKUP($B17,'ДС факт при поликлинике'!$D$7:$JZ$79,153,0)</f>
        <v>0</v>
      </c>
      <c r="MX17" s="23">
        <f>VLOOKUP($B17,'ДС факт при поликлинике'!$D$7:$JZ$79,154,0)</f>
        <v>0</v>
      </c>
      <c r="MY17" s="23">
        <f>VLOOKUP($B17,'ДС факт при поликлинике'!$D$7:$JZ$79,155,0)</f>
        <v>0</v>
      </c>
      <c r="MZ17" s="14">
        <f t="shared" si="202"/>
        <v>0</v>
      </c>
      <c r="NA17" s="14">
        <f t="shared" si="203"/>
        <v>0</v>
      </c>
      <c r="NB17" s="43">
        <f>VLOOKUP($B17,план!$B$16:$EJ$158,64,0)</f>
        <v>0</v>
      </c>
      <c r="NC17" s="43">
        <f>VLOOKUP($B17,план!$B$16:$EJ$158,65,0)</f>
        <v>0</v>
      </c>
      <c r="ND17" s="7">
        <f t="shared" si="204"/>
        <v>0</v>
      </c>
      <c r="NE17" s="7">
        <f t="shared" si="205"/>
        <v>0</v>
      </c>
      <c r="NF17" s="34">
        <f t="shared" si="206"/>
        <v>0</v>
      </c>
      <c r="NG17" s="34">
        <f t="shared" si="207"/>
        <v>0</v>
      </c>
      <c r="NH17" s="34">
        <f t="shared" si="208"/>
        <v>0</v>
      </c>
      <c r="NI17" s="23">
        <f>VLOOKUP($B17,'ДС факт при поликлинике'!$D$7:$JZ$79,200,0)</f>
        <v>0</v>
      </c>
      <c r="NJ17" s="23">
        <f>VLOOKUP($B17,'ДС факт при поликлинике'!$D$7:$JZ$79,201,0)</f>
        <v>0</v>
      </c>
      <c r="NK17" s="23">
        <f>VLOOKUP($B17,'ДС факт при поликлинике'!$D$7:$JZ$79,202,0)</f>
        <v>0</v>
      </c>
      <c r="NL17" s="23">
        <f>VLOOKUP($B17,'ДС факт при поликлинике'!$D$7:$JZ$79,203,0)</f>
        <v>0</v>
      </c>
      <c r="NM17" s="14">
        <f t="shared" si="209"/>
        <v>0</v>
      </c>
      <c r="NN17" s="14">
        <f t="shared" si="210"/>
        <v>0</v>
      </c>
      <c r="NO17" s="43">
        <f>VLOOKUP($B17,план!$B$16:$EJ$158,66,0)</f>
        <v>0</v>
      </c>
      <c r="NP17" s="43">
        <f>VLOOKUP($B17,план!$B$16:$EJ$158,67,0)</f>
        <v>0</v>
      </c>
      <c r="NQ17" s="7">
        <f t="shared" si="211"/>
        <v>0</v>
      </c>
      <c r="NR17" s="7">
        <f t="shared" si="212"/>
        <v>0</v>
      </c>
      <c r="NS17" s="34">
        <f t="shared" si="213"/>
        <v>0</v>
      </c>
      <c r="NT17" s="34">
        <f t="shared" si="214"/>
        <v>0</v>
      </c>
      <c r="NU17" s="34">
        <f t="shared" si="215"/>
        <v>0</v>
      </c>
      <c r="NV17" s="23">
        <f>VLOOKUP($B17,'ДС факт при поликлинике'!$D$7:$JZ$79,256,0)</f>
        <v>0</v>
      </c>
      <c r="NW17" s="23">
        <f>VLOOKUP($B17,'ДС факт при поликлинике'!$D$7:$JZ$79,257,0)</f>
        <v>0</v>
      </c>
      <c r="NX17" s="23">
        <f>VLOOKUP($B17,'ДС факт при поликлинике'!$D$7:$JZ$79,258,0)</f>
        <v>0</v>
      </c>
      <c r="NY17" s="23">
        <f>VLOOKUP($B17,'ДС факт при поликлинике'!$D$7:$JZ$79,259,0)</f>
        <v>0</v>
      </c>
      <c r="NZ17" s="14">
        <f t="shared" si="216"/>
        <v>0</v>
      </c>
      <c r="OA17" s="14">
        <f t="shared" si="217"/>
        <v>0</v>
      </c>
      <c r="OB17" s="43">
        <f>VLOOKUP($B17,план!$B$16:$EJ$158,68,0)</f>
        <v>0</v>
      </c>
      <c r="OC17" s="43">
        <f>VLOOKUP($B17,план!$B$16:$EJ$158,69,0)</f>
        <v>0</v>
      </c>
      <c r="OD17" s="7">
        <f t="shared" si="478"/>
        <v>0</v>
      </c>
      <c r="OE17" s="7">
        <f t="shared" si="218"/>
        <v>0</v>
      </c>
      <c r="OF17" s="34">
        <f t="shared" si="479"/>
        <v>0</v>
      </c>
      <c r="OG17" s="34">
        <f t="shared" si="219"/>
        <v>0</v>
      </c>
      <c r="OH17" s="34">
        <f t="shared" si="220"/>
        <v>0</v>
      </c>
      <c r="OI17" s="23">
        <f>VLOOKUP($B17,'ДС факт при поликлинике'!$D$7:$JZ$79,32,0)</f>
        <v>0</v>
      </c>
      <c r="OJ17" s="23">
        <f>VLOOKUP($B17,'ДС факт при поликлинике'!$D$7:$JZ$79,33,0)</f>
        <v>0</v>
      </c>
      <c r="OK17" s="23">
        <f>VLOOKUP($B17,'ДС факт при поликлинике'!$D$7:$JZ$79,34,0)</f>
        <v>0</v>
      </c>
      <c r="OL17" s="23">
        <f>VLOOKUP($B17,'ДС факт при поликлинике'!$D$7:$JZ$79,35,0)</f>
        <v>0</v>
      </c>
      <c r="OM17" s="14">
        <f t="shared" si="221"/>
        <v>0</v>
      </c>
      <c r="ON17" s="14">
        <f t="shared" si="222"/>
        <v>0</v>
      </c>
      <c r="OO17" s="43">
        <f>VLOOKUP($B17,план!$B$16:$EJ$158,70,0)</f>
        <v>0</v>
      </c>
      <c r="OP17" s="43">
        <f>VLOOKUP($B17,план!$B$16:$EJ$158,71,0)</f>
        <v>0</v>
      </c>
      <c r="OQ17" s="7">
        <f t="shared" si="480"/>
        <v>0</v>
      </c>
      <c r="OR17" s="7">
        <f t="shared" si="481"/>
        <v>0</v>
      </c>
      <c r="OS17" s="34">
        <f t="shared" si="482"/>
        <v>0</v>
      </c>
      <c r="OT17" s="34">
        <f t="shared" si="483"/>
        <v>0</v>
      </c>
      <c r="OU17" s="34">
        <f t="shared" si="484"/>
        <v>0</v>
      </c>
      <c r="OV17" s="23">
        <f>VLOOKUP($B17,'ДС факт при поликлинике'!$D$7:$KT$79,288,0)</f>
        <v>0</v>
      </c>
      <c r="OW17" s="23">
        <f>VLOOKUP($B17,'ДС факт при поликлинике'!$D$7:$KT$79,289,0)</f>
        <v>0</v>
      </c>
      <c r="OX17" s="23">
        <f>VLOOKUP($B17,'ДС факт при поликлинике'!$D$7:$KT$79,290,0)</f>
        <v>0</v>
      </c>
      <c r="OY17" s="23">
        <f>VLOOKUP($B17,'ДС факт при поликлинике'!$D$7:$KT$79,291,0)</f>
        <v>0</v>
      </c>
      <c r="OZ17" s="14">
        <f t="shared" si="226"/>
        <v>0</v>
      </c>
      <c r="PA17" s="14">
        <f t="shared" si="227"/>
        <v>0</v>
      </c>
      <c r="PB17" s="43">
        <f>VLOOKUP($B17,план!$B$16:$EJ$158,72,0)</f>
        <v>0</v>
      </c>
      <c r="PC17" s="43">
        <f>VLOOKUP($B17,план!$B$16:$EJ$158,73,0)</f>
        <v>0</v>
      </c>
      <c r="PD17" s="7">
        <f t="shared" si="485"/>
        <v>0</v>
      </c>
      <c r="PE17" s="7">
        <f t="shared" si="486"/>
        <v>0</v>
      </c>
      <c r="PF17" s="34">
        <f t="shared" si="487"/>
        <v>0</v>
      </c>
      <c r="PG17" s="34">
        <f t="shared" si="488"/>
        <v>0</v>
      </c>
      <c r="PH17" s="34">
        <f t="shared" si="489"/>
        <v>0</v>
      </c>
      <c r="PI17" s="23">
        <f>VLOOKUP($B17,'ДС факт при поликлинике'!$D$7:$KL$79,292,0)</f>
        <v>0</v>
      </c>
      <c r="PJ17" s="23">
        <f>VLOOKUP($B17,'ДС факт при поликлинике'!$D$7:$KL$79,293,0)</f>
        <v>0</v>
      </c>
      <c r="PK17" s="23">
        <f>VLOOKUP($B17,'ДС факт при поликлинике'!$D$7:$KL$79,294,0)</f>
        <v>0</v>
      </c>
      <c r="PL17" s="23">
        <f>VLOOKUP($B17,'ДС факт при поликлинике'!$D$7:$KL$79,295,0)</f>
        <v>0</v>
      </c>
      <c r="PM17" s="14">
        <f t="shared" si="231"/>
        <v>0</v>
      </c>
      <c r="PN17" s="14">
        <f t="shared" si="232"/>
        <v>0</v>
      </c>
      <c r="PO17" s="43">
        <f>VLOOKUP($B17,план!$B$16:$EJ$158,74,0)</f>
        <v>0</v>
      </c>
      <c r="PP17" s="43">
        <f>VLOOKUP($B17,план!$B$16:$EJ$158,75,0)</f>
        <v>0</v>
      </c>
      <c r="PQ17" s="7">
        <f t="shared" si="233"/>
        <v>0</v>
      </c>
      <c r="PR17" s="7">
        <f t="shared" si="234"/>
        <v>0</v>
      </c>
      <c r="PS17" s="34">
        <f t="shared" si="235"/>
        <v>0</v>
      </c>
      <c r="PT17" s="34">
        <f t="shared" si="236"/>
        <v>0</v>
      </c>
      <c r="PU17" s="34">
        <f t="shared" si="237"/>
        <v>0</v>
      </c>
      <c r="PV17" s="23">
        <f>VLOOKUP($B17,'ДС факт при поликлинике'!$D$7:$JZ$79,212,0)</f>
        <v>0</v>
      </c>
      <c r="PW17" s="23">
        <f>VLOOKUP($B17,'ДС факт при поликлинике'!$D$7:$JZ$79,213,0)</f>
        <v>0</v>
      </c>
      <c r="PX17" s="23">
        <f>VLOOKUP($B17,'ДС факт при поликлинике'!$D$7:$JZ$79,214,0)</f>
        <v>0</v>
      </c>
      <c r="PY17" s="23">
        <f>VLOOKUP($B17,'ДС факт при поликлинике'!$D$7:$JZ$79,215,0)</f>
        <v>0</v>
      </c>
      <c r="PZ17" s="14">
        <f t="shared" si="238"/>
        <v>0</v>
      </c>
      <c r="QA17" s="14">
        <f t="shared" si="239"/>
        <v>0</v>
      </c>
      <c r="QB17" s="43">
        <f>VLOOKUP($B17,план!$B$16:$EJ$158,76,0)</f>
        <v>0</v>
      </c>
      <c r="QC17" s="43">
        <f>VLOOKUP($B17,план!$B$16:$EJ$158,77,0)</f>
        <v>0</v>
      </c>
      <c r="QD17" s="7">
        <f t="shared" si="240"/>
        <v>0</v>
      </c>
      <c r="QE17" s="7">
        <f t="shared" si="241"/>
        <v>0</v>
      </c>
      <c r="QF17" s="34">
        <f t="shared" si="242"/>
        <v>0</v>
      </c>
      <c r="QG17" s="34">
        <f t="shared" si="243"/>
        <v>0</v>
      </c>
      <c r="QH17" s="34">
        <f t="shared" si="244"/>
        <v>0</v>
      </c>
      <c r="QI17" s="25">
        <f>VLOOKUP($B17,'ДС факт при поликлинике'!$D$7:$JZ$79,132,0)</f>
        <v>0</v>
      </c>
      <c r="QJ17" s="25">
        <f>VLOOKUP($B17,'ДС факт при поликлинике'!$D$7:$JZ$79,133,0)</f>
        <v>0</v>
      </c>
      <c r="QK17" s="25">
        <f>VLOOKUP($B17,'ДС факт при поликлинике'!$D$7:$JZ$79,134,0)</f>
        <v>0</v>
      </c>
      <c r="QL17" s="25">
        <f>VLOOKUP($B17,'ДС факт при поликлинике'!$D$7:$JZ$79,135,0)</f>
        <v>0</v>
      </c>
      <c r="QM17" s="14">
        <f t="shared" si="245"/>
        <v>0</v>
      </c>
      <c r="QN17" s="14">
        <f t="shared" si="246"/>
        <v>0</v>
      </c>
      <c r="QO17" s="43">
        <f>VLOOKUP($B17,план!$B$16:$EJ$158,78,0)</f>
        <v>0</v>
      </c>
      <c r="QP17" s="43">
        <f>VLOOKUP($B17,план!$B$16:$EJ$158,79,0)</f>
        <v>0</v>
      </c>
      <c r="QQ17" s="7">
        <f t="shared" si="247"/>
        <v>0</v>
      </c>
      <c r="QR17" s="7">
        <f t="shared" si="248"/>
        <v>0</v>
      </c>
      <c r="QS17" s="34">
        <f t="shared" si="249"/>
        <v>0</v>
      </c>
      <c r="QT17" s="34">
        <f t="shared" si="250"/>
        <v>0</v>
      </c>
      <c r="QU17" s="34">
        <f t="shared" si="251"/>
        <v>0</v>
      </c>
      <c r="QV17" s="23">
        <f>VLOOKUP($B17,'ДС факт при поликлинике'!$D$7:$JZ$79,64,0)</f>
        <v>0</v>
      </c>
      <c r="QW17" s="23">
        <f>VLOOKUP($B17,'ДС факт при поликлинике'!$D$7:$JZ$79,65,0)</f>
        <v>0</v>
      </c>
      <c r="QX17" s="23">
        <f>VLOOKUP($B17,'ДС факт при поликлинике'!$D$7:$JZ$79,66,0)</f>
        <v>0</v>
      </c>
      <c r="QY17" s="23">
        <f>VLOOKUP($B17,'ДС факт при поликлинике'!$D$7:$JZ$79,67,0)</f>
        <v>0</v>
      </c>
      <c r="QZ17" s="14">
        <f t="shared" si="252"/>
        <v>0</v>
      </c>
      <c r="RA17" s="14">
        <f t="shared" si="253"/>
        <v>0</v>
      </c>
      <c r="RB17" s="43">
        <f>VLOOKUP($B17,план!$B$16:$EJ$158,80,0)</f>
        <v>0</v>
      </c>
      <c r="RC17" s="43">
        <f>VLOOKUP($B17,план!$B$16:$EJ$158,81,0)</f>
        <v>0</v>
      </c>
      <c r="RD17" s="7">
        <f t="shared" si="254"/>
        <v>0</v>
      </c>
      <c r="RE17" s="7">
        <f t="shared" si="255"/>
        <v>0</v>
      </c>
      <c r="RF17" s="34">
        <f t="shared" si="256"/>
        <v>0</v>
      </c>
      <c r="RG17" s="34">
        <f t="shared" si="257"/>
        <v>0</v>
      </c>
      <c r="RH17" s="34">
        <f t="shared" si="258"/>
        <v>0</v>
      </c>
      <c r="RI17" s="25">
        <f>VLOOKUP($B17,'ДС факт при поликлинике'!$D$7:$JZ$79,108,0)</f>
        <v>0</v>
      </c>
      <c r="RJ17" s="25">
        <f>VLOOKUP($B17,'ДС факт при поликлинике'!$D$7:$JZ$79,109,0)</f>
        <v>0</v>
      </c>
      <c r="RK17" s="25">
        <f>VLOOKUP($B17,'ДС факт при поликлинике'!$D$7:$JZ$79,110,0)</f>
        <v>0</v>
      </c>
      <c r="RL17" s="25">
        <f>VLOOKUP($B17,'ДС факт при поликлинике'!$D$7:$JZ$79,111,0)</f>
        <v>0</v>
      </c>
      <c r="RM17" s="14">
        <f t="shared" si="259"/>
        <v>0</v>
      </c>
      <c r="RN17" s="14">
        <f t="shared" si="260"/>
        <v>0</v>
      </c>
      <c r="RO17" s="43">
        <f>VLOOKUP($B17,план!$B$16:$EJ$158,82,0)</f>
        <v>0</v>
      </c>
      <c r="RP17" s="43">
        <f>VLOOKUP($B17,план!$B$16:$EJ$158,83,0)</f>
        <v>0</v>
      </c>
      <c r="RQ17" s="7">
        <f t="shared" si="261"/>
        <v>0</v>
      </c>
      <c r="RR17" s="7">
        <f t="shared" si="262"/>
        <v>0</v>
      </c>
      <c r="RS17" s="34">
        <f t="shared" si="263"/>
        <v>0</v>
      </c>
      <c r="RT17" s="34">
        <f t="shared" si="264"/>
        <v>0</v>
      </c>
      <c r="RU17" s="34">
        <f t="shared" si="265"/>
        <v>0</v>
      </c>
      <c r="RV17" s="23">
        <f>VLOOKUP($B17,'ДС факт при поликлинике'!$D$7:$JZ$79,72,0)</f>
        <v>0</v>
      </c>
      <c r="RW17" s="23">
        <f>VLOOKUP($B17,'ДС факт при поликлинике'!$D$7:$JZ$79,73,0)</f>
        <v>0</v>
      </c>
      <c r="RX17" s="23">
        <f>VLOOKUP($B17,'ДС факт при поликлинике'!$D$7:$JZ$79,74,0)</f>
        <v>0</v>
      </c>
      <c r="RY17" s="23">
        <f>VLOOKUP($B17,'ДС факт при поликлинике'!$D$7:$JZ$79,75,0)</f>
        <v>0</v>
      </c>
      <c r="RZ17" s="14">
        <f t="shared" si="266"/>
        <v>0</v>
      </c>
      <c r="SA17" s="14">
        <f t="shared" si="267"/>
        <v>0</v>
      </c>
      <c r="SB17" s="43">
        <f>VLOOKUP($B17,план!$B$16:$EJ$158,84,0)</f>
        <v>0</v>
      </c>
      <c r="SC17" s="43">
        <f>VLOOKUP($B17,план!$B$16:$EJ$158,85,0)</f>
        <v>0</v>
      </c>
      <c r="SD17" s="7">
        <f t="shared" si="268"/>
        <v>0</v>
      </c>
      <c r="SE17" s="7">
        <f t="shared" si="269"/>
        <v>0</v>
      </c>
      <c r="SF17" s="34">
        <f t="shared" si="270"/>
        <v>0</v>
      </c>
      <c r="SG17" s="34">
        <f t="shared" si="271"/>
        <v>0</v>
      </c>
      <c r="SH17" s="34">
        <f t="shared" si="272"/>
        <v>0</v>
      </c>
      <c r="SI17" s="23">
        <f>VLOOKUP($B17,'ДС факт при поликлинике'!$D$7:$JZ$79,220,0)</f>
        <v>0</v>
      </c>
      <c r="SJ17" s="23">
        <f>VLOOKUP($B17,'ДС факт при поликлинике'!$D$7:$JZ$79,221,0)</f>
        <v>0</v>
      </c>
      <c r="SK17" s="23">
        <f>VLOOKUP($B17,'ДС факт при поликлинике'!$D$7:$JZ$79,222,0)</f>
        <v>0</v>
      </c>
      <c r="SL17" s="23">
        <f>VLOOKUP($B17,'ДС факт при поликлинике'!$D$7:$JZ$79,223,0)</f>
        <v>0</v>
      </c>
      <c r="SM17" s="14">
        <f t="shared" si="490"/>
        <v>0</v>
      </c>
      <c r="SN17" s="14">
        <f t="shared" si="491"/>
        <v>0</v>
      </c>
      <c r="SO17" s="43">
        <f>VLOOKUP($B17,план!$B$16:$EJ$158,86,0)</f>
        <v>0</v>
      </c>
      <c r="SP17" s="43">
        <f>VLOOKUP($B17,план!$B$16:$EJ$158,87,0)</f>
        <v>0</v>
      </c>
      <c r="SQ17" s="7">
        <f t="shared" si="275"/>
        <v>0</v>
      </c>
      <c r="SR17" s="7">
        <f t="shared" si="276"/>
        <v>0</v>
      </c>
      <c r="SS17" s="34">
        <f t="shared" si="277"/>
        <v>0</v>
      </c>
      <c r="ST17" s="34">
        <f t="shared" si="278"/>
        <v>0</v>
      </c>
      <c r="SU17" s="34">
        <f t="shared" si="279"/>
        <v>0</v>
      </c>
      <c r="SV17" s="23">
        <f>VLOOKUP($B17,'ДС факт при поликлинике'!$D$7:$JZ$79,208,0)</f>
        <v>0</v>
      </c>
      <c r="SW17" s="23">
        <f>VLOOKUP($B17,'ДС факт при поликлинике'!$D$7:$JZ$79,209,0)</f>
        <v>0</v>
      </c>
      <c r="SX17" s="23">
        <f>VLOOKUP($B17,'ДС факт при поликлинике'!$D$7:$JZ$79,210,0)</f>
        <v>0</v>
      </c>
      <c r="SY17" s="23">
        <f>VLOOKUP($B17,'ДС факт при поликлинике'!$D$7:$JZ$79,211,0)</f>
        <v>0</v>
      </c>
      <c r="SZ17" s="14">
        <f t="shared" si="280"/>
        <v>0</v>
      </c>
      <c r="TA17" s="14">
        <f t="shared" si="281"/>
        <v>0</v>
      </c>
      <c r="TB17" s="43">
        <f>VLOOKUP($B17,план!$B$16:$EJ$158,88,0)</f>
        <v>0</v>
      </c>
      <c r="TC17" s="43">
        <f>VLOOKUP($B17,план!$B$16:$EJ$158,89,0)</f>
        <v>0</v>
      </c>
      <c r="TD17" s="7">
        <f t="shared" si="282"/>
        <v>0</v>
      </c>
      <c r="TE17" s="7">
        <f t="shared" si="283"/>
        <v>0</v>
      </c>
      <c r="TF17" s="34">
        <f t="shared" si="284"/>
        <v>0</v>
      </c>
      <c r="TG17" s="34">
        <f t="shared" si="285"/>
        <v>0</v>
      </c>
      <c r="TH17" s="34">
        <f t="shared" si="286"/>
        <v>0</v>
      </c>
      <c r="TI17" s="23">
        <f>VLOOKUP($B17,'ДС факт при поликлинике'!$D$7:$JZ$79,76,0)</f>
        <v>0</v>
      </c>
      <c r="TJ17" s="23">
        <f>VLOOKUP($B17,'ДС факт при поликлинике'!$D$7:$JZ$79,77,0)</f>
        <v>0</v>
      </c>
      <c r="TK17" s="23">
        <f>VLOOKUP($B17,'ДС факт при поликлинике'!$D$7:$JZ$79,78,0)</f>
        <v>0</v>
      </c>
      <c r="TL17" s="23">
        <f>VLOOKUP($B17,'ДС факт при поликлинике'!$D$7:$JZ$79,79,0)</f>
        <v>0</v>
      </c>
      <c r="TM17" s="14">
        <f t="shared" si="287"/>
        <v>0</v>
      </c>
      <c r="TN17" s="14">
        <f t="shared" si="288"/>
        <v>0</v>
      </c>
      <c r="TO17" s="43">
        <f>VLOOKUP($B17,план!$B$16:$EJ$158,90,0)</f>
        <v>0</v>
      </c>
      <c r="TP17" s="43">
        <f>VLOOKUP($B17,план!$B$16:$EJ$158,91,0)</f>
        <v>0</v>
      </c>
      <c r="TQ17" s="7">
        <f t="shared" si="289"/>
        <v>0</v>
      </c>
      <c r="TR17" s="7">
        <f t="shared" si="290"/>
        <v>0</v>
      </c>
      <c r="TS17" s="34">
        <f t="shared" si="291"/>
        <v>0</v>
      </c>
      <c r="TT17" s="34">
        <f t="shared" si="292"/>
        <v>0</v>
      </c>
      <c r="TU17" s="34">
        <f t="shared" si="293"/>
        <v>0</v>
      </c>
      <c r="TV17" s="25">
        <f>VLOOKUP($B17,'ДС факт при поликлинике'!$D$7:$JZ$79,80,0)</f>
        <v>0</v>
      </c>
      <c r="TW17" s="25">
        <f>VLOOKUP($B17,'ДС факт при поликлинике'!$D$7:$JZ$79,81,0)</f>
        <v>0</v>
      </c>
      <c r="TX17" s="25">
        <f>VLOOKUP($B17,'ДС факт при поликлинике'!$D$7:$JZ$79,82,0)</f>
        <v>0</v>
      </c>
      <c r="TY17" s="25">
        <f>VLOOKUP($B17,'ДС факт при поликлинике'!$D$7:$JZ$79,83,0)</f>
        <v>0</v>
      </c>
      <c r="TZ17" s="14">
        <f t="shared" si="294"/>
        <v>0</v>
      </c>
      <c r="UA17" s="14">
        <f t="shared" si="295"/>
        <v>0</v>
      </c>
      <c r="UB17" s="43">
        <f>VLOOKUP($B17,план!$B$16:$EJ$158,92,0)</f>
        <v>0</v>
      </c>
      <c r="UC17" s="43">
        <f>VLOOKUP($B17,план!$B$16:$EJ$158,93,0)</f>
        <v>0</v>
      </c>
      <c r="UD17" s="7">
        <f t="shared" si="296"/>
        <v>0</v>
      </c>
      <c r="UE17" s="7">
        <f t="shared" si="297"/>
        <v>0</v>
      </c>
      <c r="UF17" s="34">
        <f t="shared" si="298"/>
        <v>0</v>
      </c>
      <c r="UG17" s="34">
        <f t="shared" si="299"/>
        <v>0</v>
      </c>
      <c r="UH17" s="34">
        <f t="shared" si="300"/>
        <v>0</v>
      </c>
      <c r="UI17" s="23">
        <f>VLOOKUP($B17,'ДС факт при поликлинике'!$D$7:$JZ$79,276,0)</f>
        <v>0</v>
      </c>
      <c r="UJ17" s="23">
        <f>VLOOKUP($B17,'ДС факт при поликлинике'!$D$7:$JZ$79,277,0)</f>
        <v>0</v>
      </c>
      <c r="UK17" s="23">
        <f>VLOOKUP($B17,'ДС факт при поликлинике'!$D$7:$JZ$79,278,0)</f>
        <v>0</v>
      </c>
      <c r="UL17" s="23">
        <f>VLOOKUP($B17,'ДС факт при поликлинике'!$D$7:$JZ$79,279,0)</f>
        <v>0</v>
      </c>
      <c r="UM17" s="14">
        <f t="shared" si="301"/>
        <v>0</v>
      </c>
      <c r="UN17" s="14">
        <f t="shared" si="302"/>
        <v>0</v>
      </c>
      <c r="UO17" s="43">
        <f>VLOOKUP($B17,план!$B$16:$EJ$158,94,0)</f>
        <v>0</v>
      </c>
      <c r="UP17" s="43">
        <f>VLOOKUP($B17,план!$B$16:$EJ$158,95,0)</f>
        <v>0</v>
      </c>
      <c r="UQ17" s="7">
        <f t="shared" si="303"/>
        <v>0</v>
      </c>
      <c r="UR17" s="7">
        <f t="shared" si="304"/>
        <v>0</v>
      </c>
      <c r="US17" s="34">
        <f t="shared" si="305"/>
        <v>0</v>
      </c>
      <c r="UT17" s="34">
        <f t="shared" si="306"/>
        <v>0</v>
      </c>
      <c r="UU17" s="34">
        <f t="shared" si="307"/>
        <v>0</v>
      </c>
      <c r="UV17" s="23">
        <f>VLOOKUP($B17,'ДС факт при поликлинике'!$D$7:$JZ$79,164,0)</f>
        <v>0</v>
      </c>
      <c r="UW17" s="23">
        <f>VLOOKUP($B17,'ДС факт при поликлинике'!$D$7:$JZ$79,165,0)</f>
        <v>0</v>
      </c>
      <c r="UX17" s="23">
        <f>VLOOKUP($B17,'ДС факт при поликлинике'!$D$7:$JZ$79,166,0)</f>
        <v>0</v>
      </c>
      <c r="UY17" s="23">
        <f>VLOOKUP($B17,'ДС факт при поликлинике'!$D$7:$JZ$79,167,0)</f>
        <v>0</v>
      </c>
      <c r="UZ17" s="14">
        <f t="shared" si="308"/>
        <v>0</v>
      </c>
      <c r="VA17" s="14">
        <f t="shared" si="309"/>
        <v>0</v>
      </c>
      <c r="VB17" s="43">
        <f>VLOOKUP($B17,план!$B$16:$EJ$158,96,0)</f>
        <v>0</v>
      </c>
      <c r="VC17" s="43">
        <f>VLOOKUP($B17,план!$B$16:$EJ$158,97,0)</f>
        <v>0</v>
      </c>
      <c r="VD17" s="7">
        <f t="shared" si="310"/>
        <v>0</v>
      </c>
      <c r="VE17" s="7">
        <f t="shared" si="311"/>
        <v>0</v>
      </c>
      <c r="VF17" s="34">
        <f t="shared" si="312"/>
        <v>0</v>
      </c>
      <c r="VG17" s="34">
        <f t="shared" si="313"/>
        <v>0</v>
      </c>
      <c r="VH17" s="34">
        <f t="shared" si="314"/>
        <v>0</v>
      </c>
      <c r="VI17" s="23">
        <f>VLOOKUP($B17,'ДС факт при поликлинике'!$D$7:$JZ$79,136,0)</f>
        <v>0</v>
      </c>
      <c r="VJ17" s="23">
        <f>VLOOKUP($B17,'ДС факт при поликлинике'!$D$7:$JZ$79,137,0)</f>
        <v>0</v>
      </c>
      <c r="VK17" s="23">
        <f>VLOOKUP($B17,'ДС факт при поликлинике'!$D$7:$JZ$79,138,0)</f>
        <v>0</v>
      </c>
      <c r="VL17" s="23">
        <f>VLOOKUP($B17,'ДС факт при поликлинике'!$D$7:$JZ$79,139,0)</f>
        <v>0</v>
      </c>
      <c r="VM17" s="14">
        <f t="shared" si="315"/>
        <v>0</v>
      </c>
      <c r="VN17" s="14">
        <f t="shared" si="316"/>
        <v>0</v>
      </c>
      <c r="VO17" s="43">
        <f>VLOOKUP($B17,план!$B$16:$EJ$158,98,0)</f>
        <v>0</v>
      </c>
      <c r="VP17" s="43">
        <f>VLOOKUP($B17,план!$B$16:$EJ$158,99,0)</f>
        <v>0</v>
      </c>
      <c r="VQ17" s="7">
        <f t="shared" si="317"/>
        <v>0</v>
      </c>
      <c r="VR17" s="7">
        <f t="shared" si="318"/>
        <v>0</v>
      </c>
      <c r="VS17" s="34">
        <f t="shared" si="319"/>
        <v>0</v>
      </c>
      <c r="VT17" s="34">
        <f t="shared" si="320"/>
        <v>0</v>
      </c>
      <c r="VU17" s="34">
        <f t="shared" si="321"/>
        <v>0</v>
      </c>
      <c r="VV17" s="23">
        <f>VLOOKUP($B17,'ДС факт при поликлинике'!$D$7:$JZ$79,140,0)</f>
        <v>0</v>
      </c>
      <c r="VW17" s="23">
        <f>VLOOKUP($B17,'ДС факт при поликлинике'!$D$7:$JZ$79,141,0)</f>
        <v>0</v>
      </c>
      <c r="VX17" s="23">
        <f>VLOOKUP($B17,'ДС факт при поликлинике'!$D$7:$JZ$79,142,0)</f>
        <v>0</v>
      </c>
      <c r="VY17" s="23">
        <f>VLOOKUP($B17,'ДС факт при поликлинике'!$D$7:$JZ$79,143,0)</f>
        <v>0</v>
      </c>
      <c r="VZ17" s="14">
        <f t="shared" si="322"/>
        <v>0</v>
      </c>
      <c r="WA17" s="14">
        <f t="shared" si="323"/>
        <v>0</v>
      </c>
      <c r="WB17" s="43">
        <f>VLOOKUP($B17,план!$B$16:$EJ$158,100,0)</f>
        <v>0</v>
      </c>
      <c r="WC17" s="43">
        <f>VLOOKUP($B17,план!$B$16:$EJ$158,101,0)</f>
        <v>0</v>
      </c>
      <c r="WD17" s="7">
        <f t="shared" si="324"/>
        <v>0</v>
      </c>
      <c r="WE17" s="7">
        <f t="shared" si="325"/>
        <v>0</v>
      </c>
      <c r="WF17" s="34">
        <f t="shared" si="326"/>
        <v>0</v>
      </c>
      <c r="WG17" s="34">
        <f t="shared" si="327"/>
        <v>0</v>
      </c>
      <c r="WH17" s="34">
        <f t="shared" si="328"/>
        <v>0</v>
      </c>
      <c r="WI17" s="23">
        <f>VLOOKUP($B17,'ДС факт при поликлинике'!$D$7:$JZ$79,144,0)</f>
        <v>0</v>
      </c>
      <c r="WJ17" s="23">
        <f>VLOOKUP($B17,'ДС факт при поликлинике'!$D$7:$JZ$79,145,0)</f>
        <v>0</v>
      </c>
      <c r="WK17" s="23">
        <f>VLOOKUP($B17,'ДС факт при поликлинике'!$D$7:$JZ$79,146,0)</f>
        <v>0</v>
      </c>
      <c r="WL17" s="23">
        <f>VLOOKUP($B17,'ДС факт при поликлинике'!$D$7:$JZ$79,147,0)</f>
        <v>0</v>
      </c>
      <c r="WM17" s="14">
        <f t="shared" si="329"/>
        <v>0</v>
      </c>
      <c r="WN17" s="14">
        <f t="shared" si="330"/>
        <v>0</v>
      </c>
      <c r="WO17" s="43">
        <f>VLOOKUP($B17,план!$B$16:$EJ$158,102,0)</f>
        <v>0</v>
      </c>
      <c r="WP17" s="43">
        <f>VLOOKUP($B17,план!$B$16:$EJ$158,103,0)</f>
        <v>0</v>
      </c>
      <c r="WQ17" s="7">
        <f t="shared" si="331"/>
        <v>0</v>
      </c>
      <c r="WR17" s="7">
        <f t="shared" si="332"/>
        <v>0</v>
      </c>
      <c r="WS17" s="34">
        <f t="shared" si="333"/>
        <v>0</v>
      </c>
      <c r="WT17" s="34">
        <f t="shared" si="334"/>
        <v>0</v>
      </c>
      <c r="WU17" s="34">
        <f t="shared" si="335"/>
        <v>0</v>
      </c>
      <c r="WV17" s="23">
        <f>VLOOKUP($B17,'ДС факт при поликлинике'!$D$7:$JZ$79,148,0)</f>
        <v>0</v>
      </c>
      <c r="WW17" s="23">
        <f>VLOOKUP($B17,'ДС факт при поликлинике'!$D$7:$JZ$79,149,0)</f>
        <v>0</v>
      </c>
      <c r="WX17" s="23">
        <f>VLOOKUP($B17,'ДС факт при поликлинике'!$D$7:$JZ$79,150,0)</f>
        <v>0</v>
      </c>
      <c r="WY17" s="23">
        <f>VLOOKUP($B17,'ДС факт при поликлинике'!$D$7:$JZ$79,151,0)</f>
        <v>0</v>
      </c>
      <c r="WZ17" s="14">
        <f t="shared" si="336"/>
        <v>0</v>
      </c>
      <c r="XA17" s="14">
        <f t="shared" si="337"/>
        <v>0</v>
      </c>
      <c r="XB17" s="43">
        <f>VLOOKUP($B17,план!$B$16:$EJ$158,104,0)</f>
        <v>0</v>
      </c>
      <c r="XC17" s="43">
        <f>VLOOKUP($B17,план!$B$16:$EJ$158,105,0)</f>
        <v>0</v>
      </c>
      <c r="XD17" s="7">
        <f t="shared" si="338"/>
        <v>0</v>
      </c>
      <c r="XE17" s="7">
        <f t="shared" si="339"/>
        <v>0</v>
      </c>
      <c r="XF17" s="34">
        <f t="shared" si="340"/>
        <v>0</v>
      </c>
      <c r="XG17" s="34">
        <f t="shared" si="341"/>
        <v>0</v>
      </c>
      <c r="XH17" s="34">
        <f t="shared" si="342"/>
        <v>0</v>
      </c>
      <c r="XI17" s="23">
        <f>VLOOKUP($B17,'ДС факт при поликлинике'!$D$7:$JZ$79,272,0)</f>
        <v>0</v>
      </c>
      <c r="XJ17" s="23">
        <f>VLOOKUP($B17,'ДС факт при поликлинике'!$D$7:$JZ$79,273,0)</f>
        <v>0</v>
      </c>
      <c r="XK17" s="23">
        <f>VLOOKUP($B17,'ДС факт при поликлинике'!$D$7:$JZ$79,274,0)</f>
        <v>0</v>
      </c>
      <c r="XL17" s="23">
        <f>VLOOKUP($B17,'ДС факт при поликлинике'!$D$7:$JZ$79,275,0)</f>
        <v>0</v>
      </c>
      <c r="XM17" s="14">
        <f t="shared" si="343"/>
        <v>0</v>
      </c>
      <c r="XN17" s="14">
        <f t="shared" si="344"/>
        <v>0</v>
      </c>
      <c r="XO17" s="43">
        <f>VLOOKUP($B17,план!$B$16:$EJ$158,106,0)</f>
        <v>0</v>
      </c>
      <c r="XP17" s="43">
        <f>VLOOKUP($B17,план!$B$16:$EJ$158,107,0)</f>
        <v>0</v>
      </c>
      <c r="XQ17" s="7">
        <f t="shared" si="345"/>
        <v>0</v>
      </c>
      <c r="XR17" s="7">
        <f t="shared" si="346"/>
        <v>0</v>
      </c>
      <c r="XS17" s="34">
        <f t="shared" si="347"/>
        <v>0</v>
      </c>
      <c r="XT17" s="34">
        <f t="shared" si="348"/>
        <v>0</v>
      </c>
      <c r="XU17" s="34">
        <f t="shared" si="349"/>
        <v>0</v>
      </c>
      <c r="XV17" s="23">
        <f>VLOOKUP($B17,'ДС факт при поликлинике'!$D$7:$JZ$79,156,0)</f>
        <v>0</v>
      </c>
      <c r="XW17" s="23">
        <f>VLOOKUP($B17,'ДС факт при поликлинике'!$D$7:$JZ$79,157,0)</f>
        <v>0</v>
      </c>
      <c r="XX17" s="23">
        <f>VLOOKUP($B17,'ДС факт при поликлинике'!$D$7:$JZ$79,158,0)</f>
        <v>0</v>
      </c>
      <c r="XY17" s="23">
        <f>VLOOKUP($B17,'ДС факт при поликлинике'!$D$7:$JZ$79,159,0)</f>
        <v>0</v>
      </c>
      <c r="XZ17" s="14">
        <f t="shared" si="350"/>
        <v>0</v>
      </c>
      <c r="YA17" s="14">
        <f t="shared" si="351"/>
        <v>0</v>
      </c>
      <c r="YB17" s="43">
        <f>VLOOKUP($B17,план!$B$16:$EJ$158,108,0)</f>
        <v>150</v>
      </c>
      <c r="YC17" s="43">
        <f>VLOOKUP($B17,план!$B$16:$EJ$158,109,0)</f>
        <v>2197841.0999999996</v>
      </c>
      <c r="YD17" s="7">
        <f t="shared" si="352"/>
        <v>137.5</v>
      </c>
      <c r="YE17" s="7">
        <f t="shared" si="353"/>
        <v>2014687.6749999996</v>
      </c>
      <c r="YF17" s="34">
        <f t="shared" si="354"/>
        <v>159</v>
      </c>
      <c r="YG17" s="34">
        <f t="shared" si="355"/>
        <v>145.75</v>
      </c>
      <c r="YH17" s="34">
        <f t="shared" si="356"/>
        <v>136.74</v>
      </c>
      <c r="YI17" s="23">
        <f>VLOOKUP($B17,'ДС факт при поликлинике'!$D$7:$JZ$79,16,0)</f>
        <v>129</v>
      </c>
      <c r="YJ17" s="23">
        <f>VLOOKUP($B17,'ДС факт при поликлинике'!$D$7:$JZ$79,17,0)</f>
        <v>1870227.5599999998</v>
      </c>
      <c r="YK17" s="23">
        <f>VLOOKUP($B17,'ДС факт при поликлинике'!$D$7:$JZ$79,18,0)</f>
        <v>2</v>
      </c>
      <c r="YL17" s="23">
        <f>VLOOKUP($B17,'ДС факт при поликлинике'!$D$7:$JZ$79,19,0)</f>
        <v>29305.14</v>
      </c>
      <c r="YM17" s="14">
        <f t="shared" si="357"/>
        <v>-8.5</v>
      </c>
      <c r="YN17" s="14">
        <f t="shared" si="358"/>
        <v>-144460.11499999976</v>
      </c>
      <c r="YO17" s="43">
        <f>VLOOKUP($B17,план!$B$16:$EJ$158,110,0)</f>
        <v>0</v>
      </c>
      <c r="YP17" s="43">
        <f>VLOOKUP($B17,план!$B$16:$EJ$158,111,0)</f>
        <v>0</v>
      </c>
      <c r="YQ17" s="7">
        <f t="shared" si="359"/>
        <v>0</v>
      </c>
      <c r="YR17" s="7">
        <f t="shared" si="360"/>
        <v>0</v>
      </c>
      <c r="YS17" s="34">
        <f t="shared" si="361"/>
        <v>0</v>
      </c>
      <c r="YT17" s="34">
        <f t="shared" si="362"/>
        <v>0</v>
      </c>
      <c r="YU17" s="34">
        <f t="shared" si="363"/>
        <v>0</v>
      </c>
      <c r="YV17" s="23">
        <f>VLOOKUP($B17,'ДС факт при поликлинике'!$D$7:$JZ$79,68,0)</f>
        <v>0</v>
      </c>
      <c r="YW17" s="23">
        <f>VLOOKUP($B17,'ДС факт при поликлинике'!$D$7:$JZ$79,69,0)</f>
        <v>0</v>
      </c>
      <c r="YX17" s="23">
        <f>VLOOKUP($B17,'ДС факт при поликлинике'!$D$7:$JZ$79,70,0)</f>
        <v>0</v>
      </c>
      <c r="YY17" s="23">
        <f>VLOOKUP($B17,'ДС факт при поликлинике'!$D$7:$JZ$79,71,0)</f>
        <v>0</v>
      </c>
      <c r="YZ17" s="14">
        <f t="shared" si="364"/>
        <v>0</v>
      </c>
      <c r="ZA17" s="14">
        <f t="shared" si="365"/>
        <v>0</v>
      </c>
      <c r="ZB17" s="43">
        <f>VLOOKUP($B17,план!$B$16:$EJ$158,112,0)</f>
        <v>0</v>
      </c>
      <c r="ZC17" s="43">
        <f>VLOOKUP($B17,план!$B$16:$EJ$158,113,0)</f>
        <v>0</v>
      </c>
      <c r="ZD17" s="7">
        <f t="shared" si="366"/>
        <v>0</v>
      </c>
      <c r="ZE17" s="7">
        <f t="shared" si="367"/>
        <v>0</v>
      </c>
      <c r="ZF17" s="34">
        <f t="shared" si="368"/>
        <v>0</v>
      </c>
      <c r="ZG17" s="34">
        <f t="shared" si="369"/>
        <v>0</v>
      </c>
      <c r="ZH17" s="34">
        <f t="shared" si="370"/>
        <v>0</v>
      </c>
      <c r="ZI17" s="23">
        <f>VLOOKUP($B17,'ДС факт при поликлинике'!$D$7:$JZ$79,92,0)</f>
        <v>0</v>
      </c>
      <c r="ZJ17" s="23">
        <f>VLOOKUP($B17,'ДС факт при поликлинике'!$D$7:$JZ$79,93,0)</f>
        <v>0</v>
      </c>
      <c r="ZK17" s="23">
        <f>VLOOKUP($B17,'ДС факт при поликлинике'!$D$7:$JZ$79,94,0)</f>
        <v>0</v>
      </c>
      <c r="ZL17" s="23">
        <f>VLOOKUP($B17,'ДС факт при поликлинике'!$D$7:$JZ$79,95,0)</f>
        <v>0</v>
      </c>
      <c r="ZM17" s="14">
        <f t="shared" si="371"/>
        <v>0</v>
      </c>
      <c r="ZN17" s="14">
        <f t="shared" si="372"/>
        <v>0</v>
      </c>
      <c r="ZO17" s="43">
        <f>VLOOKUP($B17,план!$B$16:$EJ$158,114,0)+VLOOKUP($B17,план!$B$16:$EJ$158,136,0)</f>
        <v>0</v>
      </c>
      <c r="ZP17" s="43">
        <f>VLOOKUP($B17,план!$B$16:$EJ$158,115,0)+VLOOKUP($B17,план!$B$16:$EJ$158,137,0)</f>
        <v>0</v>
      </c>
      <c r="ZQ17" s="7">
        <f t="shared" si="373"/>
        <v>0</v>
      </c>
      <c r="ZR17" s="7">
        <f t="shared" si="374"/>
        <v>0</v>
      </c>
      <c r="ZS17" s="34">
        <f t="shared" si="375"/>
        <v>0</v>
      </c>
      <c r="ZT17" s="34">
        <f t="shared" si="376"/>
        <v>0</v>
      </c>
      <c r="ZU17" s="34">
        <f t="shared" si="377"/>
        <v>0</v>
      </c>
      <c r="ZV17" s="23">
        <f>VLOOKUP($B17,'ДС факт при поликлинике'!$D$7:$JZ$79,88,0)</f>
        <v>0</v>
      </c>
      <c r="ZW17" s="23">
        <f>VLOOKUP($B17,'ДС факт при поликлинике'!$D$7:$JZ$79,89,0)</f>
        <v>0</v>
      </c>
      <c r="ZX17" s="23">
        <f>VLOOKUP($B17,'ДС факт при поликлинике'!$D$7:$JZ$79,90,0)</f>
        <v>0</v>
      </c>
      <c r="ZY17" s="23">
        <f>VLOOKUP($B17,'ДС факт при поликлинике'!$D$7:$JZ$79,91,0)</f>
        <v>0</v>
      </c>
      <c r="ZZ17" s="14">
        <f t="shared" si="378"/>
        <v>0</v>
      </c>
      <c r="AAA17" s="14">
        <f t="shared" si="379"/>
        <v>0</v>
      </c>
      <c r="AAB17" s="43">
        <f>VLOOKUP($B17,план!$B$16:$EJ$158,116,0)</f>
        <v>0</v>
      </c>
      <c r="AAC17" s="43">
        <f>VLOOKUP($B17,план!$B$16:$EJ$158,117,0)</f>
        <v>0</v>
      </c>
      <c r="AAD17" s="7">
        <f t="shared" si="492"/>
        <v>0</v>
      </c>
      <c r="AAE17" s="7">
        <f t="shared" si="493"/>
        <v>0</v>
      </c>
      <c r="AAF17" s="34">
        <f t="shared" si="380"/>
        <v>0</v>
      </c>
      <c r="AAG17" s="34">
        <f t="shared" si="381"/>
        <v>0</v>
      </c>
      <c r="AAH17" s="34">
        <f t="shared" si="382"/>
        <v>0</v>
      </c>
      <c r="AAI17" s="23">
        <f>VLOOKUP($B17,'ДС факт при поликлинике'!$D$7:$JZ$79,112,0)</f>
        <v>0</v>
      </c>
      <c r="AAJ17" s="23">
        <f>VLOOKUP($B17,'ДС факт при поликлинике'!$D$7:$JZ$79,113,0)</f>
        <v>0</v>
      </c>
      <c r="AAK17" s="23">
        <f>VLOOKUP($B17,'ДС факт при поликлинике'!$D$7:$JZ$79,114,0)</f>
        <v>0</v>
      </c>
      <c r="AAL17" s="23">
        <f>VLOOKUP($B17,'ДС факт при поликлинике'!$D$7:$JZ$79,115,0)</f>
        <v>0</v>
      </c>
      <c r="AAM17" s="14">
        <f t="shared" si="383"/>
        <v>0</v>
      </c>
      <c r="AAN17" s="14">
        <f t="shared" si="384"/>
        <v>0</v>
      </c>
      <c r="AAO17" s="43">
        <f>VLOOKUP($B17,план!$B$16:$EJ$158,118,0)</f>
        <v>0</v>
      </c>
      <c r="AAP17" s="43">
        <f>VLOOKUP($B17,план!$B$16:$EJ$158,119,0)</f>
        <v>0</v>
      </c>
      <c r="AAQ17" s="7">
        <f t="shared" si="494"/>
        <v>0</v>
      </c>
      <c r="AAR17" s="7">
        <f t="shared" si="495"/>
        <v>0</v>
      </c>
      <c r="AAS17" s="34">
        <f t="shared" si="387"/>
        <v>0</v>
      </c>
      <c r="AAT17" s="34">
        <f t="shared" si="388"/>
        <v>0</v>
      </c>
      <c r="AAU17" s="34">
        <f t="shared" si="389"/>
        <v>0</v>
      </c>
      <c r="AAV17" s="23">
        <f>VLOOKUP($B17,'ДС факт при поликлинике'!$D$7:$JZ$79,104,0)</f>
        <v>0</v>
      </c>
      <c r="AAW17" s="23">
        <f>VLOOKUP($B17,'ДС факт при поликлинике'!$D$7:$JZ$79,105,0)</f>
        <v>0</v>
      </c>
      <c r="AAX17" s="23">
        <f>VLOOKUP($B17,'ДС факт при поликлинике'!$D$7:$JZ$79,106,0)</f>
        <v>0</v>
      </c>
      <c r="AAY17" s="23">
        <f>VLOOKUP($B17,'ДС факт при поликлинике'!$D$7:$JZ$79,107,0)</f>
        <v>0</v>
      </c>
      <c r="AAZ17" s="14">
        <f t="shared" si="390"/>
        <v>0</v>
      </c>
      <c r="ABA17" s="14">
        <f t="shared" si="391"/>
        <v>0</v>
      </c>
      <c r="ABB17" s="43">
        <f>VLOOKUP($B17,план!$B$16:$EJ$158,120,0)</f>
        <v>0</v>
      </c>
      <c r="ABC17" s="43">
        <f>VLOOKUP($B17,план!$B$16:$EJ$158,121,0)</f>
        <v>0</v>
      </c>
      <c r="ABD17" s="7">
        <f t="shared" si="392"/>
        <v>0</v>
      </c>
      <c r="ABE17" s="7">
        <f t="shared" si="393"/>
        <v>0</v>
      </c>
      <c r="ABF17" s="34">
        <f t="shared" si="394"/>
        <v>0</v>
      </c>
      <c r="ABG17" s="34">
        <f t="shared" si="395"/>
        <v>0</v>
      </c>
      <c r="ABH17" s="34">
        <f t="shared" si="396"/>
        <v>0</v>
      </c>
      <c r="ABI17" s="25">
        <f>VLOOKUP($B17,'ДС факт при поликлинике'!$D$7:$JZ$79,96,0)</f>
        <v>0</v>
      </c>
      <c r="ABJ17" s="25">
        <f>VLOOKUP($B17,'ДС факт при поликлинике'!$D$7:$JZ$79,97,0)</f>
        <v>0</v>
      </c>
      <c r="ABK17" s="25">
        <f>VLOOKUP($B17,'ДС факт при поликлинике'!$D$7:$JZ$79,98,0)</f>
        <v>0</v>
      </c>
      <c r="ABL17" s="25">
        <f>VLOOKUP($B17,'ДС факт при поликлинике'!$D$7:$JZ$79,99,0)</f>
        <v>0</v>
      </c>
      <c r="ABM17" s="14">
        <f t="shared" si="397"/>
        <v>0</v>
      </c>
      <c r="ABN17" s="14">
        <f t="shared" si="398"/>
        <v>0</v>
      </c>
      <c r="ABO17" s="43">
        <f>VLOOKUP($B17,план!$B$16:$EJ$158,122,0)</f>
        <v>0</v>
      </c>
      <c r="ABP17" s="43">
        <f>VLOOKUP($B17,план!$B$16:$EJ$158,123,0)</f>
        <v>0</v>
      </c>
      <c r="ABQ17" s="7">
        <f t="shared" si="399"/>
        <v>0</v>
      </c>
      <c r="ABR17" s="7">
        <f t="shared" si="400"/>
        <v>0</v>
      </c>
      <c r="ABS17" s="34">
        <f t="shared" si="401"/>
        <v>0</v>
      </c>
      <c r="ABT17" s="34">
        <f t="shared" si="402"/>
        <v>0</v>
      </c>
      <c r="ABU17" s="34">
        <f t="shared" si="403"/>
        <v>0</v>
      </c>
      <c r="ABV17" s="25">
        <f>VLOOKUP($B17,'ДС факт при поликлинике'!$D$7:$JZ$79,100,0)</f>
        <v>0</v>
      </c>
      <c r="ABW17" s="25">
        <f>VLOOKUP($B17,'ДС факт при поликлинике'!$D$7:$JZ$79,101,0)</f>
        <v>0</v>
      </c>
      <c r="ABX17" s="25">
        <f>VLOOKUP($B17,'ДС факт при поликлинике'!$D$7:$JZ$79,102,0)</f>
        <v>0</v>
      </c>
      <c r="ABY17" s="25">
        <f>VLOOKUP($B17,'ДС факт при поликлинике'!$D$7:$JZ$79,103,0)</f>
        <v>0</v>
      </c>
      <c r="ABZ17" s="21">
        <f t="shared" si="496"/>
        <v>0</v>
      </c>
      <c r="ACA17" s="21">
        <f t="shared" si="497"/>
        <v>0</v>
      </c>
      <c r="ACB17" s="43">
        <f>VLOOKUP($B17,план!$B$16:$EJ$158,124,0)</f>
        <v>0</v>
      </c>
      <c r="ACC17" s="43">
        <f>VLOOKUP($B17,план!$B$16:$EJ$158,125,0)</f>
        <v>0</v>
      </c>
      <c r="ACD17" s="7">
        <f t="shared" si="406"/>
        <v>0</v>
      </c>
      <c r="ACE17" s="7">
        <f t="shared" si="407"/>
        <v>0</v>
      </c>
      <c r="ACF17" s="34">
        <f t="shared" si="408"/>
        <v>0</v>
      </c>
      <c r="ACG17" s="34">
        <f t="shared" si="409"/>
        <v>0</v>
      </c>
      <c r="ACH17" s="34">
        <f t="shared" si="410"/>
        <v>0</v>
      </c>
      <c r="ACI17" s="25">
        <f>VLOOKUP($B17,'ДС факт при поликлинике'!$D$7:$JZ$79,120,0)</f>
        <v>0</v>
      </c>
      <c r="ACJ17" s="25">
        <f>VLOOKUP($B17,'ДС факт при поликлинике'!$D$7:$JZ$79,121,0)</f>
        <v>0</v>
      </c>
      <c r="ACK17" s="25">
        <f>VLOOKUP($B17,'ДС факт при поликлинике'!$D$7:$JZ$79,122,0)</f>
        <v>0</v>
      </c>
      <c r="ACL17" s="25">
        <f>VLOOKUP($B17,'ДС факт при поликлинике'!$D$7:$JZ$79,123,0)</f>
        <v>0</v>
      </c>
      <c r="ACM17" s="21">
        <f t="shared" si="411"/>
        <v>0</v>
      </c>
      <c r="ACN17" s="21">
        <f t="shared" si="412"/>
        <v>0</v>
      </c>
      <c r="ACO17" s="43">
        <f>VLOOKUP($B17,план!$B$16:$EJ$158,126,0)</f>
        <v>0</v>
      </c>
      <c r="ACP17" s="43">
        <f>VLOOKUP($B17,план!$B$16:$EJ$158,127,0)</f>
        <v>0</v>
      </c>
      <c r="ACQ17" s="7">
        <f t="shared" si="413"/>
        <v>0</v>
      </c>
      <c r="ACR17" s="7">
        <f t="shared" si="414"/>
        <v>0</v>
      </c>
      <c r="ACS17" s="34">
        <f t="shared" si="415"/>
        <v>0</v>
      </c>
      <c r="ACT17" s="34">
        <f t="shared" si="416"/>
        <v>0</v>
      </c>
      <c r="ACU17" s="34">
        <f t="shared" si="417"/>
        <v>0</v>
      </c>
      <c r="ACV17" s="23">
        <f>VLOOKUP($B17,'ДС факт при поликлинике'!$D$7:$JZ$79,216,0)</f>
        <v>0</v>
      </c>
      <c r="ACW17" s="23">
        <f>VLOOKUP($B17,'ДС факт при поликлинике'!$D$7:$JZ$79,217,0)</f>
        <v>0</v>
      </c>
      <c r="ACX17" s="23">
        <f>VLOOKUP($B17,'ДС факт при поликлинике'!$D$7:$JZ$79,218,0)</f>
        <v>0</v>
      </c>
      <c r="ACY17" s="23">
        <f>VLOOKUP($B17,'ДС факт при поликлинике'!$D$7:$JZ$79,219,0)</f>
        <v>0</v>
      </c>
      <c r="ACZ17" s="21">
        <f t="shared" si="418"/>
        <v>0</v>
      </c>
      <c r="ADA17" s="21">
        <f t="shared" si="419"/>
        <v>0</v>
      </c>
      <c r="ADB17" s="43">
        <f>VLOOKUP($B17,план!$B$16:$EJ$158,128,0)</f>
        <v>0</v>
      </c>
      <c r="ADC17" s="43">
        <f>VLOOKUP($B17,план!$B$16:$EJ$158,129,0)</f>
        <v>0</v>
      </c>
      <c r="ADD17" s="7">
        <f t="shared" si="420"/>
        <v>0</v>
      </c>
      <c r="ADE17" s="7">
        <f t="shared" si="421"/>
        <v>0</v>
      </c>
      <c r="ADF17" s="34">
        <f t="shared" si="422"/>
        <v>0</v>
      </c>
      <c r="ADG17" s="34">
        <f t="shared" si="423"/>
        <v>0</v>
      </c>
      <c r="ADH17" s="34">
        <f t="shared" si="424"/>
        <v>0</v>
      </c>
      <c r="ADI17" s="23">
        <f>VLOOKUP($B17,'ДС факт при поликлинике'!$D$7:$JZ$79,52,0)</f>
        <v>0</v>
      </c>
      <c r="ADJ17" s="23">
        <f>VLOOKUP($B17,'ДС факт при поликлинике'!$D$7:$JZ$79,53,0)</f>
        <v>0</v>
      </c>
      <c r="ADK17" s="23">
        <f>VLOOKUP($B17,'ДС факт при поликлинике'!$D$7:$JZ$79,54,0)</f>
        <v>0</v>
      </c>
      <c r="ADL17" s="23">
        <f>VLOOKUP($B17,'ДС факт при поликлинике'!$D$7:$JZ$79,55,0)</f>
        <v>0</v>
      </c>
      <c r="ADM17" s="21">
        <f t="shared" si="425"/>
        <v>0</v>
      </c>
      <c r="ADN17" s="21">
        <f t="shared" si="426"/>
        <v>0</v>
      </c>
      <c r="ADO17" s="43">
        <f>VLOOKUP($B17,план!$B$16:$EJ$158,130,0)</f>
        <v>0</v>
      </c>
      <c r="ADP17" s="43">
        <f>VLOOKUP($B17,план!$B$16:$EJ$158,131,0)</f>
        <v>0</v>
      </c>
      <c r="ADQ17" s="7">
        <f t="shared" si="427"/>
        <v>0</v>
      </c>
      <c r="ADR17" s="7">
        <f t="shared" si="428"/>
        <v>0</v>
      </c>
      <c r="ADS17" s="34">
        <f t="shared" si="429"/>
        <v>0</v>
      </c>
      <c r="ADT17" s="34">
        <f t="shared" si="430"/>
        <v>0</v>
      </c>
      <c r="ADU17" s="34">
        <f t="shared" si="431"/>
        <v>0</v>
      </c>
      <c r="ADV17" s="23">
        <f>VLOOKUP($B17,'ДС факт при поликлинике'!$D$7:$JZ$79,84,0)</f>
        <v>0</v>
      </c>
      <c r="ADW17" s="23">
        <f>VLOOKUP($B17,'ДС факт при поликлинике'!$D$7:$JZ$79,85,0)</f>
        <v>0</v>
      </c>
      <c r="ADX17" s="23">
        <f>VLOOKUP($B17,'ДС факт при поликлинике'!$D$7:$JZ$79,86,0)</f>
        <v>0</v>
      </c>
      <c r="ADY17" s="23">
        <f>VLOOKUP($B17,'ДС факт при поликлинике'!$D$7:$JZ$79,87,0)</f>
        <v>0</v>
      </c>
      <c r="ADZ17" s="21">
        <f t="shared" si="432"/>
        <v>0</v>
      </c>
      <c r="AEA17" s="21">
        <f t="shared" si="433"/>
        <v>0</v>
      </c>
      <c r="AEB17" s="43">
        <f>VLOOKUP($B17,план!$B$16:$EJ$158,132,0)</f>
        <v>0</v>
      </c>
      <c r="AEC17" s="43">
        <f>VLOOKUP($B17,план!$B$16:$EJ$158,133,0)</f>
        <v>0</v>
      </c>
      <c r="AED17" s="7">
        <f t="shared" si="498"/>
        <v>0</v>
      </c>
      <c r="AEE17" s="7">
        <f t="shared" si="499"/>
        <v>0</v>
      </c>
      <c r="AEF17" s="34">
        <f t="shared" si="436"/>
        <v>0</v>
      </c>
      <c r="AEG17" s="34">
        <f t="shared" si="437"/>
        <v>0</v>
      </c>
      <c r="AEH17" s="34">
        <f t="shared" si="438"/>
        <v>0</v>
      </c>
      <c r="AEI17" s="23">
        <f>VLOOKUP($B17,'ДС факт при поликлинике'!$D$7:$JZ$79,116,0)</f>
        <v>0</v>
      </c>
      <c r="AEJ17" s="23">
        <f>VLOOKUP($B17,'ДС факт при поликлинике'!$D$7:$JZ$79,117,0)</f>
        <v>0</v>
      </c>
      <c r="AEK17" s="23">
        <f>VLOOKUP($B17,'ДС факт при поликлинике'!$D$7:$JZ$79,118,0)</f>
        <v>0</v>
      </c>
      <c r="AEL17" s="23">
        <f>VLOOKUP($B17,'ДС факт при поликлинике'!$D$7:$JZ$79,119,0)</f>
        <v>0</v>
      </c>
      <c r="AEM17" s="21">
        <f t="shared" si="439"/>
        <v>0</v>
      </c>
      <c r="AEN17" s="21">
        <f t="shared" si="440"/>
        <v>0</v>
      </c>
      <c r="AEO17" s="43">
        <f>VLOOKUP($B17,план!$B$16:$EJ$158,134,0)</f>
        <v>0</v>
      </c>
      <c r="AEP17" s="43">
        <f>VLOOKUP($B17,план!$B$16:$EJ$158,135,0)</f>
        <v>0</v>
      </c>
      <c r="AEQ17" s="7">
        <f t="shared" si="441"/>
        <v>0</v>
      </c>
      <c r="AER17" s="7">
        <f t="shared" si="442"/>
        <v>0</v>
      </c>
      <c r="AES17" s="34">
        <f t="shared" si="443"/>
        <v>0</v>
      </c>
      <c r="AET17" s="34">
        <f t="shared" si="444"/>
        <v>0</v>
      </c>
      <c r="AEU17" s="34">
        <f t="shared" si="445"/>
        <v>0</v>
      </c>
      <c r="AEV17" s="23">
        <f>VLOOKUP($B17,'ДС факт при поликлинике'!$D$7:$JZ$79,60,0)</f>
        <v>0</v>
      </c>
      <c r="AEW17" s="23">
        <f>VLOOKUP($B17,'ДС факт при поликлинике'!$D$7:$JZ$79,61,0)</f>
        <v>0</v>
      </c>
      <c r="AEX17" s="23">
        <f>VLOOKUP($B17,'ДС факт при поликлинике'!$D$7:$JZ$79,62,0)</f>
        <v>0</v>
      </c>
      <c r="AEY17" s="23">
        <f>VLOOKUP($B17,'ДС факт при поликлинике'!$D$7:$JZ$79,63,0)</f>
        <v>0</v>
      </c>
      <c r="AEZ17" s="21">
        <f t="shared" si="446"/>
        <v>0</v>
      </c>
      <c r="AFA17" s="21">
        <f t="shared" si="447"/>
        <v>0</v>
      </c>
      <c r="AFB17" s="23">
        <f t="shared" si="448"/>
        <v>150</v>
      </c>
      <c r="AFC17" s="23">
        <f t="shared" si="449"/>
        <v>2197841.0999999996</v>
      </c>
      <c r="AFD17" s="23">
        <f t="shared" si="450"/>
        <v>137.5</v>
      </c>
      <c r="AFE17" s="23">
        <f t="shared" si="451"/>
        <v>2014687.6749999996</v>
      </c>
      <c r="AFF17" s="23">
        <f t="shared" si="452"/>
        <v>159</v>
      </c>
      <c r="AFG17" s="23">
        <f t="shared" si="453"/>
        <v>145.75</v>
      </c>
      <c r="AFH17" s="23">
        <f t="shared" si="454"/>
        <v>136.74</v>
      </c>
      <c r="AFI17" s="23">
        <f t="shared" si="455"/>
        <v>129</v>
      </c>
      <c r="AFJ17" s="23">
        <f t="shared" si="456"/>
        <v>1870227.5599999998</v>
      </c>
      <c r="AFK17" s="23">
        <f t="shared" si="457"/>
        <v>2</v>
      </c>
      <c r="AFL17" s="23">
        <f t="shared" si="458"/>
        <v>29305.14</v>
      </c>
      <c r="AFM17" s="21">
        <f t="shared" si="459"/>
        <v>-8.5</v>
      </c>
      <c r="AFN17" s="21">
        <f t="shared" si="460"/>
        <v>-144460.11499999976</v>
      </c>
      <c r="AFO17" s="8">
        <f t="shared" si="500"/>
        <v>150</v>
      </c>
      <c r="AFP17" s="8">
        <f t="shared" si="461"/>
        <v>2197841.0999999996</v>
      </c>
      <c r="AFQ17" s="8">
        <f t="shared" si="462"/>
        <v>137.5</v>
      </c>
      <c r="AFR17" s="8">
        <f t="shared" si="463"/>
        <v>2014687.6749999996</v>
      </c>
      <c r="AFS17" s="8">
        <f t="shared" si="464"/>
        <v>159</v>
      </c>
      <c r="AFT17" s="8">
        <f t="shared" si="465"/>
        <v>145.75</v>
      </c>
      <c r="AFU17" s="8">
        <f t="shared" si="466"/>
        <v>144.16</v>
      </c>
      <c r="AFV17" s="8">
        <f t="shared" si="467"/>
        <v>136</v>
      </c>
      <c r="AFW17" s="8">
        <f t="shared" si="468"/>
        <v>1969264.4999999998</v>
      </c>
      <c r="AFX17" s="8">
        <f t="shared" si="469"/>
        <v>2</v>
      </c>
      <c r="AFY17" s="8">
        <f t="shared" si="470"/>
        <v>29305.14</v>
      </c>
      <c r="AFZ17" s="21">
        <f t="shared" si="471"/>
        <v>-1.5</v>
      </c>
      <c r="AGA17" s="190">
        <f t="shared" si="472"/>
        <v>-45423.174999999814</v>
      </c>
      <c r="AGB17" s="191">
        <f t="shared" si="501"/>
        <v>0.98909090909090913</v>
      </c>
      <c r="AGC17" s="191">
        <f t="shared" si="502"/>
        <v>0.97745398675752571</v>
      </c>
    </row>
    <row r="18" spans="1:861" ht="30">
      <c r="A18" s="179"/>
      <c r="B18" s="82">
        <v>6</v>
      </c>
      <c r="C18" s="92" t="s">
        <v>48</v>
      </c>
      <c r="D18" s="88">
        <f t="shared" si="503"/>
        <v>10127</v>
      </c>
      <c r="E18" s="88">
        <v>10127</v>
      </c>
      <c r="F18" s="88">
        <v>9620</v>
      </c>
      <c r="G18" s="89">
        <v>0.33</v>
      </c>
      <c r="H18" s="90">
        <v>1</v>
      </c>
      <c r="I18" s="90"/>
      <c r="J18" s="88">
        <v>1.4</v>
      </c>
      <c r="K18" s="88">
        <v>1.68</v>
      </c>
      <c r="L18" s="88">
        <v>2.23</v>
      </c>
      <c r="M18" s="88">
        <v>2.39</v>
      </c>
      <c r="N18" s="88">
        <v>2.57</v>
      </c>
      <c r="O18" s="43">
        <f>VLOOKUP($B18,план!$B$16:$EJ$158,14,0)</f>
        <v>0</v>
      </c>
      <c r="P18" s="43">
        <f>VLOOKUP($B18,план!$B$16:$EJ$158,15,0)</f>
        <v>0</v>
      </c>
      <c r="Q18" s="7">
        <f t="shared" si="4"/>
        <v>0</v>
      </c>
      <c r="R18" s="7">
        <f t="shared" si="5"/>
        <v>0</v>
      </c>
      <c r="S18" s="34">
        <f t="shared" si="6"/>
        <v>0</v>
      </c>
      <c r="T18" s="34">
        <f t="shared" si="7"/>
        <v>0</v>
      </c>
      <c r="U18" s="34">
        <f t="shared" si="8"/>
        <v>0</v>
      </c>
      <c r="V18" s="23">
        <f>VLOOKUP($B18,'ДС факт при поликлинике'!$D$7:$JZ$79,28,0)</f>
        <v>0</v>
      </c>
      <c r="W18" s="23">
        <f>VLOOKUP($B18,'ДС факт при поликлинике'!$D$7:$JZ$79,29,0)</f>
        <v>0</v>
      </c>
      <c r="X18" s="23">
        <f>VLOOKUP($B18,'ДС факт при поликлинике'!$D$7:$JZ$79,30,0)</f>
        <v>0</v>
      </c>
      <c r="Y18" s="23">
        <f>VLOOKUP($B18,'ДС факт при поликлинике'!$D$7:$JZ$79,31,0)</f>
        <v>0</v>
      </c>
      <c r="Z18" s="21">
        <f t="shared" si="9"/>
        <v>0</v>
      </c>
      <c r="AA18" s="21">
        <f t="shared" si="10"/>
        <v>0</v>
      </c>
      <c r="AB18" s="43">
        <f>VLOOKUP($B18,план!$B$16:$EJ$158,16,0)</f>
        <v>0</v>
      </c>
      <c r="AC18" s="43">
        <f>VLOOKUP($B18,план!$B$16:$EJ$158,17,0)</f>
        <v>0</v>
      </c>
      <c r="AD18" s="7">
        <f t="shared" si="11"/>
        <v>0</v>
      </c>
      <c r="AE18" s="7">
        <f t="shared" si="475"/>
        <v>0</v>
      </c>
      <c r="AF18" s="34">
        <f t="shared" si="12"/>
        <v>0</v>
      </c>
      <c r="AG18" s="34">
        <f t="shared" si="13"/>
        <v>0</v>
      </c>
      <c r="AH18" s="34">
        <f t="shared" si="14"/>
        <v>0</v>
      </c>
      <c r="AI18" s="23"/>
      <c r="AJ18" s="23"/>
      <c r="AK18" s="23"/>
      <c r="AL18" s="23"/>
      <c r="AM18" s="21">
        <f t="shared" si="15"/>
        <v>0</v>
      </c>
      <c r="AN18" s="21">
        <f t="shared" si="16"/>
        <v>0</v>
      </c>
      <c r="AO18" s="43">
        <f>VLOOKUP($B18,план!$B$16:$EJ$158,18,0)</f>
        <v>0</v>
      </c>
      <c r="AP18" s="43">
        <f>VLOOKUP($B18,план!$B$16:$EJ$158,19,0)</f>
        <v>0</v>
      </c>
      <c r="AQ18" s="7">
        <f t="shared" si="17"/>
        <v>0</v>
      </c>
      <c r="AR18" s="7">
        <f t="shared" si="18"/>
        <v>0</v>
      </c>
      <c r="AS18" s="34">
        <f t="shared" si="19"/>
        <v>0</v>
      </c>
      <c r="AT18" s="34">
        <f t="shared" si="20"/>
        <v>0</v>
      </c>
      <c r="AU18" s="34">
        <f t="shared" si="21"/>
        <v>0</v>
      </c>
      <c r="AV18" s="23"/>
      <c r="AW18" s="23"/>
      <c r="AX18" s="23"/>
      <c r="AY18" s="23"/>
      <c r="AZ18" s="21">
        <f t="shared" si="22"/>
        <v>0</v>
      </c>
      <c r="BA18" s="21">
        <f t="shared" si="23"/>
        <v>0</v>
      </c>
      <c r="BB18" s="43">
        <f>VLOOKUP($B18,план!$B$16:$EJ$158,20,0)</f>
        <v>0</v>
      </c>
      <c r="BC18" s="43">
        <f>VLOOKUP($B18,план!$B$16:$EJ$158,21,0)</f>
        <v>0</v>
      </c>
      <c r="BD18" s="7">
        <f t="shared" si="24"/>
        <v>0</v>
      </c>
      <c r="BE18" s="7">
        <f t="shared" si="25"/>
        <v>0</v>
      </c>
      <c r="BF18" s="34">
        <f t="shared" si="26"/>
        <v>0</v>
      </c>
      <c r="BG18" s="34">
        <f t="shared" si="27"/>
        <v>0</v>
      </c>
      <c r="BH18" s="34">
        <f t="shared" si="28"/>
        <v>0</v>
      </c>
      <c r="BI18" s="23"/>
      <c r="BJ18" s="23"/>
      <c r="BK18" s="23"/>
      <c r="BL18" s="23"/>
      <c r="BM18" s="21">
        <f t="shared" si="29"/>
        <v>0</v>
      </c>
      <c r="BN18" s="21">
        <f t="shared" si="30"/>
        <v>0</v>
      </c>
      <c r="BO18" s="43">
        <f>VLOOKUP($B18,план!$B$16:$EJ$158,22,0)</f>
        <v>0</v>
      </c>
      <c r="BP18" s="43">
        <f>VLOOKUP($B18,план!$B$16:$EJ$158,23,0)</f>
        <v>0</v>
      </c>
      <c r="BQ18" s="7">
        <f t="shared" si="31"/>
        <v>0</v>
      </c>
      <c r="BR18" s="7">
        <f t="shared" si="32"/>
        <v>0</v>
      </c>
      <c r="BS18" s="34">
        <f t="shared" si="33"/>
        <v>0</v>
      </c>
      <c r="BT18" s="34">
        <f t="shared" si="34"/>
        <v>0</v>
      </c>
      <c r="BU18" s="34">
        <f t="shared" si="35"/>
        <v>0</v>
      </c>
      <c r="BV18" s="23"/>
      <c r="BW18" s="23"/>
      <c r="BX18" s="23"/>
      <c r="BY18" s="23"/>
      <c r="BZ18" s="21">
        <f t="shared" si="36"/>
        <v>0</v>
      </c>
      <c r="CA18" s="21">
        <f t="shared" si="37"/>
        <v>0</v>
      </c>
      <c r="CB18" s="43">
        <f>VLOOKUP($B18,план!$B$16:$EJ$158,24,0)</f>
        <v>10</v>
      </c>
      <c r="CC18" s="43">
        <f>VLOOKUP($B18,план!$B$16:$EJ$158,25,0)</f>
        <v>54738.683999999994</v>
      </c>
      <c r="CD18" s="7">
        <f t="shared" si="38"/>
        <v>9.1666666666666679</v>
      </c>
      <c r="CE18" s="7">
        <f t="shared" si="39"/>
        <v>50177.127</v>
      </c>
      <c r="CF18" s="34">
        <f>SUM(CB18*$G18)</f>
        <v>3.3000000000000003</v>
      </c>
      <c r="CG18" s="34">
        <f t="shared" si="41"/>
        <v>3.0250000000000004</v>
      </c>
      <c r="CH18" s="34">
        <f t="shared" si="42"/>
        <v>1.32</v>
      </c>
      <c r="CI18" s="23">
        <f>VLOOKUP($B18,'ДС факт при поликлинике'!$D$7:$JZ$79,12,0)</f>
        <v>4</v>
      </c>
      <c r="CJ18" s="23">
        <f>VLOOKUP($B18,'ДС факт при поликлинике'!$D$7:$JZ$79,13,0)</f>
        <v>21895.919999999998</v>
      </c>
      <c r="CK18" s="23">
        <f>VLOOKUP($B18,'ДС факт при поликлинике'!$D$7:$JZ$79,14,0)</f>
        <v>0</v>
      </c>
      <c r="CL18" s="23">
        <f>VLOOKUP($B18,'ДС факт при поликлинике'!$D$7:$JZ$79,15,0)</f>
        <v>0</v>
      </c>
      <c r="CM18" s="21">
        <f t="shared" si="43"/>
        <v>-5.1666666666666679</v>
      </c>
      <c r="CN18" s="21">
        <f t="shared" si="44"/>
        <v>-28281.207000000002</v>
      </c>
      <c r="CO18" s="23">
        <f t="shared" si="45"/>
        <v>10</v>
      </c>
      <c r="CP18" s="23">
        <f t="shared" si="46"/>
        <v>54738.683999999994</v>
      </c>
      <c r="CQ18" s="23">
        <f t="shared" si="47"/>
        <v>9.1666666666666679</v>
      </c>
      <c r="CR18" s="23">
        <f t="shared" si="48"/>
        <v>50177.127</v>
      </c>
      <c r="CS18" s="23">
        <f t="shared" si="49"/>
        <v>3.3000000000000003</v>
      </c>
      <c r="CT18" s="23">
        <f t="shared" si="50"/>
        <v>3.0250000000000004</v>
      </c>
      <c r="CU18" s="23">
        <f t="shared" si="51"/>
        <v>1.32</v>
      </c>
      <c r="CV18" s="23">
        <f t="shared" si="52"/>
        <v>4</v>
      </c>
      <c r="CW18" s="23">
        <f t="shared" si="53"/>
        <v>21895.919999999998</v>
      </c>
      <c r="CX18" s="23">
        <f t="shared" si="54"/>
        <v>0</v>
      </c>
      <c r="CY18" s="23">
        <f t="shared" si="55"/>
        <v>0</v>
      </c>
      <c r="CZ18" s="21">
        <f t="shared" si="56"/>
        <v>-5.1666666666666679</v>
      </c>
      <c r="DA18" s="21">
        <f t="shared" si="57"/>
        <v>-28281.207000000002</v>
      </c>
      <c r="DB18" s="43">
        <f>VLOOKUP($B18,план!$B$16:$EJ$158,26,0)</f>
        <v>0</v>
      </c>
      <c r="DC18" s="43">
        <f>VLOOKUP($B18,план!$B$16:$EJ$158,27,0)</f>
        <v>0</v>
      </c>
      <c r="DD18" s="7">
        <f t="shared" si="58"/>
        <v>0</v>
      </c>
      <c r="DE18" s="7">
        <f t="shared" si="59"/>
        <v>0</v>
      </c>
      <c r="DF18" s="34">
        <f t="shared" si="60"/>
        <v>0</v>
      </c>
      <c r="DG18" s="34">
        <f t="shared" si="61"/>
        <v>0</v>
      </c>
      <c r="DH18" s="34">
        <f t="shared" si="62"/>
        <v>0</v>
      </c>
      <c r="DI18" s="23"/>
      <c r="DJ18" s="23"/>
      <c r="DK18" s="23"/>
      <c r="DL18" s="23"/>
      <c r="DM18" s="21">
        <f t="shared" si="63"/>
        <v>0</v>
      </c>
      <c r="DN18" s="21">
        <f t="shared" si="64"/>
        <v>0</v>
      </c>
      <c r="DO18" s="43">
        <f>VLOOKUP($B18,план!$B$16:$EJ$158,28,0)</f>
        <v>0</v>
      </c>
      <c r="DP18" s="43">
        <f>VLOOKUP($B18,план!$B$16:$EJ$158,29,0)</f>
        <v>0</v>
      </c>
      <c r="DQ18" s="7">
        <f t="shared" si="65"/>
        <v>0</v>
      </c>
      <c r="DR18" s="7">
        <f t="shared" si="66"/>
        <v>0</v>
      </c>
      <c r="DS18" s="34">
        <f t="shared" si="67"/>
        <v>0</v>
      </c>
      <c r="DT18" s="34">
        <f t="shared" si="68"/>
        <v>0</v>
      </c>
      <c r="DU18" s="34">
        <f t="shared" si="69"/>
        <v>0</v>
      </c>
      <c r="DV18" s="23"/>
      <c r="DW18" s="23"/>
      <c r="DX18" s="23"/>
      <c r="DY18" s="23"/>
      <c r="DZ18" s="21">
        <f t="shared" si="70"/>
        <v>0</v>
      </c>
      <c r="EA18" s="21">
        <f t="shared" si="71"/>
        <v>0</v>
      </c>
      <c r="EB18" s="43">
        <f>VLOOKUP($B18,план!$B$16:$EJ$158,30,0)</f>
        <v>0</v>
      </c>
      <c r="EC18" s="43">
        <f>VLOOKUP($B18,план!$B$16:$EJ$158,31,0)</f>
        <v>0</v>
      </c>
      <c r="ED18" s="7">
        <f t="shared" si="72"/>
        <v>0</v>
      </c>
      <c r="EE18" s="7">
        <f t="shared" si="73"/>
        <v>0</v>
      </c>
      <c r="EF18" s="34">
        <f t="shared" si="74"/>
        <v>0</v>
      </c>
      <c r="EG18" s="34">
        <f t="shared" si="75"/>
        <v>0</v>
      </c>
      <c r="EH18" s="34">
        <f t="shared" si="76"/>
        <v>0</v>
      </c>
      <c r="EI18" s="23"/>
      <c r="EJ18" s="23"/>
      <c r="EK18" s="23"/>
      <c r="EL18" s="23"/>
      <c r="EM18" s="21">
        <f t="shared" si="77"/>
        <v>0</v>
      </c>
      <c r="EN18" s="21">
        <f t="shared" si="78"/>
        <v>0</v>
      </c>
      <c r="EO18" s="43">
        <f>VLOOKUP($B18,план!$B$16:$EJ$158,32,0)</f>
        <v>0</v>
      </c>
      <c r="EP18" s="43">
        <f>VLOOKUP($B18,план!$B$16:$EJ$158,33,0)</f>
        <v>0</v>
      </c>
      <c r="EQ18" s="7">
        <f t="shared" si="79"/>
        <v>0</v>
      </c>
      <c r="ER18" s="7">
        <f t="shared" si="80"/>
        <v>0</v>
      </c>
      <c r="ES18" s="34">
        <f t="shared" si="81"/>
        <v>0</v>
      </c>
      <c r="ET18" s="34">
        <f t="shared" si="82"/>
        <v>0</v>
      </c>
      <c r="EU18" s="34">
        <f t="shared" si="83"/>
        <v>0</v>
      </c>
      <c r="EV18" s="23"/>
      <c r="EW18" s="23"/>
      <c r="EX18" s="23"/>
      <c r="EY18" s="23"/>
      <c r="EZ18" s="21">
        <f t="shared" si="84"/>
        <v>0</v>
      </c>
      <c r="FA18" s="21">
        <f t="shared" si="85"/>
        <v>0</v>
      </c>
      <c r="FB18" s="43">
        <f>VLOOKUP($B18,план!$B$16:$EJ$158,34,0)</f>
        <v>0</v>
      </c>
      <c r="FC18" s="43">
        <f>VLOOKUP($B18,план!$B$16:$EJ$158,35,0)</f>
        <v>0</v>
      </c>
      <c r="FD18" s="7">
        <f t="shared" si="86"/>
        <v>0</v>
      </c>
      <c r="FE18" s="7">
        <f t="shared" si="87"/>
        <v>0</v>
      </c>
      <c r="FF18" s="34">
        <f t="shared" si="88"/>
        <v>0</v>
      </c>
      <c r="FG18" s="34">
        <f t="shared" si="89"/>
        <v>0</v>
      </c>
      <c r="FH18" s="34">
        <f t="shared" si="90"/>
        <v>0</v>
      </c>
      <c r="FI18" s="23"/>
      <c r="FJ18" s="23"/>
      <c r="FK18" s="23"/>
      <c r="FL18" s="23"/>
      <c r="FM18" s="21">
        <f t="shared" si="91"/>
        <v>0</v>
      </c>
      <c r="FN18" s="21">
        <f t="shared" si="92"/>
        <v>0</v>
      </c>
      <c r="FO18" s="43">
        <f>VLOOKUP($B18,план!$B$16:$EJ$158,36,0)</f>
        <v>0</v>
      </c>
      <c r="FP18" s="43">
        <f>VLOOKUP($B18,план!$B$16:$EJ$158,37,0)</f>
        <v>0</v>
      </c>
      <c r="FQ18" s="7">
        <f t="shared" si="93"/>
        <v>0</v>
      </c>
      <c r="FR18" s="7">
        <f t="shared" si="94"/>
        <v>0</v>
      </c>
      <c r="FS18" s="34">
        <f t="shared" si="95"/>
        <v>0</v>
      </c>
      <c r="FT18" s="34">
        <f t="shared" si="96"/>
        <v>0</v>
      </c>
      <c r="FU18" s="34">
        <f t="shared" si="97"/>
        <v>0</v>
      </c>
      <c r="FV18" s="23"/>
      <c r="FW18" s="23"/>
      <c r="FX18" s="23"/>
      <c r="FY18" s="23"/>
      <c r="FZ18" s="21">
        <f t="shared" si="98"/>
        <v>0</v>
      </c>
      <c r="GA18" s="21">
        <f t="shared" si="99"/>
        <v>0</v>
      </c>
      <c r="GB18" s="43">
        <f>VLOOKUP($B18,план!$B$16:$EJ$158,38,0)</f>
        <v>0</v>
      </c>
      <c r="GC18" s="43">
        <f>VLOOKUP($B18,план!$B$16:$EJ$158,39,0)</f>
        <v>0</v>
      </c>
      <c r="GD18" s="7">
        <f t="shared" si="100"/>
        <v>0</v>
      </c>
      <c r="GE18" s="7">
        <f t="shared" si="101"/>
        <v>0</v>
      </c>
      <c r="GF18" s="34">
        <f t="shared" si="102"/>
        <v>0</v>
      </c>
      <c r="GG18" s="34">
        <f t="shared" si="103"/>
        <v>0</v>
      </c>
      <c r="GH18" s="34">
        <f t="shared" si="104"/>
        <v>0</v>
      </c>
      <c r="GI18" s="23">
        <f>VLOOKUP($B18,'ДС факт при поликлинике'!$D$7:$JZ$79,244,0)</f>
        <v>0</v>
      </c>
      <c r="GJ18" s="23">
        <f>VLOOKUP($B18,'ДС факт при поликлинике'!$D$7:$JZ$79,245,0)</f>
        <v>0</v>
      </c>
      <c r="GK18" s="23">
        <f>VLOOKUP($B18,'ДС факт при поликлинике'!$D$7:$JZ$79,246,0)</f>
        <v>0</v>
      </c>
      <c r="GL18" s="23">
        <f>VLOOKUP($B18,'ДС факт при поликлинике'!$D$7:$JZ$79,247,0)</f>
        <v>0</v>
      </c>
      <c r="GM18" s="21">
        <f t="shared" si="105"/>
        <v>0</v>
      </c>
      <c r="GN18" s="21">
        <f t="shared" si="106"/>
        <v>0</v>
      </c>
      <c r="GO18" s="43">
        <f>VLOOKUP($B18,план!$B$16:$EJ$158,40,0)</f>
        <v>0</v>
      </c>
      <c r="GP18" s="43">
        <f>VLOOKUP($B18,план!$B$16:$EJ$158,41,0)</f>
        <v>0</v>
      </c>
      <c r="GQ18" s="7">
        <f t="shared" si="107"/>
        <v>0</v>
      </c>
      <c r="GR18" s="7">
        <f t="shared" si="108"/>
        <v>0</v>
      </c>
      <c r="GS18" s="34">
        <f t="shared" si="109"/>
        <v>0</v>
      </c>
      <c r="GT18" s="34">
        <f t="shared" si="110"/>
        <v>0</v>
      </c>
      <c r="GU18" s="34">
        <f t="shared" si="111"/>
        <v>0</v>
      </c>
      <c r="GV18" s="23"/>
      <c r="GW18" s="23"/>
      <c r="GX18" s="23"/>
      <c r="GY18" s="23"/>
      <c r="GZ18" s="21">
        <f t="shared" si="112"/>
        <v>0</v>
      </c>
      <c r="HA18" s="21">
        <f t="shared" si="113"/>
        <v>0</v>
      </c>
      <c r="HB18" s="43">
        <f>VLOOKUP($B18,план!$B$16:$EJ$158,42,0)</f>
        <v>0</v>
      </c>
      <c r="HC18" s="43">
        <f>VLOOKUP($B18,план!$B$16:$EJ$158,43,0)</f>
        <v>0</v>
      </c>
      <c r="HD18" s="7">
        <f t="shared" si="114"/>
        <v>0</v>
      </c>
      <c r="HE18" s="7">
        <f t="shared" si="115"/>
        <v>0</v>
      </c>
      <c r="HF18" s="34">
        <f t="shared" si="116"/>
        <v>0</v>
      </c>
      <c r="HG18" s="34">
        <f t="shared" si="117"/>
        <v>0</v>
      </c>
      <c r="HH18" s="34">
        <f t="shared" si="118"/>
        <v>0</v>
      </c>
      <c r="HI18" s="25"/>
      <c r="HJ18" s="25"/>
      <c r="HK18" s="25"/>
      <c r="HL18" s="25"/>
      <c r="HM18" s="21">
        <f t="shared" si="119"/>
        <v>0</v>
      </c>
      <c r="HN18" s="21">
        <f t="shared" si="120"/>
        <v>0</v>
      </c>
      <c r="HO18" s="43">
        <f>VLOOKUP($B18,план!$B$16:$EJ$158,44,0)</f>
        <v>0</v>
      </c>
      <c r="HP18" s="43">
        <f>VLOOKUP($B18,план!$B$16:$EJ$158,45,0)</f>
        <v>0</v>
      </c>
      <c r="HQ18" s="7">
        <f t="shared" si="121"/>
        <v>0</v>
      </c>
      <c r="HR18" s="7">
        <f t="shared" si="122"/>
        <v>0</v>
      </c>
      <c r="HS18" s="34">
        <f t="shared" si="123"/>
        <v>0</v>
      </c>
      <c r="HT18" s="34">
        <f t="shared" si="124"/>
        <v>0</v>
      </c>
      <c r="HU18" s="34">
        <f t="shared" si="125"/>
        <v>0</v>
      </c>
      <c r="HV18" s="23"/>
      <c r="HW18" s="23"/>
      <c r="HX18" s="23"/>
      <c r="HY18" s="23"/>
      <c r="HZ18" s="21">
        <f t="shared" si="126"/>
        <v>0</v>
      </c>
      <c r="IA18" s="21">
        <f t="shared" si="127"/>
        <v>0</v>
      </c>
      <c r="IB18" s="43">
        <f>VLOOKUP($B18,план!$B$16:$EJ$158,46,0)</f>
        <v>0</v>
      </c>
      <c r="IC18" s="43">
        <f>VLOOKUP($B18,план!$B$16:$EJ$158,47,0)</f>
        <v>0</v>
      </c>
      <c r="ID18" s="7">
        <f t="shared" si="128"/>
        <v>0</v>
      </c>
      <c r="IE18" s="7">
        <f t="shared" si="129"/>
        <v>0</v>
      </c>
      <c r="IF18" s="34">
        <f t="shared" si="130"/>
        <v>0</v>
      </c>
      <c r="IG18" s="34">
        <f t="shared" si="131"/>
        <v>0</v>
      </c>
      <c r="IH18" s="34">
        <f t="shared" si="132"/>
        <v>0</v>
      </c>
      <c r="II18" s="23"/>
      <c r="IJ18" s="23"/>
      <c r="IK18" s="23"/>
      <c r="IL18" s="23"/>
      <c r="IM18" s="21">
        <f t="shared" si="133"/>
        <v>0</v>
      </c>
      <c r="IN18" s="21">
        <f t="shared" si="134"/>
        <v>0</v>
      </c>
      <c r="IO18" s="43">
        <f>VLOOKUP($B18,план!$B$16:$EJ$158,48,0)</f>
        <v>0</v>
      </c>
      <c r="IP18" s="43">
        <f>VLOOKUP($B18,план!$B$16:$EJ$158,49,0)</f>
        <v>0</v>
      </c>
      <c r="IQ18" s="7">
        <f t="shared" si="135"/>
        <v>0</v>
      </c>
      <c r="IR18" s="7">
        <f t="shared" si="136"/>
        <v>0</v>
      </c>
      <c r="IS18" s="34">
        <f t="shared" si="137"/>
        <v>0</v>
      </c>
      <c r="IT18" s="34">
        <f t="shared" si="138"/>
        <v>0</v>
      </c>
      <c r="IU18" s="34">
        <f t="shared" si="139"/>
        <v>0</v>
      </c>
      <c r="IV18" s="23"/>
      <c r="IW18" s="23"/>
      <c r="IX18" s="23"/>
      <c r="IY18" s="23"/>
      <c r="IZ18" s="21">
        <f t="shared" si="140"/>
        <v>0</v>
      </c>
      <c r="JA18" s="21">
        <f t="shared" si="141"/>
        <v>0</v>
      </c>
      <c r="JB18" s="43">
        <f>VLOOKUP($B18,план!$B$16:$EJ$158,50,0)</f>
        <v>0</v>
      </c>
      <c r="JC18" s="43">
        <f>VLOOKUP($B18,план!$B$16:$EJ$158,51,0)</f>
        <v>0</v>
      </c>
      <c r="JD18" s="7">
        <f t="shared" si="142"/>
        <v>0</v>
      </c>
      <c r="JE18" s="7">
        <f t="shared" si="143"/>
        <v>0</v>
      </c>
      <c r="JF18" s="34">
        <f t="shared" si="144"/>
        <v>0</v>
      </c>
      <c r="JG18" s="34">
        <f t="shared" si="145"/>
        <v>0</v>
      </c>
      <c r="JH18" s="34">
        <f t="shared" si="146"/>
        <v>0</v>
      </c>
      <c r="JI18" s="23"/>
      <c r="JJ18" s="23"/>
      <c r="JK18" s="23"/>
      <c r="JL18" s="23"/>
      <c r="JM18" s="21">
        <f t="shared" si="147"/>
        <v>0</v>
      </c>
      <c r="JN18" s="21">
        <f t="shared" si="148"/>
        <v>0</v>
      </c>
      <c r="JO18" s="23">
        <f t="shared" si="149"/>
        <v>0</v>
      </c>
      <c r="JP18" s="23">
        <f t="shared" si="150"/>
        <v>0</v>
      </c>
      <c r="JQ18" s="23">
        <f t="shared" si="151"/>
        <v>0</v>
      </c>
      <c r="JR18" s="23">
        <f t="shared" si="152"/>
        <v>0</v>
      </c>
      <c r="JS18" s="23">
        <f t="shared" si="153"/>
        <v>0</v>
      </c>
      <c r="JT18" s="23">
        <f t="shared" si="154"/>
        <v>0</v>
      </c>
      <c r="JU18" s="23">
        <f t="shared" si="155"/>
        <v>0</v>
      </c>
      <c r="JV18" s="23">
        <f t="shared" si="156"/>
        <v>0</v>
      </c>
      <c r="JW18" s="23">
        <f t="shared" si="157"/>
        <v>0</v>
      </c>
      <c r="JX18" s="23">
        <f t="shared" si="158"/>
        <v>0</v>
      </c>
      <c r="JY18" s="23">
        <f t="shared" si="159"/>
        <v>0</v>
      </c>
      <c r="JZ18" s="21">
        <f t="shared" si="160"/>
        <v>0</v>
      </c>
      <c r="KA18" s="21">
        <f t="shared" si="161"/>
        <v>0</v>
      </c>
      <c r="KB18" s="43">
        <f>VLOOKUP($B18,план!$B$16:$EJ$158,52,0)</f>
        <v>0</v>
      </c>
      <c r="KC18" s="43">
        <f>VLOOKUP($B18,план!$B$16:$EJ$158,53,0)</f>
        <v>0</v>
      </c>
      <c r="KD18" s="7">
        <f t="shared" si="162"/>
        <v>0</v>
      </c>
      <c r="KE18" s="7">
        <f t="shared" si="163"/>
        <v>0</v>
      </c>
      <c r="KF18" s="34">
        <f t="shared" si="164"/>
        <v>0</v>
      </c>
      <c r="KG18" s="34">
        <f t="shared" si="165"/>
        <v>0</v>
      </c>
      <c r="KH18" s="34">
        <f t="shared" si="166"/>
        <v>0</v>
      </c>
      <c r="KI18" s="23"/>
      <c r="KJ18" s="23"/>
      <c r="KK18" s="23"/>
      <c r="KL18" s="23"/>
      <c r="KM18" s="21">
        <f t="shared" si="167"/>
        <v>0</v>
      </c>
      <c r="KN18" s="21">
        <f t="shared" si="168"/>
        <v>0</v>
      </c>
      <c r="KO18" s="43">
        <f>VLOOKUP($B18,план!$B$16:$EJ$158,54,0)</f>
        <v>0</v>
      </c>
      <c r="KP18" s="43">
        <f>VLOOKUP($B18,план!$B$16:$EJ$158,55,0)</f>
        <v>0</v>
      </c>
      <c r="KQ18" s="7">
        <f t="shared" si="169"/>
        <v>0</v>
      </c>
      <c r="KR18" s="7">
        <f t="shared" si="170"/>
        <v>0</v>
      </c>
      <c r="KS18" s="34">
        <f t="shared" si="171"/>
        <v>0</v>
      </c>
      <c r="KT18" s="34">
        <f t="shared" si="172"/>
        <v>0</v>
      </c>
      <c r="KU18" s="34">
        <f t="shared" si="173"/>
        <v>0</v>
      </c>
      <c r="KV18" s="23"/>
      <c r="KW18" s="23"/>
      <c r="KX18" s="23"/>
      <c r="KY18" s="23"/>
      <c r="KZ18" s="21">
        <f t="shared" si="174"/>
        <v>0</v>
      </c>
      <c r="LA18" s="21">
        <f t="shared" si="175"/>
        <v>0</v>
      </c>
      <c r="LB18" s="43">
        <f>VLOOKUP($B18,план!$B$16:$EJ$158,56,0)</f>
        <v>0</v>
      </c>
      <c r="LC18" s="43">
        <f>VLOOKUP($B18,план!$B$16:$EJ$158,57,0)</f>
        <v>0</v>
      </c>
      <c r="LD18" s="7">
        <f t="shared" si="176"/>
        <v>0</v>
      </c>
      <c r="LE18" s="7">
        <f t="shared" si="177"/>
        <v>0</v>
      </c>
      <c r="LF18" s="34">
        <f t="shared" si="178"/>
        <v>0</v>
      </c>
      <c r="LG18" s="34">
        <f t="shared" si="179"/>
        <v>0</v>
      </c>
      <c r="LH18" s="34">
        <f t="shared" si="180"/>
        <v>0</v>
      </c>
      <c r="LI18" s="23"/>
      <c r="LJ18" s="23"/>
      <c r="LK18" s="23"/>
      <c r="LL18" s="23"/>
      <c r="LM18" s="21">
        <f t="shared" si="181"/>
        <v>0</v>
      </c>
      <c r="LN18" s="21">
        <f t="shared" si="182"/>
        <v>0</v>
      </c>
      <c r="LO18" s="43">
        <f>VLOOKUP($B18,план!$B$16:$EJ$158,58,0)</f>
        <v>0</v>
      </c>
      <c r="LP18" s="43">
        <f>VLOOKUP($B18,план!$B$16:$EJ$158,59,0)</f>
        <v>0</v>
      </c>
      <c r="LQ18" s="7">
        <f t="shared" si="183"/>
        <v>0</v>
      </c>
      <c r="LR18" s="7">
        <f t="shared" si="184"/>
        <v>0</v>
      </c>
      <c r="LS18" s="34">
        <f t="shared" si="185"/>
        <v>0</v>
      </c>
      <c r="LT18" s="34">
        <f t="shared" si="186"/>
        <v>0</v>
      </c>
      <c r="LU18" s="34">
        <f t="shared" si="187"/>
        <v>0</v>
      </c>
      <c r="LV18" s="23"/>
      <c r="LW18" s="23"/>
      <c r="LX18" s="23"/>
      <c r="LY18" s="23"/>
      <c r="LZ18" s="21">
        <f t="shared" si="188"/>
        <v>0</v>
      </c>
      <c r="MA18" s="21">
        <f t="shared" si="189"/>
        <v>0</v>
      </c>
      <c r="MB18" s="43">
        <f>VLOOKUP($B18,план!$B$16:$EJ$158,60,0)</f>
        <v>0</v>
      </c>
      <c r="MC18" s="43">
        <f>VLOOKUP($B18,план!$B$16:$EJ$158,61,0)</f>
        <v>0</v>
      </c>
      <c r="MD18" s="7">
        <f t="shared" si="190"/>
        <v>0</v>
      </c>
      <c r="ME18" s="7">
        <f t="shared" si="191"/>
        <v>0</v>
      </c>
      <c r="MF18" s="34">
        <f t="shared" si="192"/>
        <v>0</v>
      </c>
      <c r="MG18" s="34">
        <f t="shared" si="193"/>
        <v>0</v>
      </c>
      <c r="MH18" s="34">
        <f t="shared" si="194"/>
        <v>0</v>
      </c>
      <c r="MI18" s="23"/>
      <c r="MJ18" s="23"/>
      <c r="MK18" s="23"/>
      <c r="ML18" s="23"/>
      <c r="MM18" s="14">
        <f t="shared" si="476"/>
        <v>0</v>
      </c>
      <c r="MN18" s="14">
        <f t="shared" si="477"/>
        <v>0</v>
      </c>
      <c r="MO18" s="43">
        <f>VLOOKUP($B18,план!$B$16:$EJ$158,62,0)</f>
        <v>0</v>
      </c>
      <c r="MP18" s="43">
        <f>VLOOKUP($B18,план!$B$16:$EJ$158,63,0)</f>
        <v>0</v>
      </c>
      <c r="MQ18" s="7">
        <f t="shared" si="197"/>
        <v>0</v>
      </c>
      <c r="MR18" s="7">
        <f t="shared" si="198"/>
        <v>0</v>
      </c>
      <c r="MS18" s="34">
        <f t="shared" si="199"/>
        <v>0</v>
      </c>
      <c r="MT18" s="34">
        <f t="shared" si="200"/>
        <v>0</v>
      </c>
      <c r="MU18" s="34">
        <f t="shared" si="201"/>
        <v>0</v>
      </c>
      <c r="MV18" s="23"/>
      <c r="MW18" s="23"/>
      <c r="MX18" s="23"/>
      <c r="MY18" s="23"/>
      <c r="MZ18" s="14">
        <f t="shared" si="202"/>
        <v>0</v>
      </c>
      <c r="NA18" s="14">
        <f t="shared" si="203"/>
        <v>0</v>
      </c>
      <c r="NB18" s="43">
        <f>VLOOKUP($B18,план!$B$16:$EJ$158,64,0)</f>
        <v>0</v>
      </c>
      <c r="NC18" s="43">
        <f>VLOOKUP($B18,план!$B$16:$EJ$158,65,0)</f>
        <v>0</v>
      </c>
      <c r="ND18" s="7">
        <f t="shared" si="204"/>
        <v>0</v>
      </c>
      <c r="NE18" s="7">
        <f t="shared" si="205"/>
        <v>0</v>
      </c>
      <c r="NF18" s="34">
        <f t="shared" si="206"/>
        <v>0</v>
      </c>
      <c r="NG18" s="34">
        <f t="shared" si="207"/>
        <v>0</v>
      </c>
      <c r="NH18" s="34">
        <f t="shared" si="208"/>
        <v>0</v>
      </c>
      <c r="NI18" s="23"/>
      <c r="NJ18" s="23"/>
      <c r="NK18" s="23"/>
      <c r="NL18" s="23"/>
      <c r="NM18" s="14">
        <f t="shared" si="209"/>
        <v>0</v>
      </c>
      <c r="NN18" s="14">
        <f t="shared" si="210"/>
        <v>0</v>
      </c>
      <c r="NO18" s="43">
        <f>VLOOKUP($B18,план!$B$16:$EJ$158,66,0)</f>
        <v>0</v>
      </c>
      <c r="NP18" s="43">
        <f>VLOOKUP($B18,план!$B$16:$EJ$158,67,0)</f>
        <v>0</v>
      </c>
      <c r="NQ18" s="7">
        <f t="shared" si="211"/>
        <v>0</v>
      </c>
      <c r="NR18" s="7">
        <f t="shared" si="212"/>
        <v>0</v>
      </c>
      <c r="NS18" s="34">
        <f t="shared" si="213"/>
        <v>0</v>
      </c>
      <c r="NT18" s="34">
        <f t="shared" si="214"/>
        <v>0</v>
      </c>
      <c r="NU18" s="34">
        <f t="shared" si="215"/>
        <v>0</v>
      </c>
      <c r="NV18" s="23"/>
      <c r="NW18" s="23"/>
      <c r="NX18" s="23"/>
      <c r="NY18" s="23"/>
      <c r="NZ18" s="14">
        <f t="shared" si="216"/>
        <v>0</v>
      </c>
      <c r="OA18" s="14">
        <f t="shared" si="217"/>
        <v>0</v>
      </c>
      <c r="OB18" s="43">
        <f>VLOOKUP($B18,план!$B$16:$EJ$158,68,0)</f>
        <v>0</v>
      </c>
      <c r="OC18" s="43">
        <f>VLOOKUP($B18,план!$B$16:$EJ$158,69,0)</f>
        <v>0</v>
      </c>
      <c r="OD18" s="7">
        <f t="shared" si="478"/>
        <v>0</v>
      </c>
      <c r="OE18" s="7">
        <f t="shared" si="218"/>
        <v>0</v>
      </c>
      <c r="OF18" s="34">
        <f t="shared" si="479"/>
        <v>0</v>
      </c>
      <c r="OG18" s="34">
        <f t="shared" si="219"/>
        <v>0</v>
      </c>
      <c r="OH18" s="34">
        <f t="shared" si="220"/>
        <v>0</v>
      </c>
      <c r="OI18" s="23"/>
      <c r="OJ18" s="23"/>
      <c r="OK18" s="23"/>
      <c r="OL18" s="23"/>
      <c r="OM18" s="14">
        <f t="shared" si="221"/>
        <v>0</v>
      </c>
      <c r="ON18" s="14">
        <f t="shared" si="222"/>
        <v>0</v>
      </c>
      <c r="OO18" s="43">
        <f>VLOOKUP($B18,план!$B$16:$EJ$158,70,0)</f>
        <v>0</v>
      </c>
      <c r="OP18" s="43">
        <f>VLOOKUP($B18,план!$B$16:$EJ$158,71,0)</f>
        <v>0</v>
      </c>
      <c r="OQ18" s="7">
        <f t="shared" si="480"/>
        <v>0</v>
      </c>
      <c r="OR18" s="7">
        <f t="shared" si="481"/>
        <v>0</v>
      </c>
      <c r="OS18" s="34">
        <f t="shared" si="482"/>
        <v>0</v>
      </c>
      <c r="OT18" s="34">
        <f t="shared" si="483"/>
        <v>0</v>
      </c>
      <c r="OU18" s="34">
        <f t="shared" si="484"/>
        <v>0</v>
      </c>
      <c r="OV18" s="23"/>
      <c r="OW18" s="23"/>
      <c r="OX18" s="23"/>
      <c r="OY18" s="23"/>
      <c r="OZ18" s="14">
        <f t="shared" si="226"/>
        <v>0</v>
      </c>
      <c r="PA18" s="14">
        <f t="shared" si="227"/>
        <v>0</v>
      </c>
      <c r="PB18" s="43">
        <f>VLOOKUP($B18,план!$B$16:$EJ$158,72,0)</f>
        <v>0</v>
      </c>
      <c r="PC18" s="43">
        <f>VLOOKUP($B18,план!$B$16:$EJ$158,73,0)</f>
        <v>0</v>
      </c>
      <c r="PD18" s="7">
        <f t="shared" si="485"/>
        <v>0</v>
      </c>
      <c r="PE18" s="7">
        <f t="shared" si="486"/>
        <v>0</v>
      </c>
      <c r="PF18" s="34">
        <f t="shared" si="487"/>
        <v>0</v>
      </c>
      <c r="PG18" s="34">
        <f t="shared" si="488"/>
        <v>0</v>
      </c>
      <c r="PH18" s="34">
        <f>SUM(PI18*$G18)</f>
        <v>0</v>
      </c>
      <c r="PI18" s="23"/>
      <c r="PJ18" s="23"/>
      <c r="PK18" s="23"/>
      <c r="PL18" s="23"/>
      <c r="PM18" s="14">
        <f t="shared" si="231"/>
        <v>0</v>
      </c>
      <c r="PN18" s="14">
        <f t="shared" si="232"/>
        <v>0</v>
      </c>
      <c r="PO18" s="43">
        <f>VLOOKUP($B18,план!$B$16:$EJ$158,74,0)</f>
        <v>0</v>
      </c>
      <c r="PP18" s="43">
        <f>VLOOKUP($B18,план!$B$16:$EJ$158,75,0)</f>
        <v>0</v>
      </c>
      <c r="PQ18" s="7">
        <f t="shared" si="233"/>
        <v>0</v>
      </c>
      <c r="PR18" s="7">
        <f t="shared" si="234"/>
        <v>0</v>
      </c>
      <c r="PS18" s="34">
        <f t="shared" si="235"/>
        <v>0</v>
      </c>
      <c r="PT18" s="34">
        <f t="shared" si="236"/>
        <v>0</v>
      </c>
      <c r="PU18" s="34">
        <f t="shared" si="237"/>
        <v>0</v>
      </c>
      <c r="PV18" s="23">
        <f>VLOOKUP($B18,'ДС факт при поликлинике'!$D$7:$JZ$79,212,0)</f>
        <v>0</v>
      </c>
      <c r="PW18" s="23">
        <f>VLOOKUP($B18,'ДС факт при поликлинике'!$D$7:$JZ$79,213,0)</f>
        <v>0</v>
      </c>
      <c r="PX18" s="23"/>
      <c r="PY18" s="23"/>
      <c r="PZ18" s="14">
        <f t="shared" si="238"/>
        <v>0</v>
      </c>
      <c r="QA18" s="14">
        <f t="shared" si="239"/>
        <v>0</v>
      </c>
      <c r="QB18" s="43">
        <f>VLOOKUP($B18,план!$B$16:$EJ$158,76,0)</f>
        <v>0</v>
      </c>
      <c r="QC18" s="43">
        <f>VLOOKUP($B18,план!$B$16:$EJ$158,77,0)</f>
        <v>0</v>
      </c>
      <c r="QD18" s="7">
        <f t="shared" si="240"/>
        <v>0</v>
      </c>
      <c r="QE18" s="7">
        <f t="shared" si="241"/>
        <v>0</v>
      </c>
      <c r="QF18" s="34">
        <f t="shared" si="242"/>
        <v>0</v>
      </c>
      <c r="QG18" s="34">
        <f t="shared" si="243"/>
        <v>0</v>
      </c>
      <c r="QH18" s="34">
        <f t="shared" si="244"/>
        <v>0</v>
      </c>
      <c r="QI18" s="25"/>
      <c r="QJ18" s="25"/>
      <c r="QK18" s="25"/>
      <c r="QL18" s="25"/>
      <c r="QM18" s="14">
        <f t="shared" si="245"/>
        <v>0</v>
      </c>
      <c r="QN18" s="14">
        <f t="shared" si="246"/>
        <v>0</v>
      </c>
      <c r="QO18" s="43">
        <f>VLOOKUP($B18,план!$B$16:$EJ$158,78,0)</f>
        <v>0</v>
      </c>
      <c r="QP18" s="43">
        <f>VLOOKUP($B18,план!$B$16:$EJ$158,79,0)</f>
        <v>0</v>
      </c>
      <c r="QQ18" s="7">
        <f t="shared" si="247"/>
        <v>0</v>
      </c>
      <c r="QR18" s="7">
        <f t="shared" si="248"/>
        <v>0</v>
      </c>
      <c r="QS18" s="34">
        <f t="shared" si="249"/>
        <v>0</v>
      </c>
      <c r="QT18" s="34">
        <f t="shared" si="250"/>
        <v>0</v>
      </c>
      <c r="QU18" s="34">
        <f t="shared" si="251"/>
        <v>0</v>
      </c>
      <c r="QV18" s="23">
        <f>VLOOKUP($B18,'ДС факт при поликлинике'!$D$7:$JZ$79,64,0)</f>
        <v>0</v>
      </c>
      <c r="QW18" s="23">
        <f>VLOOKUP($B18,'ДС факт при поликлинике'!$D$7:$JZ$79,65,0)</f>
        <v>0</v>
      </c>
      <c r="QX18" s="23">
        <f>VLOOKUP($B18,'ДС факт при поликлинике'!$D$7:$JZ$79,66,0)</f>
        <v>0</v>
      </c>
      <c r="QY18" s="23">
        <f>VLOOKUP($B18,'ДС факт при поликлинике'!$D$7:$JZ$79,67,0)</f>
        <v>0</v>
      </c>
      <c r="QZ18" s="14">
        <f t="shared" si="252"/>
        <v>0</v>
      </c>
      <c r="RA18" s="14">
        <f t="shared" si="253"/>
        <v>0</v>
      </c>
      <c r="RB18" s="43">
        <f>VLOOKUP($B18,план!$B$16:$EJ$158,80,0)</f>
        <v>0</v>
      </c>
      <c r="RC18" s="43">
        <f>VLOOKUP($B18,план!$B$16:$EJ$158,81,0)</f>
        <v>0</v>
      </c>
      <c r="RD18" s="7">
        <f t="shared" si="254"/>
        <v>0</v>
      </c>
      <c r="RE18" s="7">
        <f t="shared" si="255"/>
        <v>0</v>
      </c>
      <c r="RF18" s="34">
        <f t="shared" si="256"/>
        <v>0</v>
      </c>
      <c r="RG18" s="34">
        <f t="shared" si="257"/>
        <v>0</v>
      </c>
      <c r="RH18" s="34">
        <f t="shared" si="258"/>
        <v>0</v>
      </c>
      <c r="RI18" s="25"/>
      <c r="RJ18" s="25"/>
      <c r="RK18" s="25"/>
      <c r="RL18" s="25"/>
      <c r="RM18" s="14">
        <f t="shared" si="259"/>
        <v>0</v>
      </c>
      <c r="RN18" s="14">
        <f t="shared" si="260"/>
        <v>0</v>
      </c>
      <c r="RO18" s="43">
        <f>VLOOKUP($B18,план!$B$16:$EJ$158,82,0)</f>
        <v>0</v>
      </c>
      <c r="RP18" s="43">
        <f>VLOOKUP($B18,план!$B$16:$EJ$158,83,0)</f>
        <v>0</v>
      </c>
      <c r="RQ18" s="7">
        <f t="shared" si="261"/>
        <v>0</v>
      </c>
      <c r="RR18" s="7">
        <f t="shared" si="262"/>
        <v>0</v>
      </c>
      <c r="RS18" s="34">
        <f t="shared" si="263"/>
        <v>0</v>
      </c>
      <c r="RT18" s="34">
        <f t="shared" si="264"/>
        <v>0</v>
      </c>
      <c r="RU18" s="34">
        <f t="shared" si="265"/>
        <v>0</v>
      </c>
      <c r="RV18" s="23"/>
      <c r="RW18" s="23"/>
      <c r="RX18" s="23"/>
      <c r="RY18" s="23"/>
      <c r="RZ18" s="14">
        <f t="shared" si="266"/>
        <v>0</v>
      </c>
      <c r="SA18" s="14">
        <f t="shared" si="267"/>
        <v>0</v>
      </c>
      <c r="SB18" s="43">
        <f>VLOOKUP($B18,план!$B$16:$EJ$158,84,0)</f>
        <v>0</v>
      </c>
      <c r="SC18" s="43">
        <f>VLOOKUP($B18,план!$B$16:$EJ$158,85,0)</f>
        <v>0</v>
      </c>
      <c r="SD18" s="7">
        <f t="shared" si="268"/>
        <v>0</v>
      </c>
      <c r="SE18" s="7">
        <f t="shared" si="269"/>
        <v>0</v>
      </c>
      <c r="SF18" s="34">
        <f t="shared" si="270"/>
        <v>0</v>
      </c>
      <c r="SG18" s="34">
        <f t="shared" si="271"/>
        <v>0</v>
      </c>
      <c r="SH18" s="34">
        <f t="shared" si="272"/>
        <v>0</v>
      </c>
      <c r="SI18" s="23"/>
      <c r="SJ18" s="23"/>
      <c r="SK18" s="23"/>
      <c r="SL18" s="23"/>
      <c r="SM18" s="14">
        <f t="shared" si="490"/>
        <v>0</v>
      </c>
      <c r="SN18" s="14">
        <f t="shared" si="491"/>
        <v>0</v>
      </c>
      <c r="SO18" s="43">
        <f>VLOOKUP($B18,план!$B$16:$EJ$158,86,0)</f>
        <v>0</v>
      </c>
      <c r="SP18" s="43">
        <f>VLOOKUP($B18,план!$B$16:$EJ$158,87,0)</f>
        <v>0</v>
      </c>
      <c r="SQ18" s="7">
        <f t="shared" si="275"/>
        <v>0</v>
      </c>
      <c r="SR18" s="7">
        <f t="shared" si="276"/>
        <v>0</v>
      </c>
      <c r="SS18" s="34">
        <f t="shared" si="277"/>
        <v>0</v>
      </c>
      <c r="ST18" s="34">
        <f t="shared" si="278"/>
        <v>0</v>
      </c>
      <c r="SU18" s="34">
        <f t="shared" si="279"/>
        <v>0</v>
      </c>
      <c r="SV18" s="23"/>
      <c r="SW18" s="23"/>
      <c r="SX18" s="23"/>
      <c r="SY18" s="23"/>
      <c r="SZ18" s="14">
        <f t="shared" si="280"/>
        <v>0</v>
      </c>
      <c r="TA18" s="14">
        <f t="shared" si="281"/>
        <v>0</v>
      </c>
      <c r="TB18" s="43">
        <f>VLOOKUP($B18,план!$B$16:$EJ$158,88,0)</f>
        <v>0</v>
      </c>
      <c r="TC18" s="43">
        <f>VLOOKUP($B18,план!$B$16:$EJ$158,89,0)</f>
        <v>0</v>
      </c>
      <c r="TD18" s="7">
        <f t="shared" si="282"/>
        <v>0</v>
      </c>
      <c r="TE18" s="7">
        <f t="shared" si="283"/>
        <v>0</v>
      </c>
      <c r="TF18" s="34">
        <f t="shared" si="284"/>
        <v>0</v>
      </c>
      <c r="TG18" s="34">
        <f t="shared" si="285"/>
        <v>0</v>
      </c>
      <c r="TH18" s="34">
        <f t="shared" si="286"/>
        <v>0</v>
      </c>
      <c r="TI18" s="23"/>
      <c r="TJ18" s="23"/>
      <c r="TK18" s="23"/>
      <c r="TL18" s="23"/>
      <c r="TM18" s="14">
        <f t="shared" si="287"/>
        <v>0</v>
      </c>
      <c r="TN18" s="14">
        <f t="shared" si="288"/>
        <v>0</v>
      </c>
      <c r="TO18" s="43">
        <f>VLOOKUP($B18,план!$B$16:$EJ$158,90,0)</f>
        <v>0</v>
      </c>
      <c r="TP18" s="43">
        <f>VLOOKUP($B18,план!$B$16:$EJ$158,91,0)</f>
        <v>0</v>
      </c>
      <c r="TQ18" s="7">
        <f t="shared" si="289"/>
        <v>0</v>
      </c>
      <c r="TR18" s="7">
        <f t="shared" si="290"/>
        <v>0</v>
      </c>
      <c r="TS18" s="34">
        <f t="shared" si="291"/>
        <v>0</v>
      </c>
      <c r="TT18" s="34">
        <f t="shared" si="292"/>
        <v>0</v>
      </c>
      <c r="TU18" s="34">
        <f t="shared" si="293"/>
        <v>0</v>
      </c>
      <c r="TV18" s="25">
        <f>VLOOKUP($B18,'ДС факт при поликлинике'!$D$7:$JZ$79,80,0)</f>
        <v>0</v>
      </c>
      <c r="TW18" s="25">
        <f>VLOOKUP($B18,'ДС факт при поликлинике'!$D$7:$JZ$79,81,0)</f>
        <v>0</v>
      </c>
      <c r="TX18" s="25">
        <f>VLOOKUP($B18,'ДС факт при поликлинике'!$D$7:$JZ$79,82,0)</f>
        <v>0</v>
      </c>
      <c r="TY18" s="25">
        <f>VLOOKUP($B18,'ДС факт при поликлинике'!$D$7:$JZ$79,83,0)</f>
        <v>0</v>
      </c>
      <c r="TZ18" s="14">
        <f t="shared" si="294"/>
        <v>0</v>
      </c>
      <c r="UA18" s="14">
        <f t="shared" si="295"/>
        <v>0</v>
      </c>
      <c r="UB18" s="43">
        <f>VLOOKUP($B18,план!$B$16:$EJ$158,92,0)</f>
        <v>0</v>
      </c>
      <c r="UC18" s="43">
        <f>VLOOKUP($B18,план!$B$16:$EJ$158,93,0)</f>
        <v>0</v>
      </c>
      <c r="UD18" s="7">
        <f t="shared" si="296"/>
        <v>0</v>
      </c>
      <c r="UE18" s="7">
        <f t="shared" si="297"/>
        <v>0</v>
      </c>
      <c r="UF18" s="34">
        <f t="shared" si="298"/>
        <v>0</v>
      </c>
      <c r="UG18" s="34">
        <f t="shared" si="299"/>
        <v>0</v>
      </c>
      <c r="UH18" s="34">
        <f t="shared" si="300"/>
        <v>0</v>
      </c>
      <c r="UI18" s="23"/>
      <c r="UJ18" s="23"/>
      <c r="UK18" s="23"/>
      <c r="UL18" s="23"/>
      <c r="UM18" s="14">
        <f t="shared" si="301"/>
        <v>0</v>
      </c>
      <c r="UN18" s="14">
        <f t="shared" si="302"/>
        <v>0</v>
      </c>
      <c r="UO18" s="43">
        <f>VLOOKUP($B18,план!$B$16:$EJ$158,94,0)</f>
        <v>0</v>
      </c>
      <c r="UP18" s="43">
        <f>VLOOKUP($B18,план!$B$16:$EJ$158,95,0)</f>
        <v>0</v>
      </c>
      <c r="UQ18" s="7">
        <f t="shared" si="303"/>
        <v>0</v>
      </c>
      <c r="UR18" s="7">
        <f t="shared" si="304"/>
        <v>0</v>
      </c>
      <c r="US18" s="34">
        <f t="shared" si="305"/>
        <v>0</v>
      </c>
      <c r="UT18" s="34">
        <f t="shared" si="306"/>
        <v>0</v>
      </c>
      <c r="UU18" s="34">
        <f t="shared" si="307"/>
        <v>0</v>
      </c>
      <c r="UV18" s="23"/>
      <c r="UW18" s="23"/>
      <c r="UX18" s="23"/>
      <c r="UY18" s="23"/>
      <c r="UZ18" s="14">
        <f t="shared" si="308"/>
        <v>0</v>
      </c>
      <c r="VA18" s="14">
        <f t="shared" si="309"/>
        <v>0</v>
      </c>
      <c r="VB18" s="43">
        <f>VLOOKUP($B18,план!$B$16:$EJ$158,96,0)</f>
        <v>0</v>
      </c>
      <c r="VC18" s="43">
        <f>VLOOKUP($B18,план!$B$16:$EJ$158,97,0)</f>
        <v>0</v>
      </c>
      <c r="VD18" s="7">
        <f t="shared" si="310"/>
        <v>0</v>
      </c>
      <c r="VE18" s="7">
        <f t="shared" si="311"/>
        <v>0</v>
      </c>
      <c r="VF18" s="34">
        <f t="shared" si="312"/>
        <v>0</v>
      </c>
      <c r="VG18" s="34">
        <f t="shared" si="313"/>
        <v>0</v>
      </c>
      <c r="VH18" s="34">
        <f t="shared" si="314"/>
        <v>0</v>
      </c>
      <c r="VI18" s="23"/>
      <c r="VJ18" s="23"/>
      <c r="VK18" s="23"/>
      <c r="VL18" s="23"/>
      <c r="VM18" s="14">
        <f t="shared" si="315"/>
        <v>0</v>
      </c>
      <c r="VN18" s="14">
        <f t="shared" si="316"/>
        <v>0</v>
      </c>
      <c r="VO18" s="43">
        <f>VLOOKUP($B18,план!$B$16:$EJ$158,98,0)</f>
        <v>0</v>
      </c>
      <c r="VP18" s="43">
        <f>VLOOKUP($B18,план!$B$16:$EJ$158,99,0)</f>
        <v>0</v>
      </c>
      <c r="VQ18" s="7">
        <f t="shared" si="317"/>
        <v>0</v>
      </c>
      <c r="VR18" s="7">
        <f t="shared" si="318"/>
        <v>0</v>
      </c>
      <c r="VS18" s="34">
        <f t="shared" si="319"/>
        <v>0</v>
      </c>
      <c r="VT18" s="34">
        <f t="shared" si="320"/>
        <v>0</v>
      </c>
      <c r="VU18" s="34">
        <f t="shared" si="321"/>
        <v>0</v>
      </c>
      <c r="VV18" s="23"/>
      <c r="VW18" s="23"/>
      <c r="VX18" s="23"/>
      <c r="VY18" s="23"/>
      <c r="VZ18" s="14">
        <f t="shared" si="322"/>
        <v>0</v>
      </c>
      <c r="WA18" s="14">
        <f t="shared" si="323"/>
        <v>0</v>
      </c>
      <c r="WB18" s="43">
        <f>VLOOKUP($B18,план!$B$16:$EJ$158,100,0)</f>
        <v>0</v>
      </c>
      <c r="WC18" s="43">
        <f>VLOOKUP($B18,план!$B$16:$EJ$158,101,0)</f>
        <v>0</v>
      </c>
      <c r="WD18" s="7">
        <f t="shared" si="324"/>
        <v>0</v>
      </c>
      <c r="WE18" s="7">
        <f t="shared" si="325"/>
        <v>0</v>
      </c>
      <c r="WF18" s="34">
        <f t="shared" si="326"/>
        <v>0</v>
      </c>
      <c r="WG18" s="34">
        <f t="shared" si="327"/>
        <v>0</v>
      </c>
      <c r="WH18" s="34">
        <f t="shared" si="328"/>
        <v>0</v>
      </c>
      <c r="WI18" s="23"/>
      <c r="WJ18" s="23"/>
      <c r="WK18" s="23"/>
      <c r="WL18" s="23"/>
      <c r="WM18" s="14">
        <f t="shared" si="329"/>
        <v>0</v>
      </c>
      <c r="WN18" s="14">
        <f t="shared" si="330"/>
        <v>0</v>
      </c>
      <c r="WO18" s="43">
        <f>VLOOKUP($B18,план!$B$16:$EJ$158,102,0)</f>
        <v>0</v>
      </c>
      <c r="WP18" s="43">
        <f>VLOOKUP($B18,план!$B$16:$EJ$158,103,0)</f>
        <v>0</v>
      </c>
      <c r="WQ18" s="7">
        <f t="shared" si="331"/>
        <v>0</v>
      </c>
      <c r="WR18" s="7">
        <f t="shared" si="332"/>
        <v>0</v>
      </c>
      <c r="WS18" s="34">
        <f t="shared" si="333"/>
        <v>0</v>
      </c>
      <c r="WT18" s="34">
        <f t="shared" si="334"/>
        <v>0</v>
      </c>
      <c r="WU18" s="34">
        <f t="shared" si="335"/>
        <v>0</v>
      </c>
      <c r="WV18" s="23">
        <f>VLOOKUP($B18,'ДС факт при поликлинике'!$D$7:$JZ$79,148,0)</f>
        <v>0</v>
      </c>
      <c r="WW18" s="23">
        <f>VLOOKUP($B18,'ДС факт при поликлинике'!$D$7:$JZ$79,149,0)</f>
        <v>0</v>
      </c>
      <c r="WX18" s="23">
        <f>VLOOKUP($B18,'ДС факт при поликлинике'!$D$7:$JZ$79,150,0)</f>
        <v>0</v>
      </c>
      <c r="WY18" s="23">
        <f>VLOOKUP($B18,'ДС факт при поликлинике'!$D$7:$JZ$79,151,0)</f>
        <v>0</v>
      </c>
      <c r="WZ18" s="14">
        <f t="shared" si="336"/>
        <v>0</v>
      </c>
      <c r="XA18" s="14">
        <f t="shared" si="337"/>
        <v>0</v>
      </c>
      <c r="XB18" s="43">
        <f>VLOOKUP($B18,план!$B$16:$EJ$158,104,0)</f>
        <v>0</v>
      </c>
      <c r="XC18" s="43">
        <f>VLOOKUP($B18,план!$B$16:$EJ$158,105,0)</f>
        <v>0</v>
      </c>
      <c r="XD18" s="7">
        <f t="shared" si="338"/>
        <v>0</v>
      </c>
      <c r="XE18" s="7">
        <f t="shared" si="339"/>
        <v>0</v>
      </c>
      <c r="XF18" s="34">
        <f t="shared" si="340"/>
        <v>0</v>
      </c>
      <c r="XG18" s="34">
        <f t="shared" si="341"/>
        <v>0</v>
      </c>
      <c r="XH18" s="34">
        <f t="shared" si="342"/>
        <v>0</v>
      </c>
      <c r="XI18" s="23"/>
      <c r="XJ18" s="23"/>
      <c r="XK18" s="23"/>
      <c r="XL18" s="23"/>
      <c r="XM18" s="14">
        <f t="shared" si="343"/>
        <v>0</v>
      </c>
      <c r="XN18" s="14">
        <f t="shared" si="344"/>
        <v>0</v>
      </c>
      <c r="XO18" s="43">
        <f>VLOOKUP($B18,план!$B$16:$EJ$158,106,0)</f>
        <v>0</v>
      </c>
      <c r="XP18" s="43">
        <f>VLOOKUP($B18,план!$B$16:$EJ$158,107,0)</f>
        <v>0</v>
      </c>
      <c r="XQ18" s="7">
        <f t="shared" si="345"/>
        <v>0</v>
      </c>
      <c r="XR18" s="7">
        <f t="shared" si="346"/>
        <v>0</v>
      </c>
      <c r="XS18" s="34">
        <f t="shared" si="347"/>
        <v>0</v>
      </c>
      <c r="XT18" s="34">
        <f t="shared" si="348"/>
        <v>0</v>
      </c>
      <c r="XU18" s="34">
        <f t="shared" si="349"/>
        <v>0</v>
      </c>
      <c r="XV18" s="23"/>
      <c r="XW18" s="23"/>
      <c r="XX18" s="23"/>
      <c r="XY18" s="23"/>
      <c r="XZ18" s="14">
        <f t="shared" si="350"/>
        <v>0</v>
      </c>
      <c r="YA18" s="14">
        <f t="shared" si="351"/>
        <v>0</v>
      </c>
      <c r="YB18" s="43">
        <f>VLOOKUP($B18,план!$B$16:$EJ$158,108,0)</f>
        <v>0</v>
      </c>
      <c r="YC18" s="43">
        <f>VLOOKUP($B18,план!$B$16:$EJ$158,109,0)</f>
        <v>0</v>
      </c>
      <c r="YD18" s="7">
        <f t="shared" si="352"/>
        <v>0</v>
      </c>
      <c r="YE18" s="7">
        <f t="shared" si="353"/>
        <v>0</v>
      </c>
      <c r="YF18" s="34">
        <f t="shared" si="354"/>
        <v>0</v>
      </c>
      <c r="YG18" s="34">
        <f t="shared" si="355"/>
        <v>0</v>
      </c>
      <c r="YH18" s="34">
        <f t="shared" si="356"/>
        <v>0</v>
      </c>
      <c r="YI18" s="23"/>
      <c r="YJ18" s="23"/>
      <c r="YK18" s="23"/>
      <c r="YL18" s="23"/>
      <c r="YM18" s="14">
        <f t="shared" si="357"/>
        <v>0</v>
      </c>
      <c r="YN18" s="14">
        <f t="shared" si="358"/>
        <v>0</v>
      </c>
      <c r="YO18" s="43">
        <f>VLOOKUP($B18,план!$B$16:$EJ$158,110,0)</f>
        <v>0</v>
      </c>
      <c r="YP18" s="43">
        <f>VLOOKUP($B18,план!$B$16:$EJ$158,111,0)</f>
        <v>0</v>
      </c>
      <c r="YQ18" s="7">
        <f t="shared" si="359"/>
        <v>0</v>
      </c>
      <c r="YR18" s="7">
        <f t="shared" si="360"/>
        <v>0</v>
      </c>
      <c r="YS18" s="34">
        <f t="shared" si="361"/>
        <v>0</v>
      </c>
      <c r="YT18" s="34">
        <f t="shared" si="362"/>
        <v>0</v>
      </c>
      <c r="YU18" s="34">
        <f t="shared" si="363"/>
        <v>0</v>
      </c>
      <c r="YV18" s="23"/>
      <c r="YW18" s="23"/>
      <c r="YX18" s="23"/>
      <c r="YY18" s="23"/>
      <c r="YZ18" s="14">
        <f t="shared" si="364"/>
        <v>0</v>
      </c>
      <c r="ZA18" s="14">
        <f t="shared" si="365"/>
        <v>0</v>
      </c>
      <c r="ZB18" s="43">
        <f>VLOOKUP($B18,план!$B$16:$EJ$158,112,0)</f>
        <v>0</v>
      </c>
      <c r="ZC18" s="43">
        <f>VLOOKUP($B18,план!$B$16:$EJ$158,113,0)</f>
        <v>0</v>
      </c>
      <c r="ZD18" s="7">
        <f t="shared" si="366"/>
        <v>0</v>
      </c>
      <c r="ZE18" s="7">
        <f t="shared" si="367"/>
        <v>0</v>
      </c>
      <c r="ZF18" s="34">
        <f t="shared" si="368"/>
        <v>0</v>
      </c>
      <c r="ZG18" s="34">
        <f t="shared" si="369"/>
        <v>0</v>
      </c>
      <c r="ZH18" s="34">
        <f t="shared" si="370"/>
        <v>0</v>
      </c>
      <c r="ZI18" s="23"/>
      <c r="ZJ18" s="23"/>
      <c r="ZK18" s="23"/>
      <c r="ZL18" s="23"/>
      <c r="ZM18" s="14">
        <f t="shared" si="371"/>
        <v>0</v>
      </c>
      <c r="ZN18" s="14">
        <f t="shared" si="372"/>
        <v>0</v>
      </c>
      <c r="ZO18" s="43">
        <f>VLOOKUP($B18,план!$B$16:$EJ$158,114,0)+VLOOKUP($B18,план!$B$16:$EJ$158,136,0)</f>
        <v>0</v>
      </c>
      <c r="ZP18" s="43">
        <f>VLOOKUP($B18,план!$B$16:$EJ$158,115,0)+VLOOKUP($B18,план!$B$16:$EJ$158,137,0)</f>
        <v>0</v>
      </c>
      <c r="ZQ18" s="7">
        <f t="shared" si="373"/>
        <v>0</v>
      </c>
      <c r="ZR18" s="7">
        <f t="shared" si="374"/>
        <v>0</v>
      </c>
      <c r="ZS18" s="34">
        <f t="shared" si="375"/>
        <v>0</v>
      </c>
      <c r="ZT18" s="34">
        <f t="shared" si="376"/>
        <v>0</v>
      </c>
      <c r="ZU18" s="34">
        <f t="shared" si="377"/>
        <v>0</v>
      </c>
      <c r="ZV18" s="23"/>
      <c r="ZW18" s="23"/>
      <c r="ZX18" s="23"/>
      <c r="ZY18" s="23"/>
      <c r="ZZ18" s="14">
        <f t="shared" si="378"/>
        <v>0</v>
      </c>
      <c r="AAA18" s="14">
        <f t="shared" si="379"/>
        <v>0</v>
      </c>
      <c r="AAB18" s="43">
        <f>VLOOKUP($B18,план!$B$16:$EJ$158,116,0)</f>
        <v>0</v>
      </c>
      <c r="AAC18" s="43">
        <f>VLOOKUP($B18,план!$B$16:$EJ$158,117,0)</f>
        <v>0</v>
      </c>
      <c r="AAD18" s="7">
        <f t="shared" si="492"/>
        <v>0</v>
      </c>
      <c r="AAE18" s="7">
        <f t="shared" si="493"/>
        <v>0</v>
      </c>
      <c r="AAF18" s="34">
        <f t="shared" si="380"/>
        <v>0</v>
      </c>
      <c r="AAG18" s="34">
        <f t="shared" si="381"/>
        <v>0</v>
      </c>
      <c r="AAH18" s="34">
        <f t="shared" si="382"/>
        <v>0</v>
      </c>
      <c r="AAI18" s="23"/>
      <c r="AAJ18" s="23"/>
      <c r="AAK18" s="23"/>
      <c r="AAL18" s="23"/>
      <c r="AAM18" s="14">
        <f t="shared" si="383"/>
        <v>0</v>
      </c>
      <c r="AAN18" s="14">
        <f t="shared" si="384"/>
        <v>0</v>
      </c>
      <c r="AAO18" s="43">
        <f>VLOOKUP($B18,план!$B$16:$EJ$158,118,0)</f>
        <v>0</v>
      </c>
      <c r="AAP18" s="43">
        <f>VLOOKUP($B18,план!$B$16:$EJ$158,119,0)</f>
        <v>0</v>
      </c>
      <c r="AAQ18" s="7">
        <f t="shared" si="494"/>
        <v>0</v>
      </c>
      <c r="AAR18" s="7">
        <f t="shared" si="495"/>
        <v>0</v>
      </c>
      <c r="AAS18" s="34">
        <f t="shared" si="387"/>
        <v>0</v>
      </c>
      <c r="AAT18" s="34">
        <f t="shared" si="388"/>
        <v>0</v>
      </c>
      <c r="AAU18" s="34">
        <f t="shared" si="389"/>
        <v>0</v>
      </c>
      <c r="AAV18" s="23"/>
      <c r="AAW18" s="23"/>
      <c r="AAX18" s="23"/>
      <c r="AAY18" s="23"/>
      <c r="AAZ18" s="14">
        <f t="shared" si="390"/>
        <v>0</v>
      </c>
      <c r="ABA18" s="14">
        <f t="shared" si="391"/>
        <v>0</v>
      </c>
      <c r="ABB18" s="43">
        <f>VLOOKUP($B18,план!$B$16:$EJ$158,120,0)</f>
        <v>0</v>
      </c>
      <c r="ABC18" s="43">
        <f>VLOOKUP($B18,план!$B$16:$EJ$158,121,0)</f>
        <v>0</v>
      </c>
      <c r="ABD18" s="7">
        <f t="shared" si="392"/>
        <v>0</v>
      </c>
      <c r="ABE18" s="7">
        <f t="shared" si="393"/>
        <v>0</v>
      </c>
      <c r="ABF18" s="34">
        <f t="shared" si="394"/>
        <v>0</v>
      </c>
      <c r="ABG18" s="34">
        <f t="shared" si="395"/>
        <v>0</v>
      </c>
      <c r="ABH18" s="34">
        <f t="shared" si="396"/>
        <v>0</v>
      </c>
      <c r="ABI18" s="25"/>
      <c r="ABJ18" s="25"/>
      <c r="ABK18" s="25"/>
      <c r="ABL18" s="25"/>
      <c r="ABM18" s="14">
        <f t="shared" si="397"/>
        <v>0</v>
      </c>
      <c r="ABN18" s="14">
        <f t="shared" si="398"/>
        <v>0</v>
      </c>
      <c r="ABO18" s="43">
        <f>VLOOKUP($B18,план!$B$16:$EJ$158,122,0)</f>
        <v>0</v>
      </c>
      <c r="ABP18" s="43">
        <f>VLOOKUP($B18,план!$B$16:$EJ$158,123,0)</f>
        <v>0</v>
      </c>
      <c r="ABQ18" s="7">
        <f t="shared" si="399"/>
        <v>0</v>
      </c>
      <c r="ABR18" s="7">
        <f t="shared" si="400"/>
        <v>0</v>
      </c>
      <c r="ABS18" s="34">
        <f t="shared" si="401"/>
        <v>0</v>
      </c>
      <c r="ABT18" s="34">
        <f t="shared" si="402"/>
        <v>0</v>
      </c>
      <c r="ABU18" s="34">
        <f t="shared" si="403"/>
        <v>0</v>
      </c>
      <c r="ABV18" s="25"/>
      <c r="ABW18" s="25"/>
      <c r="ABX18" s="25"/>
      <c r="ABY18" s="25"/>
      <c r="ABZ18" s="21">
        <f t="shared" si="496"/>
        <v>0</v>
      </c>
      <c r="ACA18" s="21">
        <f t="shared" si="497"/>
        <v>0</v>
      </c>
      <c r="ACB18" s="43">
        <f>VLOOKUP($B18,план!$B$16:$EJ$158,124,0)</f>
        <v>0</v>
      </c>
      <c r="ACC18" s="43">
        <f>VLOOKUP($B18,план!$B$16:$EJ$158,125,0)</f>
        <v>0</v>
      </c>
      <c r="ACD18" s="7">
        <f t="shared" si="406"/>
        <v>0</v>
      </c>
      <c r="ACE18" s="7">
        <f t="shared" si="407"/>
        <v>0</v>
      </c>
      <c r="ACF18" s="34">
        <f t="shared" si="408"/>
        <v>0</v>
      </c>
      <c r="ACG18" s="34">
        <f t="shared" si="409"/>
        <v>0</v>
      </c>
      <c r="ACH18" s="34">
        <f t="shared" si="410"/>
        <v>0</v>
      </c>
      <c r="ACI18" s="25"/>
      <c r="ACJ18" s="25"/>
      <c r="ACK18" s="25"/>
      <c r="ACL18" s="25"/>
      <c r="ACM18" s="21">
        <f t="shared" si="411"/>
        <v>0</v>
      </c>
      <c r="ACN18" s="21">
        <f t="shared" si="412"/>
        <v>0</v>
      </c>
      <c r="ACO18" s="43">
        <f>VLOOKUP($B18,план!$B$16:$EJ$158,126,0)</f>
        <v>0</v>
      </c>
      <c r="ACP18" s="43">
        <f>VLOOKUP($B18,план!$B$16:$EJ$158,127,0)</f>
        <v>0</v>
      </c>
      <c r="ACQ18" s="7">
        <f t="shared" si="413"/>
        <v>0</v>
      </c>
      <c r="ACR18" s="7">
        <f t="shared" si="414"/>
        <v>0</v>
      </c>
      <c r="ACS18" s="34">
        <f t="shared" si="415"/>
        <v>0</v>
      </c>
      <c r="ACT18" s="34">
        <f t="shared" si="416"/>
        <v>0</v>
      </c>
      <c r="ACU18" s="34">
        <f t="shared" si="417"/>
        <v>0</v>
      </c>
      <c r="ACV18" s="23"/>
      <c r="ACW18" s="23"/>
      <c r="ACX18" s="23"/>
      <c r="ACY18" s="23"/>
      <c r="ACZ18" s="21">
        <f t="shared" si="418"/>
        <v>0</v>
      </c>
      <c r="ADA18" s="21">
        <f t="shared" si="419"/>
        <v>0</v>
      </c>
      <c r="ADB18" s="43">
        <f>VLOOKUP($B18,план!$B$16:$EJ$158,128,0)</f>
        <v>0</v>
      </c>
      <c r="ADC18" s="43">
        <f>VLOOKUP($B18,план!$B$16:$EJ$158,129,0)</f>
        <v>0</v>
      </c>
      <c r="ADD18" s="7">
        <f t="shared" si="420"/>
        <v>0</v>
      </c>
      <c r="ADE18" s="7">
        <f t="shared" si="421"/>
        <v>0</v>
      </c>
      <c r="ADF18" s="34">
        <f t="shared" si="422"/>
        <v>0</v>
      </c>
      <c r="ADG18" s="34">
        <f t="shared" si="423"/>
        <v>0</v>
      </c>
      <c r="ADH18" s="34">
        <f t="shared" si="424"/>
        <v>0</v>
      </c>
      <c r="ADI18" s="23"/>
      <c r="ADJ18" s="23"/>
      <c r="ADK18" s="23"/>
      <c r="ADL18" s="23"/>
      <c r="ADM18" s="21">
        <f t="shared" si="425"/>
        <v>0</v>
      </c>
      <c r="ADN18" s="21">
        <f t="shared" si="426"/>
        <v>0</v>
      </c>
      <c r="ADO18" s="43">
        <f>VLOOKUP($B18,план!$B$16:$EJ$158,130,0)</f>
        <v>0</v>
      </c>
      <c r="ADP18" s="43">
        <f>VLOOKUP($B18,план!$B$16:$EJ$158,131,0)</f>
        <v>0</v>
      </c>
      <c r="ADQ18" s="7">
        <f t="shared" si="427"/>
        <v>0</v>
      </c>
      <c r="ADR18" s="7">
        <f t="shared" si="428"/>
        <v>0</v>
      </c>
      <c r="ADS18" s="34">
        <f t="shared" si="429"/>
        <v>0</v>
      </c>
      <c r="ADT18" s="34">
        <f t="shared" si="430"/>
        <v>0</v>
      </c>
      <c r="ADU18" s="34">
        <f t="shared" si="431"/>
        <v>0</v>
      </c>
      <c r="ADV18" s="23"/>
      <c r="ADW18" s="23"/>
      <c r="ADX18" s="23"/>
      <c r="ADY18" s="23"/>
      <c r="ADZ18" s="21">
        <f t="shared" si="432"/>
        <v>0</v>
      </c>
      <c r="AEA18" s="21">
        <f t="shared" si="433"/>
        <v>0</v>
      </c>
      <c r="AEB18" s="43">
        <f>VLOOKUP($B18,план!$B$16:$EJ$158,132,0)</f>
        <v>0</v>
      </c>
      <c r="AEC18" s="43">
        <f>VLOOKUP($B18,план!$B$16:$EJ$158,133,0)</f>
        <v>0</v>
      </c>
      <c r="AED18" s="7">
        <f t="shared" si="498"/>
        <v>0</v>
      </c>
      <c r="AEE18" s="7">
        <f t="shared" si="499"/>
        <v>0</v>
      </c>
      <c r="AEF18" s="34">
        <f t="shared" si="436"/>
        <v>0</v>
      </c>
      <c r="AEG18" s="34">
        <f t="shared" si="437"/>
        <v>0</v>
      </c>
      <c r="AEH18" s="34">
        <f t="shared" si="438"/>
        <v>0</v>
      </c>
      <c r="AEI18" s="23"/>
      <c r="AEJ18" s="23"/>
      <c r="AEK18" s="23"/>
      <c r="AEL18" s="23"/>
      <c r="AEM18" s="21">
        <f t="shared" si="439"/>
        <v>0</v>
      </c>
      <c r="AEN18" s="21">
        <f t="shared" si="440"/>
        <v>0</v>
      </c>
      <c r="AEO18" s="43">
        <f>VLOOKUP($B18,план!$B$16:$EJ$158,134,0)</f>
        <v>0</v>
      </c>
      <c r="AEP18" s="43">
        <f>VLOOKUP($B18,план!$B$16:$EJ$158,135,0)</f>
        <v>0</v>
      </c>
      <c r="AEQ18" s="7">
        <f t="shared" si="441"/>
        <v>0</v>
      </c>
      <c r="AER18" s="7">
        <f t="shared" si="442"/>
        <v>0</v>
      </c>
      <c r="AES18" s="34">
        <f t="shared" si="443"/>
        <v>0</v>
      </c>
      <c r="AET18" s="34">
        <f t="shared" si="444"/>
        <v>0</v>
      </c>
      <c r="AEU18" s="34">
        <f t="shared" si="445"/>
        <v>0</v>
      </c>
      <c r="AEV18" s="23"/>
      <c r="AEW18" s="23"/>
      <c r="AEX18" s="23"/>
      <c r="AEY18" s="23"/>
      <c r="AEZ18" s="21">
        <f t="shared" si="446"/>
        <v>0</v>
      </c>
      <c r="AFA18" s="21">
        <f t="shared" si="447"/>
        <v>0</v>
      </c>
      <c r="AFB18" s="23">
        <f t="shared" si="448"/>
        <v>0</v>
      </c>
      <c r="AFC18" s="23">
        <f t="shared" si="449"/>
        <v>0</v>
      </c>
      <c r="AFD18" s="23">
        <f t="shared" si="450"/>
        <v>0</v>
      </c>
      <c r="AFE18" s="23">
        <f t="shared" si="451"/>
        <v>0</v>
      </c>
      <c r="AFF18" s="23">
        <f t="shared" si="452"/>
        <v>0</v>
      </c>
      <c r="AFG18" s="23">
        <f t="shared" si="453"/>
        <v>0</v>
      </c>
      <c r="AFH18" s="23">
        <f t="shared" si="454"/>
        <v>0</v>
      </c>
      <c r="AFI18" s="23">
        <f t="shared" si="455"/>
        <v>0</v>
      </c>
      <c r="AFJ18" s="23">
        <f t="shared" si="456"/>
        <v>0</v>
      </c>
      <c r="AFK18" s="23">
        <f t="shared" si="457"/>
        <v>0</v>
      </c>
      <c r="AFL18" s="23">
        <f t="shared" si="458"/>
        <v>0</v>
      </c>
      <c r="AFM18" s="21">
        <f t="shared" si="459"/>
        <v>0</v>
      </c>
      <c r="AFN18" s="21">
        <f t="shared" si="460"/>
        <v>0</v>
      </c>
      <c r="AFO18" s="8">
        <f t="shared" si="500"/>
        <v>10</v>
      </c>
      <c r="AFP18" s="8">
        <f t="shared" si="461"/>
        <v>54738.683999999994</v>
      </c>
      <c r="AFQ18" s="8">
        <f t="shared" si="462"/>
        <v>9.1666666666666679</v>
      </c>
      <c r="AFR18" s="8">
        <f t="shared" si="463"/>
        <v>50177.127</v>
      </c>
      <c r="AFS18" s="8">
        <f t="shared" si="464"/>
        <v>3.3000000000000003</v>
      </c>
      <c r="AFT18" s="8">
        <f t="shared" si="465"/>
        <v>3.0250000000000004</v>
      </c>
      <c r="AFU18" s="8">
        <f t="shared" si="466"/>
        <v>1.32</v>
      </c>
      <c r="AFV18" s="8">
        <f t="shared" si="467"/>
        <v>4</v>
      </c>
      <c r="AFW18" s="8">
        <f t="shared" si="468"/>
        <v>21895.919999999998</v>
      </c>
      <c r="AFX18" s="8">
        <f t="shared" si="469"/>
        <v>0</v>
      </c>
      <c r="AFY18" s="8">
        <f t="shared" si="470"/>
        <v>0</v>
      </c>
      <c r="AFZ18" s="21">
        <f t="shared" si="471"/>
        <v>-5.1666666666666679</v>
      </c>
      <c r="AGA18" s="190">
        <f t="shared" si="472"/>
        <v>-28281.207000000002</v>
      </c>
      <c r="AGB18" s="191">
        <f t="shared" si="501"/>
        <v>0.43636363636363629</v>
      </c>
      <c r="AGC18" s="191">
        <f t="shared" si="502"/>
        <v>0.43637253284748645</v>
      </c>
    </row>
    <row r="19" spans="1:861">
      <c r="A19" s="179"/>
      <c r="B19" s="82">
        <v>7</v>
      </c>
      <c r="C19" s="87" t="s">
        <v>362</v>
      </c>
      <c r="D19" s="88">
        <f t="shared" si="503"/>
        <v>10127</v>
      </c>
      <c r="E19" s="88">
        <v>10127</v>
      </c>
      <c r="F19" s="88">
        <v>9620</v>
      </c>
      <c r="G19" s="88">
        <v>1.04</v>
      </c>
      <c r="H19" s="90">
        <v>1</v>
      </c>
      <c r="I19" s="90"/>
      <c r="J19" s="88">
        <v>1.4</v>
      </c>
      <c r="K19" s="88">
        <v>1.68</v>
      </c>
      <c r="L19" s="88">
        <v>2.23</v>
      </c>
      <c r="M19" s="88">
        <v>2.39</v>
      </c>
      <c r="N19" s="88">
        <v>2.57</v>
      </c>
      <c r="O19" s="43">
        <f>VLOOKUP($B19,план!$B$16:$EJ$158,14,0)</f>
        <v>0</v>
      </c>
      <c r="P19" s="43">
        <f>VLOOKUP($B19,план!$B$16:$EJ$158,15,0)</f>
        <v>0</v>
      </c>
      <c r="Q19" s="7">
        <f t="shared" si="4"/>
        <v>0</v>
      </c>
      <c r="R19" s="7">
        <f t="shared" si="5"/>
        <v>0</v>
      </c>
      <c r="S19" s="34">
        <f t="shared" si="6"/>
        <v>0</v>
      </c>
      <c r="T19" s="34">
        <f t="shared" si="7"/>
        <v>0</v>
      </c>
      <c r="U19" s="34">
        <f t="shared" si="8"/>
        <v>0</v>
      </c>
      <c r="V19" s="23"/>
      <c r="W19" s="23"/>
      <c r="X19" s="23"/>
      <c r="Y19" s="23"/>
      <c r="Z19" s="21">
        <f t="shared" si="9"/>
        <v>0</v>
      </c>
      <c r="AA19" s="21">
        <f t="shared" si="10"/>
        <v>0</v>
      </c>
      <c r="AB19" s="43">
        <f>VLOOKUP($B19,план!$B$16:$EJ$158,16,0)</f>
        <v>0</v>
      </c>
      <c r="AC19" s="43">
        <f>VLOOKUP($B19,план!$B$16:$EJ$158,17,0)</f>
        <v>0</v>
      </c>
      <c r="AD19" s="7">
        <f t="shared" si="11"/>
        <v>0</v>
      </c>
      <c r="AE19" s="7">
        <f t="shared" si="475"/>
        <v>0</v>
      </c>
      <c r="AF19" s="34">
        <f t="shared" si="12"/>
        <v>0</v>
      </c>
      <c r="AG19" s="34">
        <f t="shared" si="13"/>
        <v>0</v>
      </c>
      <c r="AH19" s="34">
        <f t="shared" si="14"/>
        <v>0</v>
      </c>
      <c r="AI19" s="23"/>
      <c r="AJ19" s="23"/>
      <c r="AK19" s="23"/>
      <c r="AL19" s="23"/>
      <c r="AM19" s="21">
        <f t="shared" si="15"/>
        <v>0</v>
      </c>
      <c r="AN19" s="21">
        <f t="shared" si="16"/>
        <v>0</v>
      </c>
      <c r="AO19" s="43">
        <f>VLOOKUP($B19,план!$B$16:$EJ$158,18,0)</f>
        <v>0</v>
      </c>
      <c r="AP19" s="43">
        <f>VLOOKUP($B19,план!$B$16:$EJ$158,19,0)</f>
        <v>0</v>
      </c>
      <c r="AQ19" s="7">
        <f t="shared" si="17"/>
        <v>0</v>
      </c>
      <c r="AR19" s="7">
        <f t="shared" si="18"/>
        <v>0</v>
      </c>
      <c r="AS19" s="34">
        <f t="shared" si="19"/>
        <v>0</v>
      </c>
      <c r="AT19" s="34">
        <f t="shared" si="20"/>
        <v>0</v>
      </c>
      <c r="AU19" s="34">
        <f t="shared" si="21"/>
        <v>0</v>
      </c>
      <c r="AV19" s="23"/>
      <c r="AW19" s="23"/>
      <c r="AX19" s="23"/>
      <c r="AY19" s="23"/>
      <c r="AZ19" s="21">
        <f t="shared" si="22"/>
        <v>0</v>
      </c>
      <c r="BA19" s="21">
        <f t="shared" si="23"/>
        <v>0</v>
      </c>
      <c r="BB19" s="43">
        <f>VLOOKUP($B19,план!$B$16:$EJ$158,20,0)</f>
        <v>0</v>
      </c>
      <c r="BC19" s="43">
        <f>VLOOKUP($B19,план!$B$16:$EJ$158,21,0)</f>
        <v>0</v>
      </c>
      <c r="BD19" s="7">
        <f t="shared" si="24"/>
        <v>0</v>
      </c>
      <c r="BE19" s="7">
        <f t="shared" si="25"/>
        <v>0</v>
      </c>
      <c r="BF19" s="34">
        <f t="shared" si="26"/>
        <v>0</v>
      </c>
      <c r="BG19" s="34">
        <f t="shared" si="27"/>
        <v>0</v>
      </c>
      <c r="BH19" s="34">
        <f t="shared" si="28"/>
        <v>0</v>
      </c>
      <c r="BI19" s="23"/>
      <c r="BJ19" s="23"/>
      <c r="BK19" s="23"/>
      <c r="BL19" s="23"/>
      <c r="BM19" s="21">
        <f t="shared" si="29"/>
        <v>0</v>
      </c>
      <c r="BN19" s="21">
        <f t="shared" si="30"/>
        <v>0</v>
      </c>
      <c r="BO19" s="43">
        <f>VLOOKUP($B19,план!$B$16:$EJ$158,22,0)</f>
        <v>0</v>
      </c>
      <c r="BP19" s="43">
        <f>VLOOKUP($B19,план!$B$16:$EJ$158,23,0)</f>
        <v>0</v>
      </c>
      <c r="BQ19" s="7">
        <f t="shared" si="31"/>
        <v>0</v>
      </c>
      <c r="BR19" s="7">
        <f t="shared" si="32"/>
        <v>0</v>
      </c>
      <c r="BS19" s="34">
        <f t="shared" si="33"/>
        <v>0</v>
      </c>
      <c r="BT19" s="34">
        <f t="shared" si="34"/>
        <v>0</v>
      </c>
      <c r="BU19" s="34">
        <f t="shared" si="35"/>
        <v>0</v>
      </c>
      <c r="BV19" s="23"/>
      <c r="BW19" s="23"/>
      <c r="BX19" s="23"/>
      <c r="BY19" s="23"/>
      <c r="BZ19" s="21">
        <f t="shared" si="36"/>
        <v>0</v>
      </c>
      <c r="CA19" s="21">
        <f t="shared" si="37"/>
        <v>0</v>
      </c>
      <c r="CB19" s="43">
        <f>VLOOKUP($B19,план!$B$16:$EJ$158,24,0)</f>
        <v>0</v>
      </c>
      <c r="CC19" s="43">
        <f>VLOOKUP($B19,план!$B$16:$EJ$158,25,0)</f>
        <v>0</v>
      </c>
      <c r="CD19" s="7">
        <f t="shared" si="38"/>
        <v>0</v>
      </c>
      <c r="CE19" s="7">
        <f t="shared" si="39"/>
        <v>0</v>
      </c>
      <c r="CF19" s="34">
        <f t="shared" si="40"/>
        <v>0</v>
      </c>
      <c r="CG19" s="34">
        <f t="shared" si="41"/>
        <v>0</v>
      </c>
      <c r="CH19" s="34">
        <f t="shared" si="42"/>
        <v>0</v>
      </c>
      <c r="CI19" s="23"/>
      <c r="CJ19" s="23"/>
      <c r="CK19" s="23"/>
      <c r="CL19" s="23"/>
      <c r="CM19" s="21">
        <f t="shared" si="43"/>
        <v>0</v>
      </c>
      <c r="CN19" s="21">
        <f t="shared" si="44"/>
        <v>0</v>
      </c>
      <c r="CO19" s="23">
        <f t="shared" si="45"/>
        <v>0</v>
      </c>
      <c r="CP19" s="23">
        <f t="shared" si="46"/>
        <v>0</v>
      </c>
      <c r="CQ19" s="23">
        <f t="shared" si="47"/>
        <v>0</v>
      </c>
      <c r="CR19" s="23">
        <f t="shared" si="48"/>
        <v>0</v>
      </c>
      <c r="CS19" s="23">
        <f t="shared" si="49"/>
        <v>0</v>
      </c>
      <c r="CT19" s="23">
        <f t="shared" si="50"/>
        <v>0</v>
      </c>
      <c r="CU19" s="23">
        <f t="shared" si="51"/>
        <v>0</v>
      </c>
      <c r="CV19" s="23">
        <f t="shared" si="52"/>
        <v>0</v>
      </c>
      <c r="CW19" s="23">
        <f t="shared" si="53"/>
        <v>0</v>
      </c>
      <c r="CX19" s="23">
        <f t="shared" si="54"/>
        <v>0</v>
      </c>
      <c r="CY19" s="23">
        <f t="shared" si="55"/>
        <v>0</v>
      </c>
      <c r="CZ19" s="21">
        <f t="shared" si="56"/>
        <v>0</v>
      </c>
      <c r="DA19" s="21">
        <f t="shared" si="57"/>
        <v>0</v>
      </c>
      <c r="DB19" s="43">
        <f>VLOOKUP($B19,план!$B$16:$EJ$158,26,0)</f>
        <v>0</v>
      </c>
      <c r="DC19" s="43">
        <f>VLOOKUP($B19,план!$B$16:$EJ$158,27,0)</f>
        <v>0</v>
      </c>
      <c r="DD19" s="7">
        <f t="shared" si="58"/>
        <v>0</v>
      </c>
      <c r="DE19" s="7">
        <f t="shared" si="59"/>
        <v>0</v>
      </c>
      <c r="DF19" s="34">
        <f t="shared" si="60"/>
        <v>0</v>
      </c>
      <c r="DG19" s="34">
        <f t="shared" si="61"/>
        <v>0</v>
      </c>
      <c r="DH19" s="34">
        <f t="shared" si="62"/>
        <v>0</v>
      </c>
      <c r="DI19" s="23"/>
      <c r="DJ19" s="23"/>
      <c r="DK19" s="23"/>
      <c r="DL19" s="23"/>
      <c r="DM19" s="21">
        <f t="shared" si="63"/>
        <v>0</v>
      </c>
      <c r="DN19" s="21">
        <f t="shared" si="64"/>
        <v>0</v>
      </c>
      <c r="DO19" s="43">
        <f>VLOOKUP($B19,план!$B$16:$EJ$158,28,0)</f>
        <v>0</v>
      </c>
      <c r="DP19" s="43">
        <f>VLOOKUP($B19,план!$B$16:$EJ$158,29,0)</f>
        <v>0</v>
      </c>
      <c r="DQ19" s="7">
        <f t="shared" si="65"/>
        <v>0</v>
      </c>
      <c r="DR19" s="7">
        <f t="shared" si="66"/>
        <v>0</v>
      </c>
      <c r="DS19" s="34">
        <f t="shared" si="67"/>
        <v>0</v>
      </c>
      <c r="DT19" s="34">
        <f t="shared" si="68"/>
        <v>0</v>
      </c>
      <c r="DU19" s="34">
        <f t="shared" si="69"/>
        <v>0</v>
      </c>
      <c r="DV19" s="23"/>
      <c r="DW19" s="23"/>
      <c r="DX19" s="23"/>
      <c r="DY19" s="23"/>
      <c r="DZ19" s="21">
        <f t="shared" si="70"/>
        <v>0</v>
      </c>
      <c r="EA19" s="21">
        <f t="shared" si="71"/>
        <v>0</v>
      </c>
      <c r="EB19" s="43">
        <f>VLOOKUP($B19,план!$B$16:$EJ$158,30,0)</f>
        <v>0</v>
      </c>
      <c r="EC19" s="43">
        <f>VLOOKUP($B19,план!$B$16:$EJ$158,31,0)</f>
        <v>0</v>
      </c>
      <c r="ED19" s="7">
        <f t="shared" si="72"/>
        <v>0</v>
      </c>
      <c r="EE19" s="7">
        <f t="shared" si="73"/>
        <v>0</v>
      </c>
      <c r="EF19" s="34">
        <f t="shared" si="74"/>
        <v>0</v>
      </c>
      <c r="EG19" s="34">
        <f t="shared" si="75"/>
        <v>0</v>
      </c>
      <c r="EH19" s="34">
        <f t="shared" si="76"/>
        <v>0</v>
      </c>
      <c r="EI19" s="23"/>
      <c r="EJ19" s="23"/>
      <c r="EK19" s="23"/>
      <c r="EL19" s="23"/>
      <c r="EM19" s="21">
        <f t="shared" si="77"/>
        <v>0</v>
      </c>
      <c r="EN19" s="21">
        <f t="shared" si="78"/>
        <v>0</v>
      </c>
      <c r="EO19" s="43">
        <f>VLOOKUP($B19,план!$B$16:$EJ$158,32,0)</f>
        <v>0</v>
      </c>
      <c r="EP19" s="43">
        <f>VLOOKUP($B19,план!$B$16:$EJ$158,33,0)</f>
        <v>0</v>
      </c>
      <c r="EQ19" s="7">
        <f t="shared" si="79"/>
        <v>0</v>
      </c>
      <c r="ER19" s="7">
        <f t="shared" si="80"/>
        <v>0</v>
      </c>
      <c r="ES19" s="34">
        <f t="shared" si="81"/>
        <v>0</v>
      </c>
      <c r="ET19" s="34">
        <f t="shared" si="82"/>
        <v>0</v>
      </c>
      <c r="EU19" s="34">
        <f t="shared" si="83"/>
        <v>0</v>
      </c>
      <c r="EV19" s="23"/>
      <c r="EW19" s="23"/>
      <c r="EX19" s="23"/>
      <c r="EY19" s="23"/>
      <c r="EZ19" s="21">
        <f t="shared" si="84"/>
        <v>0</v>
      </c>
      <c r="FA19" s="21">
        <f t="shared" si="85"/>
        <v>0</v>
      </c>
      <c r="FB19" s="43">
        <f>VLOOKUP($B19,план!$B$16:$EJ$158,34,0)</f>
        <v>0</v>
      </c>
      <c r="FC19" s="43">
        <f>VLOOKUP($B19,план!$B$16:$EJ$158,35,0)</f>
        <v>0</v>
      </c>
      <c r="FD19" s="7">
        <f t="shared" si="86"/>
        <v>0</v>
      </c>
      <c r="FE19" s="7">
        <f t="shared" si="87"/>
        <v>0</v>
      </c>
      <c r="FF19" s="34">
        <f t="shared" si="88"/>
        <v>0</v>
      </c>
      <c r="FG19" s="34">
        <f t="shared" si="89"/>
        <v>0</v>
      </c>
      <c r="FH19" s="34">
        <f t="shared" si="90"/>
        <v>0</v>
      </c>
      <c r="FI19" s="23"/>
      <c r="FJ19" s="23"/>
      <c r="FK19" s="23"/>
      <c r="FL19" s="23"/>
      <c r="FM19" s="21">
        <f t="shared" si="91"/>
        <v>0</v>
      </c>
      <c r="FN19" s="21">
        <f t="shared" si="92"/>
        <v>0</v>
      </c>
      <c r="FO19" s="43">
        <f>VLOOKUP($B19,план!$B$16:$EJ$158,36,0)</f>
        <v>0</v>
      </c>
      <c r="FP19" s="43">
        <f>VLOOKUP($B19,план!$B$16:$EJ$158,37,0)</f>
        <v>0</v>
      </c>
      <c r="FQ19" s="7">
        <f t="shared" si="93"/>
        <v>0</v>
      </c>
      <c r="FR19" s="7">
        <f t="shared" si="94"/>
        <v>0</v>
      </c>
      <c r="FS19" s="34">
        <f t="shared" si="95"/>
        <v>0</v>
      </c>
      <c r="FT19" s="34">
        <f t="shared" si="96"/>
        <v>0</v>
      </c>
      <c r="FU19" s="34">
        <f t="shared" si="97"/>
        <v>0</v>
      </c>
      <c r="FV19" s="23"/>
      <c r="FW19" s="23"/>
      <c r="FX19" s="23"/>
      <c r="FY19" s="23"/>
      <c r="FZ19" s="21">
        <f t="shared" si="98"/>
        <v>0</v>
      </c>
      <c r="GA19" s="21">
        <f t="shared" si="99"/>
        <v>0</v>
      </c>
      <c r="GB19" s="43">
        <f>VLOOKUP($B19,план!$B$16:$EJ$158,38,0)</f>
        <v>0</v>
      </c>
      <c r="GC19" s="43">
        <f>VLOOKUP($B19,план!$B$16:$EJ$158,39,0)</f>
        <v>0</v>
      </c>
      <c r="GD19" s="7">
        <f t="shared" si="100"/>
        <v>0</v>
      </c>
      <c r="GE19" s="7">
        <f t="shared" si="101"/>
        <v>0</v>
      </c>
      <c r="GF19" s="34">
        <f t="shared" si="102"/>
        <v>0</v>
      </c>
      <c r="GG19" s="34">
        <f t="shared" si="103"/>
        <v>0</v>
      </c>
      <c r="GH19" s="34">
        <f t="shared" si="104"/>
        <v>0</v>
      </c>
      <c r="GI19" s="23"/>
      <c r="GJ19" s="23"/>
      <c r="GK19" s="23"/>
      <c r="GL19" s="23"/>
      <c r="GM19" s="21">
        <f t="shared" si="105"/>
        <v>0</v>
      </c>
      <c r="GN19" s="21">
        <f t="shared" si="106"/>
        <v>0</v>
      </c>
      <c r="GO19" s="43">
        <f>VLOOKUP($B19,план!$B$16:$EJ$158,40,0)</f>
        <v>0</v>
      </c>
      <c r="GP19" s="43">
        <f>VLOOKUP($B19,план!$B$16:$EJ$158,41,0)</f>
        <v>0</v>
      </c>
      <c r="GQ19" s="7">
        <f t="shared" si="107"/>
        <v>0</v>
      </c>
      <c r="GR19" s="7">
        <f t="shared" si="108"/>
        <v>0</v>
      </c>
      <c r="GS19" s="34">
        <f t="shared" si="109"/>
        <v>0</v>
      </c>
      <c r="GT19" s="34">
        <f t="shared" si="110"/>
        <v>0</v>
      </c>
      <c r="GU19" s="34">
        <f t="shared" si="111"/>
        <v>0</v>
      </c>
      <c r="GV19" s="23"/>
      <c r="GW19" s="23"/>
      <c r="GX19" s="23"/>
      <c r="GY19" s="23"/>
      <c r="GZ19" s="21">
        <f t="shared" si="112"/>
        <v>0</v>
      </c>
      <c r="HA19" s="21">
        <f t="shared" si="113"/>
        <v>0</v>
      </c>
      <c r="HB19" s="43">
        <f>VLOOKUP($B19,план!$B$16:$EJ$158,42,0)</f>
        <v>0</v>
      </c>
      <c r="HC19" s="43">
        <f>VLOOKUP($B19,план!$B$16:$EJ$158,43,0)</f>
        <v>0</v>
      </c>
      <c r="HD19" s="7">
        <f t="shared" si="114"/>
        <v>0</v>
      </c>
      <c r="HE19" s="7">
        <f t="shared" si="115"/>
        <v>0</v>
      </c>
      <c r="HF19" s="34">
        <f t="shared" si="116"/>
        <v>0</v>
      </c>
      <c r="HG19" s="34">
        <f t="shared" si="117"/>
        <v>0</v>
      </c>
      <c r="HH19" s="34">
        <f t="shared" si="118"/>
        <v>0</v>
      </c>
      <c r="HI19" s="25"/>
      <c r="HJ19" s="25"/>
      <c r="HK19" s="25"/>
      <c r="HL19" s="25"/>
      <c r="HM19" s="21">
        <f t="shared" si="119"/>
        <v>0</v>
      </c>
      <c r="HN19" s="21">
        <f t="shared" si="120"/>
        <v>0</v>
      </c>
      <c r="HO19" s="43">
        <f>VLOOKUP($B19,план!$B$16:$EJ$158,44,0)</f>
        <v>0</v>
      </c>
      <c r="HP19" s="43">
        <f>VLOOKUP($B19,план!$B$16:$EJ$158,45,0)</f>
        <v>0</v>
      </c>
      <c r="HQ19" s="7">
        <f t="shared" si="121"/>
        <v>0</v>
      </c>
      <c r="HR19" s="7">
        <f t="shared" si="122"/>
        <v>0</v>
      </c>
      <c r="HS19" s="34">
        <f t="shared" si="123"/>
        <v>0</v>
      </c>
      <c r="HT19" s="34">
        <f t="shared" si="124"/>
        <v>0</v>
      </c>
      <c r="HU19" s="34">
        <f t="shared" si="125"/>
        <v>0</v>
      </c>
      <c r="HV19" s="23"/>
      <c r="HW19" s="23"/>
      <c r="HX19" s="23"/>
      <c r="HY19" s="23"/>
      <c r="HZ19" s="21">
        <f t="shared" si="126"/>
        <v>0</v>
      </c>
      <c r="IA19" s="21">
        <f t="shared" si="127"/>
        <v>0</v>
      </c>
      <c r="IB19" s="43">
        <f>VLOOKUP($B19,план!$B$16:$EJ$158,46,0)</f>
        <v>0</v>
      </c>
      <c r="IC19" s="43">
        <f>VLOOKUP($B19,план!$B$16:$EJ$158,47,0)</f>
        <v>0</v>
      </c>
      <c r="ID19" s="7">
        <f t="shared" si="128"/>
        <v>0</v>
      </c>
      <c r="IE19" s="7">
        <f t="shared" si="129"/>
        <v>0</v>
      </c>
      <c r="IF19" s="34">
        <f t="shared" si="130"/>
        <v>0</v>
      </c>
      <c r="IG19" s="34">
        <f t="shared" si="131"/>
        <v>0</v>
      </c>
      <c r="IH19" s="34">
        <f t="shared" si="132"/>
        <v>0</v>
      </c>
      <c r="II19" s="23"/>
      <c r="IJ19" s="23"/>
      <c r="IK19" s="23"/>
      <c r="IL19" s="23"/>
      <c r="IM19" s="21">
        <f t="shared" si="133"/>
        <v>0</v>
      </c>
      <c r="IN19" s="21">
        <f t="shared" si="134"/>
        <v>0</v>
      </c>
      <c r="IO19" s="43">
        <f>VLOOKUP($B19,план!$B$16:$EJ$158,48,0)</f>
        <v>0</v>
      </c>
      <c r="IP19" s="43">
        <f>VLOOKUP($B19,план!$B$16:$EJ$158,49,0)</f>
        <v>0</v>
      </c>
      <c r="IQ19" s="7">
        <f t="shared" si="135"/>
        <v>0</v>
      </c>
      <c r="IR19" s="7">
        <f t="shared" si="136"/>
        <v>0</v>
      </c>
      <c r="IS19" s="34">
        <f t="shared" si="137"/>
        <v>0</v>
      </c>
      <c r="IT19" s="34">
        <f t="shared" si="138"/>
        <v>0</v>
      </c>
      <c r="IU19" s="34">
        <f t="shared" si="139"/>
        <v>0</v>
      </c>
      <c r="IV19" s="23"/>
      <c r="IW19" s="23"/>
      <c r="IX19" s="23"/>
      <c r="IY19" s="23"/>
      <c r="IZ19" s="21">
        <f t="shared" si="140"/>
        <v>0</v>
      </c>
      <c r="JA19" s="21">
        <f t="shared" si="141"/>
        <v>0</v>
      </c>
      <c r="JB19" s="43">
        <f>VLOOKUP($B19,план!$B$16:$EJ$158,50,0)</f>
        <v>0</v>
      </c>
      <c r="JC19" s="43">
        <f>VLOOKUP($B19,план!$B$16:$EJ$158,51,0)</f>
        <v>0</v>
      </c>
      <c r="JD19" s="7">
        <f t="shared" si="142"/>
        <v>0</v>
      </c>
      <c r="JE19" s="7">
        <f t="shared" si="143"/>
        <v>0</v>
      </c>
      <c r="JF19" s="34">
        <f t="shared" si="144"/>
        <v>0</v>
      </c>
      <c r="JG19" s="34">
        <f t="shared" si="145"/>
        <v>0</v>
      </c>
      <c r="JH19" s="34">
        <f t="shared" si="146"/>
        <v>0</v>
      </c>
      <c r="JI19" s="23"/>
      <c r="JJ19" s="23"/>
      <c r="JK19" s="23"/>
      <c r="JL19" s="23"/>
      <c r="JM19" s="21">
        <f t="shared" si="147"/>
        <v>0</v>
      </c>
      <c r="JN19" s="21">
        <f t="shared" si="148"/>
        <v>0</v>
      </c>
      <c r="JO19" s="23">
        <f t="shared" si="149"/>
        <v>0</v>
      </c>
      <c r="JP19" s="23">
        <f t="shared" si="150"/>
        <v>0</v>
      </c>
      <c r="JQ19" s="23">
        <f t="shared" si="151"/>
        <v>0</v>
      </c>
      <c r="JR19" s="23">
        <f t="shared" si="152"/>
        <v>0</v>
      </c>
      <c r="JS19" s="23">
        <f t="shared" si="153"/>
        <v>0</v>
      </c>
      <c r="JT19" s="23">
        <f t="shared" si="154"/>
        <v>0</v>
      </c>
      <c r="JU19" s="23">
        <f t="shared" si="155"/>
        <v>0</v>
      </c>
      <c r="JV19" s="23">
        <f t="shared" si="156"/>
        <v>0</v>
      </c>
      <c r="JW19" s="23">
        <f t="shared" si="157"/>
        <v>0</v>
      </c>
      <c r="JX19" s="23">
        <f t="shared" si="158"/>
        <v>0</v>
      </c>
      <c r="JY19" s="23">
        <f t="shared" si="159"/>
        <v>0</v>
      </c>
      <c r="JZ19" s="21">
        <f t="shared" si="160"/>
        <v>0</v>
      </c>
      <c r="KA19" s="21">
        <f t="shared" si="161"/>
        <v>0</v>
      </c>
      <c r="KB19" s="43">
        <f>VLOOKUP($B19,план!$B$16:$EJ$158,52,0)</f>
        <v>0</v>
      </c>
      <c r="KC19" s="43">
        <f>VLOOKUP($B19,план!$B$16:$EJ$158,53,0)</f>
        <v>0</v>
      </c>
      <c r="KD19" s="7">
        <f t="shared" si="162"/>
        <v>0</v>
      </c>
      <c r="KE19" s="7">
        <f t="shared" si="163"/>
        <v>0</v>
      </c>
      <c r="KF19" s="34">
        <f t="shared" si="164"/>
        <v>0</v>
      </c>
      <c r="KG19" s="34">
        <f t="shared" si="165"/>
        <v>0</v>
      </c>
      <c r="KH19" s="34">
        <f t="shared" si="166"/>
        <v>0</v>
      </c>
      <c r="KI19" s="23"/>
      <c r="KJ19" s="23"/>
      <c r="KK19" s="23"/>
      <c r="KL19" s="23"/>
      <c r="KM19" s="21">
        <f t="shared" si="167"/>
        <v>0</v>
      </c>
      <c r="KN19" s="21">
        <f t="shared" si="168"/>
        <v>0</v>
      </c>
      <c r="KO19" s="43">
        <f>VLOOKUP($B19,план!$B$16:$EJ$158,54,0)</f>
        <v>0</v>
      </c>
      <c r="KP19" s="43">
        <f>VLOOKUP($B19,план!$B$16:$EJ$158,55,0)</f>
        <v>0</v>
      </c>
      <c r="KQ19" s="7">
        <f t="shared" si="169"/>
        <v>0</v>
      </c>
      <c r="KR19" s="7">
        <f t="shared" si="170"/>
        <v>0</v>
      </c>
      <c r="KS19" s="34">
        <f t="shared" si="171"/>
        <v>0</v>
      </c>
      <c r="KT19" s="34">
        <f t="shared" si="172"/>
        <v>0</v>
      </c>
      <c r="KU19" s="34">
        <f t="shared" si="173"/>
        <v>0</v>
      </c>
      <c r="KV19" s="23"/>
      <c r="KW19" s="23"/>
      <c r="KX19" s="23"/>
      <c r="KY19" s="23"/>
      <c r="KZ19" s="21">
        <f t="shared" si="174"/>
        <v>0</v>
      </c>
      <c r="LA19" s="21">
        <f t="shared" si="175"/>
        <v>0</v>
      </c>
      <c r="LB19" s="43">
        <f>VLOOKUP($B19,план!$B$16:$EJ$158,56,0)</f>
        <v>0</v>
      </c>
      <c r="LC19" s="43">
        <f>VLOOKUP($B19,план!$B$16:$EJ$158,57,0)</f>
        <v>0</v>
      </c>
      <c r="LD19" s="7">
        <f t="shared" si="176"/>
        <v>0</v>
      </c>
      <c r="LE19" s="7">
        <f t="shared" si="177"/>
        <v>0</v>
      </c>
      <c r="LF19" s="34">
        <f t="shared" si="178"/>
        <v>0</v>
      </c>
      <c r="LG19" s="34">
        <f t="shared" si="179"/>
        <v>0</v>
      </c>
      <c r="LH19" s="34">
        <f t="shared" si="180"/>
        <v>0</v>
      </c>
      <c r="LI19" s="23"/>
      <c r="LJ19" s="23"/>
      <c r="LK19" s="23"/>
      <c r="LL19" s="23"/>
      <c r="LM19" s="21">
        <f t="shared" si="181"/>
        <v>0</v>
      </c>
      <c r="LN19" s="21">
        <f t="shared" si="182"/>
        <v>0</v>
      </c>
      <c r="LO19" s="43">
        <f>VLOOKUP($B19,план!$B$16:$EJ$158,58,0)</f>
        <v>0</v>
      </c>
      <c r="LP19" s="43">
        <f>VLOOKUP($B19,план!$B$16:$EJ$158,59,0)</f>
        <v>0</v>
      </c>
      <c r="LQ19" s="7">
        <f t="shared" si="183"/>
        <v>0</v>
      </c>
      <c r="LR19" s="7">
        <f t="shared" si="184"/>
        <v>0</v>
      </c>
      <c r="LS19" s="34">
        <f t="shared" si="185"/>
        <v>0</v>
      </c>
      <c r="LT19" s="34">
        <f t="shared" si="186"/>
        <v>0</v>
      </c>
      <c r="LU19" s="34">
        <f t="shared" si="187"/>
        <v>0</v>
      </c>
      <c r="LV19" s="23"/>
      <c r="LW19" s="23"/>
      <c r="LX19" s="23"/>
      <c r="LY19" s="23"/>
      <c r="LZ19" s="21">
        <f t="shared" si="188"/>
        <v>0</v>
      </c>
      <c r="MA19" s="21">
        <f t="shared" si="189"/>
        <v>0</v>
      </c>
      <c r="MB19" s="43">
        <f>VLOOKUP($B19,план!$B$16:$EJ$158,60,0)</f>
        <v>0</v>
      </c>
      <c r="MC19" s="43">
        <f>VLOOKUP($B19,план!$B$16:$EJ$158,61,0)</f>
        <v>0</v>
      </c>
      <c r="MD19" s="7">
        <f t="shared" si="190"/>
        <v>0</v>
      </c>
      <c r="ME19" s="7">
        <f t="shared" si="191"/>
        <v>0</v>
      </c>
      <c r="MF19" s="34">
        <f t="shared" si="192"/>
        <v>0</v>
      </c>
      <c r="MG19" s="34">
        <f t="shared" si="193"/>
        <v>0</v>
      </c>
      <c r="MH19" s="34">
        <f t="shared" si="194"/>
        <v>0</v>
      </c>
      <c r="MI19" s="23"/>
      <c r="MJ19" s="23"/>
      <c r="MK19" s="23"/>
      <c r="ML19" s="23"/>
      <c r="MM19" s="14">
        <f t="shared" si="476"/>
        <v>0</v>
      </c>
      <c r="MN19" s="14">
        <f t="shared" si="477"/>
        <v>0</v>
      </c>
      <c r="MO19" s="43">
        <f>VLOOKUP($B19,план!$B$16:$EJ$158,62,0)</f>
        <v>0</v>
      </c>
      <c r="MP19" s="43">
        <f>VLOOKUP($B19,план!$B$16:$EJ$158,63,0)</f>
        <v>0</v>
      </c>
      <c r="MQ19" s="7">
        <f t="shared" si="197"/>
        <v>0</v>
      </c>
      <c r="MR19" s="7">
        <f t="shared" si="198"/>
        <v>0</v>
      </c>
      <c r="MS19" s="34">
        <f t="shared" si="199"/>
        <v>0</v>
      </c>
      <c r="MT19" s="34">
        <f t="shared" si="200"/>
        <v>0</v>
      </c>
      <c r="MU19" s="34">
        <f t="shared" si="201"/>
        <v>0</v>
      </c>
      <c r="MV19" s="23"/>
      <c r="MW19" s="23"/>
      <c r="MX19" s="23"/>
      <c r="MY19" s="23"/>
      <c r="MZ19" s="14">
        <f t="shared" si="202"/>
        <v>0</v>
      </c>
      <c r="NA19" s="14">
        <f t="shared" si="203"/>
        <v>0</v>
      </c>
      <c r="NB19" s="43">
        <f>VLOOKUP($B19,план!$B$16:$EJ$158,64,0)</f>
        <v>0</v>
      </c>
      <c r="NC19" s="43">
        <f>VLOOKUP($B19,план!$B$16:$EJ$158,65,0)</f>
        <v>0</v>
      </c>
      <c r="ND19" s="7">
        <f t="shared" si="204"/>
        <v>0</v>
      </c>
      <c r="NE19" s="7">
        <f t="shared" si="205"/>
        <v>0</v>
      </c>
      <c r="NF19" s="34">
        <f t="shared" si="206"/>
        <v>0</v>
      </c>
      <c r="NG19" s="34">
        <f t="shared" si="207"/>
        <v>0</v>
      </c>
      <c r="NH19" s="34">
        <f t="shared" si="208"/>
        <v>0</v>
      </c>
      <c r="NI19" s="23"/>
      <c r="NJ19" s="23"/>
      <c r="NK19" s="23"/>
      <c r="NL19" s="23"/>
      <c r="NM19" s="14">
        <f t="shared" si="209"/>
        <v>0</v>
      </c>
      <c r="NN19" s="14">
        <f t="shared" si="210"/>
        <v>0</v>
      </c>
      <c r="NO19" s="43">
        <f>VLOOKUP($B19,план!$B$16:$EJ$158,66,0)</f>
        <v>0</v>
      </c>
      <c r="NP19" s="43">
        <f>VLOOKUP($B19,план!$B$16:$EJ$158,67,0)</f>
        <v>0</v>
      </c>
      <c r="NQ19" s="7">
        <f t="shared" si="211"/>
        <v>0</v>
      </c>
      <c r="NR19" s="7">
        <f t="shared" si="212"/>
        <v>0</v>
      </c>
      <c r="NS19" s="34">
        <f t="shared" si="213"/>
        <v>0</v>
      </c>
      <c r="NT19" s="34">
        <f t="shared" si="214"/>
        <v>0</v>
      </c>
      <c r="NU19" s="34">
        <f t="shared" si="215"/>
        <v>0</v>
      </c>
      <c r="NV19" s="23"/>
      <c r="NW19" s="23"/>
      <c r="NX19" s="23"/>
      <c r="NY19" s="23"/>
      <c r="NZ19" s="14">
        <f t="shared" si="216"/>
        <v>0</v>
      </c>
      <c r="OA19" s="14">
        <f t="shared" si="217"/>
        <v>0</v>
      </c>
      <c r="OB19" s="43">
        <f>VLOOKUP($B19,план!$B$16:$EJ$158,68,0)</f>
        <v>0</v>
      </c>
      <c r="OC19" s="43">
        <f>VLOOKUP($B19,план!$B$16:$EJ$158,69,0)</f>
        <v>0</v>
      </c>
      <c r="OD19" s="7">
        <f t="shared" si="478"/>
        <v>0</v>
      </c>
      <c r="OE19" s="7">
        <f t="shared" si="218"/>
        <v>0</v>
      </c>
      <c r="OF19" s="34">
        <f t="shared" si="479"/>
        <v>0</v>
      </c>
      <c r="OG19" s="34">
        <f t="shared" si="219"/>
        <v>0</v>
      </c>
      <c r="OH19" s="34">
        <f t="shared" si="220"/>
        <v>0</v>
      </c>
      <c r="OI19" s="23"/>
      <c r="OJ19" s="23"/>
      <c r="OK19" s="23"/>
      <c r="OL19" s="23"/>
      <c r="OM19" s="14">
        <f t="shared" si="221"/>
        <v>0</v>
      </c>
      <c r="ON19" s="14">
        <f t="shared" si="222"/>
        <v>0</v>
      </c>
      <c r="OO19" s="43">
        <f>VLOOKUP($B19,план!$B$16:$EJ$158,70,0)</f>
        <v>0</v>
      </c>
      <c r="OP19" s="43">
        <f>VLOOKUP($B19,план!$B$16:$EJ$158,71,0)</f>
        <v>0</v>
      </c>
      <c r="OQ19" s="7">
        <f t="shared" si="480"/>
        <v>0</v>
      </c>
      <c r="OR19" s="7">
        <f t="shared" si="481"/>
        <v>0</v>
      </c>
      <c r="OS19" s="34">
        <f t="shared" si="482"/>
        <v>0</v>
      </c>
      <c r="OT19" s="34">
        <f t="shared" si="483"/>
        <v>0</v>
      </c>
      <c r="OU19" s="34">
        <f t="shared" si="484"/>
        <v>0</v>
      </c>
      <c r="OV19" s="23"/>
      <c r="OW19" s="23"/>
      <c r="OX19" s="23"/>
      <c r="OY19" s="23"/>
      <c r="OZ19" s="14">
        <f t="shared" si="226"/>
        <v>0</v>
      </c>
      <c r="PA19" s="14">
        <f t="shared" si="227"/>
        <v>0</v>
      </c>
      <c r="PB19" s="43">
        <f>VLOOKUP($B19,план!$B$16:$EJ$158,72,0)</f>
        <v>0</v>
      </c>
      <c r="PC19" s="43">
        <f>VLOOKUP($B19,план!$B$16:$EJ$158,73,0)</f>
        <v>0</v>
      </c>
      <c r="PD19" s="7">
        <f t="shared" si="485"/>
        <v>0</v>
      </c>
      <c r="PE19" s="7">
        <f t="shared" si="486"/>
        <v>0</v>
      </c>
      <c r="PF19" s="34">
        <f t="shared" si="487"/>
        <v>0</v>
      </c>
      <c r="PG19" s="34">
        <f t="shared" si="488"/>
        <v>0</v>
      </c>
      <c r="PH19" s="34">
        <f t="shared" si="489"/>
        <v>0</v>
      </c>
      <c r="PI19" s="23"/>
      <c r="PJ19" s="23"/>
      <c r="PK19" s="23"/>
      <c r="PL19" s="23"/>
      <c r="PM19" s="14">
        <f t="shared" si="231"/>
        <v>0</v>
      </c>
      <c r="PN19" s="14">
        <f t="shared" si="232"/>
        <v>0</v>
      </c>
      <c r="PO19" s="43">
        <f>VLOOKUP($B19,план!$B$16:$EJ$158,74,0)</f>
        <v>0</v>
      </c>
      <c r="PP19" s="43">
        <f>VLOOKUP($B19,план!$B$16:$EJ$158,75,0)</f>
        <v>0</v>
      </c>
      <c r="PQ19" s="7">
        <f t="shared" si="233"/>
        <v>0</v>
      </c>
      <c r="PR19" s="7">
        <f t="shared" si="234"/>
        <v>0</v>
      </c>
      <c r="PS19" s="34">
        <f t="shared" si="235"/>
        <v>0</v>
      </c>
      <c r="PT19" s="34">
        <f t="shared" si="236"/>
        <v>0</v>
      </c>
      <c r="PU19" s="34">
        <f t="shared" si="237"/>
        <v>0</v>
      </c>
      <c r="PV19" s="23"/>
      <c r="PW19" s="23"/>
      <c r="PX19" s="23"/>
      <c r="PY19" s="23"/>
      <c r="PZ19" s="14">
        <f t="shared" si="238"/>
        <v>0</v>
      </c>
      <c r="QA19" s="14">
        <f t="shared" si="239"/>
        <v>0</v>
      </c>
      <c r="QB19" s="43">
        <f>VLOOKUP($B19,план!$B$16:$EJ$158,76,0)</f>
        <v>0</v>
      </c>
      <c r="QC19" s="43">
        <f>VLOOKUP($B19,план!$B$16:$EJ$158,77,0)</f>
        <v>0</v>
      </c>
      <c r="QD19" s="7">
        <f t="shared" si="240"/>
        <v>0</v>
      </c>
      <c r="QE19" s="7">
        <f t="shared" si="241"/>
        <v>0</v>
      </c>
      <c r="QF19" s="34">
        <f t="shared" si="242"/>
        <v>0</v>
      </c>
      <c r="QG19" s="34">
        <f t="shared" si="243"/>
        <v>0</v>
      </c>
      <c r="QH19" s="34">
        <f t="shared" si="244"/>
        <v>0</v>
      </c>
      <c r="QI19" s="25"/>
      <c r="QJ19" s="25"/>
      <c r="QK19" s="25"/>
      <c r="QL19" s="25"/>
      <c r="QM19" s="14">
        <f t="shared" si="245"/>
        <v>0</v>
      </c>
      <c r="QN19" s="14">
        <f t="shared" si="246"/>
        <v>0</v>
      </c>
      <c r="QO19" s="43">
        <f>VLOOKUP($B19,план!$B$16:$EJ$158,78,0)</f>
        <v>0</v>
      </c>
      <c r="QP19" s="43">
        <f>VLOOKUP($B19,план!$B$16:$EJ$158,79,0)</f>
        <v>0</v>
      </c>
      <c r="QQ19" s="7">
        <f t="shared" si="247"/>
        <v>0</v>
      </c>
      <c r="QR19" s="7">
        <f t="shared" si="248"/>
        <v>0</v>
      </c>
      <c r="QS19" s="34">
        <f t="shared" si="249"/>
        <v>0</v>
      </c>
      <c r="QT19" s="34">
        <f t="shared" si="250"/>
        <v>0</v>
      </c>
      <c r="QU19" s="34">
        <f t="shared" si="251"/>
        <v>0</v>
      </c>
      <c r="QV19" s="23"/>
      <c r="QW19" s="23"/>
      <c r="QX19" s="23"/>
      <c r="QY19" s="23"/>
      <c r="QZ19" s="14">
        <f t="shared" si="252"/>
        <v>0</v>
      </c>
      <c r="RA19" s="14">
        <f t="shared" si="253"/>
        <v>0</v>
      </c>
      <c r="RB19" s="43">
        <f>VLOOKUP($B19,план!$B$16:$EJ$158,80,0)</f>
        <v>0</v>
      </c>
      <c r="RC19" s="43">
        <f>VLOOKUP($B19,план!$B$16:$EJ$158,81,0)</f>
        <v>0</v>
      </c>
      <c r="RD19" s="7">
        <f t="shared" si="254"/>
        <v>0</v>
      </c>
      <c r="RE19" s="7">
        <f t="shared" si="255"/>
        <v>0</v>
      </c>
      <c r="RF19" s="34">
        <f t="shared" si="256"/>
        <v>0</v>
      </c>
      <c r="RG19" s="34">
        <f t="shared" si="257"/>
        <v>0</v>
      </c>
      <c r="RH19" s="34">
        <f t="shared" si="258"/>
        <v>0</v>
      </c>
      <c r="RI19" s="25"/>
      <c r="RJ19" s="25"/>
      <c r="RK19" s="25"/>
      <c r="RL19" s="25"/>
      <c r="RM19" s="14">
        <f t="shared" si="259"/>
        <v>0</v>
      </c>
      <c r="RN19" s="14">
        <f t="shared" si="260"/>
        <v>0</v>
      </c>
      <c r="RO19" s="43">
        <f>VLOOKUP($B19,план!$B$16:$EJ$158,82,0)</f>
        <v>0</v>
      </c>
      <c r="RP19" s="43">
        <f>VLOOKUP($B19,план!$B$16:$EJ$158,83,0)</f>
        <v>0</v>
      </c>
      <c r="RQ19" s="7">
        <f t="shared" si="261"/>
        <v>0</v>
      </c>
      <c r="RR19" s="7">
        <f t="shared" si="262"/>
        <v>0</v>
      </c>
      <c r="RS19" s="34">
        <f t="shared" si="263"/>
        <v>0</v>
      </c>
      <c r="RT19" s="34">
        <f t="shared" si="264"/>
        <v>0</v>
      </c>
      <c r="RU19" s="34">
        <f t="shared" si="265"/>
        <v>0</v>
      </c>
      <c r="RV19" s="23"/>
      <c r="RW19" s="23"/>
      <c r="RX19" s="23"/>
      <c r="RY19" s="23"/>
      <c r="RZ19" s="14">
        <f t="shared" si="266"/>
        <v>0</v>
      </c>
      <c r="SA19" s="14">
        <f t="shared" si="267"/>
        <v>0</v>
      </c>
      <c r="SB19" s="43">
        <f>VLOOKUP($B19,план!$B$16:$EJ$158,84,0)</f>
        <v>0</v>
      </c>
      <c r="SC19" s="43">
        <f>VLOOKUP($B19,план!$B$16:$EJ$158,85,0)</f>
        <v>0</v>
      </c>
      <c r="SD19" s="7">
        <f t="shared" si="268"/>
        <v>0</v>
      </c>
      <c r="SE19" s="7">
        <f t="shared" si="269"/>
        <v>0</v>
      </c>
      <c r="SF19" s="34">
        <f t="shared" si="270"/>
        <v>0</v>
      </c>
      <c r="SG19" s="34">
        <f t="shared" si="271"/>
        <v>0</v>
      </c>
      <c r="SH19" s="34">
        <f t="shared" si="272"/>
        <v>0</v>
      </c>
      <c r="SI19" s="23"/>
      <c r="SJ19" s="23"/>
      <c r="SK19" s="23"/>
      <c r="SL19" s="23"/>
      <c r="SM19" s="14">
        <f t="shared" si="490"/>
        <v>0</v>
      </c>
      <c r="SN19" s="14">
        <f t="shared" si="491"/>
        <v>0</v>
      </c>
      <c r="SO19" s="43">
        <f>VLOOKUP($B19,план!$B$16:$EJ$158,86,0)</f>
        <v>0</v>
      </c>
      <c r="SP19" s="43">
        <f>VLOOKUP($B19,план!$B$16:$EJ$158,87,0)</f>
        <v>0</v>
      </c>
      <c r="SQ19" s="7">
        <f t="shared" si="275"/>
        <v>0</v>
      </c>
      <c r="SR19" s="7">
        <f t="shared" si="276"/>
        <v>0</v>
      </c>
      <c r="SS19" s="34">
        <f t="shared" si="277"/>
        <v>0</v>
      </c>
      <c r="ST19" s="34">
        <f t="shared" si="278"/>
        <v>0</v>
      </c>
      <c r="SU19" s="34">
        <f t="shared" si="279"/>
        <v>0</v>
      </c>
      <c r="SV19" s="23"/>
      <c r="SW19" s="23"/>
      <c r="SX19" s="23"/>
      <c r="SY19" s="23"/>
      <c r="SZ19" s="14">
        <f t="shared" si="280"/>
        <v>0</v>
      </c>
      <c r="TA19" s="14">
        <f t="shared" si="281"/>
        <v>0</v>
      </c>
      <c r="TB19" s="43">
        <f>VLOOKUP($B19,план!$B$16:$EJ$158,88,0)</f>
        <v>0</v>
      </c>
      <c r="TC19" s="43">
        <f>VLOOKUP($B19,план!$B$16:$EJ$158,89,0)</f>
        <v>0</v>
      </c>
      <c r="TD19" s="7">
        <f t="shared" si="282"/>
        <v>0</v>
      </c>
      <c r="TE19" s="7">
        <f t="shared" si="283"/>
        <v>0</v>
      </c>
      <c r="TF19" s="34">
        <f t="shared" si="284"/>
        <v>0</v>
      </c>
      <c r="TG19" s="34">
        <f t="shared" si="285"/>
        <v>0</v>
      </c>
      <c r="TH19" s="34">
        <f t="shared" si="286"/>
        <v>0</v>
      </c>
      <c r="TI19" s="23"/>
      <c r="TJ19" s="23"/>
      <c r="TK19" s="23"/>
      <c r="TL19" s="23"/>
      <c r="TM19" s="14">
        <f t="shared" si="287"/>
        <v>0</v>
      </c>
      <c r="TN19" s="14">
        <f t="shared" si="288"/>
        <v>0</v>
      </c>
      <c r="TO19" s="43">
        <f>VLOOKUP($B19,план!$B$16:$EJ$158,90,0)</f>
        <v>0</v>
      </c>
      <c r="TP19" s="43">
        <f>VLOOKUP($B19,план!$B$16:$EJ$158,91,0)</f>
        <v>0</v>
      </c>
      <c r="TQ19" s="7">
        <f t="shared" si="289"/>
        <v>0</v>
      </c>
      <c r="TR19" s="7">
        <f t="shared" si="290"/>
        <v>0</v>
      </c>
      <c r="TS19" s="34">
        <f t="shared" si="291"/>
        <v>0</v>
      </c>
      <c r="TT19" s="34">
        <f t="shared" si="292"/>
        <v>0</v>
      </c>
      <c r="TU19" s="34">
        <f t="shared" si="293"/>
        <v>0</v>
      </c>
      <c r="TV19" s="25"/>
      <c r="TW19" s="25"/>
      <c r="TX19" s="25"/>
      <c r="TY19" s="25"/>
      <c r="TZ19" s="14">
        <f t="shared" si="294"/>
        <v>0</v>
      </c>
      <c r="UA19" s="14">
        <f t="shared" si="295"/>
        <v>0</v>
      </c>
      <c r="UB19" s="43">
        <f>VLOOKUP($B19,план!$B$16:$EJ$158,92,0)</f>
        <v>0</v>
      </c>
      <c r="UC19" s="43">
        <f>VLOOKUP($B19,план!$B$16:$EJ$158,93,0)</f>
        <v>0</v>
      </c>
      <c r="UD19" s="7">
        <f t="shared" si="296"/>
        <v>0</v>
      </c>
      <c r="UE19" s="7">
        <f t="shared" si="297"/>
        <v>0</v>
      </c>
      <c r="UF19" s="34">
        <f t="shared" si="298"/>
        <v>0</v>
      </c>
      <c r="UG19" s="34">
        <f t="shared" si="299"/>
        <v>0</v>
      </c>
      <c r="UH19" s="34">
        <f t="shared" si="300"/>
        <v>0</v>
      </c>
      <c r="UI19" s="23"/>
      <c r="UJ19" s="23"/>
      <c r="UK19" s="23"/>
      <c r="UL19" s="23"/>
      <c r="UM19" s="14">
        <f t="shared" si="301"/>
        <v>0</v>
      </c>
      <c r="UN19" s="14">
        <f t="shared" si="302"/>
        <v>0</v>
      </c>
      <c r="UO19" s="43">
        <f>VLOOKUP($B19,план!$B$16:$EJ$158,94,0)</f>
        <v>0</v>
      </c>
      <c r="UP19" s="43">
        <f>VLOOKUP($B19,план!$B$16:$EJ$158,95,0)</f>
        <v>0</v>
      </c>
      <c r="UQ19" s="7">
        <f t="shared" si="303"/>
        <v>0</v>
      </c>
      <c r="UR19" s="7">
        <f t="shared" si="304"/>
        <v>0</v>
      </c>
      <c r="US19" s="34">
        <f t="shared" si="305"/>
        <v>0</v>
      </c>
      <c r="UT19" s="34">
        <f t="shared" si="306"/>
        <v>0</v>
      </c>
      <c r="UU19" s="34">
        <f t="shared" si="307"/>
        <v>0</v>
      </c>
      <c r="UV19" s="23"/>
      <c r="UW19" s="23"/>
      <c r="UX19" s="23"/>
      <c r="UY19" s="23"/>
      <c r="UZ19" s="14">
        <f t="shared" si="308"/>
        <v>0</v>
      </c>
      <c r="VA19" s="14">
        <f t="shared" si="309"/>
        <v>0</v>
      </c>
      <c r="VB19" s="43">
        <f>VLOOKUP($B19,план!$B$16:$EJ$158,96,0)</f>
        <v>0</v>
      </c>
      <c r="VC19" s="43">
        <f>VLOOKUP($B19,план!$B$16:$EJ$158,97,0)</f>
        <v>0</v>
      </c>
      <c r="VD19" s="7">
        <f t="shared" si="310"/>
        <v>0</v>
      </c>
      <c r="VE19" s="7">
        <f t="shared" si="311"/>
        <v>0</v>
      </c>
      <c r="VF19" s="34">
        <f t="shared" si="312"/>
        <v>0</v>
      </c>
      <c r="VG19" s="34">
        <f t="shared" si="313"/>
        <v>0</v>
      </c>
      <c r="VH19" s="34">
        <f t="shared" si="314"/>
        <v>0</v>
      </c>
      <c r="VI19" s="23"/>
      <c r="VJ19" s="23"/>
      <c r="VK19" s="23"/>
      <c r="VL19" s="23"/>
      <c r="VM19" s="14">
        <f t="shared" si="315"/>
        <v>0</v>
      </c>
      <c r="VN19" s="14">
        <f t="shared" si="316"/>
        <v>0</v>
      </c>
      <c r="VO19" s="43">
        <f>VLOOKUP($B19,план!$B$16:$EJ$158,98,0)</f>
        <v>0</v>
      </c>
      <c r="VP19" s="43">
        <f>VLOOKUP($B19,план!$B$16:$EJ$158,99,0)</f>
        <v>0</v>
      </c>
      <c r="VQ19" s="7">
        <f t="shared" si="317"/>
        <v>0</v>
      </c>
      <c r="VR19" s="7">
        <f t="shared" si="318"/>
        <v>0</v>
      </c>
      <c r="VS19" s="34">
        <f t="shared" si="319"/>
        <v>0</v>
      </c>
      <c r="VT19" s="34">
        <f t="shared" si="320"/>
        <v>0</v>
      </c>
      <c r="VU19" s="34">
        <f t="shared" si="321"/>
        <v>0</v>
      </c>
      <c r="VV19" s="23"/>
      <c r="VW19" s="23"/>
      <c r="VX19" s="23"/>
      <c r="VY19" s="23"/>
      <c r="VZ19" s="14">
        <f t="shared" si="322"/>
        <v>0</v>
      </c>
      <c r="WA19" s="14">
        <f t="shared" si="323"/>
        <v>0</v>
      </c>
      <c r="WB19" s="43">
        <f>VLOOKUP($B19,план!$B$16:$EJ$158,100,0)</f>
        <v>0</v>
      </c>
      <c r="WC19" s="43">
        <f>VLOOKUP($B19,план!$B$16:$EJ$158,101,0)</f>
        <v>0</v>
      </c>
      <c r="WD19" s="7">
        <f t="shared" si="324"/>
        <v>0</v>
      </c>
      <c r="WE19" s="7">
        <f t="shared" si="325"/>
        <v>0</v>
      </c>
      <c r="WF19" s="34">
        <f t="shared" si="326"/>
        <v>0</v>
      </c>
      <c r="WG19" s="34">
        <f t="shared" si="327"/>
        <v>0</v>
      </c>
      <c r="WH19" s="34">
        <f t="shared" si="328"/>
        <v>0</v>
      </c>
      <c r="WI19" s="23"/>
      <c r="WJ19" s="23"/>
      <c r="WK19" s="23"/>
      <c r="WL19" s="23"/>
      <c r="WM19" s="14">
        <f t="shared" si="329"/>
        <v>0</v>
      </c>
      <c r="WN19" s="14">
        <f t="shared" si="330"/>
        <v>0</v>
      </c>
      <c r="WO19" s="43">
        <f>VLOOKUP($B19,план!$B$16:$EJ$158,102,0)</f>
        <v>0</v>
      </c>
      <c r="WP19" s="43">
        <f>VLOOKUP($B19,план!$B$16:$EJ$158,103,0)</f>
        <v>0</v>
      </c>
      <c r="WQ19" s="7">
        <f t="shared" si="331"/>
        <v>0</v>
      </c>
      <c r="WR19" s="7">
        <f t="shared" si="332"/>
        <v>0</v>
      </c>
      <c r="WS19" s="34">
        <f t="shared" si="333"/>
        <v>0</v>
      </c>
      <c r="WT19" s="34">
        <f t="shared" si="334"/>
        <v>0</v>
      </c>
      <c r="WU19" s="34">
        <f t="shared" si="335"/>
        <v>0</v>
      </c>
      <c r="WV19" s="23"/>
      <c r="WW19" s="23"/>
      <c r="WX19" s="23"/>
      <c r="WY19" s="23"/>
      <c r="WZ19" s="14">
        <f t="shared" si="336"/>
        <v>0</v>
      </c>
      <c r="XA19" s="14">
        <f t="shared" si="337"/>
        <v>0</v>
      </c>
      <c r="XB19" s="43">
        <f>VLOOKUP($B19,план!$B$16:$EJ$158,104,0)</f>
        <v>0</v>
      </c>
      <c r="XC19" s="43">
        <f>VLOOKUP($B19,план!$B$16:$EJ$158,105,0)</f>
        <v>0</v>
      </c>
      <c r="XD19" s="7">
        <f t="shared" si="338"/>
        <v>0</v>
      </c>
      <c r="XE19" s="7">
        <f t="shared" si="339"/>
        <v>0</v>
      </c>
      <c r="XF19" s="34">
        <f t="shared" si="340"/>
        <v>0</v>
      </c>
      <c r="XG19" s="34">
        <f t="shared" si="341"/>
        <v>0</v>
      </c>
      <c r="XH19" s="34">
        <f t="shared" si="342"/>
        <v>0</v>
      </c>
      <c r="XI19" s="23"/>
      <c r="XJ19" s="23"/>
      <c r="XK19" s="23"/>
      <c r="XL19" s="23"/>
      <c r="XM19" s="14">
        <f t="shared" si="343"/>
        <v>0</v>
      </c>
      <c r="XN19" s="14">
        <f t="shared" si="344"/>
        <v>0</v>
      </c>
      <c r="XO19" s="43">
        <f>VLOOKUP($B19,план!$B$16:$EJ$158,106,0)</f>
        <v>0</v>
      </c>
      <c r="XP19" s="43">
        <f>VLOOKUP($B19,план!$B$16:$EJ$158,107,0)</f>
        <v>0</v>
      </c>
      <c r="XQ19" s="7">
        <f t="shared" si="345"/>
        <v>0</v>
      </c>
      <c r="XR19" s="7">
        <f t="shared" si="346"/>
        <v>0</v>
      </c>
      <c r="XS19" s="34">
        <f t="shared" si="347"/>
        <v>0</v>
      </c>
      <c r="XT19" s="34">
        <f t="shared" si="348"/>
        <v>0</v>
      </c>
      <c r="XU19" s="34">
        <f t="shared" si="349"/>
        <v>0</v>
      </c>
      <c r="XV19" s="23"/>
      <c r="XW19" s="23"/>
      <c r="XX19" s="23"/>
      <c r="XY19" s="23"/>
      <c r="XZ19" s="14">
        <f t="shared" si="350"/>
        <v>0</v>
      </c>
      <c r="YA19" s="14">
        <f t="shared" si="351"/>
        <v>0</v>
      </c>
      <c r="YB19" s="43">
        <f>VLOOKUP($B19,план!$B$16:$EJ$158,108,0)</f>
        <v>0</v>
      </c>
      <c r="YC19" s="43">
        <f>VLOOKUP($B19,план!$B$16:$EJ$158,109,0)</f>
        <v>0</v>
      </c>
      <c r="YD19" s="7">
        <f t="shared" si="352"/>
        <v>0</v>
      </c>
      <c r="YE19" s="7">
        <f t="shared" si="353"/>
        <v>0</v>
      </c>
      <c r="YF19" s="34">
        <f t="shared" si="354"/>
        <v>0</v>
      </c>
      <c r="YG19" s="34">
        <f t="shared" si="355"/>
        <v>0</v>
      </c>
      <c r="YH19" s="34">
        <f t="shared" si="356"/>
        <v>0</v>
      </c>
      <c r="YI19" s="23"/>
      <c r="YJ19" s="23"/>
      <c r="YK19" s="23"/>
      <c r="YL19" s="23"/>
      <c r="YM19" s="14">
        <f t="shared" si="357"/>
        <v>0</v>
      </c>
      <c r="YN19" s="14">
        <f t="shared" si="358"/>
        <v>0</v>
      </c>
      <c r="YO19" s="43">
        <f>VLOOKUP($B19,план!$B$16:$EJ$158,110,0)</f>
        <v>0</v>
      </c>
      <c r="YP19" s="43">
        <f>VLOOKUP($B19,план!$B$16:$EJ$158,111,0)</f>
        <v>0</v>
      </c>
      <c r="YQ19" s="7">
        <f t="shared" si="359"/>
        <v>0</v>
      </c>
      <c r="YR19" s="7">
        <f t="shared" si="360"/>
        <v>0</v>
      </c>
      <c r="YS19" s="34">
        <f t="shared" si="361"/>
        <v>0</v>
      </c>
      <c r="YT19" s="34">
        <f t="shared" si="362"/>
        <v>0</v>
      </c>
      <c r="YU19" s="34">
        <f t="shared" si="363"/>
        <v>0</v>
      </c>
      <c r="YV19" s="23"/>
      <c r="YW19" s="23"/>
      <c r="YX19" s="23"/>
      <c r="YY19" s="23"/>
      <c r="YZ19" s="14">
        <f t="shared" si="364"/>
        <v>0</v>
      </c>
      <c r="ZA19" s="14">
        <f t="shared" si="365"/>
        <v>0</v>
      </c>
      <c r="ZB19" s="43">
        <f>VLOOKUP($B19,план!$B$16:$EJ$158,112,0)</f>
        <v>0</v>
      </c>
      <c r="ZC19" s="43">
        <f>VLOOKUP($B19,план!$B$16:$EJ$158,113,0)</f>
        <v>0</v>
      </c>
      <c r="ZD19" s="7">
        <f t="shared" si="366"/>
        <v>0</v>
      </c>
      <c r="ZE19" s="7">
        <f t="shared" si="367"/>
        <v>0</v>
      </c>
      <c r="ZF19" s="34">
        <f t="shared" si="368"/>
        <v>0</v>
      </c>
      <c r="ZG19" s="34">
        <f t="shared" si="369"/>
        <v>0</v>
      </c>
      <c r="ZH19" s="34">
        <f t="shared" si="370"/>
        <v>0</v>
      </c>
      <c r="ZI19" s="23"/>
      <c r="ZJ19" s="23"/>
      <c r="ZK19" s="23"/>
      <c r="ZL19" s="23"/>
      <c r="ZM19" s="14">
        <f t="shared" si="371"/>
        <v>0</v>
      </c>
      <c r="ZN19" s="14">
        <f t="shared" si="372"/>
        <v>0</v>
      </c>
      <c r="ZO19" s="43">
        <f>VLOOKUP($B19,план!$B$16:$EJ$158,114,0)+VLOOKUP($B19,план!$B$16:$EJ$158,136,0)</f>
        <v>0</v>
      </c>
      <c r="ZP19" s="43">
        <f>VLOOKUP($B19,план!$B$16:$EJ$158,115,0)+VLOOKUP($B19,план!$B$16:$EJ$158,137,0)</f>
        <v>0</v>
      </c>
      <c r="ZQ19" s="7">
        <f t="shared" si="373"/>
        <v>0</v>
      </c>
      <c r="ZR19" s="7">
        <f t="shared" si="374"/>
        <v>0</v>
      </c>
      <c r="ZS19" s="34">
        <f t="shared" si="375"/>
        <v>0</v>
      </c>
      <c r="ZT19" s="34">
        <f t="shared" si="376"/>
        <v>0</v>
      </c>
      <c r="ZU19" s="34">
        <f t="shared" si="377"/>
        <v>0</v>
      </c>
      <c r="ZV19" s="23"/>
      <c r="ZW19" s="23"/>
      <c r="ZX19" s="23"/>
      <c r="ZY19" s="23"/>
      <c r="ZZ19" s="14">
        <f t="shared" si="378"/>
        <v>0</v>
      </c>
      <c r="AAA19" s="14">
        <f t="shared" si="379"/>
        <v>0</v>
      </c>
      <c r="AAB19" s="43">
        <f>VLOOKUP($B19,план!$B$16:$EJ$158,116,0)</f>
        <v>0</v>
      </c>
      <c r="AAC19" s="43">
        <f>VLOOKUP($B19,план!$B$16:$EJ$158,117,0)</f>
        <v>0</v>
      </c>
      <c r="AAD19" s="7">
        <f t="shared" si="492"/>
        <v>0</v>
      </c>
      <c r="AAE19" s="7">
        <f t="shared" si="493"/>
        <v>0</v>
      </c>
      <c r="AAF19" s="34">
        <f t="shared" si="380"/>
        <v>0</v>
      </c>
      <c r="AAG19" s="34">
        <f t="shared" si="381"/>
        <v>0</v>
      </c>
      <c r="AAH19" s="34">
        <f t="shared" si="382"/>
        <v>0</v>
      </c>
      <c r="AAI19" s="23"/>
      <c r="AAJ19" s="23"/>
      <c r="AAK19" s="23"/>
      <c r="AAL19" s="23"/>
      <c r="AAM19" s="14">
        <f t="shared" si="383"/>
        <v>0</v>
      </c>
      <c r="AAN19" s="14">
        <f t="shared" si="384"/>
        <v>0</v>
      </c>
      <c r="AAO19" s="43">
        <f>VLOOKUP($B19,план!$B$16:$EJ$158,118,0)</f>
        <v>0</v>
      </c>
      <c r="AAP19" s="43">
        <f>VLOOKUP($B19,план!$B$16:$EJ$158,119,0)</f>
        <v>0</v>
      </c>
      <c r="AAQ19" s="7">
        <f t="shared" si="494"/>
        <v>0</v>
      </c>
      <c r="AAR19" s="7">
        <f t="shared" si="495"/>
        <v>0</v>
      </c>
      <c r="AAS19" s="34">
        <f t="shared" si="387"/>
        <v>0</v>
      </c>
      <c r="AAT19" s="34">
        <f t="shared" si="388"/>
        <v>0</v>
      </c>
      <c r="AAU19" s="34">
        <f t="shared" si="389"/>
        <v>0</v>
      </c>
      <c r="AAV19" s="23"/>
      <c r="AAW19" s="23"/>
      <c r="AAX19" s="23"/>
      <c r="AAY19" s="23"/>
      <c r="AAZ19" s="14">
        <f t="shared" si="390"/>
        <v>0</v>
      </c>
      <c r="ABA19" s="14">
        <f t="shared" si="391"/>
        <v>0</v>
      </c>
      <c r="ABB19" s="43">
        <f>VLOOKUP($B19,план!$B$16:$EJ$158,120,0)</f>
        <v>0</v>
      </c>
      <c r="ABC19" s="43">
        <f>VLOOKUP($B19,план!$B$16:$EJ$158,121,0)</f>
        <v>0</v>
      </c>
      <c r="ABD19" s="7">
        <f t="shared" si="392"/>
        <v>0</v>
      </c>
      <c r="ABE19" s="7">
        <f t="shared" si="393"/>
        <v>0</v>
      </c>
      <c r="ABF19" s="34">
        <f t="shared" si="394"/>
        <v>0</v>
      </c>
      <c r="ABG19" s="34">
        <f t="shared" si="395"/>
        <v>0</v>
      </c>
      <c r="ABH19" s="34">
        <f t="shared" si="396"/>
        <v>0</v>
      </c>
      <c r="ABI19" s="25"/>
      <c r="ABJ19" s="25"/>
      <c r="ABK19" s="25"/>
      <c r="ABL19" s="25"/>
      <c r="ABM19" s="14">
        <f t="shared" si="397"/>
        <v>0</v>
      </c>
      <c r="ABN19" s="14">
        <f t="shared" si="398"/>
        <v>0</v>
      </c>
      <c r="ABO19" s="43">
        <f>VLOOKUP($B19,план!$B$16:$EJ$158,122,0)</f>
        <v>0</v>
      </c>
      <c r="ABP19" s="43">
        <f>VLOOKUP($B19,план!$B$16:$EJ$158,123,0)</f>
        <v>0</v>
      </c>
      <c r="ABQ19" s="7">
        <f t="shared" si="399"/>
        <v>0</v>
      </c>
      <c r="ABR19" s="7">
        <f t="shared" si="400"/>
        <v>0</v>
      </c>
      <c r="ABS19" s="34">
        <f t="shared" si="401"/>
        <v>0</v>
      </c>
      <c r="ABT19" s="34">
        <f t="shared" si="402"/>
        <v>0</v>
      </c>
      <c r="ABU19" s="34">
        <f t="shared" si="403"/>
        <v>0</v>
      </c>
      <c r="ABV19" s="25"/>
      <c r="ABW19" s="25"/>
      <c r="ABX19" s="25"/>
      <c r="ABY19" s="25"/>
      <c r="ABZ19" s="21">
        <f t="shared" si="496"/>
        <v>0</v>
      </c>
      <c r="ACA19" s="21">
        <f t="shared" si="497"/>
        <v>0</v>
      </c>
      <c r="ACB19" s="43">
        <f>VLOOKUP($B19,план!$B$16:$EJ$158,124,0)</f>
        <v>0</v>
      </c>
      <c r="ACC19" s="43">
        <f>VLOOKUP($B19,план!$B$16:$EJ$158,125,0)</f>
        <v>0</v>
      </c>
      <c r="ACD19" s="7">
        <f t="shared" si="406"/>
        <v>0</v>
      </c>
      <c r="ACE19" s="7">
        <f t="shared" si="407"/>
        <v>0</v>
      </c>
      <c r="ACF19" s="34">
        <f t="shared" si="408"/>
        <v>0</v>
      </c>
      <c r="ACG19" s="34">
        <f t="shared" si="409"/>
        <v>0</v>
      </c>
      <c r="ACH19" s="34">
        <f t="shared" si="410"/>
        <v>0</v>
      </c>
      <c r="ACI19" s="25"/>
      <c r="ACJ19" s="25"/>
      <c r="ACK19" s="25"/>
      <c r="ACL19" s="25"/>
      <c r="ACM19" s="21">
        <f t="shared" si="411"/>
        <v>0</v>
      </c>
      <c r="ACN19" s="21">
        <f t="shared" si="412"/>
        <v>0</v>
      </c>
      <c r="ACO19" s="43">
        <f>VLOOKUP($B19,план!$B$16:$EJ$158,126,0)</f>
        <v>0</v>
      </c>
      <c r="ACP19" s="43">
        <f>VLOOKUP($B19,план!$B$16:$EJ$158,127,0)</f>
        <v>0</v>
      </c>
      <c r="ACQ19" s="7">
        <f t="shared" si="413"/>
        <v>0</v>
      </c>
      <c r="ACR19" s="7">
        <f t="shared" si="414"/>
        <v>0</v>
      </c>
      <c r="ACS19" s="34">
        <f t="shared" si="415"/>
        <v>0</v>
      </c>
      <c r="ACT19" s="34">
        <f t="shared" si="416"/>
        <v>0</v>
      </c>
      <c r="ACU19" s="34">
        <f t="shared" si="417"/>
        <v>0</v>
      </c>
      <c r="ACV19" s="23"/>
      <c r="ACW19" s="23"/>
      <c r="ACX19" s="23"/>
      <c r="ACY19" s="23"/>
      <c r="ACZ19" s="21">
        <f t="shared" si="418"/>
        <v>0</v>
      </c>
      <c r="ADA19" s="21">
        <f t="shared" si="419"/>
        <v>0</v>
      </c>
      <c r="ADB19" s="43">
        <f>VLOOKUP($B19,план!$B$16:$EJ$158,128,0)</f>
        <v>0</v>
      </c>
      <c r="ADC19" s="43">
        <f>VLOOKUP($B19,план!$B$16:$EJ$158,129,0)</f>
        <v>0</v>
      </c>
      <c r="ADD19" s="7">
        <f t="shared" si="420"/>
        <v>0</v>
      </c>
      <c r="ADE19" s="7">
        <f t="shared" si="421"/>
        <v>0</v>
      </c>
      <c r="ADF19" s="34">
        <f t="shared" si="422"/>
        <v>0</v>
      </c>
      <c r="ADG19" s="34">
        <f t="shared" si="423"/>
        <v>0</v>
      </c>
      <c r="ADH19" s="34">
        <f t="shared" si="424"/>
        <v>0</v>
      </c>
      <c r="ADI19" s="23"/>
      <c r="ADJ19" s="23"/>
      <c r="ADK19" s="23"/>
      <c r="ADL19" s="23"/>
      <c r="ADM19" s="21">
        <f t="shared" si="425"/>
        <v>0</v>
      </c>
      <c r="ADN19" s="21">
        <f t="shared" si="426"/>
        <v>0</v>
      </c>
      <c r="ADO19" s="43">
        <f>VLOOKUP($B19,план!$B$16:$EJ$158,130,0)</f>
        <v>0</v>
      </c>
      <c r="ADP19" s="43">
        <f>VLOOKUP($B19,план!$B$16:$EJ$158,131,0)</f>
        <v>0</v>
      </c>
      <c r="ADQ19" s="7">
        <f t="shared" si="427"/>
        <v>0</v>
      </c>
      <c r="ADR19" s="7">
        <f t="shared" si="428"/>
        <v>0</v>
      </c>
      <c r="ADS19" s="34">
        <f t="shared" si="429"/>
        <v>0</v>
      </c>
      <c r="ADT19" s="34">
        <f t="shared" si="430"/>
        <v>0</v>
      </c>
      <c r="ADU19" s="34">
        <f t="shared" si="431"/>
        <v>0</v>
      </c>
      <c r="ADV19" s="23"/>
      <c r="ADW19" s="23"/>
      <c r="ADX19" s="23"/>
      <c r="ADY19" s="23"/>
      <c r="ADZ19" s="21">
        <f t="shared" si="432"/>
        <v>0</v>
      </c>
      <c r="AEA19" s="21">
        <f t="shared" si="433"/>
        <v>0</v>
      </c>
      <c r="AEB19" s="43">
        <f>VLOOKUP($B19,план!$B$16:$EJ$158,132,0)</f>
        <v>0</v>
      </c>
      <c r="AEC19" s="43">
        <f>VLOOKUP($B19,план!$B$16:$EJ$158,133,0)</f>
        <v>0</v>
      </c>
      <c r="AED19" s="7">
        <f t="shared" si="498"/>
        <v>0</v>
      </c>
      <c r="AEE19" s="7">
        <f t="shared" si="499"/>
        <v>0</v>
      </c>
      <c r="AEF19" s="34">
        <f t="shared" si="436"/>
        <v>0</v>
      </c>
      <c r="AEG19" s="34">
        <f t="shared" si="437"/>
        <v>0</v>
      </c>
      <c r="AEH19" s="34">
        <f t="shared" si="438"/>
        <v>0</v>
      </c>
      <c r="AEI19" s="23"/>
      <c r="AEJ19" s="23"/>
      <c r="AEK19" s="23"/>
      <c r="AEL19" s="23"/>
      <c r="AEM19" s="21">
        <f t="shared" si="439"/>
        <v>0</v>
      </c>
      <c r="AEN19" s="21">
        <f t="shared" si="440"/>
        <v>0</v>
      </c>
      <c r="AEO19" s="43">
        <f>VLOOKUP($B19,план!$B$16:$EJ$158,134,0)</f>
        <v>0</v>
      </c>
      <c r="AEP19" s="43">
        <f>VLOOKUP($B19,план!$B$16:$EJ$158,135,0)</f>
        <v>0</v>
      </c>
      <c r="AEQ19" s="7">
        <f t="shared" si="441"/>
        <v>0</v>
      </c>
      <c r="AER19" s="7">
        <f t="shared" si="442"/>
        <v>0</v>
      </c>
      <c r="AES19" s="34">
        <f t="shared" si="443"/>
        <v>0</v>
      </c>
      <c r="AET19" s="34">
        <f t="shared" si="444"/>
        <v>0</v>
      </c>
      <c r="AEU19" s="34">
        <f t="shared" si="445"/>
        <v>0</v>
      </c>
      <c r="AEV19" s="23"/>
      <c r="AEW19" s="23"/>
      <c r="AEX19" s="23"/>
      <c r="AEY19" s="23"/>
      <c r="AEZ19" s="21">
        <f t="shared" si="446"/>
        <v>0</v>
      </c>
      <c r="AFA19" s="21">
        <f t="shared" si="447"/>
        <v>0</v>
      </c>
      <c r="AFB19" s="23">
        <f t="shared" si="448"/>
        <v>0</v>
      </c>
      <c r="AFC19" s="23">
        <f t="shared" si="449"/>
        <v>0</v>
      </c>
      <c r="AFD19" s="23">
        <f t="shared" si="450"/>
        <v>0</v>
      </c>
      <c r="AFE19" s="23">
        <f t="shared" si="451"/>
        <v>0</v>
      </c>
      <c r="AFF19" s="23">
        <f t="shared" si="452"/>
        <v>0</v>
      </c>
      <c r="AFG19" s="23">
        <f t="shared" si="453"/>
        <v>0</v>
      </c>
      <c r="AFH19" s="23">
        <f t="shared" si="454"/>
        <v>0</v>
      </c>
      <c r="AFI19" s="23">
        <f t="shared" si="455"/>
        <v>0</v>
      </c>
      <c r="AFJ19" s="23">
        <f t="shared" si="456"/>
        <v>0</v>
      </c>
      <c r="AFK19" s="23">
        <f t="shared" si="457"/>
        <v>0</v>
      </c>
      <c r="AFL19" s="23">
        <f t="shared" si="458"/>
        <v>0</v>
      </c>
      <c r="AFM19" s="21">
        <f t="shared" si="459"/>
        <v>0</v>
      </c>
      <c r="AFN19" s="21">
        <f t="shared" si="460"/>
        <v>0</v>
      </c>
      <c r="AFO19" s="8">
        <f t="shared" si="500"/>
        <v>0</v>
      </c>
      <c r="AFP19" s="8">
        <f t="shared" si="461"/>
        <v>0</v>
      </c>
      <c r="AFQ19" s="8">
        <f t="shared" si="462"/>
        <v>0</v>
      </c>
      <c r="AFR19" s="8">
        <f t="shared" si="463"/>
        <v>0</v>
      </c>
      <c r="AFS19" s="8">
        <f t="shared" si="464"/>
        <v>0</v>
      </c>
      <c r="AFT19" s="8">
        <f t="shared" si="465"/>
        <v>0</v>
      </c>
      <c r="AFU19" s="8">
        <f t="shared" si="466"/>
        <v>0</v>
      </c>
      <c r="AFV19" s="8">
        <f t="shared" si="467"/>
        <v>0</v>
      </c>
      <c r="AFW19" s="8">
        <f t="shared" si="468"/>
        <v>0</v>
      </c>
      <c r="AFX19" s="8">
        <f t="shared" si="469"/>
        <v>0</v>
      </c>
      <c r="AFY19" s="8">
        <f t="shared" si="470"/>
        <v>0</v>
      </c>
      <c r="AFZ19" s="21">
        <f t="shared" si="471"/>
        <v>0</v>
      </c>
      <c r="AGA19" s="190">
        <f t="shared" si="472"/>
        <v>0</v>
      </c>
      <c r="AGB19" s="191"/>
      <c r="AGC19" s="191"/>
    </row>
    <row r="20" spans="1:861" ht="72">
      <c r="A20" s="162" t="s">
        <v>619</v>
      </c>
      <c r="B20" s="82">
        <v>8</v>
      </c>
      <c r="C20" s="92" t="s">
        <v>84</v>
      </c>
      <c r="D20" s="88">
        <f t="shared" si="503"/>
        <v>10127</v>
      </c>
      <c r="E20" s="88">
        <v>10127</v>
      </c>
      <c r="F20" s="88">
        <v>9620</v>
      </c>
      <c r="G20" s="89">
        <v>0.98</v>
      </c>
      <c r="H20" s="90">
        <v>1</v>
      </c>
      <c r="I20" s="90"/>
      <c r="J20" s="88">
        <v>1.4</v>
      </c>
      <c r="K20" s="88">
        <v>1.68</v>
      </c>
      <c r="L20" s="88">
        <v>2.23</v>
      </c>
      <c r="M20" s="88">
        <v>2.39</v>
      </c>
      <c r="N20" s="88">
        <v>2.57</v>
      </c>
      <c r="O20" s="43">
        <f>VLOOKUP($B20,план!$B$16:$EJ$158,14,0)</f>
        <v>0</v>
      </c>
      <c r="P20" s="43">
        <f>VLOOKUP($B20,план!$B$16:$EJ$158,15,0)</f>
        <v>0</v>
      </c>
      <c r="Q20" s="7">
        <f t="shared" si="4"/>
        <v>0</v>
      </c>
      <c r="R20" s="7">
        <f t="shared" si="5"/>
        <v>0</v>
      </c>
      <c r="S20" s="34">
        <f t="shared" si="6"/>
        <v>0</v>
      </c>
      <c r="T20" s="34">
        <f t="shared" si="7"/>
        <v>0</v>
      </c>
      <c r="U20" s="34">
        <f t="shared" si="8"/>
        <v>0.98</v>
      </c>
      <c r="V20" s="23">
        <f>VLOOKUP($B20,'ДС факт при поликлинике'!$D$7:$JZ$79,28,0)</f>
        <v>1</v>
      </c>
      <c r="W20" s="23">
        <f>VLOOKUP($B20,'ДС факт при поликлинике'!$D$7:$JZ$79,29,0)</f>
        <v>13198.64</v>
      </c>
      <c r="X20" s="23">
        <f>VLOOKUP($B20,'ДС факт при поликлинике'!$D$7:$JZ$79,30,0)</f>
        <v>0</v>
      </c>
      <c r="Y20" s="23">
        <f>VLOOKUP($B20,'ДС факт при поликлинике'!$D$7:$JZ$79,31,0)</f>
        <v>0</v>
      </c>
      <c r="Z20" s="21">
        <f t="shared" si="9"/>
        <v>1</v>
      </c>
      <c r="AA20" s="21">
        <f t="shared" si="10"/>
        <v>13198.64</v>
      </c>
      <c r="AB20" s="43">
        <f>VLOOKUP($B20,план!$B$16:$EJ$158,16,0)</f>
        <v>0</v>
      </c>
      <c r="AC20" s="43">
        <f>VLOOKUP($B20,план!$B$16:$EJ$158,17,0)</f>
        <v>0</v>
      </c>
      <c r="AD20" s="7">
        <f t="shared" si="11"/>
        <v>0</v>
      </c>
      <c r="AE20" s="7">
        <f t="shared" si="475"/>
        <v>0</v>
      </c>
      <c r="AF20" s="34">
        <f t="shared" si="12"/>
        <v>0</v>
      </c>
      <c r="AG20" s="34">
        <f t="shared" si="13"/>
        <v>0</v>
      </c>
      <c r="AH20" s="34">
        <f t="shared" si="14"/>
        <v>0</v>
      </c>
      <c r="AI20" s="23">
        <f>VLOOKUP($B20,'ДС факт при поликлинике'!$D$7:$JZ$79,48,0)</f>
        <v>0</v>
      </c>
      <c r="AJ20" s="23">
        <f>VLOOKUP($B20,'ДС факт при поликлинике'!$D$7:$JZ$79,49,0)</f>
        <v>0</v>
      </c>
      <c r="AK20" s="23">
        <f>VLOOKUP($B20,'ДС факт при поликлинике'!$D$7:$JZ$79,50,0)</f>
        <v>0</v>
      </c>
      <c r="AL20" s="23">
        <f>VLOOKUP($B20,'ДС факт при поликлинике'!$D$7:$JZ$79,51,0)</f>
        <v>0</v>
      </c>
      <c r="AM20" s="21">
        <f t="shared" si="15"/>
        <v>0</v>
      </c>
      <c r="AN20" s="21">
        <f t="shared" si="16"/>
        <v>0</v>
      </c>
      <c r="AO20" s="43">
        <f>VLOOKUP($B20,план!$B$16:$EJ$158,18,0)</f>
        <v>0</v>
      </c>
      <c r="AP20" s="43">
        <f>VLOOKUP($B20,план!$B$16:$EJ$158,19,0)</f>
        <v>0</v>
      </c>
      <c r="AQ20" s="7">
        <f t="shared" si="17"/>
        <v>0</v>
      </c>
      <c r="AR20" s="7">
        <f t="shared" si="18"/>
        <v>0</v>
      </c>
      <c r="AS20" s="34">
        <f t="shared" si="19"/>
        <v>0</v>
      </c>
      <c r="AT20" s="34">
        <f t="shared" si="20"/>
        <v>0</v>
      </c>
      <c r="AU20" s="34">
        <f t="shared" si="21"/>
        <v>0</v>
      </c>
      <c r="AV20" s="23">
        <f>VLOOKUP($B20,'ДС факт при поликлинике'!$D$7:$JZ$79,8,0)</f>
        <v>0</v>
      </c>
      <c r="AW20" s="23">
        <f>VLOOKUP($B20,'ДС факт при поликлинике'!$D$7:$JZ$79,9,0)</f>
        <v>0</v>
      </c>
      <c r="AX20" s="23">
        <f>VLOOKUP($B20,'ДС факт при поликлинике'!$D$7:$JZ$79,10,0)</f>
        <v>0</v>
      </c>
      <c r="AY20" s="23">
        <f>VLOOKUP($B20,'ДС факт при поликлинике'!$D$7:$JZ$79,11,0)</f>
        <v>0</v>
      </c>
      <c r="AZ20" s="21">
        <f t="shared" si="22"/>
        <v>0</v>
      </c>
      <c r="BA20" s="21">
        <f t="shared" si="23"/>
        <v>0</v>
      </c>
      <c r="BB20" s="43">
        <f>VLOOKUP($B20,план!$B$16:$EJ$158,20,0)</f>
        <v>0</v>
      </c>
      <c r="BC20" s="43">
        <f>VLOOKUP($B20,план!$B$16:$EJ$158,21,0)</f>
        <v>0</v>
      </c>
      <c r="BD20" s="7">
        <f t="shared" si="24"/>
        <v>0</v>
      </c>
      <c r="BE20" s="7">
        <f t="shared" si="25"/>
        <v>0</v>
      </c>
      <c r="BF20" s="34">
        <f t="shared" si="26"/>
        <v>0</v>
      </c>
      <c r="BG20" s="34">
        <f t="shared" si="27"/>
        <v>0</v>
      </c>
      <c r="BH20" s="34">
        <f t="shared" si="28"/>
        <v>0</v>
      </c>
      <c r="BI20" s="23">
        <f>VLOOKUP($B20,'ДС факт при поликлинике'!$D$7:$JZ$79,24,0)</f>
        <v>0</v>
      </c>
      <c r="BJ20" s="23">
        <f>VLOOKUP($B20,'ДС факт при поликлинике'!$D$7:$JZ$79,25,0)</f>
        <v>0</v>
      </c>
      <c r="BK20" s="23">
        <f>VLOOKUP($B20,'ДС факт при поликлинике'!$D$7:$JZ$79,26,0)</f>
        <v>0</v>
      </c>
      <c r="BL20" s="23">
        <f>VLOOKUP($B20,'ДС факт при поликлинике'!$D$7:$JZ$79,27,0)</f>
        <v>0</v>
      </c>
      <c r="BM20" s="21">
        <f t="shared" si="29"/>
        <v>0</v>
      </c>
      <c r="BN20" s="21">
        <f t="shared" si="30"/>
        <v>0</v>
      </c>
      <c r="BO20" s="43">
        <f>VLOOKUP($B20,план!$B$16:$EJ$158,22,0)</f>
        <v>0</v>
      </c>
      <c r="BP20" s="43">
        <f>VLOOKUP($B20,план!$B$16:$EJ$158,23,0)</f>
        <v>0</v>
      </c>
      <c r="BQ20" s="7">
        <f t="shared" si="31"/>
        <v>0</v>
      </c>
      <c r="BR20" s="7">
        <f t="shared" si="32"/>
        <v>0</v>
      </c>
      <c r="BS20" s="34">
        <f t="shared" si="33"/>
        <v>0</v>
      </c>
      <c r="BT20" s="34">
        <f t="shared" si="34"/>
        <v>0</v>
      </c>
      <c r="BU20" s="34">
        <f t="shared" si="35"/>
        <v>0</v>
      </c>
      <c r="BV20" s="23">
        <f>VLOOKUP($B20,'ДС факт при поликлинике'!$D$7:$JZ$79,260,0)</f>
        <v>0</v>
      </c>
      <c r="BW20" s="23">
        <f>VLOOKUP($B20,'ДС факт при поликлинике'!$D$7:$JZ$79,261,0)</f>
        <v>0</v>
      </c>
      <c r="BX20" s="23">
        <f>VLOOKUP($B20,'ДС факт при поликлинике'!$D$7:$JZ$79,262,0)</f>
        <v>0</v>
      </c>
      <c r="BY20" s="23">
        <f>VLOOKUP($B20,'ДС факт при поликлинике'!$D$7:$JZ$79,263,0)</f>
        <v>0</v>
      </c>
      <c r="BZ20" s="21">
        <f t="shared" si="36"/>
        <v>0</v>
      </c>
      <c r="CA20" s="21">
        <f t="shared" si="37"/>
        <v>0</v>
      </c>
      <c r="CB20" s="43">
        <f>VLOOKUP($B20,план!$B$16:$EJ$158,24,0)</f>
        <v>0</v>
      </c>
      <c r="CC20" s="43">
        <f>VLOOKUP($B20,план!$B$16:$EJ$158,25,0)</f>
        <v>0</v>
      </c>
      <c r="CD20" s="7">
        <f t="shared" si="38"/>
        <v>0</v>
      </c>
      <c r="CE20" s="7">
        <f t="shared" si="39"/>
        <v>0</v>
      </c>
      <c r="CF20" s="34">
        <f t="shared" si="40"/>
        <v>0</v>
      </c>
      <c r="CG20" s="34">
        <f t="shared" si="41"/>
        <v>0</v>
      </c>
      <c r="CH20" s="34">
        <f t="shared" si="42"/>
        <v>0</v>
      </c>
      <c r="CI20" s="23">
        <f>VLOOKUP($B20,'ДС факт при поликлинике'!$D$7:$JZ$79,12,0)</f>
        <v>0</v>
      </c>
      <c r="CJ20" s="23">
        <f>VLOOKUP($B20,'ДС факт при поликлинике'!$D$7:$JZ$79,13,0)</f>
        <v>0</v>
      </c>
      <c r="CK20" s="23">
        <f>VLOOKUP($B20,'ДС факт при поликлинике'!$D$7:$JZ$79,14,0)</f>
        <v>0</v>
      </c>
      <c r="CL20" s="23">
        <f>VLOOKUP($B20,'ДС факт при поликлинике'!$D$7:$JZ$79,15,0)</f>
        <v>0</v>
      </c>
      <c r="CM20" s="21">
        <f t="shared" si="43"/>
        <v>0</v>
      </c>
      <c r="CN20" s="21">
        <f t="shared" si="44"/>
        <v>0</v>
      </c>
      <c r="CO20" s="23">
        <f t="shared" si="45"/>
        <v>0</v>
      </c>
      <c r="CP20" s="23">
        <f t="shared" si="46"/>
        <v>0</v>
      </c>
      <c r="CQ20" s="23">
        <f t="shared" si="47"/>
        <v>0</v>
      </c>
      <c r="CR20" s="23">
        <f t="shared" si="48"/>
        <v>0</v>
      </c>
      <c r="CS20" s="23">
        <f t="shared" si="49"/>
        <v>0</v>
      </c>
      <c r="CT20" s="23">
        <f t="shared" si="50"/>
        <v>0</v>
      </c>
      <c r="CU20" s="23">
        <f t="shared" si="51"/>
        <v>0.98</v>
      </c>
      <c r="CV20" s="23">
        <f t="shared" si="52"/>
        <v>1</v>
      </c>
      <c r="CW20" s="23">
        <f t="shared" si="53"/>
        <v>13198.64</v>
      </c>
      <c r="CX20" s="23">
        <f t="shared" si="54"/>
        <v>0</v>
      </c>
      <c r="CY20" s="23">
        <f t="shared" si="55"/>
        <v>0</v>
      </c>
      <c r="CZ20" s="21">
        <f t="shared" si="56"/>
        <v>1</v>
      </c>
      <c r="DA20" s="21">
        <f t="shared" si="57"/>
        <v>13198.64</v>
      </c>
      <c r="DB20" s="43">
        <f>VLOOKUP($B20,план!$B$16:$EJ$158,26,0)</f>
        <v>0</v>
      </c>
      <c r="DC20" s="43">
        <f>VLOOKUP($B20,план!$B$16:$EJ$158,27,0)</f>
        <v>0</v>
      </c>
      <c r="DD20" s="7">
        <f t="shared" si="58"/>
        <v>0</v>
      </c>
      <c r="DE20" s="7">
        <f t="shared" si="59"/>
        <v>0</v>
      </c>
      <c r="DF20" s="34">
        <f t="shared" si="60"/>
        <v>0</v>
      </c>
      <c r="DG20" s="34">
        <f t="shared" si="61"/>
        <v>0</v>
      </c>
      <c r="DH20" s="34">
        <f t="shared" si="62"/>
        <v>0</v>
      </c>
      <c r="DI20" s="23">
        <f>VLOOKUP($B20,'ДС факт при поликлинике'!$D$7:$JZ$79,176,0)</f>
        <v>0</v>
      </c>
      <c r="DJ20" s="23">
        <f>VLOOKUP($B20,'ДС факт при поликлинике'!$D$7:$JZ$79,177,0)</f>
        <v>0</v>
      </c>
      <c r="DK20" s="23">
        <f>VLOOKUP($B20,'ДС факт при поликлинике'!$D$7:$JZ$79,178,0)</f>
        <v>0</v>
      </c>
      <c r="DL20" s="23">
        <f>VLOOKUP($B20,'ДС факт при поликлинике'!$D$7:$JZ$79,179,0)</f>
        <v>0</v>
      </c>
      <c r="DM20" s="21">
        <f t="shared" si="63"/>
        <v>0</v>
      </c>
      <c r="DN20" s="21">
        <f t="shared" si="64"/>
        <v>0</v>
      </c>
      <c r="DO20" s="43">
        <f>VLOOKUP($B20,план!$B$16:$EJ$158,28,0)</f>
        <v>0</v>
      </c>
      <c r="DP20" s="43">
        <f>VLOOKUP($B20,план!$B$16:$EJ$158,29,0)</f>
        <v>0</v>
      </c>
      <c r="DQ20" s="7">
        <f t="shared" si="65"/>
        <v>0</v>
      </c>
      <c r="DR20" s="7">
        <f t="shared" si="66"/>
        <v>0</v>
      </c>
      <c r="DS20" s="34">
        <f t="shared" si="67"/>
        <v>0</v>
      </c>
      <c r="DT20" s="34">
        <f t="shared" si="68"/>
        <v>0</v>
      </c>
      <c r="DU20" s="34">
        <f t="shared" si="69"/>
        <v>0</v>
      </c>
      <c r="DV20" s="23">
        <f>VLOOKUP($B20,'ДС факт при поликлинике'!$D$7:$JZ$79,180,0)</f>
        <v>0</v>
      </c>
      <c r="DW20" s="23">
        <f>VLOOKUP($B20,'ДС факт при поликлинике'!$D$7:$JZ$79,181,0)</f>
        <v>0</v>
      </c>
      <c r="DX20" s="23">
        <f>VLOOKUP($B20,'ДС факт при поликлинике'!$D$7:$JZ$79,182,0)</f>
        <v>0</v>
      </c>
      <c r="DY20" s="23">
        <f>VLOOKUP($B20,'ДС факт при поликлинике'!$D$7:$JZ$79,183,0)</f>
        <v>0</v>
      </c>
      <c r="DZ20" s="21">
        <f t="shared" si="70"/>
        <v>0</v>
      </c>
      <c r="EA20" s="21">
        <f t="shared" si="71"/>
        <v>0</v>
      </c>
      <c r="EB20" s="43">
        <f>VLOOKUP($B20,план!$B$16:$EJ$158,30,0)</f>
        <v>0</v>
      </c>
      <c r="EC20" s="43">
        <f>VLOOKUP($B20,план!$B$16:$EJ$158,31,0)</f>
        <v>0</v>
      </c>
      <c r="ED20" s="7">
        <f t="shared" si="72"/>
        <v>0</v>
      </c>
      <c r="EE20" s="7">
        <f t="shared" si="73"/>
        <v>0</v>
      </c>
      <c r="EF20" s="34">
        <f t="shared" si="74"/>
        <v>0</v>
      </c>
      <c r="EG20" s="34">
        <f t="shared" si="75"/>
        <v>0</v>
      </c>
      <c r="EH20" s="34">
        <f t="shared" si="76"/>
        <v>0</v>
      </c>
      <c r="EI20" s="23">
        <f>VLOOKUP($B20,'ДС факт при поликлинике'!$D$7:$JZ$79,184,0)</f>
        <v>0</v>
      </c>
      <c r="EJ20" s="23">
        <f>VLOOKUP($B20,'ДС факт при поликлинике'!$D$7:$JZ$79,185,0)</f>
        <v>0</v>
      </c>
      <c r="EK20" s="23">
        <f>VLOOKUP($B20,'ДС факт при поликлинике'!$D$7:$JZ$79,186,0)</f>
        <v>0</v>
      </c>
      <c r="EL20" s="23">
        <f>VLOOKUP($B20,'ДС факт при поликлинике'!$D$7:$JZ$79,187,0)</f>
        <v>0</v>
      </c>
      <c r="EM20" s="21">
        <f t="shared" si="77"/>
        <v>0</v>
      </c>
      <c r="EN20" s="21">
        <f t="shared" si="78"/>
        <v>0</v>
      </c>
      <c r="EO20" s="43">
        <f>VLOOKUP($B20,план!$B$16:$EJ$158,32,0)</f>
        <v>0</v>
      </c>
      <c r="EP20" s="43">
        <f>VLOOKUP($B20,план!$B$16:$EJ$158,33,0)</f>
        <v>0</v>
      </c>
      <c r="EQ20" s="7">
        <f t="shared" si="79"/>
        <v>0</v>
      </c>
      <c r="ER20" s="7">
        <f t="shared" si="80"/>
        <v>0</v>
      </c>
      <c r="ES20" s="34">
        <f t="shared" si="81"/>
        <v>0</v>
      </c>
      <c r="ET20" s="34">
        <f t="shared" si="82"/>
        <v>0</v>
      </c>
      <c r="EU20" s="34">
        <f t="shared" si="83"/>
        <v>0.98</v>
      </c>
      <c r="EV20" s="23">
        <f>VLOOKUP($B20,'ДС факт при поликлинике'!$D$7:$JZ$79,224,0)</f>
        <v>1</v>
      </c>
      <c r="EW20" s="23">
        <f>VLOOKUP($B20,'ДС факт при поликлинике'!$D$7:$JZ$79,225,0)</f>
        <v>16840.490000000002</v>
      </c>
      <c r="EX20" s="23">
        <f>VLOOKUP($B20,'ДС факт при поликлинике'!$D$7:$JZ$79,226,0)</f>
        <v>0</v>
      </c>
      <c r="EY20" s="23">
        <f>VLOOKUP($B20,'ДС факт при поликлинике'!$D$7:$JZ$79,227,0)</f>
        <v>0</v>
      </c>
      <c r="EZ20" s="21">
        <f t="shared" si="84"/>
        <v>1</v>
      </c>
      <c r="FA20" s="21">
        <f t="shared" si="85"/>
        <v>16840.490000000002</v>
      </c>
      <c r="FB20" s="43">
        <f>VLOOKUP($B20,план!$B$16:$EJ$158,34,0)</f>
        <v>4</v>
      </c>
      <c r="FC20" s="43">
        <f>VLOOKUP($B20,план!$B$16:$EJ$158,35,0)</f>
        <v>65673.150816000008</v>
      </c>
      <c r="FD20" s="7">
        <f t="shared" si="86"/>
        <v>3.6666666666666665</v>
      </c>
      <c r="FE20" s="7">
        <f t="shared" si="87"/>
        <v>60200.38824800001</v>
      </c>
      <c r="FF20" s="34">
        <f t="shared" si="88"/>
        <v>3.92</v>
      </c>
      <c r="FG20" s="34">
        <f t="shared" si="89"/>
        <v>3.5933333333333333</v>
      </c>
      <c r="FH20" s="34">
        <f t="shared" si="90"/>
        <v>7.84</v>
      </c>
      <c r="FI20" s="23">
        <f>VLOOKUP($B20,'ДС факт при поликлинике'!$D$7:$JZ$79,228,0)</f>
        <v>8</v>
      </c>
      <c r="FJ20" s="23">
        <f>VLOOKUP($B20,'ДС факт при поликлинике'!$D$7:$JZ$79,229,0)</f>
        <v>114086.61000000002</v>
      </c>
      <c r="FK20" s="23">
        <f>VLOOKUP($B20,'ДС факт при поликлинике'!$D$7:$JZ$79,230,0)</f>
        <v>0</v>
      </c>
      <c r="FL20" s="23">
        <f>VLOOKUP($B20,'ДС факт при поликлинике'!$D$7:$JZ$79,231,0)</f>
        <v>0</v>
      </c>
      <c r="FM20" s="21">
        <f t="shared" si="91"/>
        <v>4.3333333333333339</v>
      </c>
      <c r="FN20" s="21">
        <f t="shared" si="92"/>
        <v>53886.221752000005</v>
      </c>
      <c r="FO20" s="43">
        <f>VLOOKUP($B20,план!$B$16:$EJ$158,36,0)</f>
        <v>0</v>
      </c>
      <c r="FP20" s="43">
        <f>VLOOKUP($B20,план!$B$16:$EJ$158,37,0)</f>
        <v>0</v>
      </c>
      <c r="FQ20" s="7">
        <f t="shared" si="93"/>
        <v>0</v>
      </c>
      <c r="FR20" s="7">
        <f t="shared" si="94"/>
        <v>0</v>
      </c>
      <c r="FS20" s="34">
        <f t="shared" si="95"/>
        <v>0</v>
      </c>
      <c r="FT20" s="34">
        <f t="shared" si="96"/>
        <v>0</v>
      </c>
      <c r="FU20" s="34">
        <f t="shared" si="97"/>
        <v>0</v>
      </c>
      <c r="FV20" s="23">
        <f>VLOOKUP($B20,'ДС факт при поликлинике'!$D$7:$JZ$79,236,0)</f>
        <v>0</v>
      </c>
      <c r="FW20" s="23">
        <f>VLOOKUP($B20,'ДС факт при поликлинике'!$D$7:$JZ$79,237,0)</f>
        <v>0</v>
      </c>
      <c r="FX20" s="23">
        <f>VLOOKUP($B20,'ДС факт при поликлинике'!$D$7:$JZ$79,238,0)</f>
        <v>0</v>
      </c>
      <c r="FY20" s="23">
        <f>VLOOKUP($B20,'ДС факт при поликлинике'!$D$7:$JZ$79,239,0)</f>
        <v>0</v>
      </c>
      <c r="FZ20" s="21">
        <f t="shared" si="98"/>
        <v>0</v>
      </c>
      <c r="GA20" s="21">
        <f t="shared" si="99"/>
        <v>0</v>
      </c>
      <c r="GB20" s="43">
        <f>VLOOKUP($B20,план!$B$16:$EJ$158,38,0)</f>
        <v>0</v>
      </c>
      <c r="GC20" s="43">
        <f>VLOOKUP($B20,план!$B$16:$EJ$158,39,0)</f>
        <v>0</v>
      </c>
      <c r="GD20" s="7">
        <f t="shared" si="100"/>
        <v>0</v>
      </c>
      <c r="GE20" s="7">
        <f t="shared" si="101"/>
        <v>0</v>
      </c>
      <c r="GF20" s="34">
        <f t="shared" si="102"/>
        <v>0</v>
      </c>
      <c r="GG20" s="34">
        <f t="shared" si="103"/>
        <v>0</v>
      </c>
      <c r="GH20" s="34">
        <f t="shared" si="104"/>
        <v>0</v>
      </c>
      <c r="GI20" s="23">
        <f>VLOOKUP($B20,'ДС факт при поликлинике'!$D$7:$JZ$79,244,0)</f>
        <v>0</v>
      </c>
      <c r="GJ20" s="23">
        <f>VLOOKUP($B20,'ДС факт при поликлинике'!$D$7:$JZ$79,245,0)</f>
        <v>0</v>
      </c>
      <c r="GK20" s="23">
        <f>VLOOKUP($B20,'ДС факт при поликлинике'!$D$7:$JZ$79,246,0)</f>
        <v>0</v>
      </c>
      <c r="GL20" s="23">
        <f>VLOOKUP($B20,'ДС факт при поликлинике'!$D$7:$JZ$79,247,0)</f>
        <v>0</v>
      </c>
      <c r="GM20" s="21">
        <f t="shared" si="105"/>
        <v>0</v>
      </c>
      <c r="GN20" s="21">
        <f t="shared" si="106"/>
        <v>0</v>
      </c>
      <c r="GO20" s="43">
        <f>VLOOKUP($B20,план!$B$16:$EJ$158,40,0)</f>
        <v>0</v>
      </c>
      <c r="GP20" s="43">
        <f>VLOOKUP($B20,план!$B$16:$EJ$158,41,0)</f>
        <v>0</v>
      </c>
      <c r="GQ20" s="7">
        <f t="shared" si="107"/>
        <v>0</v>
      </c>
      <c r="GR20" s="7">
        <f t="shared" si="108"/>
        <v>0</v>
      </c>
      <c r="GS20" s="34">
        <f t="shared" si="109"/>
        <v>0</v>
      </c>
      <c r="GT20" s="34">
        <f t="shared" si="110"/>
        <v>0</v>
      </c>
      <c r="GU20" s="34">
        <f t="shared" si="111"/>
        <v>0</v>
      </c>
      <c r="GV20" s="23">
        <f>VLOOKUP($B20,'ДС факт при поликлинике'!$D$7:$JZ$79,264,0)</f>
        <v>0</v>
      </c>
      <c r="GW20" s="23">
        <f>VLOOKUP($B20,'ДС факт при поликлинике'!$D$7:$JZ$79,265,0)</f>
        <v>0</v>
      </c>
      <c r="GX20" s="23">
        <f>VLOOKUP($B20,'ДС факт при поликлинике'!$D$7:$JZ$79,266,0)</f>
        <v>0</v>
      </c>
      <c r="GY20" s="23">
        <f>VLOOKUP($B20,'ДС факт при поликлинике'!$D$7:$JZ$79,267,0)</f>
        <v>0</v>
      </c>
      <c r="GZ20" s="21">
        <f t="shared" si="112"/>
        <v>0</v>
      </c>
      <c r="HA20" s="21">
        <f t="shared" si="113"/>
        <v>0</v>
      </c>
      <c r="HB20" s="43">
        <f>VLOOKUP($B20,план!$B$16:$EJ$158,42,0)</f>
        <v>0</v>
      </c>
      <c r="HC20" s="43">
        <f>VLOOKUP($B20,план!$B$16:$EJ$158,43,0)</f>
        <v>0</v>
      </c>
      <c r="HD20" s="7">
        <f t="shared" si="114"/>
        <v>0</v>
      </c>
      <c r="HE20" s="7">
        <f t="shared" si="115"/>
        <v>0</v>
      </c>
      <c r="HF20" s="34">
        <f t="shared" si="116"/>
        <v>0</v>
      </c>
      <c r="HG20" s="34">
        <f t="shared" si="117"/>
        <v>0</v>
      </c>
      <c r="HH20" s="34">
        <f t="shared" si="118"/>
        <v>0</v>
      </c>
      <c r="HI20" s="25">
        <f>VLOOKUP($B20,'ДС факт при поликлинике'!$D$7:$JZ$79,240,0)</f>
        <v>0</v>
      </c>
      <c r="HJ20" s="25">
        <f>VLOOKUP($B20,'ДС факт при поликлинике'!$D$7:$JZ$79,241,0)</f>
        <v>0</v>
      </c>
      <c r="HK20" s="25">
        <f>VLOOKUP($B20,'ДС факт при поликлинике'!$D$7:$JZ$79,242,0)</f>
        <v>0</v>
      </c>
      <c r="HL20" s="25">
        <f>VLOOKUP($B20,'ДС факт при поликлинике'!$D$7:$JZ$79,243,0)</f>
        <v>0</v>
      </c>
      <c r="HM20" s="21">
        <f t="shared" si="119"/>
        <v>0</v>
      </c>
      <c r="HN20" s="21">
        <f t="shared" si="120"/>
        <v>0</v>
      </c>
      <c r="HO20" s="43">
        <f>VLOOKUP($B20,план!$B$16:$EJ$158,44,0)</f>
        <v>0</v>
      </c>
      <c r="HP20" s="43">
        <f>VLOOKUP($B20,план!$B$16:$EJ$158,45,0)</f>
        <v>0</v>
      </c>
      <c r="HQ20" s="7">
        <f t="shared" si="121"/>
        <v>0</v>
      </c>
      <c r="HR20" s="7">
        <f t="shared" si="122"/>
        <v>0</v>
      </c>
      <c r="HS20" s="34">
        <f t="shared" si="123"/>
        <v>0</v>
      </c>
      <c r="HT20" s="34">
        <f t="shared" si="124"/>
        <v>0</v>
      </c>
      <c r="HU20" s="34">
        <f t="shared" si="125"/>
        <v>0</v>
      </c>
      <c r="HV20" s="23">
        <f>VLOOKUP($B20,'ДС факт при поликлинике'!$D$7:$JZ$79,268,0)</f>
        <v>0</v>
      </c>
      <c r="HW20" s="23">
        <f>VLOOKUP($B20,'ДС факт при поликлинике'!$D$7:$JZ$79,269,0)</f>
        <v>0</v>
      </c>
      <c r="HX20" s="23">
        <f>VLOOKUP($B20,'ДС факт при поликлинике'!$D$7:$JZ$79,270,0)</f>
        <v>0</v>
      </c>
      <c r="HY20" s="23">
        <f>VLOOKUP($B20,'ДС факт при поликлинике'!$D$7:$JZ$79,271,0)</f>
        <v>0</v>
      </c>
      <c r="HZ20" s="21">
        <f t="shared" si="126"/>
        <v>0</v>
      </c>
      <c r="IA20" s="21">
        <f t="shared" si="127"/>
        <v>0</v>
      </c>
      <c r="IB20" s="43">
        <f>VLOOKUP($B20,план!$B$16:$EJ$158,46,0)</f>
        <v>0</v>
      </c>
      <c r="IC20" s="43">
        <f>VLOOKUP($B20,план!$B$16:$EJ$158,47,0)</f>
        <v>0</v>
      </c>
      <c r="ID20" s="7">
        <f t="shared" si="128"/>
        <v>0</v>
      </c>
      <c r="IE20" s="7">
        <f t="shared" si="129"/>
        <v>0</v>
      </c>
      <c r="IF20" s="34">
        <f t="shared" si="130"/>
        <v>0</v>
      </c>
      <c r="IG20" s="34">
        <f t="shared" si="131"/>
        <v>0</v>
      </c>
      <c r="IH20" s="34">
        <f t="shared" si="132"/>
        <v>0</v>
      </c>
      <c r="II20" s="23">
        <f>VLOOKUP($B20,'ДС факт при поликлинике'!$D$7:$JZ$79,248,0)</f>
        <v>0</v>
      </c>
      <c r="IJ20" s="23">
        <f>VLOOKUP($B20,'ДС факт при поликлинике'!$D$7:$JZ$79,249,0)</f>
        <v>0</v>
      </c>
      <c r="IK20" s="23">
        <f>VLOOKUP($B20,'ДС факт при поликлинике'!$D$7:$JZ$79,250,0)</f>
        <v>0</v>
      </c>
      <c r="IL20" s="23">
        <f>VLOOKUP($B20,'ДС факт при поликлинике'!$D$7:$JZ$79,251,0)</f>
        <v>0</v>
      </c>
      <c r="IM20" s="21">
        <f t="shared" si="133"/>
        <v>0</v>
      </c>
      <c r="IN20" s="21">
        <f t="shared" si="134"/>
        <v>0</v>
      </c>
      <c r="IO20" s="43">
        <f>VLOOKUP($B20,план!$B$16:$EJ$158,48,0)</f>
        <v>0</v>
      </c>
      <c r="IP20" s="43">
        <f>VLOOKUP($B20,план!$B$16:$EJ$158,49,0)</f>
        <v>0</v>
      </c>
      <c r="IQ20" s="7">
        <f t="shared" si="135"/>
        <v>0</v>
      </c>
      <c r="IR20" s="7">
        <f t="shared" si="136"/>
        <v>0</v>
      </c>
      <c r="IS20" s="34">
        <f t="shared" si="137"/>
        <v>0</v>
      </c>
      <c r="IT20" s="34">
        <f t="shared" si="138"/>
        <v>0</v>
      </c>
      <c r="IU20" s="34">
        <f t="shared" si="139"/>
        <v>0</v>
      </c>
      <c r="IV20" s="23">
        <f>VLOOKUP($B20,'ДС факт при поликлинике'!$D$7:$JZ$79,232,0)</f>
        <v>0</v>
      </c>
      <c r="IW20" s="23">
        <f>VLOOKUP($B20,'ДС факт при поликлинике'!$D$7:$JZ$79,233,0)</f>
        <v>0</v>
      </c>
      <c r="IX20" s="23">
        <f>VLOOKUP($B20,'ДС факт при поликлинике'!$D$7:$JZ$79,234,0)</f>
        <v>0</v>
      </c>
      <c r="IY20" s="23">
        <f>VLOOKUP($B20,'ДС факт при поликлинике'!$D$7:$JZ$79,235,0)</f>
        <v>0</v>
      </c>
      <c r="IZ20" s="21">
        <f t="shared" si="140"/>
        <v>0</v>
      </c>
      <c r="JA20" s="21">
        <f t="shared" si="141"/>
        <v>0</v>
      </c>
      <c r="JB20" s="43">
        <f>VLOOKUP($B20,план!$B$16:$EJ$158,50,0)</f>
        <v>0</v>
      </c>
      <c r="JC20" s="43">
        <f>VLOOKUP($B20,план!$B$16:$EJ$158,51,0)</f>
        <v>0</v>
      </c>
      <c r="JD20" s="7">
        <f t="shared" si="142"/>
        <v>0</v>
      </c>
      <c r="JE20" s="7">
        <f t="shared" si="143"/>
        <v>0</v>
      </c>
      <c r="JF20" s="34">
        <f t="shared" si="144"/>
        <v>0</v>
      </c>
      <c r="JG20" s="34">
        <f t="shared" si="145"/>
        <v>0</v>
      </c>
      <c r="JH20" s="34">
        <f t="shared" si="146"/>
        <v>0</v>
      </c>
      <c r="JI20" s="23">
        <f>VLOOKUP($B20,'ДС факт при поликлинике'!$D$7:$JZ$79,168,0)</f>
        <v>0</v>
      </c>
      <c r="JJ20" s="23">
        <f>VLOOKUP($B20,'ДС факт при поликлинике'!$D$7:$JZ$79,169,0)</f>
        <v>0</v>
      </c>
      <c r="JK20" s="23">
        <f>VLOOKUP($B20,'ДС факт при поликлинике'!$D$7:$JZ$79,170,0)</f>
        <v>0</v>
      </c>
      <c r="JL20" s="23">
        <f>VLOOKUP($B20,'ДС факт при поликлинике'!$D$7:$JZ$79,171,0)</f>
        <v>0</v>
      </c>
      <c r="JM20" s="21">
        <f t="shared" si="147"/>
        <v>0</v>
      </c>
      <c r="JN20" s="21">
        <f t="shared" si="148"/>
        <v>0</v>
      </c>
      <c r="JO20" s="23">
        <f t="shared" si="149"/>
        <v>4</v>
      </c>
      <c r="JP20" s="23">
        <f t="shared" si="150"/>
        <v>65673.150816000008</v>
      </c>
      <c r="JQ20" s="23">
        <f t="shared" si="151"/>
        <v>3.6666666666666665</v>
      </c>
      <c r="JR20" s="23">
        <f t="shared" si="152"/>
        <v>60200.38824800001</v>
      </c>
      <c r="JS20" s="23">
        <f t="shared" si="153"/>
        <v>3.92</v>
      </c>
      <c r="JT20" s="23">
        <f t="shared" si="154"/>
        <v>3.5933333333333333</v>
      </c>
      <c r="JU20" s="23">
        <f t="shared" si="155"/>
        <v>8.82</v>
      </c>
      <c r="JV20" s="23">
        <f t="shared" si="156"/>
        <v>9</v>
      </c>
      <c r="JW20" s="23">
        <f t="shared" si="157"/>
        <v>130927.10000000002</v>
      </c>
      <c r="JX20" s="23">
        <f t="shared" si="158"/>
        <v>0</v>
      </c>
      <c r="JY20" s="23">
        <f t="shared" si="159"/>
        <v>0</v>
      </c>
      <c r="JZ20" s="21">
        <f t="shared" si="160"/>
        <v>5.3333333333333339</v>
      </c>
      <c r="KA20" s="21">
        <f t="shared" si="161"/>
        <v>70726.711752000003</v>
      </c>
      <c r="KB20" s="43">
        <f>VLOOKUP($B20,план!$B$16:$EJ$158,52,0)</f>
        <v>0</v>
      </c>
      <c r="KC20" s="43">
        <f>VLOOKUP($B20,план!$B$16:$EJ$158,53,0)</f>
        <v>0</v>
      </c>
      <c r="KD20" s="7">
        <f t="shared" si="162"/>
        <v>0</v>
      </c>
      <c r="KE20" s="7">
        <f t="shared" si="163"/>
        <v>0</v>
      </c>
      <c r="KF20" s="34">
        <f t="shared" si="164"/>
        <v>0</v>
      </c>
      <c r="KG20" s="34">
        <f t="shared" si="165"/>
        <v>0</v>
      </c>
      <c r="KH20" s="34">
        <f t="shared" si="166"/>
        <v>0</v>
      </c>
      <c r="KI20" s="23">
        <f>VLOOKUP($B20,'ДС факт при поликлинике'!$D$7:$JZ$79,188,0)</f>
        <v>0</v>
      </c>
      <c r="KJ20" s="23">
        <f>VLOOKUP($B20,'ДС факт при поликлинике'!$D$7:$JZ$79,189,0)</f>
        <v>0</v>
      </c>
      <c r="KK20" s="23">
        <f>VLOOKUP($B20,'ДС факт при поликлинике'!$D$7:$JZ$79,190,0)</f>
        <v>0</v>
      </c>
      <c r="KL20" s="23">
        <f>VLOOKUP($B20,'ДС факт при поликлинике'!$D$7:$JZ$79,191,0)</f>
        <v>0</v>
      </c>
      <c r="KM20" s="21">
        <f t="shared" si="167"/>
        <v>0</v>
      </c>
      <c r="KN20" s="21">
        <f t="shared" si="168"/>
        <v>0</v>
      </c>
      <c r="KO20" s="43">
        <f>VLOOKUP($B20,план!$B$16:$EJ$158,54,0)</f>
        <v>3</v>
      </c>
      <c r="KP20" s="43">
        <f>VLOOKUP($B20,план!$B$16:$EJ$158,55,0)</f>
        <v>33206.173000000003</v>
      </c>
      <c r="KQ20" s="7">
        <f t="shared" si="169"/>
        <v>2.75</v>
      </c>
      <c r="KR20" s="7">
        <f t="shared" si="170"/>
        <v>30438.991916666666</v>
      </c>
      <c r="KS20" s="34">
        <f t="shared" si="171"/>
        <v>2.94</v>
      </c>
      <c r="KT20" s="34">
        <f t="shared" si="172"/>
        <v>2.6949999999999998</v>
      </c>
      <c r="KU20" s="34">
        <f t="shared" si="173"/>
        <v>3.92</v>
      </c>
      <c r="KV20" s="23">
        <f>VLOOKUP($B20,'ДС факт при поликлинике'!$D$7:$JZ$79,192,0)</f>
        <v>4</v>
      </c>
      <c r="KW20" s="23">
        <f>VLOOKUP($B20,'ДС факт при поликлинике'!$D$7:$JZ$79,193,0)</f>
        <v>42235.64</v>
      </c>
      <c r="KX20" s="23">
        <f>VLOOKUP($B20,'ДС факт при поликлинике'!$D$7:$JZ$79,194,0)</f>
        <v>0</v>
      </c>
      <c r="KY20" s="23">
        <f>VLOOKUP($B20,'ДС факт при поликлинике'!$D$7:$JZ$79,195,0)</f>
        <v>0</v>
      </c>
      <c r="KZ20" s="21">
        <f t="shared" si="174"/>
        <v>1.25</v>
      </c>
      <c r="LA20" s="21">
        <f t="shared" si="175"/>
        <v>11796.648083333333</v>
      </c>
      <c r="LB20" s="43">
        <f>VLOOKUP($B20,план!$B$16:$EJ$158,56,0)</f>
        <v>0</v>
      </c>
      <c r="LC20" s="43">
        <f>VLOOKUP($B20,план!$B$16:$EJ$158,57,0)</f>
        <v>0</v>
      </c>
      <c r="LD20" s="7">
        <f t="shared" si="176"/>
        <v>0</v>
      </c>
      <c r="LE20" s="7">
        <f t="shared" si="177"/>
        <v>0</v>
      </c>
      <c r="LF20" s="34">
        <f t="shared" si="178"/>
        <v>0</v>
      </c>
      <c r="LG20" s="34">
        <f t="shared" si="179"/>
        <v>0</v>
      </c>
      <c r="LH20" s="34">
        <f t="shared" si="180"/>
        <v>0</v>
      </c>
      <c r="LI20" s="23">
        <f>VLOOKUP($B20,'ДС факт при поликлинике'!$D$7:$JZ$79,196,0)</f>
        <v>0</v>
      </c>
      <c r="LJ20" s="23">
        <f>VLOOKUP($B20,'ДС факт при поликлинике'!$D$7:$JZ$79,197,0)</f>
        <v>0</v>
      </c>
      <c r="LK20" s="23">
        <f>VLOOKUP($B20,'ДС факт при поликлинике'!$D$7:$JZ$79,198,0)</f>
        <v>0</v>
      </c>
      <c r="LL20" s="23">
        <f>VLOOKUP($B20,'ДС факт при поликлинике'!$D$7:$JZ$79,199,0)</f>
        <v>0</v>
      </c>
      <c r="LM20" s="21">
        <f t="shared" si="181"/>
        <v>0</v>
      </c>
      <c r="LN20" s="21">
        <f t="shared" si="182"/>
        <v>0</v>
      </c>
      <c r="LO20" s="43">
        <f>VLOOKUP($B20,план!$B$16:$EJ$158,58,0)</f>
        <v>0</v>
      </c>
      <c r="LP20" s="43">
        <f>VLOOKUP($B20,план!$B$16:$EJ$158,59,0)</f>
        <v>0</v>
      </c>
      <c r="LQ20" s="7">
        <f t="shared" si="183"/>
        <v>0</v>
      </c>
      <c r="LR20" s="7">
        <f t="shared" si="184"/>
        <v>0</v>
      </c>
      <c r="LS20" s="34">
        <f t="shared" si="185"/>
        <v>0</v>
      </c>
      <c r="LT20" s="34">
        <f t="shared" si="186"/>
        <v>0</v>
      </c>
      <c r="LU20" s="34">
        <f t="shared" si="187"/>
        <v>0</v>
      </c>
      <c r="LV20" s="23">
        <f>VLOOKUP($B20,'ДС факт при поликлинике'!$D$7:$JZ$79,124,0)</f>
        <v>0</v>
      </c>
      <c r="LW20" s="23">
        <f>VLOOKUP($B20,'ДС факт при поликлинике'!$D$7:$JZ$79,125,0)</f>
        <v>0</v>
      </c>
      <c r="LX20" s="23">
        <f>VLOOKUP($B20,'ДС факт при поликлинике'!$D$7:$JZ$79,126,0)</f>
        <v>0</v>
      </c>
      <c r="LY20" s="23">
        <f>VLOOKUP($B20,'ДС факт при поликлинике'!$D$7:$JZ$79,127,0)</f>
        <v>0</v>
      </c>
      <c r="LZ20" s="21">
        <f t="shared" si="188"/>
        <v>0</v>
      </c>
      <c r="MA20" s="21">
        <f t="shared" si="189"/>
        <v>0</v>
      </c>
      <c r="MB20" s="43">
        <f>VLOOKUP($B20,план!$B$16:$EJ$158,60,0)</f>
        <v>0</v>
      </c>
      <c r="MC20" s="43">
        <f>VLOOKUP($B20,план!$B$16:$EJ$158,61,0)</f>
        <v>0</v>
      </c>
      <c r="MD20" s="7">
        <f t="shared" si="190"/>
        <v>0</v>
      </c>
      <c r="ME20" s="7">
        <f t="shared" si="191"/>
        <v>0</v>
      </c>
      <c r="MF20" s="34">
        <f t="shared" si="192"/>
        <v>0</v>
      </c>
      <c r="MG20" s="34">
        <f t="shared" si="193"/>
        <v>0</v>
      </c>
      <c r="MH20" s="34">
        <f t="shared" si="194"/>
        <v>0</v>
      </c>
      <c r="MI20" s="23">
        <f>VLOOKUP($B20,'ДС факт при поликлинике'!$D$7:$JZ$79,128,0)</f>
        <v>0</v>
      </c>
      <c r="MJ20" s="23">
        <f>VLOOKUP($B20,'ДС факт при поликлинике'!$D$7:$JZ$79,129,0)</f>
        <v>0</v>
      </c>
      <c r="MK20" s="23">
        <f>VLOOKUP($B20,'ДС факт при поликлинике'!$D$7:$JZ$79,130,0)</f>
        <v>0</v>
      </c>
      <c r="ML20" s="23">
        <f>VLOOKUP($B20,'ДС факт при поликлинике'!$D$7:$JZ$79,131,0)</f>
        <v>0</v>
      </c>
      <c r="MM20" s="14">
        <f t="shared" si="476"/>
        <v>0</v>
      </c>
      <c r="MN20" s="14">
        <f t="shared" si="477"/>
        <v>0</v>
      </c>
      <c r="MO20" s="43">
        <f>VLOOKUP($B20,план!$B$16:$EJ$158,62,0)</f>
        <v>0</v>
      </c>
      <c r="MP20" s="43">
        <f>VLOOKUP($B20,план!$B$16:$EJ$158,63,0)</f>
        <v>0</v>
      </c>
      <c r="MQ20" s="7">
        <f t="shared" si="197"/>
        <v>0</v>
      </c>
      <c r="MR20" s="7">
        <f t="shared" si="198"/>
        <v>0</v>
      </c>
      <c r="MS20" s="34">
        <f t="shared" si="199"/>
        <v>0</v>
      </c>
      <c r="MT20" s="34">
        <f t="shared" si="200"/>
        <v>0</v>
      </c>
      <c r="MU20" s="34">
        <f t="shared" si="201"/>
        <v>0</v>
      </c>
      <c r="MV20" s="23">
        <f>VLOOKUP($B20,'ДС факт при поликлинике'!$D$7:$JZ$79,152,0)</f>
        <v>0</v>
      </c>
      <c r="MW20" s="23">
        <f>VLOOKUP($B20,'ДС факт при поликлинике'!$D$7:$JZ$79,153,0)</f>
        <v>0</v>
      </c>
      <c r="MX20" s="23">
        <f>VLOOKUP($B20,'ДС факт при поликлинике'!$D$7:$JZ$79,154,0)</f>
        <v>0</v>
      </c>
      <c r="MY20" s="23">
        <f>VLOOKUP($B20,'ДС факт при поликлинике'!$D$7:$JZ$79,155,0)</f>
        <v>0</v>
      </c>
      <c r="MZ20" s="14">
        <f t="shared" si="202"/>
        <v>0</v>
      </c>
      <c r="NA20" s="14">
        <f t="shared" si="203"/>
        <v>0</v>
      </c>
      <c r="NB20" s="43">
        <f>VLOOKUP($B20,план!$B$16:$EJ$158,64,0)</f>
        <v>0</v>
      </c>
      <c r="NC20" s="43">
        <f>VLOOKUP($B20,план!$B$16:$EJ$158,65,0)</f>
        <v>0</v>
      </c>
      <c r="ND20" s="7">
        <f t="shared" si="204"/>
        <v>0</v>
      </c>
      <c r="NE20" s="7">
        <f t="shared" si="205"/>
        <v>0</v>
      </c>
      <c r="NF20" s="34">
        <f t="shared" si="206"/>
        <v>0</v>
      </c>
      <c r="NG20" s="34">
        <f t="shared" si="207"/>
        <v>0</v>
      </c>
      <c r="NH20" s="34">
        <f t="shared" si="208"/>
        <v>0</v>
      </c>
      <c r="NI20" s="23">
        <f>VLOOKUP($B20,'ДС факт при поликлинике'!$D$7:$JZ$79,200,0)</f>
        <v>0</v>
      </c>
      <c r="NJ20" s="23">
        <f>VLOOKUP($B20,'ДС факт при поликлинике'!$D$7:$JZ$79,201,0)</f>
        <v>0</v>
      </c>
      <c r="NK20" s="23">
        <f>VLOOKUP($B20,'ДС факт при поликлинике'!$D$7:$JZ$79,202,0)</f>
        <v>0</v>
      </c>
      <c r="NL20" s="23">
        <f>VLOOKUP($B20,'ДС факт при поликлинике'!$D$7:$JZ$79,203,0)</f>
        <v>0</v>
      </c>
      <c r="NM20" s="14">
        <f t="shared" si="209"/>
        <v>0</v>
      </c>
      <c r="NN20" s="14">
        <f t="shared" si="210"/>
        <v>0</v>
      </c>
      <c r="NO20" s="43">
        <f>VLOOKUP($B20,план!$B$16:$EJ$158,66,0)</f>
        <v>0</v>
      </c>
      <c r="NP20" s="43">
        <f>VLOOKUP($B20,план!$B$16:$EJ$158,67,0)</f>
        <v>0</v>
      </c>
      <c r="NQ20" s="7">
        <f t="shared" si="211"/>
        <v>0</v>
      </c>
      <c r="NR20" s="7">
        <f t="shared" si="212"/>
        <v>0</v>
      </c>
      <c r="NS20" s="34">
        <f t="shared" si="213"/>
        <v>0</v>
      </c>
      <c r="NT20" s="34">
        <f t="shared" si="214"/>
        <v>0</v>
      </c>
      <c r="NU20" s="34">
        <f t="shared" si="215"/>
        <v>0</v>
      </c>
      <c r="NV20" s="23">
        <f>VLOOKUP($B20,'ДС факт при поликлинике'!$D$7:$JZ$79,256,0)</f>
        <v>0</v>
      </c>
      <c r="NW20" s="23">
        <f>VLOOKUP($B20,'ДС факт при поликлинике'!$D$7:$JZ$79,257,0)</f>
        <v>0</v>
      </c>
      <c r="NX20" s="23">
        <f>VLOOKUP($B20,'ДС факт при поликлинике'!$D$7:$JZ$79,258,0)</f>
        <v>0</v>
      </c>
      <c r="NY20" s="23">
        <f>VLOOKUP($B20,'ДС факт при поликлинике'!$D$7:$JZ$79,259,0)</f>
        <v>0</v>
      </c>
      <c r="NZ20" s="14">
        <f t="shared" si="216"/>
        <v>0</v>
      </c>
      <c r="OA20" s="14">
        <f t="shared" si="217"/>
        <v>0</v>
      </c>
      <c r="OB20" s="43">
        <f>VLOOKUP($B20,план!$B$16:$EJ$158,68,0)</f>
        <v>0</v>
      </c>
      <c r="OC20" s="43">
        <f>VLOOKUP($B20,план!$B$16:$EJ$158,69,0)</f>
        <v>0</v>
      </c>
      <c r="OD20" s="7">
        <f t="shared" si="478"/>
        <v>0</v>
      </c>
      <c r="OE20" s="7">
        <f t="shared" si="218"/>
        <v>0</v>
      </c>
      <c r="OF20" s="34">
        <f t="shared" si="479"/>
        <v>0</v>
      </c>
      <c r="OG20" s="34">
        <f t="shared" si="219"/>
        <v>0</v>
      </c>
      <c r="OH20" s="34">
        <f t="shared" si="220"/>
        <v>0</v>
      </c>
      <c r="OI20" s="23">
        <f>VLOOKUP($B20,'ДС факт при поликлинике'!$D$7:$JZ$79,32,0)</f>
        <v>0</v>
      </c>
      <c r="OJ20" s="23">
        <f>VLOOKUP($B20,'ДС факт при поликлинике'!$D$7:$JZ$79,33,0)</f>
        <v>0</v>
      </c>
      <c r="OK20" s="23">
        <f>VLOOKUP($B20,'ДС факт при поликлинике'!$D$7:$JZ$79,34,0)</f>
        <v>0</v>
      </c>
      <c r="OL20" s="23">
        <f>VLOOKUP($B20,'ДС факт при поликлинике'!$D$7:$JZ$79,35,0)</f>
        <v>0</v>
      </c>
      <c r="OM20" s="14">
        <f t="shared" si="221"/>
        <v>0</v>
      </c>
      <c r="ON20" s="14">
        <f t="shared" si="222"/>
        <v>0</v>
      </c>
      <c r="OO20" s="43">
        <f>VLOOKUP($B20,план!$B$16:$EJ$158,70,0)</f>
        <v>0</v>
      </c>
      <c r="OP20" s="43">
        <f>VLOOKUP($B20,план!$B$16:$EJ$158,71,0)</f>
        <v>0</v>
      </c>
      <c r="OQ20" s="7">
        <f t="shared" si="480"/>
        <v>0</v>
      </c>
      <c r="OR20" s="7">
        <f t="shared" si="481"/>
        <v>0</v>
      </c>
      <c r="OS20" s="34">
        <f t="shared" si="482"/>
        <v>0</v>
      </c>
      <c r="OT20" s="34">
        <f t="shared" si="483"/>
        <v>0</v>
      </c>
      <c r="OU20" s="34">
        <f t="shared" si="484"/>
        <v>0</v>
      </c>
      <c r="OV20" s="23">
        <f>VLOOKUP($B20,'ДС факт при поликлинике'!$D$7:$KT$79,288,0)</f>
        <v>0</v>
      </c>
      <c r="OW20" s="23">
        <f>VLOOKUP($B20,'ДС факт при поликлинике'!$D$7:$KT$79,289,0)</f>
        <v>0</v>
      </c>
      <c r="OX20" s="23">
        <f>VLOOKUP($B20,'ДС факт при поликлинике'!$D$7:$KT$79,290,0)</f>
        <v>0</v>
      </c>
      <c r="OY20" s="23">
        <f>VLOOKUP($B20,'ДС факт при поликлинике'!$D$7:$KT$79,291,0)</f>
        <v>0</v>
      </c>
      <c r="OZ20" s="14">
        <f t="shared" si="226"/>
        <v>0</v>
      </c>
      <c r="PA20" s="14">
        <f t="shared" si="227"/>
        <v>0</v>
      </c>
      <c r="PB20" s="43">
        <f>VLOOKUP($B20,план!$B$16:$EJ$158,72,0)</f>
        <v>0</v>
      </c>
      <c r="PC20" s="43">
        <f>VLOOKUP($B20,план!$B$16:$EJ$158,73,0)</f>
        <v>0</v>
      </c>
      <c r="PD20" s="7">
        <f t="shared" si="485"/>
        <v>0</v>
      </c>
      <c r="PE20" s="7">
        <f t="shared" si="486"/>
        <v>0</v>
      </c>
      <c r="PF20" s="34">
        <f t="shared" si="487"/>
        <v>0</v>
      </c>
      <c r="PG20" s="34">
        <f t="shared" si="488"/>
        <v>0</v>
      </c>
      <c r="PH20" s="34">
        <f t="shared" si="489"/>
        <v>0</v>
      </c>
      <c r="PI20" s="23">
        <f>VLOOKUP($B20,'ДС факт при поликлинике'!$D$7:$KL$79,292,0)</f>
        <v>0</v>
      </c>
      <c r="PJ20" s="23">
        <f>VLOOKUP($B20,'ДС факт при поликлинике'!$D$7:$KL$79,293,0)</f>
        <v>0</v>
      </c>
      <c r="PK20" s="23">
        <f>VLOOKUP($B20,'ДС факт при поликлинике'!$D$7:$KL$79,294,0)</f>
        <v>0</v>
      </c>
      <c r="PL20" s="23">
        <f>VLOOKUP($B20,'ДС факт при поликлинике'!$D$7:$KL$79,295,0)</f>
        <v>0</v>
      </c>
      <c r="PM20" s="14">
        <f t="shared" si="231"/>
        <v>0</v>
      </c>
      <c r="PN20" s="14">
        <f t="shared" si="232"/>
        <v>0</v>
      </c>
      <c r="PO20" s="43">
        <f>VLOOKUP($B20,план!$B$16:$EJ$158,74,0)</f>
        <v>0</v>
      </c>
      <c r="PP20" s="43">
        <f>VLOOKUP($B20,план!$B$16:$EJ$158,75,0)</f>
        <v>0</v>
      </c>
      <c r="PQ20" s="7">
        <f t="shared" si="233"/>
        <v>0</v>
      </c>
      <c r="PR20" s="7">
        <f t="shared" si="234"/>
        <v>0</v>
      </c>
      <c r="PS20" s="34">
        <f t="shared" si="235"/>
        <v>0</v>
      </c>
      <c r="PT20" s="34">
        <f t="shared" si="236"/>
        <v>0</v>
      </c>
      <c r="PU20" s="34">
        <f t="shared" si="237"/>
        <v>0</v>
      </c>
      <c r="PV20" s="23">
        <f>VLOOKUP($B20,'ДС факт при поликлинике'!$D$7:$JZ$79,212,0)</f>
        <v>0</v>
      </c>
      <c r="PW20" s="23">
        <f>VLOOKUP($B20,'ДС факт при поликлинике'!$D$7:$JZ$79,213,0)</f>
        <v>0</v>
      </c>
      <c r="PX20" s="23">
        <f>VLOOKUP($B20,'ДС факт при поликлинике'!$D$7:$JZ$79,214,0)</f>
        <v>0</v>
      </c>
      <c r="PY20" s="23">
        <f>VLOOKUP($B20,'ДС факт при поликлинике'!$D$7:$JZ$79,215,0)</f>
        <v>0</v>
      </c>
      <c r="PZ20" s="14">
        <f t="shared" si="238"/>
        <v>0</v>
      </c>
      <c r="QA20" s="14">
        <f t="shared" si="239"/>
        <v>0</v>
      </c>
      <c r="QB20" s="43">
        <f>VLOOKUP($B20,план!$B$16:$EJ$158,76,0)</f>
        <v>0</v>
      </c>
      <c r="QC20" s="43">
        <f>VLOOKUP($B20,план!$B$16:$EJ$158,77,0)</f>
        <v>0</v>
      </c>
      <c r="QD20" s="7">
        <f t="shared" si="240"/>
        <v>0</v>
      </c>
      <c r="QE20" s="7">
        <f t="shared" si="241"/>
        <v>0</v>
      </c>
      <c r="QF20" s="34">
        <f t="shared" si="242"/>
        <v>0</v>
      </c>
      <c r="QG20" s="34">
        <f t="shared" si="243"/>
        <v>0</v>
      </c>
      <c r="QH20" s="34">
        <f t="shared" si="244"/>
        <v>0</v>
      </c>
      <c r="QI20" s="25">
        <f>VLOOKUP($B20,'ДС факт при поликлинике'!$D$7:$JZ$79,132,0)</f>
        <v>0</v>
      </c>
      <c r="QJ20" s="25">
        <f>VLOOKUP($B20,'ДС факт при поликлинике'!$D$7:$JZ$79,133,0)</f>
        <v>0</v>
      </c>
      <c r="QK20" s="25">
        <f>VLOOKUP($B20,'ДС факт при поликлинике'!$D$7:$JZ$79,134,0)</f>
        <v>0</v>
      </c>
      <c r="QL20" s="25">
        <f>VLOOKUP($B20,'ДС факт при поликлинике'!$D$7:$JZ$79,135,0)</f>
        <v>0</v>
      </c>
      <c r="QM20" s="14">
        <f t="shared" si="245"/>
        <v>0</v>
      </c>
      <c r="QN20" s="14">
        <f t="shared" si="246"/>
        <v>0</v>
      </c>
      <c r="QO20" s="43">
        <f>VLOOKUP($B20,план!$B$16:$EJ$158,78,0)</f>
        <v>0</v>
      </c>
      <c r="QP20" s="43">
        <f>VLOOKUP($B20,план!$B$16:$EJ$158,79,0)</f>
        <v>0</v>
      </c>
      <c r="QQ20" s="7">
        <f t="shared" si="247"/>
        <v>0</v>
      </c>
      <c r="QR20" s="7">
        <f t="shared" si="248"/>
        <v>0</v>
      </c>
      <c r="QS20" s="34">
        <f t="shared" si="249"/>
        <v>0</v>
      </c>
      <c r="QT20" s="34">
        <f t="shared" si="250"/>
        <v>0</v>
      </c>
      <c r="QU20" s="34">
        <f t="shared" si="251"/>
        <v>0</v>
      </c>
      <c r="QV20" s="23">
        <f>VLOOKUP($B20,'ДС факт при поликлинике'!$D$7:$JZ$79,64,0)</f>
        <v>0</v>
      </c>
      <c r="QW20" s="23">
        <f>VLOOKUP($B20,'ДС факт при поликлинике'!$D$7:$JZ$79,65,0)</f>
        <v>0</v>
      </c>
      <c r="QX20" s="23">
        <f>VLOOKUP($B20,'ДС факт при поликлинике'!$D$7:$JZ$79,66,0)</f>
        <v>0</v>
      </c>
      <c r="QY20" s="23">
        <f>VLOOKUP($B20,'ДС факт при поликлинике'!$D$7:$JZ$79,67,0)</f>
        <v>0</v>
      </c>
      <c r="QZ20" s="14">
        <f t="shared" si="252"/>
        <v>0</v>
      </c>
      <c r="RA20" s="14">
        <f t="shared" si="253"/>
        <v>0</v>
      </c>
      <c r="RB20" s="43">
        <f>VLOOKUP($B20,план!$B$16:$EJ$158,80,0)</f>
        <v>4</v>
      </c>
      <c r="RC20" s="43">
        <f>VLOOKUP($B20,план!$B$16:$EJ$158,81,0)</f>
        <v>49230.332666666669</v>
      </c>
      <c r="RD20" s="7">
        <f t="shared" si="254"/>
        <v>3.6666666666666665</v>
      </c>
      <c r="RE20" s="7">
        <f t="shared" si="255"/>
        <v>45127.80494444444</v>
      </c>
      <c r="RF20" s="34">
        <f t="shared" si="256"/>
        <v>3.92</v>
      </c>
      <c r="RG20" s="34">
        <f t="shared" si="257"/>
        <v>3.5933333333333333</v>
      </c>
      <c r="RH20" s="34">
        <f t="shared" si="258"/>
        <v>1.96</v>
      </c>
      <c r="RI20" s="25">
        <f>VLOOKUP($B20,'ДС факт при поликлинике'!$D$7:$JZ$79,108,0)</f>
        <v>2</v>
      </c>
      <c r="RJ20" s="25">
        <f>VLOOKUP($B20,'ДС факт при поликлинике'!$D$7:$JZ$79,109,0)</f>
        <v>23757.56</v>
      </c>
      <c r="RK20" s="25">
        <f>VLOOKUP($B20,'ДС факт при поликлинике'!$D$7:$JZ$79,110,0)</f>
        <v>0</v>
      </c>
      <c r="RL20" s="25">
        <f>VLOOKUP($B20,'ДС факт при поликлинике'!$D$7:$JZ$79,111,0)</f>
        <v>0</v>
      </c>
      <c r="RM20" s="14">
        <f t="shared" si="259"/>
        <v>-1.6666666666666665</v>
      </c>
      <c r="RN20" s="14">
        <f t="shared" si="260"/>
        <v>-21370.244944444439</v>
      </c>
      <c r="RO20" s="43">
        <f>VLOOKUP($B20,план!$B$16:$EJ$158,82,0)</f>
        <v>0</v>
      </c>
      <c r="RP20" s="43">
        <f>VLOOKUP($B20,план!$B$16:$EJ$158,83,0)</f>
        <v>0</v>
      </c>
      <c r="RQ20" s="7">
        <f t="shared" si="261"/>
        <v>0</v>
      </c>
      <c r="RR20" s="7">
        <f t="shared" si="262"/>
        <v>0</v>
      </c>
      <c r="RS20" s="34">
        <f t="shared" si="263"/>
        <v>0</v>
      </c>
      <c r="RT20" s="34">
        <f t="shared" si="264"/>
        <v>0</v>
      </c>
      <c r="RU20" s="34">
        <f t="shared" si="265"/>
        <v>0.98</v>
      </c>
      <c r="RV20" s="23">
        <f>VLOOKUP($B20,'ДС факт при поликлинике'!$D$7:$JZ$79,72,0)</f>
        <v>1</v>
      </c>
      <c r="RW20" s="23">
        <f>VLOOKUP($B20,'ДС факт при поликлинике'!$D$7:$JZ$79,73,0)</f>
        <v>15006.38</v>
      </c>
      <c r="RX20" s="23">
        <f>VLOOKUP($B20,'ДС факт при поликлинике'!$D$7:$JZ$79,74,0)</f>
        <v>0</v>
      </c>
      <c r="RY20" s="23">
        <f>VLOOKUP($B20,'ДС факт при поликлинике'!$D$7:$JZ$79,75,0)</f>
        <v>0</v>
      </c>
      <c r="RZ20" s="14">
        <f t="shared" si="266"/>
        <v>1</v>
      </c>
      <c r="SA20" s="14">
        <f t="shared" si="267"/>
        <v>15006.38</v>
      </c>
      <c r="SB20" s="43">
        <f>VLOOKUP($B20,план!$B$16:$EJ$158,84,0)</f>
        <v>0</v>
      </c>
      <c r="SC20" s="43">
        <f>VLOOKUP($B20,план!$B$16:$EJ$158,85,0)</f>
        <v>0</v>
      </c>
      <c r="SD20" s="7">
        <f t="shared" si="268"/>
        <v>0</v>
      </c>
      <c r="SE20" s="7">
        <f t="shared" si="269"/>
        <v>0</v>
      </c>
      <c r="SF20" s="34">
        <f t="shared" si="270"/>
        <v>0</v>
      </c>
      <c r="SG20" s="34">
        <f t="shared" si="271"/>
        <v>0</v>
      </c>
      <c r="SH20" s="34">
        <f t="shared" si="272"/>
        <v>0</v>
      </c>
      <c r="SI20" s="23">
        <f>VLOOKUP($B20,'ДС факт при поликлинике'!$D$7:$JZ$79,220,0)</f>
        <v>0</v>
      </c>
      <c r="SJ20" s="23">
        <f>VLOOKUP($B20,'ДС факт при поликлинике'!$D$7:$JZ$79,221,0)</f>
        <v>0</v>
      </c>
      <c r="SK20" s="23">
        <f>VLOOKUP($B20,'ДС факт при поликлинике'!$D$7:$JZ$79,222,0)</f>
        <v>0</v>
      </c>
      <c r="SL20" s="23">
        <f>VLOOKUP($B20,'ДС факт при поликлинике'!$D$7:$JZ$79,223,0)</f>
        <v>0</v>
      </c>
      <c r="SM20" s="14">
        <f t="shared" si="490"/>
        <v>0</v>
      </c>
      <c r="SN20" s="14">
        <f t="shared" si="491"/>
        <v>0</v>
      </c>
      <c r="SO20" s="43">
        <f>VLOOKUP($B20,план!$B$16:$EJ$158,86,0)</f>
        <v>0</v>
      </c>
      <c r="SP20" s="43">
        <f>VLOOKUP($B20,план!$B$16:$EJ$158,87,0)</f>
        <v>0</v>
      </c>
      <c r="SQ20" s="7">
        <f t="shared" si="275"/>
        <v>0</v>
      </c>
      <c r="SR20" s="7">
        <f t="shared" si="276"/>
        <v>0</v>
      </c>
      <c r="SS20" s="34">
        <f t="shared" si="277"/>
        <v>0</v>
      </c>
      <c r="ST20" s="34">
        <f t="shared" si="278"/>
        <v>0</v>
      </c>
      <c r="SU20" s="34">
        <f t="shared" si="279"/>
        <v>0</v>
      </c>
      <c r="SV20" s="23">
        <f>VLOOKUP($B20,'ДС факт при поликлинике'!$D$7:$JZ$79,208,0)</f>
        <v>0</v>
      </c>
      <c r="SW20" s="23">
        <f>VLOOKUP($B20,'ДС факт при поликлинике'!$D$7:$JZ$79,209,0)</f>
        <v>0</v>
      </c>
      <c r="SX20" s="23">
        <f>VLOOKUP($B20,'ДС факт при поликлинике'!$D$7:$JZ$79,210,0)</f>
        <v>0</v>
      </c>
      <c r="SY20" s="23">
        <f>VLOOKUP($B20,'ДС факт при поликлинике'!$D$7:$JZ$79,211,0)</f>
        <v>0</v>
      </c>
      <c r="SZ20" s="14">
        <f t="shared" si="280"/>
        <v>0</v>
      </c>
      <c r="TA20" s="14">
        <f t="shared" si="281"/>
        <v>0</v>
      </c>
      <c r="TB20" s="43">
        <f>VLOOKUP($B20,план!$B$16:$EJ$158,88,0)</f>
        <v>0</v>
      </c>
      <c r="TC20" s="43">
        <f>VLOOKUP($B20,план!$B$16:$EJ$158,89,0)</f>
        <v>0</v>
      </c>
      <c r="TD20" s="7">
        <f t="shared" si="282"/>
        <v>0</v>
      </c>
      <c r="TE20" s="7">
        <f t="shared" si="283"/>
        <v>0</v>
      </c>
      <c r="TF20" s="34">
        <f t="shared" si="284"/>
        <v>0</v>
      </c>
      <c r="TG20" s="34">
        <f t="shared" si="285"/>
        <v>0</v>
      </c>
      <c r="TH20" s="34">
        <f t="shared" si="286"/>
        <v>0</v>
      </c>
      <c r="TI20" s="23">
        <f>VLOOKUP($B20,'ДС факт при поликлинике'!$D$7:$JZ$79,76,0)</f>
        <v>0</v>
      </c>
      <c r="TJ20" s="23">
        <f>VLOOKUP($B20,'ДС факт при поликлинике'!$D$7:$JZ$79,77,0)</f>
        <v>0</v>
      </c>
      <c r="TK20" s="23">
        <f>VLOOKUP($B20,'ДС факт при поликлинике'!$D$7:$JZ$79,78,0)</f>
        <v>0</v>
      </c>
      <c r="TL20" s="23">
        <f>VLOOKUP($B20,'ДС факт при поликлинике'!$D$7:$JZ$79,79,0)</f>
        <v>0</v>
      </c>
      <c r="TM20" s="14">
        <f t="shared" si="287"/>
        <v>0</v>
      </c>
      <c r="TN20" s="14">
        <f t="shared" si="288"/>
        <v>0</v>
      </c>
      <c r="TO20" s="43">
        <f>VLOOKUP($B20,план!$B$16:$EJ$158,90,0)</f>
        <v>0</v>
      </c>
      <c r="TP20" s="43">
        <f>VLOOKUP($B20,план!$B$16:$EJ$158,91,0)</f>
        <v>0</v>
      </c>
      <c r="TQ20" s="7">
        <f t="shared" si="289"/>
        <v>0</v>
      </c>
      <c r="TR20" s="7">
        <f t="shared" si="290"/>
        <v>0</v>
      </c>
      <c r="TS20" s="34">
        <f t="shared" si="291"/>
        <v>0</v>
      </c>
      <c r="TT20" s="34">
        <f t="shared" si="292"/>
        <v>0</v>
      </c>
      <c r="TU20" s="34">
        <f t="shared" si="293"/>
        <v>0.98</v>
      </c>
      <c r="TV20" s="25">
        <f>VLOOKUP($B20,'ДС факт при поликлинике'!$D$7:$JZ$79,80,0)</f>
        <v>1</v>
      </c>
      <c r="TW20" s="25">
        <f>VLOOKUP($B20,'ДС факт при поликлинике'!$D$7:$JZ$79,81,0)</f>
        <v>13894.79</v>
      </c>
      <c r="TX20" s="25">
        <f>VLOOKUP($B20,'ДС факт при поликлинике'!$D$7:$JZ$79,82,0)</f>
        <v>0</v>
      </c>
      <c r="TY20" s="25">
        <f>VLOOKUP($B20,'ДС факт при поликлинике'!$D$7:$JZ$79,83,0)</f>
        <v>0</v>
      </c>
      <c r="TZ20" s="14">
        <f t="shared" si="294"/>
        <v>1</v>
      </c>
      <c r="UA20" s="14">
        <f t="shared" si="295"/>
        <v>13894.79</v>
      </c>
      <c r="UB20" s="43">
        <f>VLOOKUP($B20,план!$B$16:$EJ$158,92,0)</f>
        <v>0</v>
      </c>
      <c r="UC20" s="43">
        <f>VLOOKUP($B20,план!$B$16:$EJ$158,93,0)</f>
        <v>0</v>
      </c>
      <c r="UD20" s="7">
        <f t="shared" si="296"/>
        <v>0</v>
      </c>
      <c r="UE20" s="7">
        <f t="shared" si="297"/>
        <v>0</v>
      </c>
      <c r="UF20" s="34">
        <f t="shared" si="298"/>
        <v>0</v>
      </c>
      <c r="UG20" s="34">
        <f t="shared" si="299"/>
        <v>0</v>
      </c>
      <c r="UH20" s="34">
        <f t="shared" si="300"/>
        <v>0</v>
      </c>
      <c r="UI20" s="23">
        <f>VLOOKUP($B20,'ДС факт при поликлинике'!$D$7:$JZ$79,276,0)</f>
        <v>0</v>
      </c>
      <c r="UJ20" s="23">
        <f>VLOOKUP($B20,'ДС факт при поликлинике'!$D$7:$JZ$79,277,0)</f>
        <v>0</v>
      </c>
      <c r="UK20" s="23">
        <f>VLOOKUP($B20,'ДС факт при поликлинике'!$D$7:$JZ$79,278,0)</f>
        <v>0</v>
      </c>
      <c r="UL20" s="23">
        <f>VLOOKUP($B20,'ДС факт при поликлинике'!$D$7:$JZ$79,279,0)</f>
        <v>0</v>
      </c>
      <c r="UM20" s="14">
        <f t="shared" si="301"/>
        <v>0</v>
      </c>
      <c r="UN20" s="14">
        <f t="shared" si="302"/>
        <v>0</v>
      </c>
      <c r="UO20" s="43">
        <f>VLOOKUP($B20,план!$B$16:$EJ$158,94,0)</f>
        <v>0</v>
      </c>
      <c r="UP20" s="43">
        <f>VLOOKUP($B20,план!$B$16:$EJ$158,95,0)</f>
        <v>0</v>
      </c>
      <c r="UQ20" s="7">
        <f t="shared" si="303"/>
        <v>0</v>
      </c>
      <c r="UR20" s="7">
        <f t="shared" si="304"/>
        <v>0</v>
      </c>
      <c r="US20" s="34">
        <f t="shared" si="305"/>
        <v>0</v>
      </c>
      <c r="UT20" s="34">
        <f t="shared" si="306"/>
        <v>0</v>
      </c>
      <c r="UU20" s="34">
        <f t="shared" si="307"/>
        <v>0</v>
      </c>
      <c r="UV20" s="23">
        <f>VLOOKUP($B20,'ДС факт при поликлинике'!$D$7:$JZ$79,164,0)</f>
        <v>0</v>
      </c>
      <c r="UW20" s="23">
        <f>VLOOKUP($B20,'ДС факт при поликлинике'!$D$7:$JZ$79,165,0)</f>
        <v>0</v>
      </c>
      <c r="UX20" s="23">
        <f>VLOOKUP($B20,'ДС факт при поликлинике'!$D$7:$JZ$79,166,0)</f>
        <v>0</v>
      </c>
      <c r="UY20" s="23">
        <f>VLOOKUP($B20,'ДС факт при поликлинике'!$D$7:$JZ$79,167,0)</f>
        <v>0</v>
      </c>
      <c r="UZ20" s="14">
        <f t="shared" si="308"/>
        <v>0</v>
      </c>
      <c r="VA20" s="14">
        <f t="shared" si="309"/>
        <v>0</v>
      </c>
      <c r="VB20" s="43">
        <f>VLOOKUP($B20,план!$B$16:$EJ$158,96,0)</f>
        <v>0</v>
      </c>
      <c r="VC20" s="43">
        <f>VLOOKUP($B20,план!$B$16:$EJ$158,97,0)</f>
        <v>0</v>
      </c>
      <c r="VD20" s="7">
        <f t="shared" si="310"/>
        <v>0</v>
      </c>
      <c r="VE20" s="7">
        <f t="shared" si="311"/>
        <v>0</v>
      </c>
      <c r="VF20" s="34">
        <f t="shared" si="312"/>
        <v>0</v>
      </c>
      <c r="VG20" s="34">
        <f t="shared" si="313"/>
        <v>0</v>
      </c>
      <c r="VH20" s="34">
        <f t="shared" si="314"/>
        <v>0</v>
      </c>
      <c r="VI20" s="23">
        <f>VLOOKUP($B20,'ДС факт при поликлинике'!$D$7:$JZ$79,136,0)</f>
        <v>0</v>
      </c>
      <c r="VJ20" s="23">
        <f>VLOOKUP($B20,'ДС факт при поликлинике'!$D$7:$JZ$79,137,0)</f>
        <v>0</v>
      </c>
      <c r="VK20" s="23">
        <f>VLOOKUP($B20,'ДС факт при поликлинике'!$D$7:$JZ$79,138,0)</f>
        <v>0</v>
      </c>
      <c r="VL20" s="23">
        <f>VLOOKUP($B20,'ДС факт при поликлинике'!$D$7:$JZ$79,139,0)</f>
        <v>0</v>
      </c>
      <c r="VM20" s="14">
        <f t="shared" si="315"/>
        <v>0</v>
      </c>
      <c r="VN20" s="14">
        <f t="shared" si="316"/>
        <v>0</v>
      </c>
      <c r="VO20" s="43">
        <f>VLOOKUP($B20,план!$B$16:$EJ$158,98,0)</f>
        <v>0</v>
      </c>
      <c r="VP20" s="43">
        <f>VLOOKUP($B20,план!$B$16:$EJ$158,99,0)</f>
        <v>0</v>
      </c>
      <c r="VQ20" s="7">
        <f t="shared" si="317"/>
        <v>0</v>
      </c>
      <c r="VR20" s="7">
        <f t="shared" si="318"/>
        <v>0</v>
      </c>
      <c r="VS20" s="34">
        <f t="shared" si="319"/>
        <v>0</v>
      </c>
      <c r="VT20" s="34">
        <f t="shared" si="320"/>
        <v>0</v>
      </c>
      <c r="VU20" s="34">
        <f t="shared" si="321"/>
        <v>0</v>
      </c>
      <c r="VV20" s="23">
        <f>VLOOKUP($B20,'ДС факт при поликлинике'!$D$7:$JZ$79,140,0)</f>
        <v>0</v>
      </c>
      <c r="VW20" s="23">
        <f>VLOOKUP($B20,'ДС факт при поликлинике'!$D$7:$JZ$79,141,0)</f>
        <v>0</v>
      </c>
      <c r="VX20" s="23">
        <f>VLOOKUP($B20,'ДС факт при поликлинике'!$D$7:$JZ$79,142,0)</f>
        <v>0</v>
      </c>
      <c r="VY20" s="23">
        <f>VLOOKUP($B20,'ДС факт при поликлинике'!$D$7:$JZ$79,143,0)</f>
        <v>0</v>
      </c>
      <c r="VZ20" s="14">
        <f t="shared" si="322"/>
        <v>0</v>
      </c>
      <c r="WA20" s="14">
        <f t="shared" si="323"/>
        <v>0</v>
      </c>
      <c r="WB20" s="43">
        <f>VLOOKUP($B20,план!$B$16:$EJ$158,100,0)</f>
        <v>0</v>
      </c>
      <c r="WC20" s="43">
        <f>VLOOKUP($B20,план!$B$16:$EJ$158,101,0)</f>
        <v>0</v>
      </c>
      <c r="WD20" s="7">
        <f t="shared" si="324"/>
        <v>0</v>
      </c>
      <c r="WE20" s="7">
        <f t="shared" si="325"/>
        <v>0</v>
      </c>
      <c r="WF20" s="34">
        <f t="shared" si="326"/>
        <v>0</v>
      </c>
      <c r="WG20" s="34">
        <f t="shared" si="327"/>
        <v>0</v>
      </c>
      <c r="WH20" s="34">
        <f t="shared" si="328"/>
        <v>0</v>
      </c>
      <c r="WI20" s="23">
        <f>VLOOKUP($B20,'ДС факт при поликлинике'!$D$7:$JZ$79,144,0)</f>
        <v>0</v>
      </c>
      <c r="WJ20" s="23">
        <f>VLOOKUP($B20,'ДС факт при поликлинике'!$D$7:$JZ$79,145,0)</f>
        <v>0</v>
      </c>
      <c r="WK20" s="23">
        <f>VLOOKUP($B20,'ДС факт при поликлинике'!$D$7:$JZ$79,146,0)</f>
        <v>0</v>
      </c>
      <c r="WL20" s="23">
        <f>VLOOKUP($B20,'ДС факт при поликлинике'!$D$7:$JZ$79,147,0)</f>
        <v>0</v>
      </c>
      <c r="WM20" s="14">
        <f t="shared" si="329"/>
        <v>0</v>
      </c>
      <c r="WN20" s="14">
        <f t="shared" si="330"/>
        <v>0</v>
      </c>
      <c r="WO20" s="43">
        <f>VLOOKUP($B20,план!$B$16:$EJ$158,102,0)</f>
        <v>0</v>
      </c>
      <c r="WP20" s="43">
        <f>VLOOKUP($B20,план!$B$16:$EJ$158,103,0)</f>
        <v>0</v>
      </c>
      <c r="WQ20" s="7">
        <f t="shared" si="331"/>
        <v>0</v>
      </c>
      <c r="WR20" s="7">
        <f t="shared" si="332"/>
        <v>0</v>
      </c>
      <c r="WS20" s="34">
        <f t="shared" si="333"/>
        <v>0</v>
      </c>
      <c r="WT20" s="34">
        <f t="shared" si="334"/>
        <v>0</v>
      </c>
      <c r="WU20" s="34">
        <f t="shared" si="335"/>
        <v>0</v>
      </c>
      <c r="WV20" s="23">
        <f>VLOOKUP($B20,'ДС факт при поликлинике'!$D$7:$JZ$79,148,0)</f>
        <v>0</v>
      </c>
      <c r="WW20" s="23">
        <f>VLOOKUP($B20,'ДС факт при поликлинике'!$D$7:$JZ$79,149,0)</f>
        <v>0</v>
      </c>
      <c r="WX20" s="23">
        <f>VLOOKUP($B20,'ДС факт при поликлинике'!$D$7:$JZ$79,150,0)</f>
        <v>0</v>
      </c>
      <c r="WY20" s="23">
        <f>VLOOKUP($B20,'ДС факт при поликлинике'!$D$7:$JZ$79,151,0)</f>
        <v>0</v>
      </c>
      <c r="WZ20" s="14">
        <f t="shared" si="336"/>
        <v>0</v>
      </c>
      <c r="XA20" s="14">
        <f t="shared" si="337"/>
        <v>0</v>
      </c>
      <c r="XB20" s="43">
        <f>VLOOKUP($B20,план!$B$16:$EJ$158,104,0)</f>
        <v>0</v>
      </c>
      <c r="XC20" s="43">
        <f>VLOOKUP($B20,план!$B$16:$EJ$158,105,0)</f>
        <v>0</v>
      </c>
      <c r="XD20" s="7">
        <f t="shared" si="338"/>
        <v>0</v>
      </c>
      <c r="XE20" s="7">
        <f t="shared" si="339"/>
        <v>0</v>
      </c>
      <c r="XF20" s="34">
        <f t="shared" si="340"/>
        <v>0</v>
      </c>
      <c r="XG20" s="34">
        <f t="shared" si="341"/>
        <v>0</v>
      </c>
      <c r="XH20" s="34">
        <f t="shared" si="342"/>
        <v>0</v>
      </c>
      <c r="XI20" s="23">
        <f>VLOOKUP($B20,'ДС факт при поликлинике'!$D$7:$JZ$79,272,0)</f>
        <v>0</v>
      </c>
      <c r="XJ20" s="23">
        <f>VLOOKUP($B20,'ДС факт при поликлинике'!$D$7:$JZ$79,273,0)</f>
        <v>0</v>
      </c>
      <c r="XK20" s="23">
        <f>VLOOKUP($B20,'ДС факт при поликлинике'!$D$7:$JZ$79,274,0)</f>
        <v>0</v>
      </c>
      <c r="XL20" s="23">
        <f>VLOOKUP($B20,'ДС факт при поликлинике'!$D$7:$JZ$79,275,0)</f>
        <v>0</v>
      </c>
      <c r="XM20" s="14">
        <f t="shared" si="343"/>
        <v>0</v>
      </c>
      <c r="XN20" s="14">
        <f t="shared" si="344"/>
        <v>0</v>
      </c>
      <c r="XO20" s="43">
        <f>VLOOKUP($B20,план!$B$16:$EJ$158,106,0)</f>
        <v>0</v>
      </c>
      <c r="XP20" s="43">
        <f>VLOOKUP($B20,план!$B$16:$EJ$158,107,0)</f>
        <v>0</v>
      </c>
      <c r="XQ20" s="7">
        <f t="shared" si="345"/>
        <v>0</v>
      </c>
      <c r="XR20" s="7">
        <f t="shared" si="346"/>
        <v>0</v>
      </c>
      <c r="XS20" s="34">
        <f t="shared" si="347"/>
        <v>0</v>
      </c>
      <c r="XT20" s="34">
        <f t="shared" si="348"/>
        <v>0</v>
      </c>
      <c r="XU20" s="34">
        <f t="shared" si="349"/>
        <v>0</v>
      </c>
      <c r="XV20" s="23">
        <f>VLOOKUP($B20,'ДС факт при поликлинике'!$D$7:$JZ$79,156,0)</f>
        <v>0</v>
      </c>
      <c r="XW20" s="23">
        <f>VLOOKUP($B20,'ДС факт при поликлинике'!$D$7:$JZ$79,157,0)</f>
        <v>0</v>
      </c>
      <c r="XX20" s="23">
        <f>VLOOKUP($B20,'ДС факт при поликлинике'!$D$7:$JZ$79,158,0)</f>
        <v>0</v>
      </c>
      <c r="XY20" s="23">
        <f>VLOOKUP($B20,'ДС факт при поликлинике'!$D$7:$JZ$79,159,0)</f>
        <v>0</v>
      </c>
      <c r="XZ20" s="14">
        <f t="shared" si="350"/>
        <v>0</v>
      </c>
      <c r="YA20" s="14">
        <f t="shared" si="351"/>
        <v>0</v>
      </c>
      <c r="YB20" s="43">
        <f>VLOOKUP($B20,план!$B$16:$EJ$158,108,0)</f>
        <v>0</v>
      </c>
      <c r="YC20" s="43">
        <f>VLOOKUP($B20,план!$B$16:$EJ$158,109,0)</f>
        <v>0</v>
      </c>
      <c r="YD20" s="7">
        <f t="shared" si="352"/>
        <v>0</v>
      </c>
      <c r="YE20" s="7">
        <f t="shared" si="353"/>
        <v>0</v>
      </c>
      <c r="YF20" s="34">
        <f t="shared" si="354"/>
        <v>0</v>
      </c>
      <c r="YG20" s="34">
        <f t="shared" si="355"/>
        <v>0</v>
      </c>
      <c r="YH20" s="34">
        <f t="shared" si="356"/>
        <v>0</v>
      </c>
      <c r="YI20" s="23">
        <f>VLOOKUP($B20,'ДС факт при поликлинике'!$D$7:$JZ$79,16,0)</f>
        <v>0</v>
      </c>
      <c r="YJ20" s="23">
        <f>VLOOKUP($B20,'ДС факт при поликлинике'!$D$7:$JZ$79,17,0)</f>
        <v>0</v>
      </c>
      <c r="YK20" s="23">
        <f>VLOOKUP($B20,'ДС факт при поликлинике'!$D$7:$JZ$79,18,0)</f>
        <v>0</v>
      </c>
      <c r="YL20" s="23">
        <f>VLOOKUP($B20,'ДС факт при поликлинике'!$D$7:$JZ$79,19,0)</f>
        <v>0</v>
      </c>
      <c r="YM20" s="14">
        <f t="shared" si="357"/>
        <v>0</v>
      </c>
      <c r="YN20" s="14">
        <f t="shared" si="358"/>
        <v>0</v>
      </c>
      <c r="YO20" s="43">
        <f>VLOOKUP($B20,план!$B$16:$EJ$158,110,0)</f>
        <v>0</v>
      </c>
      <c r="YP20" s="43">
        <f>VLOOKUP($B20,план!$B$16:$EJ$158,111,0)</f>
        <v>0</v>
      </c>
      <c r="YQ20" s="7">
        <f t="shared" si="359"/>
        <v>0</v>
      </c>
      <c r="YR20" s="7">
        <f t="shared" si="360"/>
        <v>0</v>
      </c>
      <c r="YS20" s="34">
        <f t="shared" si="361"/>
        <v>0</v>
      </c>
      <c r="YT20" s="34">
        <f t="shared" si="362"/>
        <v>0</v>
      </c>
      <c r="YU20" s="34">
        <f t="shared" si="363"/>
        <v>0</v>
      </c>
      <c r="YV20" s="23">
        <f>VLOOKUP($B20,'ДС факт при поликлинике'!$D$7:$JZ$79,68,0)</f>
        <v>0</v>
      </c>
      <c r="YW20" s="23">
        <f>VLOOKUP($B20,'ДС факт при поликлинике'!$D$7:$JZ$79,69,0)</f>
        <v>0</v>
      </c>
      <c r="YX20" s="23">
        <f>VLOOKUP($B20,'ДС факт при поликлинике'!$D$7:$JZ$79,70,0)</f>
        <v>0</v>
      </c>
      <c r="YY20" s="23">
        <f>VLOOKUP($B20,'ДС факт при поликлинике'!$D$7:$JZ$79,71,0)</f>
        <v>0</v>
      </c>
      <c r="YZ20" s="14">
        <f t="shared" si="364"/>
        <v>0</v>
      </c>
      <c r="ZA20" s="14">
        <f t="shared" si="365"/>
        <v>0</v>
      </c>
      <c r="ZB20" s="43">
        <f>VLOOKUP($B20,план!$B$16:$EJ$158,112,0)</f>
        <v>0</v>
      </c>
      <c r="ZC20" s="43">
        <f>VLOOKUP($B20,план!$B$16:$EJ$158,113,0)</f>
        <v>0</v>
      </c>
      <c r="ZD20" s="7">
        <f t="shared" si="366"/>
        <v>0</v>
      </c>
      <c r="ZE20" s="7">
        <f t="shared" si="367"/>
        <v>0</v>
      </c>
      <c r="ZF20" s="34">
        <f t="shared" si="368"/>
        <v>0</v>
      </c>
      <c r="ZG20" s="34">
        <f t="shared" si="369"/>
        <v>0</v>
      </c>
      <c r="ZH20" s="34">
        <f t="shared" si="370"/>
        <v>0.98</v>
      </c>
      <c r="ZI20" s="23">
        <f>VLOOKUP($B20,'ДС факт при поликлинике'!$D$7:$JZ$79,92,0)</f>
        <v>1</v>
      </c>
      <c r="ZJ20" s="23">
        <f>VLOOKUP($B20,'ДС факт при поликлинике'!$D$7:$JZ$79,93,0)</f>
        <v>17422.2</v>
      </c>
      <c r="ZK20" s="23">
        <f>VLOOKUP($B20,'ДС факт при поликлинике'!$D$7:$JZ$79,94,0)</f>
        <v>0</v>
      </c>
      <c r="ZL20" s="23">
        <f>VLOOKUP($B20,'ДС факт при поликлинике'!$D$7:$JZ$79,95,0)</f>
        <v>0</v>
      </c>
      <c r="ZM20" s="14">
        <f t="shared" si="371"/>
        <v>1</v>
      </c>
      <c r="ZN20" s="14">
        <f t="shared" si="372"/>
        <v>17422.2</v>
      </c>
      <c r="ZO20" s="43">
        <f>VLOOKUP($B20,план!$B$16:$EJ$158,114,0)+VLOOKUP($B20,план!$B$16:$EJ$158,136,0)</f>
        <v>1</v>
      </c>
      <c r="ZP20" s="43">
        <f>VLOOKUP($B20,план!$B$16:$EJ$158,115,0)+VLOOKUP($B20,план!$B$16:$EJ$158,137,0)</f>
        <v>18341.13</v>
      </c>
      <c r="ZQ20" s="7">
        <f t="shared" si="373"/>
        <v>0.91666666666666663</v>
      </c>
      <c r="ZR20" s="7">
        <f t="shared" si="374"/>
        <v>16812.702499999999</v>
      </c>
      <c r="ZS20" s="34">
        <f t="shared" si="375"/>
        <v>0.98</v>
      </c>
      <c r="ZT20" s="34">
        <f t="shared" si="376"/>
        <v>0.89833333333333332</v>
      </c>
      <c r="ZU20" s="34">
        <f t="shared" si="377"/>
        <v>0.98</v>
      </c>
      <c r="ZV20" s="23">
        <f>VLOOKUP($B20,'ДС факт при поликлинике'!$D$7:$JZ$79,88,0)</f>
        <v>1</v>
      </c>
      <c r="ZW20" s="23">
        <f>VLOOKUP($B20,'ДС факт при поликлинике'!$D$7:$JZ$79,89,0)</f>
        <v>18341.13</v>
      </c>
      <c r="ZX20" s="23">
        <f>VLOOKUP($B20,'ДС факт при поликлинике'!$D$7:$JZ$79,90,0)</f>
        <v>0</v>
      </c>
      <c r="ZY20" s="23">
        <f>VLOOKUP($B20,'ДС факт при поликлинике'!$D$7:$JZ$79,91,0)</f>
        <v>0</v>
      </c>
      <c r="ZZ20" s="14">
        <f t="shared" si="378"/>
        <v>8.333333333333337E-2</v>
      </c>
      <c r="AAA20" s="14">
        <f t="shared" si="379"/>
        <v>1528.4275000000016</v>
      </c>
      <c r="AAB20" s="43">
        <f>VLOOKUP($B20,план!$B$16:$EJ$158,116,0)</f>
        <v>1</v>
      </c>
      <c r="AAC20" s="43">
        <f>VLOOKUP($B20,план!$B$16:$EJ$158,117,0)</f>
        <v>17792.3802784</v>
      </c>
      <c r="AAD20" s="7">
        <f t="shared" si="492"/>
        <v>0.91666666666666663</v>
      </c>
      <c r="AAE20" s="7">
        <f t="shared" si="493"/>
        <v>16309.681921866666</v>
      </c>
      <c r="AAF20" s="34">
        <f t="shared" si="380"/>
        <v>0.98</v>
      </c>
      <c r="AAG20" s="34">
        <f t="shared" si="381"/>
        <v>0.89833333333333332</v>
      </c>
      <c r="AAH20" s="34">
        <f t="shared" si="382"/>
        <v>0</v>
      </c>
      <c r="AAI20" s="23">
        <f>VLOOKUP($B20,'ДС факт при поликлинике'!$D$7:$JZ$79,112,0)</f>
        <v>0</v>
      </c>
      <c r="AAJ20" s="23">
        <f>VLOOKUP($B20,'ДС факт при поликлинике'!$D$7:$JZ$79,113,0)</f>
        <v>0</v>
      </c>
      <c r="AAK20" s="23">
        <f>VLOOKUP($B20,'ДС факт при поликлинике'!$D$7:$JZ$79,114,0)</f>
        <v>0</v>
      </c>
      <c r="AAL20" s="23">
        <f>VLOOKUP($B20,'ДС факт при поликлинике'!$D$7:$JZ$79,115,0)</f>
        <v>0</v>
      </c>
      <c r="AAM20" s="14">
        <f t="shared" si="383"/>
        <v>-0.91666666666666663</v>
      </c>
      <c r="AAN20" s="14">
        <f t="shared" si="384"/>
        <v>-16309.681921866666</v>
      </c>
      <c r="AAO20" s="43">
        <f>VLOOKUP($B20,план!$B$16:$EJ$158,118,0)</f>
        <v>0</v>
      </c>
      <c r="AAP20" s="43">
        <f>VLOOKUP($B20,план!$B$16:$EJ$158,119,0)</f>
        <v>0</v>
      </c>
      <c r="AAQ20" s="7">
        <f t="shared" si="494"/>
        <v>0</v>
      </c>
      <c r="AAR20" s="7">
        <f t="shared" si="495"/>
        <v>0</v>
      </c>
      <c r="AAS20" s="34">
        <f t="shared" si="387"/>
        <v>0</v>
      </c>
      <c r="AAT20" s="34">
        <f t="shared" si="388"/>
        <v>0</v>
      </c>
      <c r="AAU20" s="34">
        <f t="shared" si="389"/>
        <v>0</v>
      </c>
      <c r="AAV20" s="23">
        <f>VLOOKUP($B20,'ДС факт при поликлинике'!$D$7:$JZ$79,104,0)</f>
        <v>0</v>
      </c>
      <c r="AAW20" s="23">
        <f>VLOOKUP($B20,'ДС факт при поликлинике'!$D$7:$JZ$79,105,0)</f>
        <v>0</v>
      </c>
      <c r="AAX20" s="23">
        <f>VLOOKUP($B20,'ДС факт при поликлинике'!$D$7:$JZ$79,106,0)</f>
        <v>0</v>
      </c>
      <c r="AAY20" s="23">
        <f>VLOOKUP($B20,'ДС факт при поликлинике'!$D$7:$JZ$79,107,0)</f>
        <v>0</v>
      </c>
      <c r="AAZ20" s="14">
        <f t="shared" si="390"/>
        <v>0</v>
      </c>
      <c r="ABA20" s="14">
        <f t="shared" si="391"/>
        <v>0</v>
      </c>
      <c r="ABB20" s="43">
        <f>VLOOKUP($B20,план!$B$16:$EJ$158,120,0)</f>
        <v>0</v>
      </c>
      <c r="ABC20" s="43">
        <f>VLOOKUP($B20,план!$B$16:$EJ$158,121,0)</f>
        <v>0</v>
      </c>
      <c r="ABD20" s="7">
        <f t="shared" si="392"/>
        <v>0</v>
      </c>
      <c r="ABE20" s="7">
        <f t="shared" si="393"/>
        <v>0</v>
      </c>
      <c r="ABF20" s="34">
        <f t="shared" si="394"/>
        <v>0</v>
      </c>
      <c r="ABG20" s="34">
        <f t="shared" si="395"/>
        <v>0</v>
      </c>
      <c r="ABH20" s="34">
        <f t="shared" si="396"/>
        <v>0</v>
      </c>
      <c r="ABI20" s="25">
        <f>VLOOKUP($B20,'ДС факт при поликлинике'!$D$7:$JZ$79,96,0)</f>
        <v>0</v>
      </c>
      <c r="ABJ20" s="25">
        <f>VLOOKUP($B20,'ДС факт при поликлинике'!$D$7:$JZ$79,97,0)</f>
        <v>0</v>
      </c>
      <c r="ABK20" s="25">
        <f>VLOOKUP($B20,'ДС факт при поликлинике'!$D$7:$JZ$79,98,0)</f>
        <v>0</v>
      </c>
      <c r="ABL20" s="25">
        <f>VLOOKUP($B20,'ДС факт при поликлинике'!$D$7:$JZ$79,99,0)</f>
        <v>0</v>
      </c>
      <c r="ABM20" s="14">
        <f t="shared" si="397"/>
        <v>0</v>
      </c>
      <c r="ABN20" s="14">
        <f t="shared" si="398"/>
        <v>0</v>
      </c>
      <c r="ABO20" s="43">
        <f>VLOOKUP($B20,план!$B$16:$EJ$158,122,0)</f>
        <v>0</v>
      </c>
      <c r="ABP20" s="43">
        <f>VLOOKUP($B20,план!$B$16:$EJ$158,123,0)</f>
        <v>0</v>
      </c>
      <c r="ABQ20" s="7">
        <f t="shared" si="399"/>
        <v>0</v>
      </c>
      <c r="ABR20" s="7">
        <f t="shared" si="400"/>
        <v>0</v>
      </c>
      <c r="ABS20" s="34">
        <f t="shared" si="401"/>
        <v>0</v>
      </c>
      <c r="ABT20" s="34">
        <f t="shared" si="402"/>
        <v>0</v>
      </c>
      <c r="ABU20" s="34">
        <f t="shared" si="403"/>
        <v>0</v>
      </c>
      <c r="ABV20" s="25">
        <f>VLOOKUP($B20,'ДС факт при поликлинике'!$D$7:$JZ$79,100,0)</f>
        <v>0</v>
      </c>
      <c r="ABW20" s="25">
        <f>VLOOKUP($B20,'ДС факт при поликлинике'!$D$7:$JZ$79,101,0)</f>
        <v>0</v>
      </c>
      <c r="ABX20" s="25">
        <f>VLOOKUP($B20,'ДС факт при поликлинике'!$D$7:$JZ$79,102,0)</f>
        <v>0</v>
      </c>
      <c r="ABY20" s="25">
        <f>VLOOKUP($B20,'ДС факт при поликлинике'!$D$7:$JZ$79,103,0)</f>
        <v>0</v>
      </c>
      <c r="ABZ20" s="21">
        <f t="shared" si="496"/>
        <v>0</v>
      </c>
      <c r="ACA20" s="21">
        <f t="shared" si="497"/>
        <v>0</v>
      </c>
      <c r="ACB20" s="43">
        <f>VLOOKUP($B20,план!$B$16:$EJ$158,124,0)</f>
        <v>0</v>
      </c>
      <c r="ACC20" s="43">
        <f>VLOOKUP($B20,план!$B$16:$EJ$158,125,0)</f>
        <v>0</v>
      </c>
      <c r="ACD20" s="7">
        <f t="shared" si="406"/>
        <v>0</v>
      </c>
      <c r="ACE20" s="7">
        <f t="shared" si="407"/>
        <v>0</v>
      </c>
      <c r="ACF20" s="34">
        <f t="shared" si="408"/>
        <v>0</v>
      </c>
      <c r="ACG20" s="34">
        <f t="shared" si="409"/>
        <v>0</v>
      </c>
      <c r="ACH20" s="34">
        <f t="shared" si="410"/>
        <v>0</v>
      </c>
      <c r="ACI20" s="25">
        <f>VLOOKUP($B20,'ДС факт при поликлинике'!$D$7:$JZ$79,120,0)</f>
        <v>0</v>
      </c>
      <c r="ACJ20" s="25">
        <f>VLOOKUP($B20,'ДС факт при поликлинике'!$D$7:$JZ$79,121,0)</f>
        <v>0</v>
      </c>
      <c r="ACK20" s="25">
        <f>VLOOKUP($B20,'ДС факт при поликлинике'!$D$7:$JZ$79,122,0)</f>
        <v>0</v>
      </c>
      <c r="ACL20" s="25">
        <f>VLOOKUP($B20,'ДС факт при поликлинике'!$D$7:$JZ$79,123,0)</f>
        <v>0</v>
      </c>
      <c r="ACM20" s="21">
        <f t="shared" si="411"/>
        <v>0</v>
      </c>
      <c r="ACN20" s="21">
        <f t="shared" si="412"/>
        <v>0</v>
      </c>
      <c r="ACO20" s="43">
        <f>VLOOKUP($B20,план!$B$16:$EJ$158,126,0)</f>
        <v>0</v>
      </c>
      <c r="ACP20" s="43">
        <f>VLOOKUP($B20,план!$B$16:$EJ$158,127,0)</f>
        <v>0</v>
      </c>
      <c r="ACQ20" s="7">
        <f t="shared" si="413"/>
        <v>0</v>
      </c>
      <c r="ACR20" s="7">
        <f t="shared" si="414"/>
        <v>0</v>
      </c>
      <c r="ACS20" s="34">
        <f t="shared" si="415"/>
        <v>0</v>
      </c>
      <c r="ACT20" s="34">
        <f t="shared" si="416"/>
        <v>0</v>
      </c>
      <c r="ACU20" s="34">
        <f t="shared" si="417"/>
        <v>0</v>
      </c>
      <c r="ACV20" s="23">
        <f>VLOOKUP($B20,'ДС факт при поликлинике'!$D$7:$JZ$79,216,0)</f>
        <v>0</v>
      </c>
      <c r="ACW20" s="23">
        <f>VLOOKUP($B20,'ДС факт при поликлинике'!$D$7:$JZ$79,217,0)</f>
        <v>0</v>
      </c>
      <c r="ACX20" s="23">
        <f>VLOOKUP($B20,'ДС факт при поликлинике'!$D$7:$JZ$79,218,0)</f>
        <v>0</v>
      </c>
      <c r="ACY20" s="23">
        <f>VLOOKUP($B20,'ДС факт при поликлинике'!$D$7:$JZ$79,219,0)</f>
        <v>0</v>
      </c>
      <c r="ACZ20" s="21">
        <f t="shared" si="418"/>
        <v>0</v>
      </c>
      <c r="ADA20" s="21">
        <f t="shared" si="419"/>
        <v>0</v>
      </c>
      <c r="ADB20" s="43">
        <f>VLOOKUP($B20,план!$B$16:$EJ$158,128,0)</f>
        <v>0</v>
      </c>
      <c r="ADC20" s="43">
        <f>VLOOKUP($B20,план!$B$16:$EJ$158,129,0)</f>
        <v>0</v>
      </c>
      <c r="ADD20" s="7">
        <f t="shared" si="420"/>
        <v>0</v>
      </c>
      <c r="ADE20" s="7">
        <f t="shared" si="421"/>
        <v>0</v>
      </c>
      <c r="ADF20" s="34">
        <f t="shared" si="422"/>
        <v>0</v>
      </c>
      <c r="ADG20" s="34">
        <f t="shared" si="423"/>
        <v>0</v>
      </c>
      <c r="ADH20" s="34">
        <f t="shared" si="424"/>
        <v>0</v>
      </c>
      <c r="ADI20" s="23">
        <f>VLOOKUP($B20,'ДС факт при поликлинике'!$D$7:$JZ$79,52,0)</f>
        <v>0</v>
      </c>
      <c r="ADJ20" s="23">
        <f>VLOOKUP($B20,'ДС факт при поликлинике'!$D$7:$JZ$79,53,0)</f>
        <v>0</v>
      </c>
      <c r="ADK20" s="23">
        <f>VLOOKUP($B20,'ДС факт при поликлинике'!$D$7:$JZ$79,54,0)</f>
        <v>0</v>
      </c>
      <c r="ADL20" s="23">
        <f>VLOOKUP($B20,'ДС факт при поликлинике'!$D$7:$JZ$79,55,0)</f>
        <v>0</v>
      </c>
      <c r="ADM20" s="21">
        <f t="shared" si="425"/>
        <v>0</v>
      </c>
      <c r="ADN20" s="21">
        <f t="shared" si="426"/>
        <v>0</v>
      </c>
      <c r="ADO20" s="43">
        <f>VLOOKUP($B20,план!$B$16:$EJ$158,130,0)</f>
        <v>0</v>
      </c>
      <c r="ADP20" s="43">
        <f>VLOOKUP($B20,план!$B$16:$EJ$158,131,0)</f>
        <v>0</v>
      </c>
      <c r="ADQ20" s="7">
        <f t="shared" si="427"/>
        <v>0</v>
      </c>
      <c r="ADR20" s="7">
        <f t="shared" si="428"/>
        <v>0</v>
      </c>
      <c r="ADS20" s="34">
        <f t="shared" si="429"/>
        <v>0</v>
      </c>
      <c r="ADT20" s="34">
        <f t="shared" si="430"/>
        <v>0</v>
      </c>
      <c r="ADU20" s="34">
        <f t="shared" si="431"/>
        <v>0</v>
      </c>
      <c r="ADV20" s="23">
        <f>VLOOKUP($B20,'ДС факт при поликлинике'!$D$7:$JZ$79,84,0)</f>
        <v>0</v>
      </c>
      <c r="ADW20" s="23">
        <f>VLOOKUP($B20,'ДС факт при поликлинике'!$D$7:$JZ$79,85,0)</f>
        <v>0</v>
      </c>
      <c r="ADX20" s="23">
        <f>VLOOKUP($B20,'ДС факт при поликлинике'!$D$7:$JZ$79,86,0)</f>
        <v>0</v>
      </c>
      <c r="ADY20" s="23">
        <f>VLOOKUP($B20,'ДС факт при поликлинике'!$D$7:$JZ$79,87,0)</f>
        <v>0</v>
      </c>
      <c r="ADZ20" s="21">
        <f t="shared" si="432"/>
        <v>0</v>
      </c>
      <c r="AEA20" s="21">
        <f t="shared" si="433"/>
        <v>0</v>
      </c>
      <c r="AEB20" s="43">
        <f>VLOOKUP($B20,план!$B$16:$EJ$158,132,0)</f>
        <v>0</v>
      </c>
      <c r="AEC20" s="43">
        <f>VLOOKUP($B20,план!$B$16:$EJ$158,133,0)</f>
        <v>0</v>
      </c>
      <c r="AED20" s="7">
        <f t="shared" si="498"/>
        <v>0</v>
      </c>
      <c r="AEE20" s="7">
        <f t="shared" si="499"/>
        <v>0</v>
      </c>
      <c r="AEF20" s="34">
        <f t="shared" si="436"/>
        <v>0</v>
      </c>
      <c r="AEG20" s="34">
        <f t="shared" si="437"/>
        <v>0</v>
      </c>
      <c r="AEH20" s="34">
        <f t="shared" si="438"/>
        <v>0</v>
      </c>
      <c r="AEI20" s="23">
        <f>VLOOKUP($B20,'ДС факт при поликлинике'!$D$7:$JZ$79,116,0)</f>
        <v>0</v>
      </c>
      <c r="AEJ20" s="23">
        <f>VLOOKUP($B20,'ДС факт при поликлинике'!$D$7:$JZ$79,117,0)</f>
        <v>0</v>
      </c>
      <c r="AEK20" s="23">
        <f>VLOOKUP($B20,'ДС факт при поликлинике'!$D$7:$JZ$79,118,0)</f>
        <v>0</v>
      </c>
      <c r="AEL20" s="23">
        <f>VLOOKUP($B20,'ДС факт при поликлинике'!$D$7:$JZ$79,119,0)</f>
        <v>0</v>
      </c>
      <c r="AEM20" s="21">
        <f t="shared" si="439"/>
        <v>0</v>
      </c>
      <c r="AEN20" s="21">
        <f t="shared" si="440"/>
        <v>0</v>
      </c>
      <c r="AEO20" s="43">
        <f>VLOOKUP($B20,план!$B$16:$EJ$158,134,0)</f>
        <v>0</v>
      </c>
      <c r="AEP20" s="43">
        <f>VLOOKUP($B20,план!$B$16:$EJ$158,135,0)</f>
        <v>0</v>
      </c>
      <c r="AEQ20" s="7">
        <f t="shared" si="441"/>
        <v>0</v>
      </c>
      <c r="AER20" s="7">
        <f t="shared" si="442"/>
        <v>0</v>
      </c>
      <c r="AES20" s="34">
        <f t="shared" si="443"/>
        <v>0</v>
      </c>
      <c r="AET20" s="34">
        <f t="shared" si="444"/>
        <v>0</v>
      </c>
      <c r="AEU20" s="34">
        <f t="shared" si="445"/>
        <v>0</v>
      </c>
      <c r="AEV20" s="23">
        <f>VLOOKUP($B20,'ДС факт при поликлинике'!$D$7:$JZ$79,60,0)</f>
        <v>0</v>
      </c>
      <c r="AEW20" s="23">
        <f>VLOOKUP($B20,'ДС факт при поликлинике'!$D$7:$JZ$79,61,0)</f>
        <v>0</v>
      </c>
      <c r="AEX20" s="23">
        <f>VLOOKUP($B20,'ДС факт при поликлинике'!$D$7:$JZ$79,62,0)</f>
        <v>0</v>
      </c>
      <c r="AEY20" s="23">
        <f>VLOOKUP($B20,'ДС факт при поликлинике'!$D$7:$JZ$79,63,0)</f>
        <v>0</v>
      </c>
      <c r="AEZ20" s="21">
        <f t="shared" si="446"/>
        <v>0</v>
      </c>
      <c r="AFA20" s="21">
        <f t="shared" si="447"/>
        <v>0</v>
      </c>
      <c r="AFB20" s="23">
        <f t="shared" si="448"/>
        <v>9</v>
      </c>
      <c r="AFC20" s="23">
        <f t="shared" si="449"/>
        <v>118570.01594506667</v>
      </c>
      <c r="AFD20" s="23">
        <f t="shared" si="450"/>
        <v>8.25</v>
      </c>
      <c r="AFE20" s="23">
        <f t="shared" si="451"/>
        <v>108689.18128297776</v>
      </c>
      <c r="AFF20" s="23">
        <f t="shared" si="452"/>
        <v>8.82</v>
      </c>
      <c r="AFG20" s="23">
        <f t="shared" si="453"/>
        <v>8.0849999999999991</v>
      </c>
      <c r="AFH20" s="23">
        <f t="shared" si="454"/>
        <v>9.8000000000000007</v>
      </c>
      <c r="AFI20" s="23">
        <f t="shared" si="455"/>
        <v>10</v>
      </c>
      <c r="AFJ20" s="23">
        <f t="shared" si="456"/>
        <v>130657.7</v>
      </c>
      <c r="AFK20" s="23">
        <f t="shared" si="457"/>
        <v>0</v>
      </c>
      <c r="AFL20" s="23">
        <f t="shared" si="458"/>
        <v>0</v>
      </c>
      <c r="AFM20" s="21">
        <f t="shared" si="459"/>
        <v>1.75</v>
      </c>
      <c r="AFN20" s="21">
        <f t="shared" si="460"/>
        <v>21968.518717022234</v>
      </c>
      <c r="AFO20" s="8">
        <f t="shared" si="500"/>
        <v>13</v>
      </c>
      <c r="AFP20" s="8">
        <f t="shared" si="461"/>
        <v>184243.16676106671</v>
      </c>
      <c r="AFQ20" s="8">
        <f t="shared" si="462"/>
        <v>11.916666666666666</v>
      </c>
      <c r="AFR20" s="8">
        <f t="shared" si="463"/>
        <v>168889.56953097781</v>
      </c>
      <c r="AFS20" s="8">
        <f t="shared" si="464"/>
        <v>12.74</v>
      </c>
      <c r="AFT20" s="8">
        <f t="shared" si="465"/>
        <v>11.678333333333333</v>
      </c>
      <c r="AFU20" s="8">
        <f t="shared" si="466"/>
        <v>19.600000000000001</v>
      </c>
      <c r="AFV20" s="8">
        <f t="shared" si="467"/>
        <v>20</v>
      </c>
      <c r="AFW20" s="8">
        <f t="shared" si="468"/>
        <v>274783.44000000006</v>
      </c>
      <c r="AFX20" s="8">
        <f t="shared" si="469"/>
        <v>0</v>
      </c>
      <c r="AFY20" s="8">
        <f t="shared" si="470"/>
        <v>0</v>
      </c>
      <c r="AFZ20" s="21">
        <f t="shared" si="471"/>
        <v>8.0833333333333339</v>
      </c>
      <c r="AGA20" s="190">
        <f t="shared" si="472"/>
        <v>105893.87046902225</v>
      </c>
      <c r="AGB20" s="191">
        <f t="shared" si="501"/>
        <v>1.6783216783216783</v>
      </c>
      <c r="AGC20" s="191">
        <f t="shared" si="502"/>
        <v>1.6270006535222954</v>
      </c>
    </row>
    <row r="21" spans="1:861" ht="43.5">
      <c r="A21" s="162" t="s">
        <v>620</v>
      </c>
      <c r="B21" s="82">
        <v>9</v>
      </c>
      <c r="C21" s="87" t="s">
        <v>363</v>
      </c>
      <c r="D21" s="88">
        <f t="shared" si="503"/>
        <v>10127</v>
      </c>
      <c r="E21" s="88">
        <v>10127</v>
      </c>
      <c r="F21" s="88">
        <v>9620</v>
      </c>
      <c r="G21" s="88">
        <v>0.89</v>
      </c>
      <c r="H21" s="90">
        <v>1</v>
      </c>
      <c r="I21" s="90"/>
      <c r="J21" s="88">
        <v>1.4</v>
      </c>
      <c r="K21" s="88">
        <v>1.68</v>
      </c>
      <c r="L21" s="88">
        <v>2.23</v>
      </c>
      <c r="M21" s="88">
        <v>2.39</v>
      </c>
      <c r="N21" s="88">
        <v>2.57</v>
      </c>
      <c r="O21" s="43">
        <f>VLOOKUP($B21,план!$B$16:$EJ$158,14,0)</f>
        <v>18</v>
      </c>
      <c r="P21" s="43">
        <f>VLOOKUP($B21,план!$B$16:$EJ$158,15,0)</f>
        <v>221821.40526</v>
      </c>
      <c r="Q21" s="7">
        <f t="shared" si="4"/>
        <v>16.5</v>
      </c>
      <c r="R21" s="7">
        <f t="shared" si="5"/>
        <v>203336.28815500002</v>
      </c>
      <c r="S21" s="34">
        <f t="shared" si="6"/>
        <v>16.02</v>
      </c>
      <c r="T21" s="34">
        <f t="shared" si="7"/>
        <v>14.685</v>
      </c>
      <c r="U21" s="34">
        <f t="shared" si="8"/>
        <v>17.8</v>
      </c>
      <c r="V21" s="23">
        <f>VLOOKUP($B21,'ДС факт при поликлинике'!$D$7:$JZ$79,28,0)</f>
        <v>20</v>
      </c>
      <c r="W21" s="23">
        <f>VLOOKUP($B21,'ДС факт при поликлинике'!$D$7:$JZ$79,29,0)</f>
        <v>245420.37999999998</v>
      </c>
      <c r="X21" s="23">
        <f>VLOOKUP($B21,'ДС факт при поликлинике'!$D$7:$JZ$79,30,0)</f>
        <v>0</v>
      </c>
      <c r="Y21" s="23">
        <f>VLOOKUP($B21,'ДС факт при поликлинике'!$D$7:$JZ$79,31,0)</f>
        <v>0</v>
      </c>
      <c r="Z21" s="21">
        <f t="shared" si="9"/>
        <v>3.5</v>
      </c>
      <c r="AA21" s="21">
        <f t="shared" si="10"/>
        <v>42084.091844999959</v>
      </c>
      <c r="AB21" s="43">
        <f>VLOOKUP($B21,план!$B$16:$EJ$158,16,0)</f>
        <v>0</v>
      </c>
      <c r="AC21" s="43">
        <f>VLOOKUP($B21,план!$B$16:$EJ$158,17,0)</f>
        <v>0</v>
      </c>
      <c r="AD21" s="7">
        <f t="shared" si="11"/>
        <v>0</v>
      </c>
      <c r="AE21" s="7">
        <f t="shared" si="475"/>
        <v>0</v>
      </c>
      <c r="AF21" s="34">
        <f t="shared" si="12"/>
        <v>0</v>
      </c>
      <c r="AG21" s="34">
        <f t="shared" si="13"/>
        <v>0</v>
      </c>
      <c r="AH21" s="34">
        <f t="shared" si="14"/>
        <v>0</v>
      </c>
      <c r="AI21" s="23">
        <f>VLOOKUP($B21,'ДС факт при поликлинике'!$D$7:$JZ$79,48,0)</f>
        <v>0</v>
      </c>
      <c r="AJ21" s="23">
        <f>VLOOKUP($B21,'ДС факт при поликлинике'!$D$7:$JZ$79,49,0)</f>
        <v>0</v>
      </c>
      <c r="AK21" s="23">
        <f>VLOOKUP($B21,'ДС факт при поликлинике'!$D$7:$JZ$79,50,0)</f>
        <v>0</v>
      </c>
      <c r="AL21" s="23">
        <f>VLOOKUP($B21,'ДС факт при поликлинике'!$D$7:$JZ$79,51,0)</f>
        <v>0</v>
      </c>
      <c r="AM21" s="21">
        <f t="shared" si="15"/>
        <v>0</v>
      </c>
      <c r="AN21" s="21">
        <f t="shared" si="16"/>
        <v>0</v>
      </c>
      <c r="AO21" s="43">
        <f>VLOOKUP($B21,план!$B$16:$EJ$158,18,0)</f>
        <v>0</v>
      </c>
      <c r="AP21" s="43">
        <f>VLOOKUP($B21,план!$B$16:$EJ$158,19,0)</f>
        <v>0</v>
      </c>
      <c r="AQ21" s="7">
        <f t="shared" si="17"/>
        <v>0</v>
      </c>
      <c r="AR21" s="7">
        <f t="shared" si="18"/>
        <v>0</v>
      </c>
      <c r="AS21" s="34">
        <f t="shared" si="19"/>
        <v>0</v>
      </c>
      <c r="AT21" s="34">
        <f t="shared" si="20"/>
        <v>0</v>
      </c>
      <c r="AU21" s="34">
        <f t="shared" si="21"/>
        <v>0</v>
      </c>
      <c r="AV21" s="23">
        <f>VLOOKUP($B21,'ДС факт при поликлинике'!$D$7:$JZ$79,8,0)</f>
        <v>0</v>
      </c>
      <c r="AW21" s="23">
        <f>VLOOKUP($B21,'ДС факт при поликлинике'!$D$7:$JZ$79,9,0)</f>
        <v>0</v>
      </c>
      <c r="AX21" s="23">
        <f>VLOOKUP($B21,'ДС факт при поликлинике'!$D$7:$JZ$79,10,0)</f>
        <v>0</v>
      </c>
      <c r="AY21" s="23">
        <f>VLOOKUP($B21,'ДС факт при поликлинике'!$D$7:$JZ$79,11,0)</f>
        <v>0</v>
      </c>
      <c r="AZ21" s="21">
        <f t="shared" si="22"/>
        <v>0</v>
      </c>
      <c r="BA21" s="21">
        <f t="shared" si="23"/>
        <v>0</v>
      </c>
      <c r="BB21" s="43">
        <f>VLOOKUP($B21,план!$B$16:$EJ$158,20,0)</f>
        <v>0</v>
      </c>
      <c r="BC21" s="43">
        <f>VLOOKUP($B21,план!$B$16:$EJ$158,21,0)</f>
        <v>0</v>
      </c>
      <c r="BD21" s="7">
        <f t="shared" si="24"/>
        <v>0</v>
      </c>
      <c r="BE21" s="7">
        <f t="shared" si="25"/>
        <v>0</v>
      </c>
      <c r="BF21" s="34">
        <f t="shared" si="26"/>
        <v>0</v>
      </c>
      <c r="BG21" s="34">
        <f t="shared" si="27"/>
        <v>0</v>
      </c>
      <c r="BH21" s="34">
        <f t="shared" si="28"/>
        <v>0</v>
      </c>
      <c r="BI21" s="23">
        <f>VLOOKUP($B21,'ДС факт при поликлинике'!$D$7:$JZ$79,24,0)</f>
        <v>0</v>
      </c>
      <c r="BJ21" s="23">
        <f>VLOOKUP($B21,'ДС факт при поликлинике'!$D$7:$JZ$79,25,0)</f>
        <v>0</v>
      </c>
      <c r="BK21" s="23">
        <f>VLOOKUP($B21,'ДС факт при поликлинике'!$D$7:$JZ$79,26,0)</f>
        <v>0</v>
      </c>
      <c r="BL21" s="23">
        <f>VLOOKUP($B21,'ДС факт при поликлинике'!$D$7:$JZ$79,27,0)</f>
        <v>0</v>
      </c>
      <c r="BM21" s="21">
        <f t="shared" si="29"/>
        <v>0</v>
      </c>
      <c r="BN21" s="21">
        <f t="shared" si="30"/>
        <v>0</v>
      </c>
      <c r="BO21" s="43">
        <f>VLOOKUP($B21,план!$B$16:$EJ$158,22,0)</f>
        <v>3</v>
      </c>
      <c r="BP21" s="43">
        <f>VLOOKUP($B21,план!$B$16:$EJ$158,23,0)</f>
        <v>40345.492460000001</v>
      </c>
      <c r="BQ21" s="7">
        <f t="shared" si="31"/>
        <v>2.75</v>
      </c>
      <c r="BR21" s="7">
        <f t="shared" si="32"/>
        <v>36983.368088333336</v>
      </c>
      <c r="BS21" s="34">
        <f t="shared" si="33"/>
        <v>2.67</v>
      </c>
      <c r="BT21" s="34">
        <f t="shared" si="34"/>
        <v>2.4475000000000002</v>
      </c>
      <c r="BU21" s="34">
        <f t="shared" si="35"/>
        <v>2.67</v>
      </c>
      <c r="BV21" s="23">
        <f>VLOOKUP($B21,'ДС факт при поликлинике'!$D$7:$JZ$79,260,0)</f>
        <v>3</v>
      </c>
      <c r="BW21" s="23">
        <f>VLOOKUP($B21,'ДС факт при поликлинике'!$D$7:$JZ$79,261,0)</f>
        <v>39936.9</v>
      </c>
      <c r="BX21" s="23">
        <f>VLOOKUP($B21,'ДС факт при поликлинике'!$D$7:$JZ$79,262,0)</f>
        <v>0</v>
      </c>
      <c r="BY21" s="23">
        <f>VLOOKUP($B21,'ДС факт при поликлинике'!$D$7:$JZ$79,263,0)</f>
        <v>0</v>
      </c>
      <c r="BZ21" s="21">
        <f t="shared" si="36"/>
        <v>0.25</v>
      </c>
      <c r="CA21" s="21">
        <f t="shared" si="37"/>
        <v>2953.5319116666651</v>
      </c>
      <c r="CB21" s="43">
        <f>VLOOKUP($B21,план!$B$16:$EJ$158,24,0)</f>
        <v>0</v>
      </c>
      <c r="CC21" s="43">
        <f>VLOOKUP($B21,план!$B$16:$EJ$158,25,0)</f>
        <v>0</v>
      </c>
      <c r="CD21" s="7">
        <f t="shared" si="38"/>
        <v>0</v>
      </c>
      <c r="CE21" s="7">
        <f t="shared" si="39"/>
        <v>0</v>
      </c>
      <c r="CF21" s="34">
        <f t="shared" si="40"/>
        <v>0</v>
      </c>
      <c r="CG21" s="34">
        <f t="shared" si="41"/>
        <v>0</v>
      </c>
      <c r="CH21" s="34">
        <f t="shared" si="42"/>
        <v>0</v>
      </c>
      <c r="CI21" s="23">
        <f>VLOOKUP($B21,'ДС факт при поликлинике'!$D$7:$JZ$79,12,0)</f>
        <v>0</v>
      </c>
      <c r="CJ21" s="23">
        <f>VLOOKUP($B21,'ДС факт при поликлинике'!$D$7:$JZ$79,13,0)</f>
        <v>0</v>
      </c>
      <c r="CK21" s="23">
        <f>VLOOKUP($B21,'ДС факт при поликлинике'!$D$7:$JZ$79,14,0)</f>
        <v>0</v>
      </c>
      <c r="CL21" s="23">
        <f>VLOOKUP($B21,'ДС факт при поликлинике'!$D$7:$JZ$79,15,0)</f>
        <v>0</v>
      </c>
      <c r="CM21" s="21">
        <f t="shared" si="43"/>
        <v>0</v>
      </c>
      <c r="CN21" s="21">
        <f t="shared" si="44"/>
        <v>0</v>
      </c>
      <c r="CO21" s="23">
        <f t="shared" si="45"/>
        <v>21</v>
      </c>
      <c r="CP21" s="23">
        <f t="shared" si="46"/>
        <v>262166.89772000001</v>
      </c>
      <c r="CQ21" s="23">
        <f t="shared" si="47"/>
        <v>19.25</v>
      </c>
      <c r="CR21" s="23">
        <f t="shared" si="48"/>
        <v>240319.65624333336</v>
      </c>
      <c r="CS21" s="23">
        <f t="shared" si="49"/>
        <v>18.689999999999998</v>
      </c>
      <c r="CT21" s="23">
        <f t="shared" si="50"/>
        <v>17.1325</v>
      </c>
      <c r="CU21" s="23">
        <f t="shared" si="51"/>
        <v>20.47</v>
      </c>
      <c r="CV21" s="23">
        <f t="shared" si="52"/>
        <v>23</v>
      </c>
      <c r="CW21" s="23">
        <f t="shared" si="53"/>
        <v>285357.27999999997</v>
      </c>
      <c r="CX21" s="23">
        <f t="shared" si="54"/>
        <v>0</v>
      </c>
      <c r="CY21" s="23">
        <f t="shared" si="55"/>
        <v>0</v>
      </c>
      <c r="CZ21" s="21">
        <f t="shared" si="56"/>
        <v>3.75</v>
      </c>
      <c r="DA21" s="21">
        <f t="shared" si="57"/>
        <v>45037.62375666661</v>
      </c>
      <c r="DB21" s="43">
        <f>VLOOKUP($B21,план!$B$16:$EJ$158,26,0)</f>
        <v>0</v>
      </c>
      <c r="DC21" s="43">
        <f>VLOOKUP($B21,план!$B$16:$EJ$158,27,0)</f>
        <v>0</v>
      </c>
      <c r="DD21" s="7">
        <f t="shared" si="58"/>
        <v>0</v>
      </c>
      <c r="DE21" s="7">
        <f t="shared" si="59"/>
        <v>0</v>
      </c>
      <c r="DF21" s="34">
        <f t="shared" si="60"/>
        <v>0</v>
      </c>
      <c r="DG21" s="34">
        <f t="shared" si="61"/>
        <v>0</v>
      </c>
      <c r="DH21" s="34">
        <f t="shared" si="62"/>
        <v>0</v>
      </c>
      <c r="DI21" s="23">
        <f>VLOOKUP($B21,'ДС факт при поликлинике'!$D$7:$JZ$79,176,0)</f>
        <v>0</v>
      </c>
      <c r="DJ21" s="23">
        <f>VLOOKUP($B21,'ДС факт при поликлинике'!$D$7:$JZ$79,177,0)</f>
        <v>0</v>
      </c>
      <c r="DK21" s="23">
        <f>VLOOKUP($B21,'ДС факт при поликлинике'!$D$7:$JZ$79,178,0)</f>
        <v>0</v>
      </c>
      <c r="DL21" s="23">
        <f>VLOOKUP($B21,'ДС факт при поликлинике'!$D$7:$JZ$79,179,0)</f>
        <v>0</v>
      </c>
      <c r="DM21" s="21">
        <f t="shared" si="63"/>
        <v>0</v>
      </c>
      <c r="DN21" s="21">
        <f t="shared" si="64"/>
        <v>0</v>
      </c>
      <c r="DO21" s="43">
        <f>VLOOKUP($B21,план!$B$16:$EJ$158,28,0)</f>
        <v>0</v>
      </c>
      <c r="DP21" s="43">
        <f>VLOOKUP($B21,план!$B$16:$EJ$158,29,0)</f>
        <v>0</v>
      </c>
      <c r="DQ21" s="7">
        <f t="shared" si="65"/>
        <v>0</v>
      </c>
      <c r="DR21" s="7">
        <f t="shared" si="66"/>
        <v>0</v>
      </c>
      <c r="DS21" s="34">
        <f t="shared" si="67"/>
        <v>0</v>
      </c>
      <c r="DT21" s="34">
        <f t="shared" si="68"/>
        <v>0</v>
      </c>
      <c r="DU21" s="34">
        <f t="shared" si="69"/>
        <v>0</v>
      </c>
      <c r="DV21" s="23">
        <f>VLOOKUP($B21,'ДС факт при поликлинике'!$D$7:$JZ$79,180,0)</f>
        <v>0</v>
      </c>
      <c r="DW21" s="23">
        <f>VLOOKUP($B21,'ДС факт при поликлинике'!$D$7:$JZ$79,181,0)</f>
        <v>0</v>
      </c>
      <c r="DX21" s="23">
        <f>VLOOKUP($B21,'ДС факт при поликлинике'!$D$7:$JZ$79,182,0)</f>
        <v>0</v>
      </c>
      <c r="DY21" s="23">
        <f>VLOOKUP($B21,'ДС факт при поликлинике'!$D$7:$JZ$79,183,0)</f>
        <v>0</v>
      </c>
      <c r="DZ21" s="21">
        <f t="shared" si="70"/>
        <v>0</v>
      </c>
      <c r="EA21" s="21">
        <f t="shared" si="71"/>
        <v>0</v>
      </c>
      <c r="EB21" s="43">
        <f>VLOOKUP($B21,план!$B$16:$EJ$158,30,0)</f>
        <v>0</v>
      </c>
      <c r="EC21" s="43">
        <f>VLOOKUP($B21,план!$B$16:$EJ$158,31,0)</f>
        <v>0</v>
      </c>
      <c r="ED21" s="7">
        <f t="shared" si="72"/>
        <v>0</v>
      </c>
      <c r="EE21" s="7">
        <f t="shared" si="73"/>
        <v>0</v>
      </c>
      <c r="EF21" s="34">
        <f t="shared" si="74"/>
        <v>0</v>
      </c>
      <c r="EG21" s="34">
        <f t="shared" si="75"/>
        <v>0</v>
      </c>
      <c r="EH21" s="34">
        <f t="shared" si="76"/>
        <v>0</v>
      </c>
      <c r="EI21" s="23">
        <f>VLOOKUP($B21,'ДС факт при поликлинике'!$D$7:$JZ$79,184,0)</f>
        <v>0</v>
      </c>
      <c r="EJ21" s="23">
        <f>VLOOKUP($B21,'ДС факт при поликлинике'!$D$7:$JZ$79,185,0)</f>
        <v>0</v>
      </c>
      <c r="EK21" s="23">
        <f>VLOOKUP($B21,'ДС факт при поликлинике'!$D$7:$JZ$79,186,0)</f>
        <v>0</v>
      </c>
      <c r="EL21" s="23">
        <f>VLOOKUP($B21,'ДС факт при поликлинике'!$D$7:$JZ$79,187,0)</f>
        <v>0</v>
      </c>
      <c r="EM21" s="21">
        <f t="shared" si="77"/>
        <v>0</v>
      </c>
      <c r="EN21" s="21">
        <f t="shared" si="78"/>
        <v>0</v>
      </c>
      <c r="EO21" s="43">
        <f>VLOOKUP($B21,план!$B$16:$EJ$158,32,0)</f>
        <v>30</v>
      </c>
      <c r="EP21" s="43">
        <f>VLOOKUP($B21,план!$B$16:$EJ$158,33,0)</f>
        <v>447314.57315999997</v>
      </c>
      <c r="EQ21" s="7">
        <f t="shared" si="79"/>
        <v>27.5</v>
      </c>
      <c r="ER21" s="7">
        <f t="shared" si="80"/>
        <v>410038.35872999998</v>
      </c>
      <c r="ES21" s="34">
        <f t="shared" si="81"/>
        <v>26.7</v>
      </c>
      <c r="ET21" s="34">
        <f t="shared" si="82"/>
        <v>24.475000000000001</v>
      </c>
      <c r="EU21" s="34">
        <f t="shared" si="83"/>
        <v>28.48</v>
      </c>
      <c r="EV21" s="23">
        <f>VLOOKUP($B21,'ДС факт при поликлинике'!$D$7:$JZ$79,224,0)</f>
        <v>32</v>
      </c>
      <c r="EW21" s="23">
        <f>VLOOKUP($B21,'ДС факт при поликлинике'!$D$7:$JZ$79,225,0)</f>
        <v>483272.00999999966</v>
      </c>
      <c r="EX21" s="23">
        <f>VLOOKUP($B21,'ДС факт при поликлинике'!$D$7:$JZ$79,226,0)</f>
        <v>0</v>
      </c>
      <c r="EY21" s="23">
        <f>VLOOKUP($B21,'ДС факт при поликлинике'!$D$7:$JZ$79,227,0)</f>
        <v>0</v>
      </c>
      <c r="EZ21" s="21">
        <f t="shared" si="84"/>
        <v>4.5</v>
      </c>
      <c r="FA21" s="21">
        <f t="shared" si="85"/>
        <v>73233.651269999682</v>
      </c>
      <c r="FB21" s="43">
        <f>VLOOKUP($B21,план!$B$16:$EJ$158,34,0)</f>
        <v>23</v>
      </c>
      <c r="FC21" s="43">
        <f>VLOOKUP($B21,план!$B$16:$EJ$158,35,0)</f>
        <v>342941.17275599996</v>
      </c>
      <c r="FD21" s="7">
        <f t="shared" si="86"/>
        <v>21.083333333333336</v>
      </c>
      <c r="FE21" s="7">
        <f t="shared" si="87"/>
        <v>314362.74169299996</v>
      </c>
      <c r="FF21" s="34">
        <f t="shared" si="88"/>
        <v>20.47</v>
      </c>
      <c r="FG21" s="34">
        <f t="shared" si="89"/>
        <v>18.764166666666668</v>
      </c>
      <c r="FH21" s="34">
        <f t="shared" si="90"/>
        <v>24.03</v>
      </c>
      <c r="FI21" s="23">
        <f>VLOOKUP($B21,'ДС факт при поликлинике'!$D$7:$JZ$79,228,0)</f>
        <v>27</v>
      </c>
      <c r="FJ21" s="23">
        <f>VLOOKUP($B21,'ДС факт при поликлинике'!$D$7:$JZ$79,229,0)</f>
        <v>403740.56999999983</v>
      </c>
      <c r="FK21" s="23">
        <f>VLOOKUP($B21,'ДС факт при поликлинике'!$D$7:$JZ$79,230,0)</f>
        <v>0</v>
      </c>
      <c r="FL21" s="23">
        <f>VLOOKUP($B21,'ДС факт при поликлинике'!$D$7:$JZ$79,231,0)</f>
        <v>0</v>
      </c>
      <c r="FM21" s="21">
        <f t="shared" si="91"/>
        <v>5.9166666666666643</v>
      </c>
      <c r="FN21" s="21">
        <f t="shared" si="92"/>
        <v>89377.828306999872</v>
      </c>
      <c r="FO21" s="43">
        <f>VLOOKUP($B21,план!$B$16:$EJ$158,36,0)</f>
        <v>6</v>
      </c>
      <c r="FP21" s="43">
        <f>VLOOKUP($B21,план!$B$16:$EJ$158,37,0)</f>
        <v>89462.914632</v>
      </c>
      <c r="FQ21" s="7">
        <f t="shared" si="93"/>
        <v>5.5</v>
      </c>
      <c r="FR21" s="7">
        <f t="shared" si="94"/>
        <v>82007.671746000007</v>
      </c>
      <c r="FS21" s="34">
        <f t="shared" si="95"/>
        <v>5.34</v>
      </c>
      <c r="FT21" s="34">
        <f t="shared" si="96"/>
        <v>4.8950000000000005</v>
      </c>
      <c r="FU21" s="34">
        <f t="shared" si="97"/>
        <v>7.12</v>
      </c>
      <c r="FV21" s="23">
        <f>VLOOKUP($B21,'ДС факт при поликлинике'!$D$7:$JZ$79,236,0)</f>
        <v>8</v>
      </c>
      <c r="FW21" s="23">
        <f>VLOOKUP($B21,'ДС факт при поликлинике'!$D$7:$JZ$79,237,0)</f>
        <v>119286.28000000001</v>
      </c>
      <c r="FX21" s="23">
        <f>VLOOKUP($B21,'ДС факт при поликлинике'!$D$7:$JZ$79,238,0)</f>
        <v>0</v>
      </c>
      <c r="FY21" s="23">
        <f>VLOOKUP($B21,'ДС факт при поликлинике'!$D$7:$JZ$79,239,0)</f>
        <v>0</v>
      </c>
      <c r="FZ21" s="21">
        <f t="shared" si="98"/>
        <v>2.5</v>
      </c>
      <c r="GA21" s="21">
        <f t="shared" si="99"/>
        <v>37278.608254000006</v>
      </c>
      <c r="GB21" s="43">
        <f>VLOOKUP($B21,план!$B$16:$EJ$158,38,0)</f>
        <v>0</v>
      </c>
      <c r="GC21" s="43">
        <f>VLOOKUP($B21,план!$B$16:$EJ$158,39,0)</f>
        <v>0</v>
      </c>
      <c r="GD21" s="7">
        <f t="shared" si="100"/>
        <v>0</v>
      </c>
      <c r="GE21" s="7">
        <f t="shared" si="101"/>
        <v>0</v>
      </c>
      <c r="GF21" s="34">
        <f t="shared" si="102"/>
        <v>0</v>
      </c>
      <c r="GG21" s="34">
        <f t="shared" si="103"/>
        <v>0</v>
      </c>
      <c r="GH21" s="34">
        <f t="shared" si="104"/>
        <v>0</v>
      </c>
      <c r="GI21" s="23">
        <f>VLOOKUP($B21,'ДС факт при поликлинике'!$D$7:$JZ$79,244,0)</f>
        <v>0</v>
      </c>
      <c r="GJ21" s="23">
        <f>VLOOKUP($B21,'ДС факт при поликлинике'!$D$7:$JZ$79,245,0)</f>
        <v>0</v>
      </c>
      <c r="GK21" s="23">
        <f>VLOOKUP($B21,'ДС факт при поликлинике'!$D$7:$JZ$79,246,0)</f>
        <v>0</v>
      </c>
      <c r="GL21" s="23">
        <f>VLOOKUP($B21,'ДС факт при поликлинике'!$D$7:$JZ$79,247,0)</f>
        <v>0</v>
      </c>
      <c r="GM21" s="21">
        <f t="shared" si="105"/>
        <v>0</v>
      </c>
      <c r="GN21" s="21">
        <f t="shared" si="106"/>
        <v>0</v>
      </c>
      <c r="GO21" s="43">
        <f>VLOOKUP($B21,план!$B$16:$EJ$158,40,0)</f>
        <v>4</v>
      </c>
      <c r="GP21" s="43">
        <f>VLOOKUP($B21,план!$B$16:$EJ$158,41,0)</f>
        <v>59641.943088</v>
      </c>
      <c r="GQ21" s="7">
        <f t="shared" si="107"/>
        <v>3.6666666666666665</v>
      </c>
      <c r="GR21" s="7">
        <f t="shared" si="108"/>
        <v>54671.781164</v>
      </c>
      <c r="GS21" s="34">
        <f t="shared" si="109"/>
        <v>3.56</v>
      </c>
      <c r="GT21" s="34">
        <f t="shared" si="110"/>
        <v>3.2633333333333332</v>
      </c>
      <c r="GU21" s="34">
        <f t="shared" si="111"/>
        <v>13.35</v>
      </c>
      <c r="GV21" s="23">
        <f>VLOOKUP($B21,'ДС факт при поликлинике'!$D$7:$JZ$79,264,0)</f>
        <v>15</v>
      </c>
      <c r="GW21" s="23">
        <f>VLOOKUP($B21,'ДС факт при поликлинике'!$D$7:$JZ$79,265,0)</f>
        <v>224044.90000000002</v>
      </c>
      <c r="GX21" s="23">
        <f>VLOOKUP($B21,'ДС факт при поликлинике'!$D$7:$JZ$79,266,0)</f>
        <v>1</v>
      </c>
      <c r="GY21" s="23">
        <f>VLOOKUP($B21,'ДС факт при поликлинике'!$D$7:$JZ$79,267,0)</f>
        <v>14527.66</v>
      </c>
      <c r="GZ21" s="21">
        <f t="shared" si="112"/>
        <v>11.333333333333334</v>
      </c>
      <c r="HA21" s="21">
        <f t="shared" si="113"/>
        <v>169373.11883600004</v>
      </c>
      <c r="HB21" s="43">
        <f>VLOOKUP($B21,план!$B$16:$EJ$158,42,0)</f>
        <v>0</v>
      </c>
      <c r="HC21" s="43">
        <f>VLOOKUP($B21,план!$B$16:$EJ$158,43,0)</f>
        <v>0</v>
      </c>
      <c r="HD21" s="7">
        <f t="shared" si="114"/>
        <v>0</v>
      </c>
      <c r="HE21" s="7">
        <f t="shared" si="115"/>
        <v>0</v>
      </c>
      <c r="HF21" s="34">
        <f t="shared" si="116"/>
        <v>0</v>
      </c>
      <c r="HG21" s="34">
        <f t="shared" si="117"/>
        <v>0</v>
      </c>
      <c r="HH21" s="34">
        <f t="shared" si="118"/>
        <v>0</v>
      </c>
      <c r="HI21" s="25">
        <f>VLOOKUP($B21,'ДС факт при поликлинике'!$D$7:$JZ$79,240,0)</f>
        <v>0</v>
      </c>
      <c r="HJ21" s="25">
        <f>VLOOKUP($B21,'ДС факт при поликлинике'!$D$7:$JZ$79,241,0)</f>
        <v>0</v>
      </c>
      <c r="HK21" s="25">
        <f>VLOOKUP($B21,'ДС факт при поликлинике'!$D$7:$JZ$79,242,0)</f>
        <v>0</v>
      </c>
      <c r="HL21" s="25">
        <f>VLOOKUP($B21,'ДС факт при поликлинике'!$D$7:$JZ$79,243,0)</f>
        <v>0</v>
      </c>
      <c r="HM21" s="21">
        <f t="shared" si="119"/>
        <v>0</v>
      </c>
      <c r="HN21" s="21">
        <f t="shared" si="120"/>
        <v>0</v>
      </c>
      <c r="HO21" s="43">
        <f>VLOOKUP($B21,план!$B$16:$EJ$158,44,0)</f>
        <v>4</v>
      </c>
      <c r="HP21" s="43">
        <f>VLOOKUP($B21,план!$B$16:$EJ$158,45,0)</f>
        <v>49701.61924</v>
      </c>
      <c r="HQ21" s="7">
        <f t="shared" si="121"/>
        <v>3.6666666666666665</v>
      </c>
      <c r="HR21" s="7">
        <f t="shared" si="122"/>
        <v>45559.817636666667</v>
      </c>
      <c r="HS21" s="34">
        <f t="shared" si="123"/>
        <v>3.56</v>
      </c>
      <c r="HT21" s="34">
        <f t="shared" si="124"/>
        <v>3.2633333333333332</v>
      </c>
      <c r="HU21" s="34">
        <f t="shared" si="125"/>
        <v>1.78</v>
      </c>
      <c r="HV21" s="23">
        <f>VLOOKUP($B21,'ДС факт при поликлинике'!$D$7:$JZ$79,268,0)</f>
        <v>2</v>
      </c>
      <c r="HW21" s="23">
        <f>VLOOKUP($B21,'ДС факт при поликлинике'!$D$7:$JZ$79,269,0)</f>
        <v>24212.78</v>
      </c>
      <c r="HX21" s="23">
        <f>VLOOKUP($B21,'ДС факт при поликлинике'!$D$7:$JZ$79,270,0)</f>
        <v>0</v>
      </c>
      <c r="HY21" s="23">
        <f>VLOOKUP($B21,'ДС факт при поликлинике'!$D$7:$JZ$79,271,0)</f>
        <v>0</v>
      </c>
      <c r="HZ21" s="21">
        <f t="shared" si="126"/>
        <v>-1.6666666666666665</v>
      </c>
      <c r="IA21" s="21">
        <f t="shared" si="127"/>
        <v>-21347.037636666668</v>
      </c>
      <c r="IB21" s="43">
        <f>VLOOKUP($B21,план!$B$16:$EJ$158,46,0)</f>
        <v>0</v>
      </c>
      <c r="IC21" s="43">
        <f>VLOOKUP($B21,план!$B$16:$EJ$158,47,0)</f>
        <v>0</v>
      </c>
      <c r="ID21" s="7">
        <f t="shared" si="128"/>
        <v>0</v>
      </c>
      <c r="IE21" s="7">
        <f t="shared" si="129"/>
        <v>0</v>
      </c>
      <c r="IF21" s="34">
        <f t="shared" si="130"/>
        <v>0</v>
      </c>
      <c r="IG21" s="34">
        <f t="shared" si="131"/>
        <v>0</v>
      </c>
      <c r="IH21" s="34">
        <f t="shared" si="132"/>
        <v>0</v>
      </c>
      <c r="II21" s="23">
        <f>VLOOKUP($B21,'ДС факт при поликлинике'!$D$7:$JZ$79,248,0)</f>
        <v>0</v>
      </c>
      <c r="IJ21" s="23">
        <f>VLOOKUP($B21,'ДС факт при поликлинике'!$D$7:$JZ$79,249,0)</f>
        <v>0</v>
      </c>
      <c r="IK21" s="23">
        <f>VLOOKUP($B21,'ДС факт при поликлинике'!$D$7:$JZ$79,250,0)</f>
        <v>0</v>
      </c>
      <c r="IL21" s="23">
        <f>VLOOKUP($B21,'ДС факт при поликлинике'!$D$7:$JZ$79,251,0)</f>
        <v>0</v>
      </c>
      <c r="IM21" s="21">
        <f t="shared" si="133"/>
        <v>0</v>
      </c>
      <c r="IN21" s="21">
        <f t="shared" si="134"/>
        <v>0</v>
      </c>
      <c r="IO21" s="43">
        <f>VLOOKUP($B21,план!$B$16:$EJ$158,48,0)</f>
        <v>4</v>
      </c>
      <c r="IP21" s="43">
        <f>VLOOKUP($B21,план!$B$16:$EJ$158,49,0)</f>
        <v>59641.943088</v>
      </c>
      <c r="IQ21" s="7">
        <f t="shared" si="135"/>
        <v>3.6666666666666665</v>
      </c>
      <c r="IR21" s="7">
        <f t="shared" si="136"/>
        <v>54671.781164</v>
      </c>
      <c r="IS21" s="34">
        <f t="shared" si="137"/>
        <v>3.56</v>
      </c>
      <c r="IT21" s="34">
        <f t="shared" si="138"/>
        <v>3.2633333333333332</v>
      </c>
      <c r="IU21" s="34">
        <f t="shared" si="139"/>
        <v>4.45</v>
      </c>
      <c r="IV21" s="23">
        <f>VLOOKUP($B21,'ДС факт при поликлинике'!$D$7:$JZ$79,232,0)</f>
        <v>5</v>
      </c>
      <c r="IW21" s="23">
        <f>VLOOKUP($B21,'ДС факт при поликлинике'!$D$7:$JZ$79,233,0)</f>
        <v>74170.8</v>
      </c>
      <c r="IX21" s="23">
        <f>VLOOKUP($B21,'ДС факт при поликлинике'!$D$7:$JZ$79,234,0)</f>
        <v>0</v>
      </c>
      <c r="IY21" s="23">
        <f>VLOOKUP($B21,'ДС факт при поликлинике'!$D$7:$JZ$79,235,0)</f>
        <v>0</v>
      </c>
      <c r="IZ21" s="21">
        <f t="shared" si="140"/>
        <v>1.3333333333333335</v>
      </c>
      <c r="JA21" s="21">
        <f t="shared" si="141"/>
        <v>19499.018836000003</v>
      </c>
      <c r="JB21" s="43">
        <f>VLOOKUP($B21,план!$B$16:$EJ$158,50,0)</f>
        <v>30</v>
      </c>
      <c r="JC21" s="43">
        <f>VLOOKUP($B21,план!$B$16:$EJ$158,51,0)</f>
        <v>437207.50709999993</v>
      </c>
      <c r="JD21" s="7">
        <f t="shared" si="142"/>
        <v>27.5</v>
      </c>
      <c r="JE21" s="7">
        <f t="shared" si="143"/>
        <v>400773.54817499989</v>
      </c>
      <c r="JF21" s="34">
        <f t="shared" si="144"/>
        <v>26.7</v>
      </c>
      <c r="JG21" s="34">
        <f t="shared" si="145"/>
        <v>24.475000000000001</v>
      </c>
      <c r="JH21" s="34">
        <f t="shared" si="146"/>
        <v>7.12</v>
      </c>
      <c r="JI21" s="23">
        <f>VLOOKUP($B21,'ДС факт при поликлинике'!$D$7:$JZ$79,168,0)</f>
        <v>8</v>
      </c>
      <c r="JJ21" s="23">
        <f>VLOOKUP($B21,'ДС факт при поликлинике'!$D$7:$JZ$79,169,0)</f>
        <v>115829.23000000001</v>
      </c>
      <c r="JK21" s="23">
        <f>VLOOKUP($B21,'ДС факт при поликлинике'!$D$7:$JZ$79,170,0)</f>
        <v>0</v>
      </c>
      <c r="JL21" s="23">
        <f>VLOOKUP($B21,'ДС факт при поликлинике'!$D$7:$JZ$79,171,0)</f>
        <v>0</v>
      </c>
      <c r="JM21" s="21">
        <f t="shared" si="147"/>
        <v>-19.5</v>
      </c>
      <c r="JN21" s="21">
        <f t="shared" si="148"/>
        <v>-284944.31817499991</v>
      </c>
      <c r="JO21" s="23">
        <f t="shared" si="149"/>
        <v>101</v>
      </c>
      <c r="JP21" s="23">
        <f t="shared" si="150"/>
        <v>1485911.6730639997</v>
      </c>
      <c r="JQ21" s="23">
        <f t="shared" si="151"/>
        <v>92.583333333333343</v>
      </c>
      <c r="JR21" s="23">
        <f t="shared" si="152"/>
        <v>1362085.7003086666</v>
      </c>
      <c r="JS21" s="23">
        <f t="shared" si="153"/>
        <v>89.89</v>
      </c>
      <c r="JT21" s="23">
        <f t="shared" si="154"/>
        <v>82.399166666666673</v>
      </c>
      <c r="JU21" s="23">
        <f t="shared" si="155"/>
        <v>86.33</v>
      </c>
      <c r="JV21" s="23">
        <f t="shared" si="156"/>
        <v>97</v>
      </c>
      <c r="JW21" s="23">
        <f t="shared" si="157"/>
        <v>1444556.5699999996</v>
      </c>
      <c r="JX21" s="23">
        <f t="shared" si="158"/>
        <v>1</v>
      </c>
      <c r="JY21" s="23">
        <f t="shared" si="159"/>
        <v>14527.66</v>
      </c>
      <c r="JZ21" s="21">
        <f t="shared" si="160"/>
        <v>4.4166666666666572</v>
      </c>
      <c r="KA21" s="21">
        <f t="shared" si="161"/>
        <v>82470.869691333035</v>
      </c>
      <c r="KB21" s="43">
        <f>VLOOKUP($B21,план!$B$16:$EJ$158,52,0)</f>
        <v>0</v>
      </c>
      <c r="KC21" s="43">
        <f>VLOOKUP($B21,план!$B$16:$EJ$158,53,0)</f>
        <v>0</v>
      </c>
      <c r="KD21" s="7">
        <f t="shared" si="162"/>
        <v>0</v>
      </c>
      <c r="KE21" s="7">
        <f t="shared" si="163"/>
        <v>0</v>
      </c>
      <c r="KF21" s="34">
        <f t="shared" si="164"/>
        <v>0</v>
      </c>
      <c r="KG21" s="34">
        <f t="shared" si="165"/>
        <v>0</v>
      </c>
      <c r="KH21" s="34">
        <f t="shared" si="166"/>
        <v>0</v>
      </c>
      <c r="KI21" s="23">
        <f>VLOOKUP($B21,'ДС факт при поликлинике'!$D$7:$JZ$79,188,0)</f>
        <v>0</v>
      </c>
      <c r="KJ21" s="23">
        <f>VLOOKUP($B21,'ДС факт при поликлинике'!$D$7:$JZ$79,189,0)</f>
        <v>0</v>
      </c>
      <c r="KK21" s="23">
        <f>VLOOKUP($B21,'ДС факт при поликлинике'!$D$7:$JZ$79,190,0)</f>
        <v>0</v>
      </c>
      <c r="KL21" s="23">
        <f>VLOOKUP($B21,'ДС факт при поликлинике'!$D$7:$JZ$79,191,0)</f>
        <v>0</v>
      </c>
      <c r="KM21" s="21">
        <f t="shared" si="167"/>
        <v>0</v>
      </c>
      <c r="KN21" s="21">
        <f t="shared" si="168"/>
        <v>0</v>
      </c>
      <c r="KO21" s="43">
        <f>VLOOKUP($B21,план!$B$16:$EJ$158,54,0)</f>
        <v>0</v>
      </c>
      <c r="KP21" s="43">
        <f>VLOOKUP($B21,план!$B$16:$EJ$158,55,0)</f>
        <v>0</v>
      </c>
      <c r="KQ21" s="7">
        <f t="shared" si="169"/>
        <v>0</v>
      </c>
      <c r="KR21" s="7">
        <f t="shared" si="170"/>
        <v>0</v>
      </c>
      <c r="KS21" s="34">
        <f t="shared" si="171"/>
        <v>0</v>
      </c>
      <c r="KT21" s="34">
        <f t="shared" si="172"/>
        <v>0</v>
      </c>
      <c r="KU21" s="34">
        <f t="shared" si="173"/>
        <v>0</v>
      </c>
      <c r="KV21" s="23">
        <f>VLOOKUP($B21,'ДС факт при поликлинике'!$D$7:$JZ$79,192,0)</f>
        <v>0</v>
      </c>
      <c r="KW21" s="23">
        <f>VLOOKUP($B21,'ДС факт при поликлинике'!$D$7:$JZ$79,193,0)</f>
        <v>0</v>
      </c>
      <c r="KX21" s="23">
        <f>VLOOKUP($B21,'ДС факт при поликлинике'!$D$7:$JZ$79,194,0)</f>
        <v>0</v>
      </c>
      <c r="KY21" s="23">
        <f>VLOOKUP($B21,'ДС факт при поликлинике'!$D$7:$JZ$79,195,0)</f>
        <v>0</v>
      </c>
      <c r="KZ21" s="21">
        <f t="shared" si="174"/>
        <v>0</v>
      </c>
      <c r="LA21" s="21">
        <f t="shared" si="175"/>
        <v>0</v>
      </c>
      <c r="LB21" s="43">
        <f>VLOOKUP($B21,план!$B$16:$EJ$158,56,0)</f>
        <v>0</v>
      </c>
      <c r="LC21" s="43">
        <f>VLOOKUP($B21,план!$B$16:$EJ$158,57,0)</f>
        <v>0</v>
      </c>
      <c r="LD21" s="7">
        <f t="shared" si="176"/>
        <v>0</v>
      </c>
      <c r="LE21" s="7">
        <f t="shared" si="177"/>
        <v>0</v>
      </c>
      <c r="LF21" s="34">
        <f t="shared" si="178"/>
        <v>0</v>
      </c>
      <c r="LG21" s="34">
        <f t="shared" si="179"/>
        <v>0</v>
      </c>
      <c r="LH21" s="34">
        <f t="shared" si="180"/>
        <v>0</v>
      </c>
      <c r="LI21" s="23">
        <f>VLOOKUP($B21,'ДС факт при поликлинике'!$D$7:$JZ$79,196,0)</f>
        <v>0</v>
      </c>
      <c r="LJ21" s="23">
        <f>VLOOKUP($B21,'ДС факт при поликлинике'!$D$7:$JZ$79,197,0)</f>
        <v>0</v>
      </c>
      <c r="LK21" s="23">
        <f>VLOOKUP($B21,'ДС факт при поликлинике'!$D$7:$JZ$79,198,0)</f>
        <v>0</v>
      </c>
      <c r="LL21" s="23">
        <f>VLOOKUP($B21,'ДС факт при поликлинике'!$D$7:$JZ$79,199,0)</f>
        <v>0</v>
      </c>
      <c r="LM21" s="21">
        <f t="shared" si="181"/>
        <v>0</v>
      </c>
      <c r="LN21" s="21">
        <f t="shared" si="182"/>
        <v>0</v>
      </c>
      <c r="LO21" s="43">
        <f>VLOOKUP($B21,план!$B$16:$EJ$158,58,0)</f>
        <v>0</v>
      </c>
      <c r="LP21" s="43">
        <f>VLOOKUP($B21,план!$B$16:$EJ$158,59,0)</f>
        <v>0</v>
      </c>
      <c r="LQ21" s="7">
        <f t="shared" si="183"/>
        <v>0</v>
      </c>
      <c r="LR21" s="7">
        <f t="shared" si="184"/>
        <v>0</v>
      </c>
      <c r="LS21" s="34">
        <f t="shared" si="185"/>
        <v>0</v>
      </c>
      <c r="LT21" s="34">
        <f t="shared" si="186"/>
        <v>0</v>
      </c>
      <c r="LU21" s="34">
        <f t="shared" si="187"/>
        <v>2.67</v>
      </c>
      <c r="LV21" s="23">
        <f>VLOOKUP($B21,'ДС факт при поликлинике'!$D$7:$JZ$79,124,0)</f>
        <v>3</v>
      </c>
      <c r="LW21" s="23">
        <f>VLOOKUP($B21,'ДС факт при поликлинике'!$D$7:$JZ$79,125,0)</f>
        <v>29273.43</v>
      </c>
      <c r="LX21" s="23">
        <f>VLOOKUP($B21,'ДС факт при поликлинике'!$D$7:$JZ$79,126,0)</f>
        <v>0</v>
      </c>
      <c r="LY21" s="23">
        <f>VLOOKUP($B21,'ДС факт при поликлинике'!$D$7:$JZ$79,127,0)</f>
        <v>0</v>
      </c>
      <c r="LZ21" s="21">
        <f t="shared" si="188"/>
        <v>3</v>
      </c>
      <c r="MA21" s="21">
        <f t="shared" si="189"/>
        <v>29273.43</v>
      </c>
      <c r="MB21" s="43">
        <f>VLOOKUP($B21,план!$B$16:$EJ$158,60,0)</f>
        <v>125</v>
      </c>
      <c r="MC21" s="43">
        <f>VLOOKUP($B21,план!$B$16:$EJ$158,61,0)</f>
        <v>1309102.1124999998</v>
      </c>
      <c r="MD21" s="7">
        <f t="shared" si="190"/>
        <v>114.58333333333333</v>
      </c>
      <c r="ME21" s="7">
        <f t="shared" si="191"/>
        <v>1200010.2697916667</v>
      </c>
      <c r="MF21" s="34">
        <f t="shared" si="192"/>
        <v>111.25</v>
      </c>
      <c r="MG21" s="34">
        <f t="shared" si="193"/>
        <v>101.97916666666666</v>
      </c>
      <c r="MH21" s="34">
        <f t="shared" si="194"/>
        <v>118.37</v>
      </c>
      <c r="MI21" s="23">
        <f>VLOOKUP($B21,'ДС факт при поликлинике'!$D$7:$JZ$79,128,0)</f>
        <v>133</v>
      </c>
      <c r="MJ21" s="23">
        <f>VLOOKUP($B21,'ДС факт при поликлинике'!$D$7:$JZ$79,129,0)</f>
        <v>1390768.1699999983</v>
      </c>
      <c r="MK21" s="23">
        <f>VLOOKUP($B21,'ДС факт при поликлинике'!$D$7:$JZ$79,130,0)</f>
        <v>0</v>
      </c>
      <c r="ML21" s="23">
        <f>VLOOKUP($B21,'ДС факт при поликлинике'!$D$7:$JZ$79,131,0)</f>
        <v>0</v>
      </c>
      <c r="MM21" s="14">
        <f t="shared" si="476"/>
        <v>18.416666666666671</v>
      </c>
      <c r="MN21" s="14">
        <f t="shared" si="477"/>
        <v>190757.90020833164</v>
      </c>
      <c r="MO21" s="43">
        <f>VLOOKUP($B21,план!$B$16:$EJ$158,62,0)</f>
        <v>86</v>
      </c>
      <c r="MP21" s="43">
        <f>VLOOKUP($B21,план!$B$16:$EJ$158,63,0)</f>
        <v>961247.36283333343</v>
      </c>
      <c r="MQ21" s="7">
        <f t="shared" si="197"/>
        <v>78.833333333333343</v>
      </c>
      <c r="MR21" s="7">
        <f t="shared" si="198"/>
        <v>881143.41593055555</v>
      </c>
      <c r="MS21" s="34">
        <f t="shared" si="199"/>
        <v>76.540000000000006</v>
      </c>
      <c r="MT21" s="34">
        <f t="shared" si="200"/>
        <v>70.161666666666676</v>
      </c>
      <c r="MU21" s="34">
        <f t="shared" si="201"/>
        <v>72.98</v>
      </c>
      <c r="MV21" s="23">
        <f>VLOOKUP($B21,'ДС факт при поликлинике'!$D$7:$JZ$79,152,0)</f>
        <v>82</v>
      </c>
      <c r="MW21" s="23">
        <f>VLOOKUP($B21,'ДС факт при поликлинике'!$D$7:$JZ$79,153,0)</f>
        <v>916895.93999999971</v>
      </c>
      <c r="MX21" s="23">
        <f>VLOOKUP($B21,'ДС факт при поликлинике'!$D$7:$JZ$79,154,0)</f>
        <v>0</v>
      </c>
      <c r="MY21" s="23">
        <f>VLOOKUP($B21,'ДС факт при поликлинике'!$D$7:$JZ$79,155,0)</f>
        <v>0</v>
      </c>
      <c r="MZ21" s="14">
        <f t="shared" si="202"/>
        <v>3.1666666666666572</v>
      </c>
      <c r="NA21" s="14">
        <f t="shared" si="203"/>
        <v>35752.52406944416</v>
      </c>
      <c r="NB21" s="43">
        <f>VLOOKUP($B21,план!$B$16:$EJ$158,64,0)</f>
        <v>0</v>
      </c>
      <c r="NC21" s="43">
        <f>VLOOKUP($B21,план!$B$16:$EJ$158,65,0)</f>
        <v>0</v>
      </c>
      <c r="ND21" s="7">
        <f t="shared" si="204"/>
        <v>0</v>
      </c>
      <c r="NE21" s="7">
        <f t="shared" si="205"/>
        <v>0</v>
      </c>
      <c r="NF21" s="34">
        <f t="shared" si="206"/>
        <v>0</v>
      </c>
      <c r="NG21" s="34">
        <f t="shared" si="207"/>
        <v>0</v>
      </c>
      <c r="NH21" s="34">
        <f t="shared" si="208"/>
        <v>0</v>
      </c>
      <c r="NI21" s="23">
        <f>VLOOKUP($B21,'ДС факт при поликлинике'!$D$7:$JZ$79,200,0)</f>
        <v>0</v>
      </c>
      <c r="NJ21" s="23">
        <f>VLOOKUP($B21,'ДС факт при поликлинике'!$D$7:$JZ$79,201,0)</f>
        <v>0</v>
      </c>
      <c r="NK21" s="23">
        <f>VLOOKUP($B21,'ДС факт при поликлинике'!$D$7:$JZ$79,202,0)</f>
        <v>0</v>
      </c>
      <c r="NL21" s="23">
        <f>VLOOKUP($B21,'ДС факт при поликлинике'!$D$7:$JZ$79,203,0)</f>
        <v>0</v>
      </c>
      <c r="NM21" s="14">
        <f t="shared" si="209"/>
        <v>0</v>
      </c>
      <c r="NN21" s="14">
        <f t="shared" si="210"/>
        <v>0</v>
      </c>
      <c r="NO21" s="43">
        <f>VLOOKUP($B21,план!$B$16:$EJ$158,66,0)</f>
        <v>16</v>
      </c>
      <c r="NP21" s="43">
        <f>VLOOKUP($B21,план!$B$16:$EJ$158,67,0)</f>
        <v>178836.71866666665</v>
      </c>
      <c r="NQ21" s="7">
        <f t="shared" si="211"/>
        <v>14.666666666666666</v>
      </c>
      <c r="NR21" s="7">
        <f t="shared" si="212"/>
        <v>163933.65877777775</v>
      </c>
      <c r="NS21" s="34">
        <f t="shared" si="213"/>
        <v>14.24</v>
      </c>
      <c r="NT21" s="34">
        <f t="shared" si="214"/>
        <v>13.053333333333333</v>
      </c>
      <c r="NU21" s="34">
        <f t="shared" si="215"/>
        <v>22.25</v>
      </c>
      <c r="NV21" s="23">
        <f>VLOOKUP($B21,'ДС факт при поликлинике'!$D$7:$JZ$79,256,0)</f>
        <v>25</v>
      </c>
      <c r="NW21" s="23">
        <f>VLOOKUP($B21,'ДС факт при поликлинике'!$D$7:$JZ$79,257,0)</f>
        <v>274916.42999999993</v>
      </c>
      <c r="NX21" s="23">
        <f>VLOOKUP($B21,'ДС факт при поликлинике'!$D$7:$JZ$79,258,0)</f>
        <v>0</v>
      </c>
      <c r="NY21" s="23">
        <f>VLOOKUP($B21,'ДС факт при поликлинике'!$D$7:$JZ$79,259,0)</f>
        <v>0</v>
      </c>
      <c r="NZ21" s="14">
        <f t="shared" si="216"/>
        <v>10.333333333333334</v>
      </c>
      <c r="OA21" s="14">
        <f t="shared" si="217"/>
        <v>110982.77122222219</v>
      </c>
      <c r="OB21" s="43">
        <f>VLOOKUP($B21,план!$B$16:$EJ$158,68,0)</f>
        <v>0</v>
      </c>
      <c r="OC21" s="43">
        <f>VLOOKUP($B21,план!$B$16:$EJ$158,69,0)</f>
        <v>0</v>
      </c>
      <c r="OD21" s="7">
        <f t="shared" si="478"/>
        <v>0</v>
      </c>
      <c r="OE21" s="7">
        <f t="shared" si="218"/>
        <v>0</v>
      </c>
      <c r="OF21" s="34">
        <f t="shared" si="479"/>
        <v>0</v>
      </c>
      <c r="OG21" s="34">
        <f t="shared" si="219"/>
        <v>0</v>
      </c>
      <c r="OH21" s="34">
        <f t="shared" si="220"/>
        <v>0</v>
      </c>
      <c r="OI21" s="23">
        <f>VLOOKUP($B21,'ДС факт при поликлинике'!$D$7:$JZ$79,32,0)</f>
        <v>0</v>
      </c>
      <c r="OJ21" s="23">
        <f>VLOOKUP($B21,'ДС факт при поликлинике'!$D$7:$JZ$79,33,0)</f>
        <v>0</v>
      </c>
      <c r="OK21" s="23">
        <f>VLOOKUP($B21,'ДС факт при поликлинике'!$D$7:$JZ$79,34,0)</f>
        <v>0</v>
      </c>
      <c r="OL21" s="23">
        <f>VLOOKUP($B21,'ДС факт при поликлинике'!$D$7:$JZ$79,35,0)</f>
        <v>0</v>
      </c>
      <c r="OM21" s="14">
        <f t="shared" si="221"/>
        <v>0</v>
      </c>
      <c r="ON21" s="14">
        <f t="shared" si="222"/>
        <v>0</v>
      </c>
      <c r="OO21" s="43">
        <f>VLOOKUP($B21,план!$B$16:$EJ$158,70,0)</f>
        <v>0</v>
      </c>
      <c r="OP21" s="43">
        <f>VLOOKUP($B21,план!$B$16:$EJ$158,71,0)</f>
        <v>0</v>
      </c>
      <c r="OQ21" s="7">
        <f t="shared" si="480"/>
        <v>0</v>
      </c>
      <c r="OR21" s="7">
        <f t="shared" si="481"/>
        <v>0</v>
      </c>
      <c r="OS21" s="34">
        <f t="shared" si="482"/>
        <v>0</v>
      </c>
      <c r="OT21" s="34">
        <f t="shared" si="483"/>
        <v>0</v>
      </c>
      <c r="OU21" s="34">
        <f t="shared" si="484"/>
        <v>0.89</v>
      </c>
      <c r="OV21" s="23">
        <f>VLOOKUP($B21,'ДС факт при поликлинике'!$D$7:$KT$79,288,0)</f>
        <v>1</v>
      </c>
      <c r="OW21" s="23">
        <f>VLOOKUP($B21,'ДС факт при поликлинике'!$D$7:$KT$79,289,0)</f>
        <v>10787.87</v>
      </c>
      <c r="OX21" s="23">
        <f>VLOOKUP($B21,'ДС факт при поликлинике'!$D$7:$KT$79,290,0)</f>
        <v>0</v>
      </c>
      <c r="OY21" s="23">
        <f>VLOOKUP($B21,'ДС факт при поликлинике'!$D$7:$KT$79,291,0)</f>
        <v>0</v>
      </c>
      <c r="OZ21" s="14">
        <f t="shared" si="226"/>
        <v>1</v>
      </c>
      <c r="PA21" s="14">
        <f t="shared" si="227"/>
        <v>10787.87</v>
      </c>
      <c r="PB21" s="43">
        <f>VLOOKUP($B21,план!$B$16:$EJ$158,72,0)</f>
        <v>30</v>
      </c>
      <c r="PC21" s="43">
        <f>VLOOKUP($B21,план!$B$16:$EJ$158,73,0)</f>
        <v>335318.84750000003</v>
      </c>
      <c r="PD21" s="7">
        <f t="shared" si="485"/>
        <v>27.5</v>
      </c>
      <c r="PE21" s="7">
        <f t="shared" si="486"/>
        <v>307375.61020833335</v>
      </c>
      <c r="PF21" s="34">
        <f t="shared" si="487"/>
        <v>26.7</v>
      </c>
      <c r="PG21" s="34">
        <f t="shared" si="488"/>
        <v>24.475000000000001</v>
      </c>
      <c r="PH21" s="34">
        <f t="shared" si="489"/>
        <v>0</v>
      </c>
      <c r="PI21" s="23">
        <f>VLOOKUP($B21,'ДС факт при поликлинике'!$D$7:$KL$79,292,0)</f>
        <v>0</v>
      </c>
      <c r="PJ21" s="23">
        <f>VLOOKUP($B21,'ДС факт при поликлинике'!$D$7:$KL$79,293,0)</f>
        <v>0</v>
      </c>
      <c r="PK21" s="23">
        <f>VLOOKUP($B21,'ДС факт при поликлинике'!$D$7:$KL$79,294,0)</f>
        <v>0</v>
      </c>
      <c r="PL21" s="23">
        <f>VLOOKUP($B21,'ДС факт при поликлинике'!$D$7:$KL$79,295,0)</f>
        <v>0</v>
      </c>
      <c r="PM21" s="14">
        <f t="shared" si="231"/>
        <v>-27.5</v>
      </c>
      <c r="PN21" s="14">
        <f t="shared" si="232"/>
        <v>-307375.61020833335</v>
      </c>
      <c r="PO21" s="43">
        <f>VLOOKUP($B21,план!$B$16:$EJ$158,74,0)</f>
        <v>0</v>
      </c>
      <c r="PP21" s="43">
        <f>VLOOKUP($B21,план!$B$16:$EJ$158,75,0)</f>
        <v>0</v>
      </c>
      <c r="PQ21" s="7">
        <f t="shared" si="233"/>
        <v>0</v>
      </c>
      <c r="PR21" s="7">
        <f t="shared" si="234"/>
        <v>0</v>
      </c>
      <c r="PS21" s="34">
        <f t="shared" si="235"/>
        <v>0</v>
      </c>
      <c r="PT21" s="34">
        <f t="shared" si="236"/>
        <v>0</v>
      </c>
      <c r="PU21" s="34">
        <f t="shared" si="237"/>
        <v>0</v>
      </c>
      <c r="PV21" s="23">
        <f>VLOOKUP($B21,'ДС факт при поликлинике'!$D$7:$JZ$79,212,0)</f>
        <v>0</v>
      </c>
      <c r="PW21" s="23">
        <f>VLOOKUP($B21,'ДС факт при поликлинике'!$D$7:$JZ$79,213,0)</f>
        <v>0</v>
      </c>
      <c r="PX21" s="23">
        <f>VLOOKUP($B21,'ДС факт при поликлинике'!$D$7:$JZ$79,214,0)</f>
        <v>0</v>
      </c>
      <c r="PY21" s="23">
        <f>VLOOKUP($B21,'ДС факт при поликлинике'!$D$7:$JZ$79,215,0)</f>
        <v>0</v>
      </c>
      <c r="PZ21" s="14">
        <f t="shared" si="238"/>
        <v>0</v>
      </c>
      <c r="QA21" s="14">
        <f t="shared" si="239"/>
        <v>0</v>
      </c>
      <c r="QB21" s="43">
        <f>VLOOKUP($B21,план!$B$16:$EJ$158,76,0)</f>
        <v>35</v>
      </c>
      <c r="QC21" s="43">
        <f>VLOOKUP($B21,план!$B$16:$EJ$158,77,0)</f>
        <v>391205.32208333327</v>
      </c>
      <c r="QD21" s="7">
        <f t="shared" si="240"/>
        <v>32.083333333333329</v>
      </c>
      <c r="QE21" s="7">
        <f t="shared" si="241"/>
        <v>358604.87857638887</v>
      </c>
      <c r="QF21" s="34">
        <f t="shared" si="242"/>
        <v>31.150000000000002</v>
      </c>
      <c r="QG21" s="34">
        <f t="shared" si="243"/>
        <v>28.554166666666664</v>
      </c>
      <c r="QH21" s="34">
        <f t="shared" si="244"/>
        <v>14.24</v>
      </c>
      <c r="QI21" s="25">
        <f>VLOOKUP($B21,'ДС факт при поликлинике'!$D$7:$JZ$79,132,0)</f>
        <v>16</v>
      </c>
      <c r="QJ21" s="25">
        <f>VLOOKUP($B21,'ДС факт при поликлинике'!$D$7:$JZ$79,133,0)</f>
        <v>178295.91999999995</v>
      </c>
      <c r="QK21" s="25">
        <f>VLOOKUP($B21,'ДС факт при поликлинике'!$D$7:$JZ$79,134,0)</f>
        <v>0</v>
      </c>
      <c r="QL21" s="25">
        <f>VLOOKUP($B21,'ДС факт при поликлинике'!$D$7:$JZ$79,135,0)</f>
        <v>0</v>
      </c>
      <c r="QM21" s="14">
        <f t="shared" si="245"/>
        <v>-16.083333333333329</v>
      </c>
      <c r="QN21" s="14">
        <f t="shared" si="246"/>
        <v>-180308.95857638892</v>
      </c>
      <c r="QO21" s="43">
        <f>VLOOKUP($B21,план!$B$16:$EJ$158,78,0)</f>
        <v>50</v>
      </c>
      <c r="QP21" s="43">
        <f>VLOOKUP($B21,план!$B$16:$EJ$158,79,0)</f>
        <v>558864.74583333335</v>
      </c>
      <c r="QQ21" s="7">
        <f t="shared" si="247"/>
        <v>45.833333333333336</v>
      </c>
      <c r="QR21" s="7">
        <f t="shared" si="248"/>
        <v>512292.68368055555</v>
      </c>
      <c r="QS21" s="34">
        <f t="shared" si="249"/>
        <v>44.5</v>
      </c>
      <c r="QT21" s="34">
        <f t="shared" si="250"/>
        <v>40.791666666666671</v>
      </c>
      <c r="QU21" s="34">
        <f t="shared" si="251"/>
        <v>28.48</v>
      </c>
      <c r="QV21" s="23">
        <f>VLOOKUP($B21,'ДС факт при поликлинике'!$D$7:$JZ$79,64,0)</f>
        <v>32</v>
      </c>
      <c r="QW21" s="23">
        <f>VLOOKUP($B21,'ДС факт при поликлинике'!$D$7:$JZ$79,65,0)</f>
        <v>360749.05999999988</v>
      </c>
      <c r="QX21" s="23">
        <f>VLOOKUP($B21,'ДС факт при поликлинике'!$D$7:$JZ$79,66,0)</f>
        <v>0</v>
      </c>
      <c r="QY21" s="23">
        <f>VLOOKUP($B21,'ДС факт при поликлинике'!$D$7:$JZ$79,67,0)</f>
        <v>0</v>
      </c>
      <c r="QZ21" s="14">
        <f t="shared" si="252"/>
        <v>-13.833333333333336</v>
      </c>
      <c r="RA21" s="14">
        <f t="shared" si="253"/>
        <v>-151543.62368055567</v>
      </c>
      <c r="RB21" s="43">
        <f>VLOOKUP($B21,план!$B$16:$EJ$158,80,0)</f>
        <v>16</v>
      </c>
      <c r="RC21" s="43">
        <f>VLOOKUP($B21,план!$B$16:$EJ$158,81,0)</f>
        <v>178836.71866666665</v>
      </c>
      <c r="RD21" s="7">
        <f t="shared" si="254"/>
        <v>14.666666666666666</v>
      </c>
      <c r="RE21" s="7">
        <f t="shared" si="255"/>
        <v>163933.65877777775</v>
      </c>
      <c r="RF21" s="34">
        <f t="shared" si="256"/>
        <v>14.24</v>
      </c>
      <c r="RG21" s="34">
        <f t="shared" si="257"/>
        <v>13.053333333333333</v>
      </c>
      <c r="RH21" s="34">
        <f t="shared" si="258"/>
        <v>11.57</v>
      </c>
      <c r="RI21" s="25">
        <f>VLOOKUP($B21,'ДС факт при поликлинике'!$D$7:$JZ$79,108,0)</f>
        <v>13</v>
      </c>
      <c r="RJ21" s="25">
        <f>VLOOKUP($B21,'ДС факт при поликлинике'!$D$7:$JZ$79,109,0)</f>
        <v>147441.91999999998</v>
      </c>
      <c r="RK21" s="25">
        <f>VLOOKUP($B21,'ДС факт при поликлинике'!$D$7:$JZ$79,110,0)</f>
        <v>1</v>
      </c>
      <c r="RL21" s="25">
        <f>VLOOKUP($B21,'ДС факт при поликлинике'!$D$7:$JZ$79,111,0)</f>
        <v>11356.87</v>
      </c>
      <c r="RM21" s="14">
        <f t="shared" si="259"/>
        <v>-1.6666666666666661</v>
      </c>
      <c r="RN21" s="14">
        <f t="shared" si="260"/>
        <v>-16491.738777777762</v>
      </c>
      <c r="RO21" s="43">
        <f>VLOOKUP($B21,план!$B$16:$EJ$158,82,0)</f>
        <v>37</v>
      </c>
      <c r="RP21" s="43">
        <f>VLOOKUP($B21,план!$B$16:$EJ$158,83,0)</f>
        <v>558829.54217999999</v>
      </c>
      <c r="RQ21" s="7">
        <f t="shared" si="261"/>
        <v>33.916666666666671</v>
      </c>
      <c r="RR21" s="7">
        <f t="shared" si="262"/>
        <v>512260.41366499994</v>
      </c>
      <c r="RS21" s="34">
        <f t="shared" si="263"/>
        <v>32.93</v>
      </c>
      <c r="RT21" s="34">
        <f t="shared" si="264"/>
        <v>30.185833333333338</v>
      </c>
      <c r="RU21" s="34">
        <f t="shared" si="265"/>
        <v>16.02</v>
      </c>
      <c r="RV21" s="23">
        <f>VLOOKUP($B21,'ДС факт при поликлинике'!$D$7:$JZ$79,72,0)</f>
        <v>18</v>
      </c>
      <c r="RW21" s="23">
        <f>VLOOKUP($B21,'ДС факт при поликлинике'!$D$7:$JZ$79,73,0)</f>
        <v>267025.95999999996</v>
      </c>
      <c r="RX21" s="23">
        <f>VLOOKUP($B21,'ДС факт при поликлинике'!$D$7:$JZ$79,74,0)</f>
        <v>0</v>
      </c>
      <c r="RY21" s="23">
        <f>VLOOKUP($B21,'ДС факт при поликлинике'!$D$7:$JZ$79,75,0)</f>
        <v>0</v>
      </c>
      <c r="RZ21" s="14">
        <f t="shared" si="266"/>
        <v>-15.916666666666671</v>
      </c>
      <c r="SA21" s="14">
        <f t="shared" si="267"/>
        <v>-245234.45366499998</v>
      </c>
      <c r="SB21" s="43">
        <f>VLOOKUP($B21,план!$B$16:$EJ$158,84,0)</f>
        <v>20</v>
      </c>
      <c r="SC21" s="43">
        <f>VLOOKUP($B21,план!$B$16:$EJ$158,85,0)</f>
        <v>295257.14399999997</v>
      </c>
      <c r="SD21" s="7">
        <f t="shared" si="268"/>
        <v>18.333333333333336</v>
      </c>
      <c r="SE21" s="7">
        <f t="shared" si="269"/>
        <v>270652.38199999998</v>
      </c>
      <c r="SF21" s="34">
        <f t="shared" si="270"/>
        <v>17.8</v>
      </c>
      <c r="SG21" s="34">
        <f t="shared" si="271"/>
        <v>16.31666666666667</v>
      </c>
      <c r="SH21" s="34">
        <f t="shared" si="272"/>
        <v>9.7900000000000009</v>
      </c>
      <c r="SI21" s="23">
        <f>VLOOKUP($B21,'ДС факт при поликлинике'!$D$7:$JZ$79,220,0)</f>
        <v>11</v>
      </c>
      <c r="SJ21" s="23">
        <f>VLOOKUP($B21,'ДС факт при поликлинике'!$D$7:$JZ$79,221,0)</f>
        <v>162774.04000000004</v>
      </c>
      <c r="SK21" s="23">
        <f>VLOOKUP($B21,'ДС факт при поликлинике'!$D$7:$JZ$79,222,0)</f>
        <v>0</v>
      </c>
      <c r="SL21" s="23">
        <f>VLOOKUP($B21,'ДС факт при поликлинике'!$D$7:$JZ$79,223,0)</f>
        <v>0</v>
      </c>
      <c r="SM21" s="14">
        <f t="shared" si="490"/>
        <v>-7.3333333333333357</v>
      </c>
      <c r="SN21" s="14">
        <f t="shared" si="491"/>
        <v>-107878.34199999995</v>
      </c>
      <c r="SO21" s="43">
        <f>VLOOKUP($B21,план!$B$16:$EJ$158,86,0)</f>
        <v>0</v>
      </c>
      <c r="SP21" s="43">
        <f>VLOOKUP($B21,план!$B$16:$EJ$158,87,0)</f>
        <v>0</v>
      </c>
      <c r="SQ21" s="7">
        <f t="shared" si="275"/>
        <v>0</v>
      </c>
      <c r="SR21" s="7">
        <f t="shared" si="276"/>
        <v>0</v>
      </c>
      <c r="SS21" s="34">
        <f t="shared" si="277"/>
        <v>0</v>
      </c>
      <c r="ST21" s="34">
        <f t="shared" si="278"/>
        <v>0</v>
      </c>
      <c r="SU21" s="34">
        <f t="shared" si="279"/>
        <v>0</v>
      </c>
      <c r="SV21" s="23">
        <f>VLOOKUP($B21,'ДС факт при поликлинике'!$D$7:$JZ$79,208,0)</f>
        <v>0</v>
      </c>
      <c r="SW21" s="23">
        <f>VLOOKUP($B21,'ДС факт при поликлинике'!$D$7:$JZ$79,209,0)</f>
        <v>0</v>
      </c>
      <c r="SX21" s="23">
        <f>VLOOKUP($B21,'ДС факт при поликлинике'!$D$7:$JZ$79,210,0)</f>
        <v>0</v>
      </c>
      <c r="SY21" s="23">
        <f>VLOOKUP($B21,'ДС факт при поликлинике'!$D$7:$JZ$79,211,0)</f>
        <v>0</v>
      </c>
      <c r="SZ21" s="14">
        <f t="shared" si="280"/>
        <v>0</v>
      </c>
      <c r="TA21" s="14">
        <f t="shared" si="281"/>
        <v>0</v>
      </c>
      <c r="TB21" s="43">
        <f>VLOOKUP($B21,план!$B$16:$EJ$158,88,0)</f>
        <v>54</v>
      </c>
      <c r="TC21" s="43">
        <f>VLOOKUP($B21,план!$B$16:$EJ$158,89,0)</f>
        <v>842844.46428000007</v>
      </c>
      <c r="TD21" s="7">
        <f t="shared" si="282"/>
        <v>49.5</v>
      </c>
      <c r="TE21" s="7">
        <f t="shared" si="283"/>
        <v>772607.42559</v>
      </c>
      <c r="TF21" s="34">
        <f t="shared" si="284"/>
        <v>48.06</v>
      </c>
      <c r="TG21" s="34">
        <f t="shared" si="285"/>
        <v>44.055</v>
      </c>
      <c r="TH21" s="34">
        <f t="shared" si="286"/>
        <v>36.49</v>
      </c>
      <c r="TI21" s="23">
        <f>VLOOKUP($B21,'ДС факт при поликлинике'!$D$7:$JZ$79,76,0)</f>
        <v>41</v>
      </c>
      <c r="TJ21" s="23">
        <f>VLOOKUP($B21,'ДС факт при поликлинике'!$D$7:$JZ$79,77,0)</f>
        <v>634221.19999999972</v>
      </c>
      <c r="TK21" s="23">
        <f>VLOOKUP($B21,'ДС факт при поликлинике'!$D$7:$JZ$79,78,0)</f>
        <v>0</v>
      </c>
      <c r="TL21" s="23">
        <f>VLOOKUP($B21,'ДС факт при поликлинике'!$D$7:$JZ$79,79,0)</f>
        <v>0</v>
      </c>
      <c r="TM21" s="14">
        <f t="shared" si="287"/>
        <v>-8.5</v>
      </c>
      <c r="TN21" s="14">
        <f t="shared" si="288"/>
        <v>-138386.22559000028</v>
      </c>
      <c r="TO21" s="43">
        <f>VLOOKUP($B21,план!$B$16:$EJ$158,90,0)</f>
        <v>66</v>
      </c>
      <c r="TP21" s="43">
        <f>VLOOKUP($B21,план!$B$16:$EJ$158,91,0)</f>
        <v>814455.55791600002</v>
      </c>
      <c r="TQ21" s="7">
        <f t="shared" si="289"/>
        <v>60.5</v>
      </c>
      <c r="TR21" s="7">
        <f t="shared" si="290"/>
        <v>746584.26142300002</v>
      </c>
      <c r="TS21" s="34">
        <f t="shared" si="291"/>
        <v>58.74</v>
      </c>
      <c r="TT21" s="34">
        <f t="shared" si="292"/>
        <v>53.844999999999999</v>
      </c>
      <c r="TU21" s="34">
        <f t="shared" si="293"/>
        <v>45.39</v>
      </c>
      <c r="TV21" s="25">
        <f>VLOOKUP($B21,'ДС факт при поликлинике'!$D$7:$JZ$79,80,0)</f>
        <v>51</v>
      </c>
      <c r="TW21" s="25">
        <f>VLOOKUP($B21,'ДС факт при поликлинике'!$D$7:$JZ$79,81,0)</f>
        <v>631918.30000000005</v>
      </c>
      <c r="TX21" s="25">
        <f>VLOOKUP($B21,'ДС факт при поликлинике'!$D$7:$JZ$79,82,0)</f>
        <v>0</v>
      </c>
      <c r="TY21" s="25">
        <f>VLOOKUP($B21,'ДС факт при поликлинике'!$D$7:$JZ$79,83,0)</f>
        <v>0</v>
      </c>
      <c r="TZ21" s="14">
        <f t="shared" si="294"/>
        <v>-9.5</v>
      </c>
      <c r="UA21" s="14">
        <f t="shared" si="295"/>
        <v>-114665.96142299997</v>
      </c>
      <c r="UB21" s="43">
        <f>VLOOKUP($B21,план!$B$16:$EJ$158,92,0)</f>
        <v>0</v>
      </c>
      <c r="UC21" s="43">
        <f>VLOOKUP($B21,план!$B$16:$EJ$158,93,0)</f>
        <v>0</v>
      </c>
      <c r="UD21" s="7">
        <f t="shared" si="296"/>
        <v>0</v>
      </c>
      <c r="UE21" s="7">
        <f t="shared" si="297"/>
        <v>0</v>
      </c>
      <c r="UF21" s="34">
        <f t="shared" si="298"/>
        <v>0</v>
      </c>
      <c r="UG21" s="34">
        <f t="shared" si="299"/>
        <v>0</v>
      </c>
      <c r="UH21" s="34">
        <f t="shared" si="300"/>
        <v>2.67</v>
      </c>
      <c r="UI21" s="23">
        <f>VLOOKUP($B21,'ДС факт при поликлинике'!$D$7:$JZ$79,276,0)</f>
        <v>3</v>
      </c>
      <c r="UJ21" s="23">
        <f>VLOOKUP($B21,'ДС факт при поликлинике'!$D$7:$JZ$79,277,0)</f>
        <v>45213.93</v>
      </c>
      <c r="UK21" s="23">
        <f>VLOOKUP($B21,'ДС факт при поликлинике'!$D$7:$JZ$79,278,0)</f>
        <v>0</v>
      </c>
      <c r="UL21" s="23">
        <f>VLOOKUP($B21,'ДС факт при поликлинике'!$D$7:$JZ$79,279,0)</f>
        <v>0</v>
      </c>
      <c r="UM21" s="14">
        <f t="shared" si="301"/>
        <v>3</v>
      </c>
      <c r="UN21" s="14">
        <f t="shared" si="302"/>
        <v>45213.93</v>
      </c>
      <c r="UO21" s="43">
        <f>VLOOKUP($B21,план!$B$16:$EJ$158,94,0)</f>
        <v>24</v>
      </c>
      <c r="UP21" s="43">
        <f>VLOOKUP($B21,план!$B$16:$EJ$158,95,0)</f>
        <v>295257.14399999997</v>
      </c>
      <c r="UQ21" s="7">
        <f t="shared" si="303"/>
        <v>22</v>
      </c>
      <c r="UR21" s="7">
        <f t="shared" si="304"/>
        <v>270652.38199999998</v>
      </c>
      <c r="US21" s="34">
        <f t="shared" si="305"/>
        <v>21.36</v>
      </c>
      <c r="UT21" s="34">
        <f t="shared" si="306"/>
        <v>19.580000000000002</v>
      </c>
      <c r="UU21" s="34">
        <f t="shared" si="307"/>
        <v>19.580000000000002</v>
      </c>
      <c r="UV21" s="23">
        <f>VLOOKUP($B21,'ДС факт при поликлинике'!$D$7:$JZ$79,164,0)</f>
        <v>22</v>
      </c>
      <c r="UW21" s="23">
        <f>VLOOKUP($B21,'ДС факт при поликлинике'!$D$7:$JZ$79,165,0)</f>
        <v>271290.07999999996</v>
      </c>
      <c r="UX21" s="23">
        <f>VLOOKUP($B21,'ДС факт при поликлинике'!$D$7:$JZ$79,166,0)</f>
        <v>0</v>
      </c>
      <c r="UY21" s="23">
        <f>VLOOKUP($B21,'ДС факт при поликлинике'!$D$7:$JZ$79,167,0)</f>
        <v>0</v>
      </c>
      <c r="UZ21" s="14">
        <f t="shared" si="308"/>
        <v>0</v>
      </c>
      <c r="VA21" s="14">
        <f t="shared" si="309"/>
        <v>637.69799999997485</v>
      </c>
      <c r="VB21" s="43">
        <f>VLOOKUP($B21,план!$B$16:$EJ$158,96,0)</f>
        <v>78</v>
      </c>
      <c r="VC21" s="43">
        <f>VLOOKUP($B21,план!$B$16:$EJ$158,97,0)</f>
        <v>959585.71799999988</v>
      </c>
      <c r="VD21" s="7">
        <f t="shared" si="310"/>
        <v>71.5</v>
      </c>
      <c r="VE21" s="7">
        <f t="shared" si="311"/>
        <v>879620.24149999989</v>
      </c>
      <c r="VF21" s="34">
        <f t="shared" si="312"/>
        <v>69.42</v>
      </c>
      <c r="VG21" s="34">
        <f t="shared" si="313"/>
        <v>63.634999999999998</v>
      </c>
      <c r="VH21" s="34">
        <f t="shared" si="314"/>
        <v>86.33</v>
      </c>
      <c r="VI21" s="23">
        <f>VLOOKUP($B21,'ДС факт при поликлинике'!$D$7:$JZ$79,136,0)</f>
        <v>97</v>
      </c>
      <c r="VJ21" s="23">
        <f>VLOOKUP($B21,'ДС факт при поликлинике'!$D$7:$JZ$79,137,0)</f>
        <v>1175969.0600000005</v>
      </c>
      <c r="VK21" s="23">
        <f>VLOOKUP($B21,'ДС факт при поликлинике'!$D$7:$JZ$79,138,0)</f>
        <v>0</v>
      </c>
      <c r="VL21" s="23">
        <f>VLOOKUP($B21,'ДС факт при поликлинике'!$D$7:$JZ$79,139,0)</f>
        <v>0</v>
      </c>
      <c r="VM21" s="14">
        <f t="shared" si="315"/>
        <v>25.5</v>
      </c>
      <c r="VN21" s="14">
        <f t="shared" si="316"/>
        <v>296348.81850000063</v>
      </c>
      <c r="VO21" s="43">
        <f>VLOOKUP($B21,план!$B$16:$EJ$158,98,0)</f>
        <v>8</v>
      </c>
      <c r="VP21" s="43">
        <f>VLOOKUP($B21,план!$B$16:$EJ$158,99,0)</f>
        <v>98419.047999999981</v>
      </c>
      <c r="VQ21" s="7">
        <f t="shared" si="317"/>
        <v>7.333333333333333</v>
      </c>
      <c r="VR21" s="7">
        <f t="shared" si="318"/>
        <v>90217.460666666637</v>
      </c>
      <c r="VS21" s="34">
        <f t="shared" si="319"/>
        <v>7.12</v>
      </c>
      <c r="VT21" s="34">
        <f t="shared" si="320"/>
        <v>6.5266666666666664</v>
      </c>
      <c r="VU21" s="34">
        <f t="shared" si="321"/>
        <v>8.01</v>
      </c>
      <c r="VV21" s="23">
        <f>VLOOKUP($B21,'ДС факт при поликлинике'!$D$7:$JZ$79,140,0)</f>
        <v>9</v>
      </c>
      <c r="VW21" s="23">
        <f>VLOOKUP($B21,'ДС факт при поликлинике'!$D$7:$JZ$79,141,0)</f>
        <v>111039.78000000001</v>
      </c>
      <c r="VX21" s="23">
        <f>VLOOKUP($B21,'ДС факт при поликлинике'!$D$7:$JZ$79,142,0)</f>
        <v>0</v>
      </c>
      <c r="VY21" s="23">
        <f>VLOOKUP($B21,'ДС факт при поликлинике'!$D$7:$JZ$79,143,0)</f>
        <v>0</v>
      </c>
      <c r="VZ21" s="14">
        <f t="shared" si="322"/>
        <v>1.666666666666667</v>
      </c>
      <c r="WA21" s="14">
        <f t="shared" si="323"/>
        <v>20822.319333333377</v>
      </c>
      <c r="WB21" s="43">
        <f>VLOOKUP($B21,план!$B$16:$EJ$158,100,0)</f>
        <v>72</v>
      </c>
      <c r="WC21" s="43">
        <f>VLOOKUP($B21,план!$B$16:$EJ$158,101,0)</f>
        <v>784326.59759999998</v>
      </c>
      <c r="WD21" s="7">
        <f t="shared" si="324"/>
        <v>66</v>
      </c>
      <c r="WE21" s="7">
        <f t="shared" si="325"/>
        <v>718966.04780000006</v>
      </c>
      <c r="WF21" s="34">
        <f t="shared" si="326"/>
        <v>64.08</v>
      </c>
      <c r="WG21" s="34">
        <f t="shared" si="327"/>
        <v>58.74</v>
      </c>
      <c r="WH21" s="34">
        <f t="shared" si="328"/>
        <v>46.28</v>
      </c>
      <c r="WI21" s="23">
        <f>VLOOKUP($B21,'ДС факт при поликлинике'!$D$7:$JZ$79,144,0)</f>
        <v>52</v>
      </c>
      <c r="WJ21" s="23">
        <f>VLOOKUP($B21,'ДС факт при поликлинике'!$D$7:$JZ$79,145,0)</f>
        <v>587001.28999999957</v>
      </c>
      <c r="WK21" s="23">
        <f>VLOOKUP($B21,'ДС факт при поликлинике'!$D$7:$JZ$79,146,0)</f>
        <v>0</v>
      </c>
      <c r="WL21" s="23">
        <f>VLOOKUP($B21,'ДС факт при поликлинике'!$D$7:$JZ$79,147,0)</f>
        <v>0</v>
      </c>
      <c r="WM21" s="14">
        <f t="shared" si="329"/>
        <v>-14</v>
      </c>
      <c r="WN21" s="14">
        <f t="shared" si="330"/>
        <v>-131964.75780000049</v>
      </c>
      <c r="WO21" s="43">
        <f>VLOOKUP($B21,план!$B$16:$EJ$158,102,0)</f>
        <v>47</v>
      </c>
      <c r="WP21" s="43">
        <f>VLOOKUP($B21,план!$B$16:$EJ$158,103,0)</f>
        <v>578211.90700000001</v>
      </c>
      <c r="WQ21" s="7">
        <f t="shared" si="331"/>
        <v>43.083333333333329</v>
      </c>
      <c r="WR21" s="7">
        <f t="shared" si="332"/>
        <v>530027.58141666662</v>
      </c>
      <c r="WS21" s="34">
        <f t="shared" si="333"/>
        <v>41.83</v>
      </c>
      <c r="WT21" s="34">
        <f t="shared" si="334"/>
        <v>38.344166666666666</v>
      </c>
      <c r="WU21" s="34">
        <f t="shared" si="335"/>
        <v>31.150000000000002</v>
      </c>
      <c r="WV21" s="23">
        <f>VLOOKUP($B21,'ДС факт при поликлинике'!$D$7:$JZ$79,148,0)</f>
        <v>35</v>
      </c>
      <c r="WW21" s="23">
        <f>VLOOKUP($B21,'ДС факт при поликлинике'!$D$7:$JZ$79,149,0)</f>
        <v>434701.48</v>
      </c>
      <c r="WX21" s="23">
        <f>VLOOKUP($B21,'ДС факт при поликлинике'!$D$7:$JZ$79,150,0)</f>
        <v>0</v>
      </c>
      <c r="WY21" s="23">
        <f>VLOOKUP($B21,'ДС факт при поликлинике'!$D$7:$JZ$79,151,0)</f>
        <v>0</v>
      </c>
      <c r="WZ21" s="14">
        <f t="shared" si="336"/>
        <v>-8.0833333333333286</v>
      </c>
      <c r="XA21" s="14">
        <f t="shared" si="337"/>
        <v>-95326.101416666643</v>
      </c>
      <c r="XB21" s="43">
        <f>VLOOKUP($B21,план!$B$16:$EJ$158,104,0)</f>
        <v>3</v>
      </c>
      <c r="XC21" s="43">
        <f>VLOOKUP($B21,план!$B$16:$EJ$158,105,0)</f>
        <v>36907.142999999996</v>
      </c>
      <c r="XD21" s="7">
        <f t="shared" si="338"/>
        <v>2.75</v>
      </c>
      <c r="XE21" s="7">
        <f t="shared" si="339"/>
        <v>33831.547749999998</v>
      </c>
      <c r="XF21" s="34">
        <f t="shared" si="340"/>
        <v>2.67</v>
      </c>
      <c r="XG21" s="34">
        <f t="shared" si="341"/>
        <v>2.4475000000000002</v>
      </c>
      <c r="XH21" s="34">
        <f t="shared" si="342"/>
        <v>0</v>
      </c>
      <c r="XI21" s="23">
        <f>VLOOKUP($B21,'ДС факт при поликлинике'!$D$7:$JZ$79,272,0)</f>
        <v>0</v>
      </c>
      <c r="XJ21" s="23">
        <f>VLOOKUP($B21,'ДС факт при поликлинике'!$D$7:$JZ$79,273,0)</f>
        <v>0</v>
      </c>
      <c r="XK21" s="23">
        <f>VLOOKUP($B21,'ДС факт при поликлинике'!$D$7:$JZ$79,274,0)</f>
        <v>0</v>
      </c>
      <c r="XL21" s="23">
        <f>VLOOKUP($B21,'ДС факт при поликлинике'!$D$7:$JZ$79,275,0)</f>
        <v>0</v>
      </c>
      <c r="XM21" s="14">
        <f t="shared" si="343"/>
        <v>-2.75</v>
      </c>
      <c r="XN21" s="14">
        <f t="shared" si="344"/>
        <v>-33831.547749999998</v>
      </c>
      <c r="XO21" s="43">
        <f>VLOOKUP($B21,план!$B$16:$EJ$158,106,0)</f>
        <v>10</v>
      </c>
      <c r="XP21" s="43">
        <f>VLOOKUP($B21,план!$B$16:$EJ$158,107,0)</f>
        <v>123023.81</v>
      </c>
      <c r="XQ21" s="7">
        <f t="shared" si="345"/>
        <v>9.1666666666666679</v>
      </c>
      <c r="XR21" s="7">
        <f t="shared" si="346"/>
        <v>112771.82583333334</v>
      </c>
      <c r="XS21" s="34">
        <f t="shared" si="347"/>
        <v>8.9</v>
      </c>
      <c r="XT21" s="34">
        <f t="shared" si="348"/>
        <v>8.158333333333335</v>
      </c>
      <c r="XU21" s="34">
        <f t="shared" si="349"/>
        <v>6.23</v>
      </c>
      <c r="XV21" s="23">
        <f>VLOOKUP($B21,'ДС факт при поликлинике'!$D$7:$JZ$79,156,0)</f>
        <v>7</v>
      </c>
      <c r="XW21" s="23">
        <f>VLOOKUP($B21,'ДС факт при поликлинике'!$D$7:$JZ$79,157,0)</f>
        <v>87066.739999999991</v>
      </c>
      <c r="XX21" s="23">
        <f>VLOOKUP($B21,'ДС факт при поликлинике'!$D$7:$JZ$79,158,0)</f>
        <v>0</v>
      </c>
      <c r="XY21" s="23">
        <f>VLOOKUP($B21,'ДС факт при поликлинике'!$D$7:$JZ$79,159,0)</f>
        <v>0</v>
      </c>
      <c r="XZ21" s="14">
        <f t="shared" si="350"/>
        <v>-2.1666666666666679</v>
      </c>
      <c r="YA21" s="14">
        <f t="shared" si="351"/>
        <v>-25705.085833333345</v>
      </c>
      <c r="YB21" s="43">
        <f>VLOOKUP($B21,план!$B$16:$EJ$158,108,0)</f>
        <v>17</v>
      </c>
      <c r="YC21" s="43">
        <f>VLOOKUP($B21,план!$B$16:$EJ$158,109,0)</f>
        <v>209140.47700000001</v>
      </c>
      <c r="YD21" s="7">
        <f t="shared" si="352"/>
        <v>15.583333333333334</v>
      </c>
      <c r="YE21" s="7">
        <f t="shared" si="353"/>
        <v>191712.1039166667</v>
      </c>
      <c r="YF21" s="34">
        <f t="shared" si="354"/>
        <v>15.13</v>
      </c>
      <c r="YG21" s="34">
        <f t="shared" si="355"/>
        <v>13.869166666666667</v>
      </c>
      <c r="YH21" s="34">
        <f t="shared" si="356"/>
        <v>15.13</v>
      </c>
      <c r="YI21" s="23">
        <f>VLOOKUP($B21,'ДС факт при поликлинике'!$D$7:$JZ$79,16,0)</f>
        <v>17</v>
      </c>
      <c r="YJ21" s="23">
        <f>VLOOKUP($B21,'ДС факт при поликлинике'!$D$7:$JZ$79,17,0)</f>
        <v>210725.25999999995</v>
      </c>
      <c r="YK21" s="23">
        <f>VLOOKUP($B21,'ДС факт при поликлинике'!$D$7:$JZ$79,18,0)</f>
        <v>0</v>
      </c>
      <c r="YL21" s="23">
        <f>VLOOKUP($B21,'ДС факт при поликлинике'!$D$7:$JZ$79,19,0)</f>
        <v>0</v>
      </c>
      <c r="YM21" s="14">
        <f t="shared" si="357"/>
        <v>1.4166666666666661</v>
      </c>
      <c r="YN21" s="14">
        <f t="shared" si="358"/>
        <v>19013.156083333248</v>
      </c>
      <c r="YO21" s="43">
        <f>VLOOKUP($B21,план!$B$16:$EJ$158,110,0)</f>
        <v>6</v>
      </c>
      <c r="YP21" s="43">
        <f>VLOOKUP($B21,план!$B$16:$EJ$158,111,0)</f>
        <v>96950.317027200013</v>
      </c>
      <c r="YQ21" s="7">
        <f t="shared" si="359"/>
        <v>5.5</v>
      </c>
      <c r="YR21" s="7">
        <f t="shared" si="360"/>
        <v>88871.123941600003</v>
      </c>
      <c r="YS21" s="34">
        <f t="shared" si="361"/>
        <v>5.34</v>
      </c>
      <c r="YT21" s="34">
        <f t="shared" si="362"/>
        <v>4.8950000000000005</v>
      </c>
      <c r="YU21" s="34">
        <f t="shared" si="363"/>
        <v>8.01</v>
      </c>
      <c r="YV21" s="23">
        <f>VLOOKUP($B21,'ДС факт при поликлинике'!$D$7:$JZ$79,68,0)</f>
        <v>9</v>
      </c>
      <c r="YW21" s="23">
        <f>VLOOKUP($B21,'ДС факт при поликлинике'!$D$7:$JZ$79,69,0)</f>
        <v>143934.35999999999</v>
      </c>
      <c r="YX21" s="23">
        <f>VLOOKUP($B21,'ДС факт при поликлинике'!$D$7:$JZ$79,70,0)</f>
        <v>0</v>
      </c>
      <c r="YY21" s="23">
        <f>VLOOKUP($B21,'ДС факт при поликлинике'!$D$7:$JZ$79,71,0)</f>
        <v>0</v>
      </c>
      <c r="YZ21" s="14">
        <f t="shared" si="364"/>
        <v>3.5</v>
      </c>
      <c r="ZA21" s="14">
        <f t="shared" si="365"/>
        <v>55063.236058399983</v>
      </c>
      <c r="ZB21" s="43">
        <f>VLOOKUP($B21,план!$B$16:$EJ$158,112,0)</f>
        <v>28</v>
      </c>
      <c r="ZC21" s="43">
        <f>VLOOKUP($B21,план!$B$16:$EJ$158,113,0)</f>
        <v>451162.89400000009</v>
      </c>
      <c r="ZD21" s="7">
        <f t="shared" si="366"/>
        <v>25.666666666666668</v>
      </c>
      <c r="ZE21" s="7">
        <f t="shared" si="367"/>
        <v>413565.98616666673</v>
      </c>
      <c r="ZF21" s="34">
        <f t="shared" si="368"/>
        <v>24.92</v>
      </c>
      <c r="ZG21" s="34">
        <f t="shared" si="369"/>
        <v>22.843333333333334</v>
      </c>
      <c r="ZH21" s="34">
        <f t="shared" si="370"/>
        <v>24.92</v>
      </c>
      <c r="ZI21" s="23">
        <f>VLOOKUP($B21,'ДС факт при поликлинике'!$D$7:$JZ$79,92,0)</f>
        <v>28</v>
      </c>
      <c r="ZJ21" s="23">
        <f>VLOOKUP($B21,'ДС факт при поликлинике'!$D$7:$JZ$79,93,0)</f>
        <v>454180.39000000019</v>
      </c>
      <c r="ZK21" s="23">
        <f>VLOOKUP($B21,'ДС факт при поликлинике'!$D$7:$JZ$79,94,0)</f>
        <v>0</v>
      </c>
      <c r="ZL21" s="23">
        <f>VLOOKUP($B21,'ДС факт при поликлинике'!$D$7:$JZ$79,95,0)</f>
        <v>0</v>
      </c>
      <c r="ZM21" s="14">
        <f t="shared" si="371"/>
        <v>2.3333333333333321</v>
      </c>
      <c r="ZN21" s="14">
        <f t="shared" si="372"/>
        <v>40614.403833333461</v>
      </c>
      <c r="ZO21" s="43">
        <f>VLOOKUP($B21,план!$B$16:$EJ$158,114,0)+VLOOKUP($B21,план!$B$16:$EJ$158,136,0)</f>
        <v>31</v>
      </c>
      <c r="ZP21" s="43">
        <f>VLOOKUP($B21,план!$B$16:$EJ$158,115,0)+VLOOKUP($B21,план!$B$16:$EJ$158,137,0)</f>
        <v>506087.22085600003</v>
      </c>
      <c r="ZQ21" s="7">
        <f t="shared" si="373"/>
        <v>28.416666666666668</v>
      </c>
      <c r="ZR21" s="7">
        <f t="shared" si="374"/>
        <v>463913.28578466666</v>
      </c>
      <c r="ZS21" s="34">
        <f t="shared" si="375"/>
        <v>27.59</v>
      </c>
      <c r="ZT21" s="34">
        <f t="shared" si="376"/>
        <v>25.290833333333335</v>
      </c>
      <c r="ZU21" s="34">
        <f t="shared" si="377"/>
        <v>30.26</v>
      </c>
      <c r="ZV21" s="23">
        <f>VLOOKUP($B21,'ДС факт при поликлинике'!$D$7:$JZ$79,88,0)</f>
        <v>34</v>
      </c>
      <c r="ZW21" s="23">
        <f>VLOOKUP($B21,'ДС факт при поликлинике'!$D$7:$JZ$79,89,0)</f>
        <v>551872.97000000009</v>
      </c>
      <c r="ZX21" s="23">
        <f>VLOOKUP($B21,'ДС факт при поликлинике'!$D$7:$JZ$79,90,0)</f>
        <v>0</v>
      </c>
      <c r="ZY21" s="23">
        <f>VLOOKUP($B21,'ДС факт при поликлинике'!$D$7:$JZ$79,91,0)</f>
        <v>0</v>
      </c>
      <c r="ZZ21" s="14">
        <f t="shared" si="378"/>
        <v>5.5833333333333321</v>
      </c>
      <c r="AAA21" s="14">
        <f t="shared" si="379"/>
        <v>87959.684215333429</v>
      </c>
      <c r="AAB21" s="43">
        <f>VLOOKUP($B21,план!$B$16:$EJ$158,116,0)</f>
        <v>15</v>
      </c>
      <c r="AAC21" s="43">
        <f>VLOOKUP($B21,план!$B$16:$EJ$158,117,0)</f>
        <v>242375.792568</v>
      </c>
      <c r="AAD21" s="7">
        <f t="shared" si="492"/>
        <v>13.75</v>
      </c>
      <c r="AAE21" s="7">
        <f t="shared" si="493"/>
        <v>222177.80985400002</v>
      </c>
      <c r="AAF21" s="34">
        <f t="shared" si="380"/>
        <v>13.35</v>
      </c>
      <c r="AAG21" s="34">
        <f t="shared" si="381"/>
        <v>12.237500000000001</v>
      </c>
      <c r="AAH21" s="34">
        <f t="shared" si="382"/>
        <v>40.94</v>
      </c>
      <c r="AAI21" s="23">
        <f>VLOOKUP($B21,'ДС факт при поликлинике'!$D$7:$JZ$79,112,0)</f>
        <v>46</v>
      </c>
      <c r="AAJ21" s="23">
        <f>VLOOKUP($B21,'ДС факт при поликлинике'!$D$7:$JZ$79,113,0)</f>
        <v>695359.6399999999</v>
      </c>
      <c r="AAK21" s="23">
        <f>VLOOKUP($B21,'ДС факт при поликлинике'!$D$7:$JZ$79,114,0)</f>
        <v>0</v>
      </c>
      <c r="AAL21" s="23">
        <f>VLOOKUP($B21,'ДС факт при поликлинике'!$D$7:$JZ$79,115,0)</f>
        <v>0</v>
      </c>
      <c r="AAM21" s="14">
        <f t="shared" si="383"/>
        <v>32.25</v>
      </c>
      <c r="AAN21" s="14">
        <f t="shared" si="384"/>
        <v>473181.83014599991</v>
      </c>
      <c r="AAO21" s="43">
        <f>VLOOKUP($B21,план!$B$16:$EJ$158,118,0)</f>
        <v>11</v>
      </c>
      <c r="AAP21" s="43">
        <f>VLOOKUP($B21,план!$B$16:$EJ$158,119,0)</f>
        <v>177742.24788320001</v>
      </c>
      <c r="AAQ21" s="7">
        <f t="shared" si="494"/>
        <v>10.083333333333332</v>
      </c>
      <c r="AAR21" s="7">
        <f t="shared" si="495"/>
        <v>162930.39389293332</v>
      </c>
      <c r="AAS21" s="34">
        <f t="shared" si="387"/>
        <v>9.7900000000000009</v>
      </c>
      <c r="AAT21" s="34">
        <f t="shared" si="388"/>
        <v>8.9741666666666653</v>
      </c>
      <c r="AAU21" s="34">
        <f t="shared" si="389"/>
        <v>7.12</v>
      </c>
      <c r="AAV21" s="23">
        <f>VLOOKUP($B21,'ДС факт при поликлинике'!$D$7:$JZ$79,104,0)</f>
        <v>8</v>
      </c>
      <c r="AAW21" s="23">
        <f>VLOOKUP($B21,'ДС факт при поликлинике'!$D$7:$JZ$79,105,0)</f>
        <v>119501.11</v>
      </c>
      <c r="AAX21" s="23">
        <f>VLOOKUP($B21,'ДС факт при поликлинике'!$D$7:$JZ$79,106,0)</f>
        <v>0</v>
      </c>
      <c r="AAY21" s="23">
        <f>VLOOKUP($B21,'ДС факт при поликлинике'!$D$7:$JZ$79,107,0)</f>
        <v>0</v>
      </c>
      <c r="AAZ21" s="14">
        <f t="shared" si="390"/>
        <v>-2.0833333333333321</v>
      </c>
      <c r="ABA21" s="14">
        <f t="shared" si="391"/>
        <v>-43429.283892933323</v>
      </c>
      <c r="ABB21" s="43">
        <f>VLOOKUP($B21,план!$B$16:$EJ$158,120,0)</f>
        <v>10</v>
      </c>
      <c r="ABC21" s="43">
        <f>VLOOKUP($B21,план!$B$16:$EJ$158,121,0)</f>
        <v>134379.82285</v>
      </c>
      <c r="ABD21" s="7">
        <f t="shared" si="392"/>
        <v>9.1666666666666679</v>
      </c>
      <c r="ABE21" s="7">
        <f t="shared" si="393"/>
        <v>123181.50427916666</v>
      </c>
      <c r="ABF21" s="34">
        <f t="shared" si="394"/>
        <v>8.9</v>
      </c>
      <c r="ABG21" s="34">
        <f t="shared" si="395"/>
        <v>8.158333333333335</v>
      </c>
      <c r="ABH21" s="34">
        <f t="shared" si="396"/>
        <v>8.9</v>
      </c>
      <c r="ABI21" s="25">
        <f>VLOOKUP($B21,'ДС факт при поликлинике'!$D$7:$JZ$79,96,0)</f>
        <v>10</v>
      </c>
      <c r="ABJ21" s="25">
        <f>VLOOKUP($B21,'ДС факт при поликлинике'!$D$7:$JZ$79,97,0)</f>
        <v>133938.01999999999</v>
      </c>
      <c r="ABK21" s="25">
        <f>VLOOKUP($B21,'ДС факт при поликлинике'!$D$7:$JZ$79,98,0)</f>
        <v>0</v>
      </c>
      <c r="ABL21" s="25">
        <f>VLOOKUP($B21,'ДС факт при поликлинике'!$D$7:$JZ$79,99,0)</f>
        <v>0</v>
      </c>
      <c r="ABM21" s="14">
        <f t="shared" si="397"/>
        <v>0.83333333333333215</v>
      </c>
      <c r="ABN21" s="14">
        <f t="shared" si="398"/>
        <v>10756.515720833326</v>
      </c>
      <c r="ABO21" s="43">
        <f>VLOOKUP($B21,план!$B$16:$EJ$158,122,0)</f>
        <v>12</v>
      </c>
      <c r="ABP21" s="43">
        <f>VLOOKUP($B21,план!$B$16:$EJ$158,123,0)</f>
        <v>161255.78742000001</v>
      </c>
      <c r="ABQ21" s="7">
        <f t="shared" si="399"/>
        <v>11</v>
      </c>
      <c r="ABR21" s="7">
        <f t="shared" si="400"/>
        <v>147817.805135</v>
      </c>
      <c r="ABS21" s="34">
        <f t="shared" si="401"/>
        <v>10.68</v>
      </c>
      <c r="ABT21" s="34">
        <f t="shared" si="402"/>
        <v>9.7900000000000009</v>
      </c>
      <c r="ABU21" s="34">
        <f t="shared" si="403"/>
        <v>2.67</v>
      </c>
      <c r="ABV21" s="25">
        <f>VLOOKUP($B21,'ДС факт при поликлинике'!$D$7:$JZ$79,100,0)</f>
        <v>3</v>
      </c>
      <c r="ABW21" s="25">
        <f>VLOOKUP($B21,'ДС факт при поликлинике'!$D$7:$JZ$79,101,0)</f>
        <v>40250.949999999997</v>
      </c>
      <c r="ABX21" s="25">
        <f>VLOOKUP($B21,'ДС факт при поликлинике'!$D$7:$JZ$79,102,0)</f>
        <v>0</v>
      </c>
      <c r="ABY21" s="25">
        <f>VLOOKUP($B21,'ДС факт при поликлинике'!$D$7:$JZ$79,103,0)</f>
        <v>0</v>
      </c>
      <c r="ABZ21" s="21">
        <f t="shared" si="496"/>
        <v>-8</v>
      </c>
      <c r="ACA21" s="21">
        <f t="shared" si="497"/>
        <v>-107566.85513500001</v>
      </c>
      <c r="ACB21" s="43">
        <f>VLOOKUP($B21,план!$B$16:$EJ$158,124,0)</f>
        <v>13</v>
      </c>
      <c r="ACC21" s="43">
        <f>VLOOKUP($B21,план!$B$16:$EJ$158,125,0)</f>
        <v>174693.76970500001</v>
      </c>
      <c r="ACD21" s="7">
        <f t="shared" si="406"/>
        <v>11.916666666666666</v>
      </c>
      <c r="ACE21" s="7">
        <f t="shared" si="407"/>
        <v>160135.95556291667</v>
      </c>
      <c r="ACF21" s="34">
        <f t="shared" si="408"/>
        <v>11.57</v>
      </c>
      <c r="ACG21" s="34">
        <f t="shared" si="409"/>
        <v>10.605833333333333</v>
      </c>
      <c r="ACH21" s="34">
        <f t="shared" si="410"/>
        <v>23.14</v>
      </c>
      <c r="ACI21" s="25">
        <f>VLOOKUP($B21,'ДС факт при поликлинике'!$D$7:$JZ$79,120,0)</f>
        <v>26</v>
      </c>
      <c r="ACJ21" s="25">
        <f>VLOOKUP($B21,'ДС факт при поликлинике'!$D$7:$JZ$79,121,0)</f>
        <v>347312.42</v>
      </c>
      <c r="ACK21" s="25">
        <f>VLOOKUP($B21,'ДС факт при поликлинике'!$D$7:$JZ$79,122,0)</f>
        <v>0</v>
      </c>
      <c r="ACL21" s="25">
        <f>VLOOKUP($B21,'ДС факт при поликлинике'!$D$7:$JZ$79,123,0)</f>
        <v>0</v>
      </c>
      <c r="ACM21" s="21">
        <f t="shared" si="411"/>
        <v>14.083333333333334</v>
      </c>
      <c r="ACN21" s="21">
        <f t="shared" si="412"/>
        <v>187176.46443708331</v>
      </c>
      <c r="ACO21" s="43">
        <f>VLOOKUP($B21,план!$B$16:$EJ$158,126,0)</f>
        <v>0</v>
      </c>
      <c r="ACP21" s="43">
        <f>VLOOKUP($B21,план!$B$16:$EJ$158,127,0)</f>
        <v>0</v>
      </c>
      <c r="ACQ21" s="7">
        <f t="shared" si="413"/>
        <v>0</v>
      </c>
      <c r="ACR21" s="7">
        <f t="shared" si="414"/>
        <v>0</v>
      </c>
      <c r="ACS21" s="34">
        <f t="shared" si="415"/>
        <v>0</v>
      </c>
      <c r="ACT21" s="34">
        <f t="shared" si="416"/>
        <v>0</v>
      </c>
      <c r="ACU21" s="34">
        <f t="shared" si="417"/>
        <v>0</v>
      </c>
      <c r="ACV21" s="23">
        <f>VLOOKUP($B21,'ДС факт при поликлинике'!$D$7:$JZ$79,216,0)</f>
        <v>0</v>
      </c>
      <c r="ACW21" s="23">
        <f>VLOOKUP($B21,'ДС факт при поликлинике'!$D$7:$JZ$79,217,0)</f>
        <v>0</v>
      </c>
      <c r="ACX21" s="23">
        <f>VLOOKUP($B21,'ДС факт при поликлинике'!$D$7:$JZ$79,218,0)</f>
        <v>0</v>
      </c>
      <c r="ACY21" s="23">
        <f>VLOOKUP($B21,'ДС факт при поликлинике'!$D$7:$JZ$79,219,0)</f>
        <v>0</v>
      </c>
      <c r="ACZ21" s="21">
        <f t="shared" si="418"/>
        <v>0</v>
      </c>
      <c r="ADA21" s="21">
        <f t="shared" si="419"/>
        <v>0</v>
      </c>
      <c r="ADB21" s="43">
        <f>VLOOKUP($B21,план!$B$16:$EJ$158,128,0)</f>
        <v>0</v>
      </c>
      <c r="ADC21" s="43">
        <f>VLOOKUP($B21,план!$B$16:$EJ$158,129,0)</f>
        <v>0</v>
      </c>
      <c r="ADD21" s="7">
        <f t="shared" si="420"/>
        <v>0</v>
      </c>
      <c r="ADE21" s="7">
        <f t="shared" si="421"/>
        <v>0</v>
      </c>
      <c r="ADF21" s="34">
        <f t="shared" si="422"/>
        <v>0</v>
      </c>
      <c r="ADG21" s="34">
        <f t="shared" si="423"/>
        <v>0</v>
      </c>
      <c r="ADH21" s="34">
        <f t="shared" si="424"/>
        <v>1.78</v>
      </c>
      <c r="ADI21" s="23">
        <f>VLOOKUP($B21,'ДС факт при поликлинике'!$D$7:$JZ$79,52,0)</f>
        <v>2</v>
      </c>
      <c r="ADJ21" s="23">
        <f>VLOOKUP($B21,'ДС факт при поликлинике'!$D$7:$JZ$79,53,0)</f>
        <v>56279.59</v>
      </c>
      <c r="ADK21" s="23">
        <f>VLOOKUP($B21,'ДС факт при поликлинике'!$D$7:$JZ$79,54,0)</f>
        <v>0</v>
      </c>
      <c r="ADL21" s="23">
        <f>VLOOKUP($B21,'ДС факт при поликлинике'!$D$7:$JZ$79,55,0)</f>
        <v>0</v>
      </c>
      <c r="ADM21" s="21">
        <f t="shared" si="425"/>
        <v>2</v>
      </c>
      <c r="ADN21" s="21">
        <f t="shared" si="426"/>
        <v>56279.59</v>
      </c>
      <c r="ADO21" s="43">
        <f>VLOOKUP($B21,план!$B$16:$EJ$158,130,0)</f>
        <v>0</v>
      </c>
      <c r="ADP21" s="43">
        <f>VLOOKUP($B21,план!$B$16:$EJ$158,131,0)</f>
        <v>0</v>
      </c>
      <c r="ADQ21" s="7">
        <f t="shared" si="427"/>
        <v>0</v>
      </c>
      <c r="ADR21" s="7">
        <f t="shared" si="428"/>
        <v>0</v>
      </c>
      <c r="ADS21" s="34">
        <f t="shared" si="429"/>
        <v>0</v>
      </c>
      <c r="ADT21" s="34">
        <f t="shared" si="430"/>
        <v>0</v>
      </c>
      <c r="ADU21" s="34">
        <f t="shared" si="431"/>
        <v>2.67</v>
      </c>
      <c r="ADV21" s="23">
        <f>VLOOKUP($B21,'ДС факт при поликлинике'!$D$7:$JZ$79,84,0)</f>
        <v>3</v>
      </c>
      <c r="ADW21" s="23">
        <f>VLOOKUP($B21,'ДС факт при поликлинике'!$D$7:$JZ$79,85,0)</f>
        <v>93189.389999999985</v>
      </c>
      <c r="ADX21" s="23">
        <f>VLOOKUP($B21,'ДС факт при поликлинике'!$D$7:$JZ$79,86,0)</f>
        <v>0</v>
      </c>
      <c r="ADY21" s="23">
        <f>VLOOKUP($B21,'ДС факт при поликлинике'!$D$7:$JZ$79,87,0)</f>
        <v>0</v>
      </c>
      <c r="ADZ21" s="21">
        <f t="shared" si="432"/>
        <v>3</v>
      </c>
      <c r="AEA21" s="21">
        <f t="shared" si="433"/>
        <v>93189.389999999985</v>
      </c>
      <c r="AEB21" s="43">
        <f>VLOOKUP($B21,план!$B$16:$EJ$158,132,0)</f>
        <v>13</v>
      </c>
      <c r="AEC21" s="43">
        <f>VLOOKUP($B21,план!$B$16:$EJ$158,133,0)</f>
        <v>281314.22956000001</v>
      </c>
      <c r="AED21" s="7">
        <f t="shared" si="498"/>
        <v>11.916666666666666</v>
      </c>
      <c r="AEE21" s="7">
        <f t="shared" si="499"/>
        <v>257871.37709666666</v>
      </c>
      <c r="AEF21" s="34">
        <f t="shared" si="436"/>
        <v>11.57</v>
      </c>
      <c r="AEG21" s="34">
        <f t="shared" si="437"/>
        <v>10.605833333333333</v>
      </c>
      <c r="AEH21" s="34">
        <f t="shared" si="438"/>
        <v>8.9</v>
      </c>
      <c r="AEI21" s="23">
        <f>VLOOKUP($B21,'ДС факт при поликлинике'!$D$7:$JZ$79,116,0)</f>
        <v>10</v>
      </c>
      <c r="AEJ21" s="23">
        <f>VLOOKUP($B21,'ДС факт при поликлинике'!$D$7:$JZ$79,117,0)</f>
        <v>216528.34999999995</v>
      </c>
      <c r="AEK21" s="23">
        <f>VLOOKUP($B21,'ДС факт при поликлинике'!$D$7:$JZ$79,118,0)</f>
        <v>0</v>
      </c>
      <c r="AEL21" s="23">
        <f>VLOOKUP($B21,'ДС факт при поликлинике'!$D$7:$JZ$79,119,0)</f>
        <v>0</v>
      </c>
      <c r="AEM21" s="21">
        <f t="shared" si="439"/>
        <v>-1.9166666666666661</v>
      </c>
      <c r="AEN21" s="21">
        <f t="shared" si="440"/>
        <v>-41343.027096666716</v>
      </c>
      <c r="AEO21" s="43">
        <f>VLOOKUP($B21,план!$B$16:$EJ$158,134,0)</f>
        <v>4</v>
      </c>
      <c r="AEP21" s="43">
        <f>VLOOKUP($B21,план!$B$16:$EJ$158,135,0)</f>
        <v>87567.683839999983</v>
      </c>
      <c r="AEQ21" s="7">
        <f t="shared" si="441"/>
        <v>3.6666666666666665</v>
      </c>
      <c r="AER21" s="7">
        <f t="shared" si="442"/>
        <v>80270.37685333332</v>
      </c>
      <c r="AES21" s="34">
        <f t="shared" si="443"/>
        <v>3.56</v>
      </c>
      <c r="AET21" s="34">
        <f t="shared" si="444"/>
        <v>3.2633333333333332</v>
      </c>
      <c r="AEU21" s="34">
        <f t="shared" si="445"/>
        <v>2.67</v>
      </c>
      <c r="AEV21" s="23">
        <f>VLOOKUP($B21,'ДС факт при поликлинике'!$D$7:$JZ$79,60,0)</f>
        <v>3</v>
      </c>
      <c r="AEW21" s="23">
        <f>VLOOKUP($B21,'ДС факт при поликлинике'!$D$7:$JZ$79,61,0)</f>
        <v>68141.19</v>
      </c>
      <c r="AEX21" s="23">
        <f>VLOOKUP($B21,'ДС факт при поликлинике'!$D$7:$JZ$79,62,0)</f>
        <v>0</v>
      </c>
      <c r="AEY21" s="23">
        <f>VLOOKUP($B21,'ДС факт при поликлинике'!$D$7:$JZ$79,63,0)</f>
        <v>0</v>
      </c>
      <c r="AEZ21" s="21">
        <f t="shared" si="446"/>
        <v>-0.66666666666666652</v>
      </c>
      <c r="AFA21" s="21">
        <f t="shared" si="447"/>
        <v>-12129.186853333318</v>
      </c>
      <c r="AFB21" s="23">
        <f t="shared" si="448"/>
        <v>937</v>
      </c>
      <c r="AFC21" s="23">
        <f t="shared" si="449"/>
        <v>11823200.146768734</v>
      </c>
      <c r="AFD21" s="23">
        <f t="shared" si="450"/>
        <v>858.91666666666674</v>
      </c>
      <c r="AFE21" s="23">
        <f t="shared" si="451"/>
        <v>10837933.46787134</v>
      </c>
      <c r="AFF21" s="23">
        <f t="shared" si="452"/>
        <v>833.93000000000006</v>
      </c>
      <c r="AFG21" s="23">
        <f t="shared" si="453"/>
        <v>764.43583333333322</v>
      </c>
      <c r="AFH21" s="23">
        <f t="shared" si="454"/>
        <v>756.49999999999989</v>
      </c>
      <c r="AFI21" s="23">
        <f t="shared" si="455"/>
        <v>850</v>
      </c>
      <c r="AFJ21" s="23">
        <f t="shared" si="456"/>
        <v>10848564.239999996</v>
      </c>
      <c r="AFK21" s="23">
        <f t="shared" si="457"/>
        <v>1</v>
      </c>
      <c r="AFL21" s="23">
        <f t="shared" si="458"/>
        <v>11356.87</v>
      </c>
      <c r="AFM21" s="21">
        <f t="shared" si="459"/>
        <v>-8.9166666666667425</v>
      </c>
      <c r="AFN21" s="21">
        <f t="shared" si="460"/>
        <v>10630.772128656507</v>
      </c>
      <c r="AFO21" s="8">
        <f t="shared" si="500"/>
        <v>1059</v>
      </c>
      <c r="AFP21" s="8">
        <f t="shared" si="461"/>
        <v>13571278.717552735</v>
      </c>
      <c r="AFQ21" s="8">
        <f t="shared" si="462"/>
        <v>970.75000000000011</v>
      </c>
      <c r="AFR21" s="8">
        <f t="shared" si="463"/>
        <v>12440338.824423337</v>
      </c>
      <c r="AFS21" s="8">
        <f t="shared" si="464"/>
        <v>942.51</v>
      </c>
      <c r="AFT21" s="8">
        <f t="shared" si="465"/>
        <v>863.96749999999986</v>
      </c>
      <c r="AFU21" s="8">
        <f t="shared" si="466"/>
        <v>863.3</v>
      </c>
      <c r="AFV21" s="8">
        <f t="shared" si="467"/>
        <v>970</v>
      </c>
      <c r="AFW21" s="8">
        <f t="shared" si="468"/>
        <v>12578478.089999994</v>
      </c>
      <c r="AFX21" s="8">
        <f t="shared" si="469"/>
        <v>2</v>
      </c>
      <c r="AFY21" s="8">
        <f t="shared" si="470"/>
        <v>25884.53</v>
      </c>
      <c r="AFZ21" s="21">
        <f t="shared" si="471"/>
        <v>-0.75000000000011369</v>
      </c>
      <c r="AGA21" s="190">
        <f t="shared" si="472"/>
        <v>138139.26557665691</v>
      </c>
      <c r="AGB21" s="191">
        <f t="shared" si="501"/>
        <v>0.99922740149369038</v>
      </c>
      <c r="AGC21" s="191">
        <f t="shared" si="502"/>
        <v>1.0111041401304486</v>
      </c>
    </row>
    <row r="22" spans="1:861" ht="29.25">
      <c r="A22" s="162" t="s">
        <v>621</v>
      </c>
      <c r="B22" s="82">
        <v>10</v>
      </c>
      <c r="C22" s="92" t="s">
        <v>364</v>
      </c>
      <c r="D22" s="88">
        <f t="shared" si="503"/>
        <v>10127</v>
      </c>
      <c r="E22" s="88">
        <v>10127</v>
      </c>
      <c r="F22" s="88">
        <v>9620</v>
      </c>
      <c r="G22" s="89">
        <v>1.17</v>
      </c>
      <c r="H22" s="90">
        <v>1</v>
      </c>
      <c r="I22" s="90"/>
      <c r="J22" s="88">
        <v>1.4</v>
      </c>
      <c r="K22" s="88">
        <v>1.68</v>
      </c>
      <c r="L22" s="88">
        <v>2.23</v>
      </c>
      <c r="M22" s="88">
        <v>2.39</v>
      </c>
      <c r="N22" s="88">
        <v>2.57</v>
      </c>
      <c r="O22" s="43">
        <f>VLOOKUP($B22,план!$B$16:$EJ$158,14,0)</f>
        <v>87</v>
      </c>
      <c r="P22" s="43">
        <f>VLOOKUP($B22,план!$B$16:$EJ$158,15,0)</f>
        <v>1409438.2547699998</v>
      </c>
      <c r="Q22" s="7">
        <f t="shared" si="4"/>
        <v>79.75</v>
      </c>
      <c r="R22" s="7">
        <f t="shared" si="5"/>
        <v>1291985.0668724999</v>
      </c>
      <c r="S22" s="34">
        <f t="shared" si="6"/>
        <v>101.78999999999999</v>
      </c>
      <c r="T22" s="34">
        <f t="shared" si="7"/>
        <v>93.30749999999999</v>
      </c>
      <c r="U22" s="34">
        <f t="shared" si="8"/>
        <v>78.39</v>
      </c>
      <c r="V22" s="23">
        <f>VLOOKUP($B22,'ДС факт при поликлинике'!$D$7:$JZ$79,28,0)</f>
        <v>67</v>
      </c>
      <c r="W22" s="23">
        <f>VLOOKUP($B22,'ДС факт при поликлинике'!$D$7:$JZ$79,29,0)</f>
        <v>1057971.9400000011</v>
      </c>
      <c r="X22" s="23">
        <f>VLOOKUP($B22,'ДС факт при поликлинике'!$D$7:$JZ$79,30,0)</f>
        <v>0</v>
      </c>
      <c r="Y22" s="23">
        <f>VLOOKUP($B22,'ДС факт при поликлинике'!$D$7:$JZ$79,31,0)</f>
        <v>0</v>
      </c>
      <c r="Z22" s="21">
        <f t="shared" si="9"/>
        <v>-12.75</v>
      </c>
      <c r="AA22" s="21">
        <f t="shared" si="10"/>
        <v>-234013.12687249877</v>
      </c>
      <c r="AB22" s="43">
        <f>VLOOKUP($B22,план!$B$16:$EJ$158,16,0)</f>
        <v>0</v>
      </c>
      <c r="AC22" s="43">
        <f>VLOOKUP($B22,план!$B$16:$EJ$158,17,0)</f>
        <v>0</v>
      </c>
      <c r="AD22" s="7">
        <f t="shared" si="11"/>
        <v>0</v>
      </c>
      <c r="AE22" s="7">
        <f t="shared" si="475"/>
        <v>0</v>
      </c>
      <c r="AF22" s="34">
        <f t="shared" si="12"/>
        <v>0</v>
      </c>
      <c r="AG22" s="34">
        <f t="shared" si="13"/>
        <v>0</v>
      </c>
      <c r="AH22" s="34">
        <f t="shared" si="14"/>
        <v>0</v>
      </c>
      <c r="AI22" s="23">
        <f>VLOOKUP($B22,'ДС факт при поликлинике'!$D$7:$JZ$79,48,0)</f>
        <v>0</v>
      </c>
      <c r="AJ22" s="23">
        <f>VLOOKUP($B22,'ДС факт при поликлинике'!$D$7:$JZ$79,49,0)</f>
        <v>0</v>
      </c>
      <c r="AK22" s="23">
        <f>VLOOKUP($B22,'ДС факт при поликлинике'!$D$7:$JZ$79,50,0)</f>
        <v>0</v>
      </c>
      <c r="AL22" s="23">
        <f>VLOOKUP($B22,'ДС факт при поликлинике'!$D$7:$JZ$79,51,0)</f>
        <v>0</v>
      </c>
      <c r="AM22" s="21">
        <f t="shared" si="15"/>
        <v>0</v>
      </c>
      <c r="AN22" s="21">
        <f t="shared" si="16"/>
        <v>0</v>
      </c>
      <c r="AO22" s="43">
        <f>VLOOKUP($B22,план!$B$16:$EJ$158,18,0)</f>
        <v>0</v>
      </c>
      <c r="AP22" s="43">
        <f>VLOOKUP($B22,план!$B$16:$EJ$158,19,0)</f>
        <v>0</v>
      </c>
      <c r="AQ22" s="7">
        <f t="shared" si="17"/>
        <v>0</v>
      </c>
      <c r="AR22" s="7">
        <f t="shared" si="18"/>
        <v>0</v>
      </c>
      <c r="AS22" s="34">
        <f t="shared" si="19"/>
        <v>0</v>
      </c>
      <c r="AT22" s="34">
        <f t="shared" si="20"/>
        <v>0</v>
      </c>
      <c r="AU22" s="34">
        <f t="shared" si="21"/>
        <v>0</v>
      </c>
      <c r="AV22" s="23">
        <f>VLOOKUP($B22,'ДС факт при поликлинике'!$D$7:$JZ$79,8,0)</f>
        <v>0</v>
      </c>
      <c r="AW22" s="23">
        <f>VLOOKUP($B22,'ДС факт при поликлинике'!$D$7:$JZ$79,9,0)</f>
        <v>0</v>
      </c>
      <c r="AX22" s="23">
        <f>VLOOKUP($B22,'ДС факт при поликлинике'!$D$7:$JZ$79,10,0)</f>
        <v>0</v>
      </c>
      <c r="AY22" s="23">
        <f>VLOOKUP($B22,'ДС факт при поликлинике'!$D$7:$JZ$79,11,0)</f>
        <v>0</v>
      </c>
      <c r="AZ22" s="21">
        <f t="shared" si="22"/>
        <v>0</v>
      </c>
      <c r="BA22" s="21">
        <f t="shared" si="23"/>
        <v>0</v>
      </c>
      <c r="BB22" s="43">
        <f>VLOOKUP($B22,план!$B$16:$EJ$158,20,0)</f>
        <v>0</v>
      </c>
      <c r="BC22" s="43">
        <f>VLOOKUP($B22,план!$B$16:$EJ$158,21,0)</f>
        <v>0</v>
      </c>
      <c r="BD22" s="7">
        <f t="shared" si="24"/>
        <v>0</v>
      </c>
      <c r="BE22" s="7">
        <f t="shared" si="25"/>
        <v>0</v>
      </c>
      <c r="BF22" s="34">
        <f t="shared" si="26"/>
        <v>0</v>
      </c>
      <c r="BG22" s="34">
        <f t="shared" si="27"/>
        <v>0</v>
      </c>
      <c r="BH22" s="34">
        <f t="shared" si="28"/>
        <v>0</v>
      </c>
      <c r="BI22" s="23">
        <f>VLOOKUP($B22,'ДС факт при поликлинике'!$D$7:$JZ$79,24,0)</f>
        <v>0</v>
      </c>
      <c r="BJ22" s="23">
        <f>VLOOKUP($B22,'ДС факт при поликлинике'!$D$7:$JZ$79,25,0)</f>
        <v>0</v>
      </c>
      <c r="BK22" s="23">
        <f>VLOOKUP($B22,'ДС факт при поликлинике'!$D$7:$JZ$79,26,0)</f>
        <v>0</v>
      </c>
      <c r="BL22" s="23">
        <f>VLOOKUP($B22,'ДС факт при поликлинике'!$D$7:$JZ$79,27,0)</f>
        <v>0</v>
      </c>
      <c r="BM22" s="21">
        <f t="shared" si="29"/>
        <v>0</v>
      </c>
      <c r="BN22" s="21">
        <f t="shared" si="30"/>
        <v>0</v>
      </c>
      <c r="BO22" s="43">
        <f>VLOOKUP($B22,план!$B$16:$EJ$158,22,0)</f>
        <v>0</v>
      </c>
      <c r="BP22" s="43">
        <f>VLOOKUP($B22,план!$B$16:$EJ$158,23,0)</f>
        <v>0</v>
      </c>
      <c r="BQ22" s="7">
        <f t="shared" si="31"/>
        <v>0</v>
      </c>
      <c r="BR22" s="7">
        <f t="shared" si="32"/>
        <v>0</v>
      </c>
      <c r="BS22" s="34">
        <f t="shared" si="33"/>
        <v>0</v>
      </c>
      <c r="BT22" s="34">
        <f t="shared" si="34"/>
        <v>0</v>
      </c>
      <c r="BU22" s="34">
        <f t="shared" si="35"/>
        <v>0</v>
      </c>
      <c r="BV22" s="23">
        <f>VLOOKUP($B22,'ДС факт при поликлинике'!$D$7:$JZ$79,260,0)</f>
        <v>0</v>
      </c>
      <c r="BW22" s="23">
        <f>VLOOKUP($B22,'ДС факт при поликлинике'!$D$7:$JZ$79,261,0)</f>
        <v>0</v>
      </c>
      <c r="BX22" s="23">
        <f>VLOOKUP($B22,'ДС факт при поликлинике'!$D$7:$JZ$79,262,0)</f>
        <v>0</v>
      </c>
      <c r="BY22" s="23">
        <f>VLOOKUP($B22,'ДС факт при поликлинике'!$D$7:$JZ$79,263,0)</f>
        <v>0</v>
      </c>
      <c r="BZ22" s="21">
        <f t="shared" si="36"/>
        <v>0</v>
      </c>
      <c r="CA22" s="21">
        <f t="shared" si="37"/>
        <v>0</v>
      </c>
      <c r="CB22" s="43">
        <f>VLOOKUP($B22,план!$B$16:$EJ$158,24,0)</f>
        <v>0</v>
      </c>
      <c r="CC22" s="43">
        <f>VLOOKUP($B22,план!$B$16:$EJ$158,25,0)</f>
        <v>0</v>
      </c>
      <c r="CD22" s="7">
        <f t="shared" si="38"/>
        <v>0</v>
      </c>
      <c r="CE22" s="7">
        <f t="shared" si="39"/>
        <v>0</v>
      </c>
      <c r="CF22" s="34">
        <f t="shared" si="40"/>
        <v>0</v>
      </c>
      <c r="CG22" s="34">
        <f t="shared" si="41"/>
        <v>0</v>
      </c>
      <c r="CH22" s="34">
        <f t="shared" si="42"/>
        <v>0</v>
      </c>
      <c r="CI22" s="23">
        <f>VLOOKUP($B22,'ДС факт при поликлинике'!$D$7:$JZ$79,12,0)</f>
        <v>0</v>
      </c>
      <c r="CJ22" s="23">
        <f>VLOOKUP($B22,'ДС факт при поликлинике'!$D$7:$JZ$79,13,0)</f>
        <v>0</v>
      </c>
      <c r="CK22" s="23">
        <f>VLOOKUP($B22,'ДС факт при поликлинике'!$D$7:$JZ$79,14,0)</f>
        <v>0</v>
      </c>
      <c r="CL22" s="23">
        <f>VLOOKUP($B22,'ДС факт при поликлинике'!$D$7:$JZ$79,15,0)</f>
        <v>0</v>
      </c>
      <c r="CM22" s="21">
        <f t="shared" si="43"/>
        <v>0</v>
      </c>
      <c r="CN22" s="21">
        <f t="shared" si="44"/>
        <v>0</v>
      </c>
      <c r="CO22" s="23">
        <f t="shared" si="45"/>
        <v>87</v>
      </c>
      <c r="CP22" s="23">
        <f t="shared" si="46"/>
        <v>1409438.2547699998</v>
      </c>
      <c r="CQ22" s="23">
        <f t="shared" si="47"/>
        <v>79.75</v>
      </c>
      <c r="CR22" s="23">
        <f t="shared" si="48"/>
        <v>1291985.0668724999</v>
      </c>
      <c r="CS22" s="23">
        <f t="shared" si="49"/>
        <v>101.78999999999999</v>
      </c>
      <c r="CT22" s="23">
        <f t="shared" si="50"/>
        <v>93.30749999999999</v>
      </c>
      <c r="CU22" s="23">
        <f t="shared" si="51"/>
        <v>78.39</v>
      </c>
      <c r="CV22" s="23">
        <f t="shared" si="52"/>
        <v>67</v>
      </c>
      <c r="CW22" s="23">
        <f t="shared" si="53"/>
        <v>1057971.9400000011</v>
      </c>
      <c r="CX22" s="23">
        <f t="shared" si="54"/>
        <v>0</v>
      </c>
      <c r="CY22" s="23">
        <f t="shared" si="55"/>
        <v>0</v>
      </c>
      <c r="CZ22" s="21">
        <f t="shared" si="56"/>
        <v>-12.75</v>
      </c>
      <c r="DA22" s="21">
        <f t="shared" si="57"/>
        <v>-234013.12687249877</v>
      </c>
      <c r="DB22" s="43">
        <f>VLOOKUP($B22,план!$B$16:$EJ$158,26,0)</f>
        <v>0</v>
      </c>
      <c r="DC22" s="43">
        <f>VLOOKUP($B22,план!$B$16:$EJ$158,27,0)</f>
        <v>0</v>
      </c>
      <c r="DD22" s="7">
        <f t="shared" si="58"/>
        <v>0</v>
      </c>
      <c r="DE22" s="7">
        <f t="shared" si="59"/>
        <v>0</v>
      </c>
      <c r="DF22" s="34">
        <f t="shared" si="60"/>
        <v>0</v>
      </c>
      <c r="DG22" s="34">
        <f t="shared" si="61"/>
        <v>0</v>
      </c>
      <c r="DH22" s="34">
        <f t="shared" si="62"/>
        <v>0</v>
      </c>
      <c r="DI22" s="23">
        <f>VLOOKUP($B22,'ДС факт при поликлинике'!$D$7:$JZ$79,176,0)</f>
        <v>0</v>
      </c>
      <c r="DJ22" s="23">
        <f>VLOOKUP($B22,'ДС факт при поликлинике'!$D$7:$JZ$79,177,0)</f>
        <v>0</v>
      </c>
      <c r="DK22" s="23">
        <f>VLOOKUP($B22,'ДС факт при поликлинике'!$D$7:$JZ$79,178,0)</f>
        <v>0</v>
      </c>
      <c r="DL22" s="23">
        <f>VLOOKUP($B22,'ДС факт при поликлинике'!$D$7:$JZ$79,179,0)</f>
        <v>0</v>
      </c>
      <c r="DM22" s="21">
        <f t="shared" si="63"/>
        <v>0</v>
      </c>
      <c r="DN22" s="21">
        <f t="shared" si="64"/>
        <v>0</v>
      </c>
      <c r="DO22" s="43">
        <f>VLOOKUP($B22,план!$B$16:$EJ$158,28,0)</f>
        <v>0</v>
      </c>
      <c r="DP22" s="43">
        <f>VLOOKUP($B22,план!$B$16:$EJ$158,29,0)</f>
        <v>0</v>
      </c>
      <c r="DQ22" s="7">
        <f t="shared" si="65"/>
        <v>0</v>
      </c>
      <c r="DR22" s="7">
        <f t="shared" si="66"/>
        <v>0</v>
      </c>
      <c r="DS22" s="34">
        <f t="shared" si="67"/>
        <v>0</v>
      </c>
      <c r="DT22" s="34">
        <f t="shared" si="68"/>
        <v>0</v>
      </c>
      <c r="DU22" s="34">
        <f t="shared" si="69"/>
        <v>0</v>
      </c>
      <c r="DV22" s="23">
        <f>VLOOKUP($B22,'ДС факт при поликлинике'!$D$7:$JZ$79,180,0)</f>
        <v>0</v>
      </c>
      <c r="DW22" s="23">
        <f>VLOOKUP($B22,'ДС факт при поликлинике'!$D$7:$JZ$79,181,0)</f>
        <v>0</v>
      </c>
      <c r="DX22" s="23">
        <f>VLOOKUP($B22,'ДС факт при поликлинике'!$D$7:$JZ$79,182,0)</f>
        <v>0</v>
      </c>
      <c r="DY22" s="23">
        <f>VLOOKUP($B22,'ДС факт при поликлинике'!$D$7:$JZ$79,183,0)</f>
        <v>0</v>
      </c>
      <c r="DZ22" s="21">
        <f t="shared" si="70"/>
        <v>0</v>
      </c>
      <c r="EA22" s="21">
        <f t="shared" si="71"/>
        <v>0</v>
      </c>
      <c r="EB22" s="43">
        <f>VLOOKUP($B22,план!$B$16:$EJ$158,30,0)</f>
        <v>0</v>
      </c>
      <c r="EC22" s="43">
        <f>VLOOKUP($B22,план!$B$16:$EJ$158,31,0)</f>
        <v>0</v>
      </c>
      <c r="ED22" s="7">
        <f t="shared" si="72"/>
        <v>0</v>
      </c>
      <c r="EE22" s="7">
        <f t="shared" si="73"/>
        <v>0</v>
      </c>
      <c r="EF22" s="34">
        <f t="shared" si="74"/>
        <v>0</v>
      </c>
      <c r="EG22" s="34">
        <f t="shared" si="75"/>
        <v>0</v>
      </c>
      <c r="EH22" s="34">
        <f t="shared" si="76"/>
        <v>0</v>
      </c>
      <c r="EI22" s="23">
        <f>VLOOKUP($B22,'ДС факт при поликлинике'!$D$7:$JZ$79,184,0)</f>
        <v>0</v>
      </c>
      <c r="EJ22" s="23">
        <f>VLOOKUP($B22,'ДС факт при поликлинике'!$D$7:$JZ$79,185,0)</f>
        <v>0</v>
      </c>
      <c r="EK22" s="23">
        <f>VLOOKUP($B22,'ДС факт при поликлинике'!$D$7:$JZ$79,186,0)</f>
        <v>0</v>
      </c>
      <c r="EL22" s="23">
        <f>VLOOKUP($B22,'ДС факт при поликлинике'!$D$7:$JZ$79,187,0)</f>
        <v>0</v>
      </c>
      <c r="EM22" s="21">
        <f t="shared" si="77"/>
        <v>0</v>
      </c>
      <c r="EN22" s="21">
        <f t="shared" si="78"/>
        <v>0</v>
      </c>
      <c r="EO22" s="43">
        <f>VLOOKUP($B22,план!$B$16:$EJ$158,32,0)</f>
        <v>0</v>
      </c>
      <c r="EP22" s="43">
        <f>VLOOKUP($B22,план!$B$16:$EJ$158,33,0)</f>
        <v>0</v>
      </c>
      <c r="EQ22" s="7">
        <f t="shared" si="79"/>
        <v>0</v>
      </c>
      <c r="ER22" s="7">
        <f t="shared" si="80"/>
        <v>0</v>
      </c>
      <c r="ES22" s="34">
        <f t="shared" si="81"/>
        <v>0</v>
      </c>
      <c r="ET22" s="34">
        <f t="shared" si="82"/>
        <v>0</v>
      </c>
      <c r="EU22" s="34">
        <f t="shared" si="83"/>
        <v>0</v>
      </c>
      <c r="EV22" s="23">
        <f>VLOOKUP($B22,'ДС факт при поликлинике'!$D$7:$JZ$79,224,0)</f>
        <v>0</v>
      </c>
      <c r="EW22" s="23">
        <f>VLOOKUP($B22,'ДС факт при поликлинике'!$D$7:$JZ$79,225,0)</f>
        <v>0</v>
      </c>
      <c r="EX22" s="23">
        <f>VLOOKUP($B22,'ДС факт при поликлинике'!$D$7:$JZ$79,226,0)</f>
        <v>0</v>
      </c>
      <c r="EY22" s="23">
        <f>VLOOKUP($B22,'ДС факт при поликлинике'!$D$7:$JZ$79,227,0)</f>
        <v>0</v>
      </c>
      <c r="EZ22" s="21">
        <f t="shared" si="84"/>
        <v>0</v>
      </c>
      <c r="FA22" s="21">
        <f t="shared" si="85"/>
        <v>0</v>
      </c>
      <c r="FB22" s="43">
        <f>VLOOKUP($B22,план!$B$16:$EJ$158,34,0)</f>
        <v>1</v>
      </c>
      <c r="FC22" s="43">
        <f>VLOOKUP($B22,план!$B$16:$EJ$158,35,0)</f>
        <v>19601.425115999999</v>
      </c>
      <c r="FD22" s="7">
        <f t="shared" si="86"/>
        <v>0.91666666666666663</v>
      </c>
      <c r="FE22" s="7">
        <f t="shared" si="87"/>
        <v>17967.973022999999</v>
      </c>
      <c r="FF22" s="34">
        <f t="shared" si="88"/>
        <v>1.17</v>
      </c>
      <c r="FG22" s="34">
        <f t="shared" si="89"/>
        <v>1.0724999999999998</v>
      </c>
      <c r="FH22" s="34">
        <f t="shared" si="90"/>
        <v>0</v>
      </c>
      <c r="FI22" s="23">
        <f>VLOOKUP($B22,'ДС факт при поликлинике'!$D$7:$JZ$79,228,0)</f>
        <v>0</v>
      </c>
      <c r="FJ22" s="23">
        <f>VLOOKUP($B22,'ДС факт при поликлинике'!$D$7:$JZ$79,229,0)</f>
        <v>0</v>
      </c>
      <c r="FK22" s="23">
        <f>VLOOKUP($B22,'ДС факт при поликлинике'!$D$7:$JZ$79,230,0)</f>
        <v>0</v>
      </c>
      <c r="FL22" s="23">
        <f>VLOOKUP($B22,'ДС факт при поликлинике'!$D$7:$JZ$79,231,0)</f>
        <v>0</v>
      </c>
      <c r="FM22" s="21">
        <f t="shared" si="91"/>
        <v>-0.91666666666666663</v>
      </c>
      <c r="FN22" s="21">
        <f t="shared" si="92"/>
        <v>-17967.973022999999</v>
      </c>
      <c r="FO22" s="43">
        <f>VLOOKUP($B22,план!$B$16:$EJ$158,36,0)</f>
        <v>3</v>
      </c>
      <c r="FP22" s="43">
        <f>VLOOKUP($B22,план!$B$16:$EJ$158,37,0)</f>
        <v>58804.275347999996</v>
      </c>
      <c r="FQ22" s="7">
        <f t="shared" si="93"/>
        <v>2.75</v>
      </c>
      <c r="FR22" s="7">
        <f t="shared" si="94"/>
        <v>53903.919068999996</v>
      </c>
      <c r="FS22" s="34">
        <f t="shared" si="95"/>
        <v>3.51</v>
      </c>
      <c r="FT22" s="34">
        <f t="shared" si="96"/>
        <v>3.2174999999999998</v>
      </c>
      <c r="FU22" s="34">
        <f t="shared" si="97"/>
        <v>7.02</v>
      </c>
      <c r="FV22" s="23">
        <f>VLOOKUP($B22,'ДС факт при поликлинике'!$D$7:$JZ$79,236,0)</f>
        <v>6</v>
      </c>
      <c r="FW22" s="23">
        <f>VLOOKUP($B22,'ДС факт при поликлинике'!$D$7:$JZ$79,237,0)</f>
        <v>120632.87999999999</v>
      </c>
      <c r="FX22" s="23">
        <f>VLOOKUP($B22,'ДС факт при поликлинике'!$D$7:$JZ$79,238,0)</f>
        <v>0</v>
      </c>
      <c r="FY22" s="23">
        <f>VLOOKUP($B22,'ДС факт при поликлинике'!$D$7:$JZ$79,239,0)</f>
        <v>0</v>
      </c>
      <c r="FZ22" s="21">
        <f t="shared" si="98"/>
        <v>3.25</v>
      </c>
      <c r="GA22" s="21">
        <f t="shared" si="99"/>
        <v>66728.960930999994</v>
      </c>
      <c r="GB22" s="43">
        <f>VLOOKUP($B22,план!$B$16:$EJ$158,38,0)</f>
        <v>0</v>
      </c>
      <c r="GC22" s="43">
        <f>VLOOKUP($B22,план!$B$16:$EJ$158,39,0)</f>
        <v>0</v>
      </c>
      <c r="GD22" s="7">
        <f t="shared" si="100"/>
        <v>0</v>
      </c>
      <c r="GE22" s="7">
        <f t="shared" si="101"/>
        <v>0</v>
      </c>
      <c r="GF22" s="34">
        <f t="shared" si="102"/>
        <v>0</v>
      </c>
      <c r="GG22" s="34">
        <f t="shared" si="103"/>
        <v>0</v>
      </c>
      <c r="GH22" s="34">
        <f t="shared" si="104"/>
        <v>0</v>
      </c>
      <c r="GI22" s="23">
        <f>VLOOKUP($B22,'ДС факт при поликлинике'!$D$7:$JZ$79,244,0)</f>
        <v>0</v>
      </c>
      <c r="GJ22" s="23">
        <f>VLOOKUP($B22,'ДС факт при поликлинике'!$D$7:$JZ$79,245,0)</f>
        <v>0</v>
      </c>
      <c r="GK22" s="23">
        <f>VLOOKUP($B22,'ДС факт при поликлинике'!$D$7:$JZ$79,246,0)</f>
        <v>0</v>
      </c>
      <c r="GL22" s="23">
        <f>VLOOKUP($B22,'ДС факт при поликлинике'!$D$7:$JZ$79,247,0)</f>
        <v>0</v>
      </c>
      <c r="GM22" s="21">
        <f t="shared" si="105"/>
        <v>0</v>
      </c>
      <c r="GN22" s="21">
        <f t="shared" si="106"/>
        <v>0</v>
      </c>
      <c r="GO22" s="43">
        <f>VLOOKUP($B22,план!$B$16:$EJ$158,40,0)</f>
        <v>0</v>
      </c>
      <c r="GP22" s="43">
        <f>VLOOKUP($B22,план!$B$16:$EJ$158,41,0)</f>
        <v>0</v>
      </c>
      <c r="GQ22" s="7">
        <f t="shared" si="107"/>
        <v>0</v>
      </c>
      <c r="GR22" s="7">
        <f t="shared" si="108"/>
        <v>0</v>
      </c>
      <c r="GS22" s="34">
        <f t="shared" si="109"/>
        <v>0</v>
      </c>
      <c r="GT22" s="34">
        <f t="shared" si="110"/>
        <v>0</v>
      </c>
      <c r="GU22" s="34">
        <f t="shared" si="111"/>
        <v>0</v>
      </c>
      <c r="GV22" s="23">
        <f>VLOOKUP($B22,'ДС факт при поликлинике'!$D$7:$JZ$79,264,0)</f>
        <v>0</v>
      </c>
      <c r="GW22" s="23">
        <f>VLOOKUP($B22,'ДС факт при поликлинике'!$D$7:$JZ$79,265,0)</f>
        <v>0</v>
      </c>
      <c r="GX22" s="23">
        <f>VLOOKUP($B22,'ДС факт при поликлинике'!$D$7:$JZ$79,266,0)</f>
        <v>0</v>
      </c>
      <c r="GY22" s="23">
        <f>VLOOKUP($B22,'ДС факт при поликлинике'!$D$7:$JZ$79,267,0)</f>
        <v>0</v>
      </c>
      <c r="GZ22" s="21">
        <f t="shared" si="112"/>
        <v>0</v>
      </c>
      <c r="HA22" s="21">
        <f t="shared" si="113"/>
        <v>0</v>
      </c>
      <c r="HB22" s="43">
        <f>VLOOKUP($B22,план!$B$16:$EJ$158,42,0)</f>
        <v>0</v>
      </c>
      <c r="HC22" s="43">
        <f>VLOOKUP($B22,план!$B$16:$EJ$158,43,0)</f>
        <v>0</v>
      </c>
      <c r="HD22" s="7">
        <f t="shared" si="114"/>
        <v>0</v>
      </c>
      <c r="HE22" s="7">
        <f t="shared" si="115"/>
        <v>0</v>
      </c>
      <c r="HF22" s="34">
        <f t="shared" si="116"/>
        <v>0</v>
      </c>
      <c r="HG22" s="34">
        <f t="shared" si="117"/>
        <v>0</v>
      </c>
      <c r="HH22" s="34">
        <f t="shared" si="118"/>
        <v>0</v>
      </c>
      <c r="HI22" s="25">
        <f>VLOOKUP($B22,'ДС факт при поликлинике'!$D$7:$JZ$79,240,0)</f>
        <v>0</v>
      </c>
      <c r="HJ22" s="25">
        <f>VLOOKUP($B22,'ДС факт при поликлинике'!$D$7:$JZ$79,241,0)</f>
        <v>0</v>
      </c>
      <c r="HK22" s="25">
        <f>VLOOKUP($B22,'ДС факт при поликлинике'!$D$7:$JZ$79,242,0)</f>
        <v>0</v>
      </c>
      <c r="HL22" s="25">
        <f>VLOOKUP($B22,'ДС факт при поликлинике'!$D$7:$JZ$79,243,0)</f>
        <v>0</v>
      </c>
      <c r="HM22" s="21">
        <f t="shared" si="119"/>
        <v>0</v>
      </c>
      <c r="HN22" s="21">
        <f t="shared" si="120"/>
        <v>0</v>
      </c>
      <c r="HO22" s="43">
        <f>VLOOKUP($B22,план!$B$16:$EJ$158,44,0)</f>
        <v>0</v>
      </c>
      <c r="HP22" s="43">
        <f>VLOOKUP($B22,план!$B$16:$EJ$158,45,0)</f>
        <v>0</v>
      </c>
      <c r="HQ22" s="7">
        <f t="shared" si="121"/>
        <v>0</v>
      </c>
      <c r="HR22" s="7">
        <f t="shared" si="122"/>
        <v>0</v>
      </c>
      <c r="HS22" s="34">
        <f t="shared" si="123"/>
        <v>0</v>
      </c>
      <c r="HT22" s="34">
        <f t="shared" si="124"/>
        <v>0</v>
      </c>
      <c r="HU22" s="34">
        <f t="shared" si="125"/>
        <v>0</v>
      </c>
      <c r="HV22" s="23">
        <f>VLOOKUP($B22,'ДС факт при поликлинике'!$D$7:$JZ$79,268,0)</f>
        <v>0</v>
      </c>
      <c r="HW22" s="23">
        <f>VLOOKUP($B22,'ДС факт при поликлинике'!$D$7:$JZ$79,269,0)</f>
        <v>0</v>
      </c>
      <c r="HX22" s="23">
        <f>VLOOKUP($B22,'ДС факт при поликлинике'!$D$7:$JZ$79,270,0)</f>
        <v>0</v>
      </c>
      <c r="HY22" s="23">
        <f>VLOOKUP($B22,'ДС факт при поликлинике'!$D$7:$JZ$79,271,0)</f>
        <v>0</v>
      </c>
      <c r="HZ22" s="21">
        <f t="shared" si="126"/>
        <v>0</v>
      </c>
      <c r="IA22" s="21">
        <f t="shared" si="127"/>
        <v>0</v>
      </c>
      <c r="IB22" s="43">
        <f>VLOOKUP($B22,план!$B$16:$EJ$158,46,0)</f>
        <v>0</v>
      </c>
      <c r="IC22" s="43">
        <f>VLOOKUP($B22,план!$B$16:$EJ$158,47,0)</f>
        <v>0</v>
      </c>
      <c r="ID22" s="7">
        <f t="shared" si="128"/>
        <v>0</v>
      </c>
      <c r="IE22" s="7">
        <f t="shared" si="129"/>
        <v>0</v>
      </c>
      <c r="IF22" s="34">
        <f t="shared" si="130"/>
        <v>0</v>
      </c>
      <c r="IG22" s="34">
        <f t="shared" si="131"/>
        <v>0</v>
      </c>
      <c r="IH22" s="34">
        <f t="shared" si="132"/>
        <v>0</v>
      </c>
      <c r="II22" s="23">
        <f>VLOOKUP($B22,'ДС факт при поликлинике'!$D$7:$JZ$79,248,0)</f>
        <v>0</v>
      </c>
      <c r="IJ22" s="23">
        <f>VLOOKUP($B22,'ДС факт при поликлинике'!$D$7:$JZ$79,249,0)</f>
        <v>0</v>
      </c>
      <c r="IK22" s="23">
        <f>VLOOKUP($B22,'ДС факт при поликлинике'!$D$7:$JZ$79,250,0)</f>
        <v>0</v>
      </c>
      <c r="IL22" s="23">
        <f>VLOOKUP($B22,'ДС факт при поликлинике'!$D$7:$JZ$79,251,0)</f>
        <v>0</v>
      </c>
      <c r="IM22" s="21">
        <f t="shared" si="133"/>
        <v>0</v>
      </c>
      <c r="IN22" s="21">
        <f t="shared" si="134"/>
        <v>0</v>
      </c>
      <c r="IO22" s="43">
        <f>VLOOKUP($B22,план!$B$16:$EJ$158,48,0)</f>
        <v>0</v>
      </c>
      <c r="IP22" s="43">
        <f>VLOOKUP($B22,план!$B$16:$EJ$158,49,0)</f>
        <v>0</v>
      </c>
      <c r="IQ22" s="7">
        <f t="shared" si="135"/>
        <v>0</v>
      </c>
      <c r="IR22" s="7">
        <f t="shared" si="136"/>
        <v>0</v>
      </c>
      <c r="IS22" s="34">
        <f t="shared" si="137"/>
        <v>0</v>
      </c>
      <c r="IT22" s="34">
        <f t="shared" si="138"/>
        <v>0</v>
      </c>
      <c r="IU22" s="34">
        <f t="shared" si="139"/>
        <v>0</v>
      </c>
      <c r="IV22" s="23">
        <f>VLOOKUP($B22,'ДС факт при поликлинике'!$D$7:$JZ$79,232,0)</f>
        <v>0</v>
      </c>
      <c r="IW22" s="23">
        <f>VLOOKUP($B22,'ДС факт при поликлинике'!$D$7:$JZ$79,233,0)</f>
        <v>0</v>
      </c>
      <c r="IX22" s="23">
        <f>VLOOKUP($B22,'ДС факт при поликлинике'!$D$7:$JZ$79,234,0)</f>
        <v>0</v>
      </c>
      <c r="IY22" s="23">
        <f>VLOOKUP($B22,'ДС факт при поликлинике'!$D$7:$JZ$79,235,0)</f>
        <v>0</v>
      </c>
      <c r="IZ22" s="21">
        <f t="shared" si="140"/>
        <v>0</v>
      </c>
      <c r="JA22" s="21">
        <f t="shared" si="141"/>
        <v>0</v>
      </c>
      <c r="JB22" s="43">
        <f>VLOOKUP($B22,план!$B$16:$EJ$158,50,0)</f>
        <v>0</v>
      </c>
      <c r="JC22" s="43">
        <f>VLOOKUP($B22,план!$B$16:$EJ$158,51,0)</f>
        <v>0</v>
      </c>
      <c r="JD22" s="7">
        <f t="shared" si="142"/>
        <v>0</v>
      </c>
      <c r="JE22" s="7">
        <f t="shared" si="143"/>
        <v>0</v>
      </c>
      <c r="JF22" s="34">
        <f t="shared" si="144"/>
        <v>0</v>
      </c>
      <c r="JG22" s="34">
        <f t="shared" si="145"/>
        <v>0</v>
      </c>
      <c r="JH22" s="34">
        <f t="shared" si="146"/>
        <v>2.34</v>
      </c>
      <c r="JI22" s="23">
        <f>VLOOKUP($B22,'ДС факт при поликлинике'!$D$7:$JZ$79,168,0)</f>
        <v>2</v>
      </c>
      <c r="JJ22" s="23">
        <f>VLOOKUP($B22,'ДС факт при поликлинике'!$D$7:$JZ$79,169,0)</f>
        <v>37818.14</v>
      </c>
      <c r="JK22" s="23">
        <f>VLOOKUP($B22,'ДС факт при поликлинике'!$D$7:$JZ$79,170,0)</f>
        <v>0</v>
      </c>
      <c r="JL22" s="23">
        <f>VLOOKUP($B22,'ДС факт при поликлинике'!$D$7:$JZ$79,171,0)</f>
        <v>0</v>
      </c>
      <c r="JM22" s="21">
        <f t="shared" si="147"/>
        <v>2</v>
      </c>
      <c r="JN22" s="21">
        <f t="shared" si="148"/>
        <v>37818.14</v>
      </c>
      <c r="JO22" s="23">
        <f t="shared" si="149"/>
        <v>4</v>
      </c>
      <c r="JP22" s="23">
        <f t="shared" si="150"/>
        <v>78405.700463999994</v>
      </c>
      <c r="JQ22" s="23">
        <f t="shared" si="151"/>
        <v>3.6666666666666665</v>
      </c>
      <c r="JR22" s="23">
        <f t="shared" si="152"/>
        <v>71871.892091999995</v>
      </c>
      <c r="JS22" s="23">
        <f t="shared" si="153"/>
        <v>4.68</v>
      </c>
      <c r="JT22" s="23">
        <f t="shared" si="154"/>
        <v>4.2899999999999991</v>
      </c>
      <c r="JU22" s="23">
        <f t="shared" si="155"/>
        <v>9.36</v>
      </c>
      <c r="JV22" s="23">
        <f t="shared" si="156"/>
        <v>8</v>
      </c>
      <c r="JW22" s="23">
        <f t="shared" si="157"/>
        <v>158451.01999999999</v>
      </c>
      <c r="JX22" s="23">
        <f t="shared" si="158"/>
        <v>0</v>
      </c>
      <c r="JY22" s="23">
        <f t="shared" si="159"/>
        <v>0</v>
      </c>
      <c r="JZ22" s="21">
        <f t="shared" si="160"/>
        <v>4.3333333333333339</v>
      </c>
      <c r="KA22" s="21">
        <f t="shared" si="161"/>
        <v>86579.127907999995</v>
      </c>
      <c r="KB22" s="43">
        <f>VLOOKUP($B22,план!$B$16:$EJ$158,52,0)</f>
        <v>0</v>
      </c>
      <c r="KC22" s="43">
        <f>VLOOKUP($B22,план!$B$16:$EJ$158,53,0)</f>
        <v>0</v>
      </c>
      <c r="KD22" s="7">
        <f t="shared" si="162"/>
        <v>0</v>
      </c>
      <c r="KE22" s="7">
        <f t="shared" si="163"/>
        <v>0</v>
      </c>
      <c r="KF22" s="34">
        <f t="shared" si="164"/>
        <v>0</v>
      </c>
      <c r="KG22" s="34">
        <f t="shared" si="165"/>
        <v>0</v>
      </c>
      <c r="KH22" s="34">
        <f t="shared" si="166"/>
        <v>0</v>
      </c>
      <c r="KI22" s="23">
        <f>VLOOKUP($B22,'ДС факт при поликлинике'!$D$7:$JZ$79,188,0)</f>
        <v>0</v>
      </c>
      <c r="KJ22" s="23">
        <f>VLOOKUP($B22,'ДС факт при поликлинике'!$D$7:$JZ$79,189,0)</f>
        <v>0</v>
      </c>
      <c r="KK22" s="23">
        <f>VLOOKUP($B22,'ДС факт при поликлинике'!$D$7:$JZ$79,190,0)</f>
        <v>0</v>
      </c>
      <c r="KL22" s="23">
        <f>VLOOKUP($B22,'ДС факт при поликлинике'!$D$7:$JZ$79,191,0)</f>
        <v>0</v>
      </c>
      <c r="KM22" s="21">
        <f t="shared" si="167"/>
        <v>0</v>
      </c>
      <c r="KN22" s="21">
        <f t="shared" si="168"/>
        <v>0</v>
      </c>
      <c r="KO22" s="43">
        <f>VLOOKUP($B22,план!$B$16:$EJ$158,54,0)</f>
        <v>8</v>
      </c>
      <c r="KP22" s="43">
        <f>VLOOKUP($B22,план!$B$16:$EJ$158,55,0)</f>
        <v>105717.61199999999</v>
      </c>
      <c r="KQ22" s="7">
        <f t="shared" si="169"/>
        <v>7.333333333333333</v>
      </c>
      <c r="KR22" s="7">
        <f t="shared" si="170"/>
        <v>96907.810999999987</v>
      </c>
      <c r="KS22" s="34">
        <f t="shared" si="171"/>
        <v>9.36</v>
      </c>
      <c r="KT22" s="34">
        <f t="shared" si="172"/>
        <v>8.5799999999999983</v>
      </c>
      <c r="KU22" s="34">
        <f t="shared" si="173"/>
        <v>8.19</v>
      </c>
      <c r="KV22" s="23">
        <f>VLOOKUP($B22,'ДС факт при поликлинике'!$D$7:$JZ$79,192,0)</f>
        <v>7</v>
      </c>
      <c r="KW22" s="23">
        <f>VLOOKUP($B22,'ДС факт при поликлинике'!$D$7:$JZ$79,193,0)</f>
        <v>90901.91</v>
      </c>
      <c r="KX22" s="23">
        <f>VLOOKUP($B22,'ДС факт при поликлинике'!$D$7:$JZ$79,194,0)</f>
        <v>0</v>
      </c>
      <c r="KY22" s="23">
        <f>VLOOKUP($B22,'ДС факт при поликлинике'!$D$7:$JZ$79,195,0)</f>
        <v>0</v>
      </c>
      <c r="KZ22" s="21">
        <f t="shared" si="174"/>
        <v>-0.33333333333333304</v>
      </c>
      <c r="LA22" s="21">
        <f t="shared" si="175"/>
        <v>-6005.9009999999835</v>
      </c>
      <c r="LB22" s="43">
        <f>VLOOKUP($B22,план!$B$16:$EJ$158,56,0)</f>
        <v>0</v>
      </c>
      <c r="LC22" s="43">
        <f>VLOOKUP($B22,план!$B$16:$EJ$158,57,0)</f>
        <v>0</v>
      </c>
      <c r="LD22" s="7">
        <f t="shared" si="176"/>
        <v>0</v>
      </c>
      <c r="LE22" s="7">
        <f t="shared" si="177"/>
        <v>0</v>
      </c>
      <c r="LF22" s="34">
        <f t="shared" si="178"/>
        <v>0</v>
      </c>
      <c r="LG22" s="34">
        <f t="shared" si="179"/>
        <v>0</v>
      </c>
      <c r="LH22" s="34">
        <f t="shared" si="180"/>
        <v>0</v>
      </c>
      <c r="LI22" s="23">
        <f>VLOOKUP($B22,'ДС факт при поликлинике'!$D$7:$JZ$79,196,0)</f>
        <v>0</v>
      </c>
      <c r="LJ22" s="23">
        <f>VLOOKUP($B22,'ДС факт при поликлинике'!$D$7:$JZ$79,197,0)</f>
        <v>0</v>
      </c>
      <c r="LK22" s="23">
        <f>VLOOKUP($B22,'ДС факт при поликлинике'!$D$7:$JZ$79,198,0)</f>
        <v>0</v>
      </c>
      <c r="LL22" s="23">
        <f>VLOOKUP($B22,'ДС факт при поликлинике'!$D$7:$JZ$79,199,0)</f>
        <v>0</v>
      </c>
      <c r="LM22" s="21">
        <f t="shared" si="181"/>
        <v>0</v>
      </c>
      <c r="LN22" s="21">
        <f t="shared" si="182"/>
        <v>0</v>
      </c>
      <c r="LO22" s="43">
        <f>VLOOKUP($B22,план!$B$16:$EJ$158,58,0)</f>
        <v>0</v>
      </c>
      <c r="LP22" s="43">
        <f>VLOOKUP($B22,план!$B$16:$EJ$158,59,0)</f>
        <v>0</v>
      </c>
      <c r="LQ22" s="7">
        <f t="shared" si="183"/>
        <v>0</v>
      </c>
      <c r="LR22" s="7">
        <f t="shared" si="184"/>
        <v>0</v>
      </c>
      <c r="LS22" s="34">
        <f t="shared" si="185"/>
        <v>0</v>
      </c>
      <c r="LT22" s="34">
        <f t="shared" si="186"/>
        <v>0</v>
      </c>
      <c r="LU22" s="34">
        <f t="shared" si="187"/>
        <v>0</v>
      </c>
      <c r="LV22" s="23">
        <f>VLOOKUP($B22,'ДС факт при поликлинике'!$D$7:$JZ$79,124,0)</f>
        <v>0</v>
      </c>
      <c r="LW22" s="23">
        <f>VLOOKUP($B22,'ДС факт при поликлинике'!$D$7:$JZ$79,125,0)</f>
        <v>0</v>
      </c>
      <c r="LX22" s="23">
        <f>VLOOKUP($B22,'ДС факт при поликлинике'!$D$7:$JZ$79,126,0)</f>
        <v>0</v>
      </c>
      <c r="LY22" s="23">
        <f>VLOOKUP($B22,'ДС факт при поликлинике'!$D$7:$JZ$79,127,0)</f>
        <v>0</v>
      </c>
      <c r="LZ22" s="21">
        <f t="shared" si="188"/>
        <v>0</v>
      </c>
      <c r="MA22" s="21">
        <f t="shared" si="189"/>
        <v>0</v>
      </c>
      <c r="MB22" s="43">
        <f>VLOOKUP($B22,план!$B$16:$EJ$158,60,0)</f>
        <v>8</v>
      </c>
      <c r="MC22" s="43">
        <f>VLOOKUP($B22,план!$B$16:$EJ$158,61,0)</f>
        <v>110141.08559999999</v>
      </c>
      <c r="MD22" s="7">
        <f t="shared" si="190"/>
        <v>7.333333333333333</v>
      </c>
      <c r="ME22" s="7">
        <f t="shared" si="191"/>
        <v>100962.66179999999</v>
      </c>
      <c r="MF22" s="34">
        <f t="shared" si="192"/>
        <v>9.36</v>
      </c>
      <c r="MG22" s="34">
        <f t="shared" si="193"/>
        <v>8.5799999999999983</v>
      </c>
      <c r="MH22" s="34">
        <f t="shared" si="194"/>
        <v>1.17</v>
      </c>
      <c r="MI22" s="23">
        <f>VLOOKUP($B22,'ДС факт при поликлинике'!$D$7:$JZ$79,128,0)</f>
        <v>1</v>
      </c>
      <c r="MJ22" s="23">
        <f>VLOOKUP($B22,'ДС факт при поликлинике'!$D$7:$JZ$79,129,0)</f>
        <v>12606.05</v>
      </c>
      <c r="MK22" s="23">
        <f>VLOOKUP($B22,'ДС факт при поликлинике'!$D$7:$JZ$79,130,0)</f>
        <v>0</v>
      </c>
      <c r="ML22" s="23">
        <f>VLOOKUP($B22,'ДС факт при поликлинике'!$D$7:$JZ$79,131,0)</f>
        <v>0</v>
      </c>
      <c r="MM22" s="14">
        <f t="shared" si="476"/>
        <v>-6.333333333333333</v>
      </c>
      <c r="MN22" s="14">
        <f t="shared" si="477"/>
        <v>-88356.611799999984</v>
      </c>
      <c r="MO22" s="43">
        <f>VLOOKUP($B22,план!$B$16:$EJ$158,62,0)</f>
        <v>2</v>
      </c>
      <c r="MP22" s="43">
        <f>VLOOKUP($B22,план!$B$16:$EJ$158,63,0)</f>
        <v>29387.494499999997</v>
      </c>
      <c r="MQ22" s="7">
        <f t="shared" si="197"/>
        <v>1.8333333333333333</v>
      </c>
      <c r="MR22" s="7">
        <f t="shared" si="198"/>
        <v>26938.536624999997</v>
      </c>
      <c r="MS22" s="34">
        <f t="shared" si="199"/>
        <v>2.34</v>
      </c>
      <c r="MT22" s="34">
        <f t="shared" si="200"/>
        <v>2.1449999999999996</v>
      </c>
      <c r="MU22" s="34">
        <f t="shared" si="201"/>
        <v>0</v>
      </c>
      <c r="MV22" s="23">
        <f>VLOOKUP($B22,'ДС факт при поликлинике'!$D$7:$JZ$79,152,0)</f>
        <v>0</v>
      </c>
      <c r="MW22" s="23">
        <f>VLOOKUP($B22,'ДС факт при поликлинике'!$D$7:$JZ$79,153,0)</f>
        <v>0</v>
      </c>
      <c r="MX22" s="23">
        <f>VLOOKUP($B22,'ДС факт при поликлинике'!$D$7:$JZ$79,154,0)</f>
        <v>0</v>
      </c>
      <c r="MY22" s="23">
        <f>VLOOKUP($B22,'ДС факт при поликлинике'!$D$7:$JZ$79,155,0)</f>
        <v>0</v>
      </c>
      <c r="MZ22" s="14">
        <f t="shared" si="202"/>
        <v>-1.8333333333333333</v>
      </c>
      <c r="NA22" s="14">
        <f t="shared" si="203"/>
        <v>-26938.536624999997</v>
      </c>
      <c r="NB22" s="43">
        <f>VLOOKUP($B22,план!$B$16:$EJ$158,64,0)</f>
        <v>0</v>
      </c>
      <c r="NC22" s="43">
        <f>VLOOKUP($B22,план!$B$16:$EJ$158,65,0)</f>
        <v>0</v>
      </c>
      <c r="ND22" s="7">
        <f t="shared" si="204"/>
        <v>0</v>
      </c>
      <c r="NE22" s="7">
        <f t="shared" si="205"/>
        <v>0</v>
      </c>
      <c r="NF22" s="34">
        <f t="shared" si="206"/>
        <v>0</v>
      </c>
      <c r="NG22" s="34">
        <f t="shared" si="207"/>
        <v>0</v>
      </c>
      <c r="NH22" s="34">
        <f t="shared" si="208"/>
        <v>0</v>
      </c>
      <c r="NI22" s="23">
        <f>VLOOKUP($B22,'ДС факт при поликлинике'!$D$7:$JZ$79,200,0)</f>
        <v>0</v>
      </c>
      <c r="NJ22" s="23">
        <f>VLOOKUP($B22,'ДС факт при поликлинике'!$D$7:$JZ$79,201,0)</f>
        <v>0</v>
      </c>
      <c r="NK22" s="23">
        <f>VLOOKUP($B22,'ДС факт при поликлинике'!$D$7:$JZ$79,202,0)</f>
        <v>0</v>
      </c>
      <c r="NL22" s="23">
        <f>VLOOKUP($B22,'ДС факт при поликлинике'!$D$7:$JZ$79,203,0)</f>
        <v>0</v>
      </c>
      <c r="NM22" s="14">
        <f t="shared" si="209"/>
        <v>0</v>
      </c>
      <c r="NN22" s="14">
        <f t="shared" si="210"/>
        <v>0</v>
      </c>
      <c r="NO22" s="43">
        <f>VLOOKUP($B22,план!$B$16:$EJ$158,66,0)</f>
        <v>0</v>
      </c>
      <c r="NP22" s="43">
        <f>VLOOKUP($B22,план!$B$16:$EJ$158,67,0)</f>
        <v>0</v>
      </c>
      <c r="NQ22" s="7">
        <f t="shared" si="211"/>
        <v>0</v>
      </c>
      <c r="NR22" s="7">
        <f t="shared" si="212"/>
        <v>0</v>
      </c>
      <c r="NS22" s="34">
        <f t="shared" si="213"/>
        <v>0</v>
      </c>
      <c r="NT22" s="34">
        <f t="shared" si="214"/>
        <v>0</v>
      </c>
      <c r="NU22" s="34">
        <f t="shared" si="215"/>
        <v>0</v>
      </c>
      <c r="NV22" s="23">
        <f>VLOOKUP($B22,'ДС факт при поликлинике'!$D$7:$JZ$79,256,0)</f>
        <v>0</v>
      </c>
      <c r="NW22" s="23">
        <f>VLOOKUP($B22,'ДС факт при поликлинике'!$D$7:$JZ$79,257,0)</f>
        <v>0</v>
      </c>
      <c r="NX22" s="23">
        <f>VLOOKUP($B22,'ДС факт при поликлинике'!$D$7:$JZ$79,258,0)</f>
        <v>0</v>
      </c>
      <c r="NY22" s="23">
        <f>VLOOKUP($B22,'ДС факт при поликлинике'!$D$7:$JZ$79,259,0)</f>
        <v>0</v>
      </c>
      <c r="NZ22" s="14">
        <f t="shared" si="216"/>
        <v>0</v>
      </c>
      <c r="OA22" s="14">
        <f t="shared" si="217"/>
        <v>0</v>
      </c>
      <c r="OB22" s="43">
        <f>VLOOKUP($B22,план!$B$16:$EJ$158,68,0)</f>
        <v>0</v>
      </c>
      <c r="OC22" s="43">
        <f>VLOOKUP($B22,план!$B$16:$EJ$158,69,0)</f>
        <v>0</v>
      </c>
      <c r="OD22" s="7">
        <f t="shared" si="478"/>
        <v>0</v>
      </c>
      <c r="OE22" s="7">
        <f t="shared" si="218"/>
        <v>0</v>
      </c>
      <c r="OF22" s="34">
        <f t="shared" si="479"/>
        <v>0</v>
      </c>
      <c r="OG22" s="34">
        <f t="shared" si="219"/>
        <v>0</v>
      </c>
      <c r="OH22" s="34">
        <f t="shared" si="220"/>
        <v>0</v>
      </c>
      <c r="OI22" s="23">
        <f>VLOOKUP($B22,'ДС факт при поликлинике'!$D$7:$JZ$79,32,0)</f>
        <v>0</v>
      </c>
      <c r="OJ22" s="23">
        <f>VLOOKUP($B22,'ДС факт при поликлинике'!$D$7:$JZ$79,33,0)</f>
        <v>0</v>
      </c>
      <c r="OK22" s="23">
        <f>VLOOKUP($B22,'ДС факт при поликлинике'!$D$7:$JZ$79,34,0)</f>
        <v>0</v>
      </c>
      <c r="OL22" s="23">
        <f>VLOOKUP($B22,'ДС факт при поликлинике'!$D$7:$JZ$79,35,0)</f>
        <v>0</v>
      </c>
      <c r="OM22" s="14">
        <f t="shared" si="221"/>
        <v>0</v>
      </c>
      <c r="ON22" s="14">
        <f t="shared" si="222"/>
        <v>0</v>
      </c>
      <c r="OO22" s="43">
        <f>VLOOKUP($B22,план!$B$16:$EJ$158,70,0)</f>
        <v>0</v>
      </c>
      <c r="OP22" s="43">
        <f>VLOOKUP($B22,план!$B$16:$EJ$158,71,0)</f>
        <v>0</v>
      </c>
      <c r="OQ22" s="7">
        <f t="shared" si="480"/>
        <v>0</v>
      </c>
      <c r="OR22" s="7">
        <f t="shared" si="481"/>
        <v>0</v>
      </c>
      <c r="OS22" s="34">
        <f t="shared" si="482"/>
        <v>0</v>
      </c>
      <c r="OT22" s="34">
        <f t="shared" si="483"/>
        <v>0</v>
      </c>
      <c r="OU22" s="34">
        <f t="shared" si="484"/>
        <v>0</v>
      </c>
      <c r="OV22" s="23">
        <f>VLOOKUP($B22,'ДС факт при поликлинике'!$D$7:$KT$79,288,0)</f>
        <v>0</v>
      </c>
      <c r="OW22" s="23">
        <f>VLOOKUP($B22,'ДС факт при поликлинике'!$D$7:$KT$79,289,0)</f>
        <v>0</v>
      </c>
      <c r="OX22" s="23">
        <f>VLOOKUP($B22,'ДС факт при поликлинике'!$D$7:$KT$79,290,0)</f>
        <v>0</v>
      </c>
      <c r="OY22" s="23">
        <f>VLOOKUP($B22,'ДС факт при поликлинике'!$D$7:$KT$79,291,0)</f>
        <v>0</v>
      </c>
      <c r="OZ22" s="14">
        <f t="shared" si="226"/>
        <v>0</v>
      </c>
      <c r="PA22" s="14">
        <f t="shared" si="227"/>
        <v>0</v>
      </c>
      <c r="PB22" s="43">
        <f>VLOOKUP($B22,план!$B$16:$EJ$158,72,0)</f>
        <v>0</v>
      </c>
      <c r="PC22" s="43">
        <f>VLOOKUP($B22,план!$B$16:$EJ$158,73,0)</f>
        <v>0</v>
      </c>
      <c r="PD22" s="7">
        <f t="shared" si="485"/>
        <v>0</v>
      </c>
      <c r="PE22" s="7">
        <f t="shared" si="486"/>
        <v>0</v>
      </c>
      <c r="PF22" s="34">
        <f t="shared" si="487"/>
        <v>0</v>
      </c>
      <c r="PG22" s="34">
        <f t="shared" si="488"/>
        <v>0</v>
      </c>
      <c r="PH22" s="34">
        <f t="shared" si="489"/>
        <v>0</v>
      </c>
      <c r="PI22" s="23">
        <f>VLOOKUP($B22,'ДС факт при поликлинике'!$D$7:$KL$79,292,0)</f>
        <v>0</v>
      </c>
      <c r="PJ22" s="23">
        <f>VLOOKUP($B22,'ДС факт при поликлинике'!$D$7:$KL$79,293,0)</f>
        <v>0</v>
      </c>
      <c r="PK22" s="23">
        <f>VLOOKUP($B22,'ДС факт при поликлинике'!$D$7:$KL$79,294,0)</f>
        <v>0</v>
      </c>
      <c r="PL22" s="23">
        <f>VLOOKUP($B22,'ДС факт при поликлинике'!$D$7:$KL$79,295,0)</f>
        <v>0</v>
      </c>
      <c r="PM22" s="14">
        <f t="shared" si="231"/>
        <v>0</v>
      </c>
      <c r="PN22" s="14">
        <f t="shared" si="232"/>
        <v>0</v>
      </c>
      <c r="PO22" s="43">
        <f>VLOOKUP($B22,план!$B$16:$EJ$158,74,0)</f>
        <v>0</v>
      </c>
      <c r="PP22" s="43">
        <f>VLOOKUP($B22,план!$B$16:$EJ$158,75,0)</f>
        <v>0</v>
      </c>
      <c r="PQ22" s="7">
        <f t="shared" si="233"/>
        <v>0</v>
      </c>
      <c r="PR22" s="7">
        <f t="shared" si="234"/>
        <v>0</v>
      </c>
      <c r="PS22" s="34">
        <f t="shared" si="235"/>
        <v>0</v>
      </c>
      <c r="PT22" s="34">
        <f t="shared" si="236"/>
        <v>0</v>
      </c>
      <c r="PU22" s="34">
        <f t="shared" si="237"/>
        <v>0</v>
      </c>
      <c r="PV22" s="23">
        <f>VLOOKUP($B22,'ДС факт при поликлинике'!$D$7:$JZ$79,212,0)</f>
        <v>0</v>
      </c>
      <c r="PW22" s="23">
        <f>VLOOKUP($B22,'ДС факт при поликлинике'!$D$7:$JZ$79,213,0)</f>
        <v>0</v>
      </c>
      <c r="PX22" s="23">
        <f>VLOOKUP($B22,'ДС факт при поликлинике'!$D$7:$JZ$79,214,0)</f>
        <v>0</v>
      </c>
      <c r="PY22" s="23">
        <f>VLOOKUP($B22,'ДС факт при поликлинике'!$D$7:$JZ$79,215,0)</f>
        <v>0</v>
      </c>
      <c r="PZ22" s="14">
        <f t="shared" si="238"/>
        <v>0</v>
      </c>
      <c r="QA22" s="14">
        <f t="shared" si="239"/>
        <v>0</v>
      </c>
      <c r="QB22" s="43">
        <f>VLOOKUP($B22,план!$B$16:$EJ$158,76,0)</f>
        <v>0</v>
      </c>
      <c r="QC22" s="43">
        <f>VLOOKUP($B22,план!$B$16:$EJ$158,77,0)</f>
        <v>0</v>
      </c>
      <c r="QD22" s="7">
        <f t="shared" si="240"/>
        <v>0</v>
      </c>
      <c r="QE22" s="7">
        <f t="shared" si="241"/>
        <v>0</v>
      </c>
      <c r="QF22" s="34">
        <f t="shared" si="242"/>
        <v>0</v>
      </c>
      <c r="QG22" s="34">
        <f t="shared" si="243"/>
        <v>0</v>
      </c>
      <c r="QH22" s="34">
        <f t="shared" si="244"/>
        <v>0</v>
      </c>
      <c r="QI22" s="25">
        <f>VLOOKUP($B22,'ДС факт при поликлинике'!$D$7:$JZ$79,132,0)</f>
        <v>0</v>
      </c>
      <c r="QJ22" s="25">
        <f>VLOOKUP($B22,'ДС факт при поликлинике'!$D$7:$JZ$79,133,0)</f>
        <v>0</v>
      </c>
      <c r="QK22" s="25">
        <f>VLOOKUP($B22,'ДС факт при поликлинике'!$D$7:$JZ$79,134,0)</f>
        <v>0</v>
      </c>
      <c r="QL22" s="25">
        <f>VLOOKUP($B22,'ДС факт при поликлинике'!$D$7:$JZ$79,135,0)</f>
        <v>0</v>
      </c>
      <c r="QM22" s="14">
        <f t="shared" si="245"/>
        <v>0</v>
      </c>
      <c r="QN22" s="14">
        <f t="shared" si="246"/>
        <v>0</v>
      </c>
      <c r="QO22" s="43">
        <f>VLOOKUP($B22,план!$B$16:$EJ$158,78,0)</f>
        <v>0</v>
      </c>
      <c r="QP22" s="43">
        <f>VLOOKUP($B22,план!$B$16:$EJ$158,79,0)</f>
        <v>0</v>
      </c>
      <c r="QQ22" s="7">
        <f t="shared" si="247"/>
        <v>0</v>
      </c>
      <c r="QR22" s="7">
        <f t="shared" si="248"/>
        <v>0</v>
      </c>
      <c r="QS22" s="34">
        <f t="shared" si="249"/>
        <v>0</v>
      </c>
      <c r="QT22" s="34">
        <f t="shared" si="250"/>
        <v>0</v>
      </c>
      <c r="QU22" s="34">
        <f t="shared" si="251"/>
        <v>0</v>
      </c>
      <c r="QV22" s="23">
        <f>VLOOKUP($B22,'ДС факт при поликлинике'!$D$7:$JZ$79,64,0)</f>
        <v>0</v>
      </c>
      <c r="QW22" s="23">
        <f>VLOOKUP($B22,'ДС факт при поликлинике'!$D$7:$JZ$79,65,0)</f>
        <v>0</v>
      </c>
      <c r="QX22" s="23">
        <f>VLOOKUP($B22,'ДС факт при поликлинике'!$D$7:$JZ$79,66,0)</f>
        <v>0</v>
      </c>
      <c r="QY22" s="23">
        <f>VLOOKUP($B22,'ДС факт при поликлинике'!$D$7:$JZ$79,67,0)</f>
        <v>0</v>
      </c>
      <c r="QZ22" s="14">
        <f t="shared" si="252"/>
        <v>0</v>
      </c>
      <c r="RA22" s="14">
        <f t="shared" si="253"/>
        <v>0</v>
      </c>
      <c r="RB22" s="43">
        <f>VLOOKUP($B22,план!$B$16:$EJ$158,80,0)</f>
        <v>0</v>
      </c>
      <c r="RC22" s="43">
        <f>VLOOKUP($B22,план!$B$16:$EJ$158,81,0)</f>
        <v>0</v>
      </c>
      <c r="RD22" s="7">
        <f t="shared" si="254"/>
        <v>0</v>
      </c>
      <c r="RE22" s="7">
        <f t="shared" si="255"/>
        <v>0</v>
      </c>
      <c r="RF22" s="34">
        <f t="shared" si="256"/>
        <v>0</v>
      </c>
      <c r="RG22" s="34">
        <f t="shared" si="257"/>
        <v>0</v>
      </c>
      <c r="RH22" s="34">
        <f t="shared" si="258"/>
        <v>0</v>
      </c>
      <c r="RI22" s="25">
        <f>VLOOKUP($B22,'ДС факт при поликлинике'!$D$7:$JZ$79,108,0)</f>
        <v>0</v>
      </c>
      <c r="RJ22" s="25">
        <f>VLOOKUP($B22,'ДС факт при поликлинике'!$D$7:$JZ$79,109,0)</f>
        <v>0</v>
      </c>
      <c r="RK22" s="25">
        <f>VLOOKUP($B22,'ДС факт при поликлинике'!$D$7:$JZ$79,110,0)</f>
        <v>0</v>
      </c>
      <c r="RL22" s="25">
        <f>VLOOKUP($B22,'ДС факт при поликлинике'!$D$7:$JZ$79,111,0)</f>
        <v>0</v>
      </c>
      <c r="RM22" s="14">
        <f t="shared" si="259"/>
        <v>0</v>
      </c>
      <c r="RN22" s="14">
        <f t="shared" si="260"/>
        <v>0</v>
      </c>
      <c r="RO22" s="43">
        <f>VLOOKUP($B22,план!$B$16:$EJ$158,82,0)</f>
        <v>0</v>
      </c>
      <c r="RP22" s="43">
        <f>VLOOKUP($B22,план!$B$16:$EJ$158,83,0)</f>
        <v>0</v>
      </c>
      <c r="RQ22" s="7">
        <f t="shared" si="261"/>
        <v>0</v>
      </c>
      <c r="RR22" s="7">
        <f t="shared" si="262"/>
        <v>0</v>
      </c>
      <c r="RS22" s="34">
        <f t="shared" si="263"/>
        <v>0</v>
      </c>
      <c r="RT22" s="34">
        <f t="shared" si="264"/>
        <v>0</v>
      </c>
      <c r="RU22" s="34">
        <f t="shared" si="265"/>
        <v>0</v>
      </c>
      <c r="RV22" s="23">
        <f>VLOOKUP($B22,'ДС факт при поликлинике'!$D$7:$JZ$79,72,0)</f>
        <v>0</v>
      </c>
      <c r="RW22" s="23">
        <f>VLOOKUP($B22,'ДС факт при поликлинике'!$D$7:$JZ$79,73,0)</f>
        <v>0</v>
      </c>
      <c r="RX22" s="23">
        <f>VLOOKUP($B22,'ДС факт при поликлинике'!$D$7:$JZ$79,74,0)</f>
        <v>0</v>
      </c>
      <c r="RY22" s="23">
        <f>VLOOKUP($B22,'ДС факт при поликлинике'!$D$7:$JZ$79,75,0)</f>
        <v>0</v>
      </c>
      <c r="RZ22" s="14">
        <f t="shared" si="266"/>
        <v>0</v>
      </c>
      <c r="SA22" s="14">
        <f t="shared" si="267"/>
        <v>0</v>
      </c>
      <c r="SB22" s="43">
        <f>VLOOKUP($B22,план!$B$16:$EJ$158,84,0)</f>
        <v>0</v>
      </c>
      <c r="SC22" s="43">
        <f>VLOOKUP($B22,план!$B$16:$EJ$158,85,0)</f>
        <v>0</v>
      </c>
      <c r="SD22" s="7">
        <f t="shared" si="268"/>
        <v>0</v>
      </c>
      <c r="SE22" s="7">
        <f t="shared" si="269"/>
        <v>0</v>
      </c>
      <c r="SF22" s="34">
        <f t="shared" si="270"/>
        <v>0</v>
      </c>
      <c r="SG22" s="34">
        <f t="shared" si="271"/>
        <v>0</v>
      </c>
      <c r="SH22" s="34">
        <f t="shared" si="272"/>
        <v>0</v>
      </c>
      <c r="SI22" s="23">
        <f>VLOOKUP($B22,'ДС факт при поликлинике'!$D$7:$JZ$79,220,0)</f>
        <v>0</v>
      </c>
      <c r="SJ22" s="23">
        <f>VLOOKUP($B22,'ДС факт при поликлинике'!$D$7:$JZ$79,221,0)</f>
        <v>0</v>
      </c>
      <c r="SK22" s="23">
        <f>VLOOKUP($B22,'ДС факт при поликлинике'!$D$7:$JZ$79,222,0)</f>
        <v>0</v>
      </c>
      <c r="SL22" s="23">
        <f>VLOOKUP($B22,'ДС факт при поликлинике'!$D$7:$JZ$79,223,0)</f>
        <v>0</v>
      </c>
      <c r="SM22" s="14">
        <f t="shared" si="490"/>
        <v>0</v>
      </c>
      <c r="SN22" s="14">
        <f t="shared" si="491"/>
        <v>0</v>
      </c>
      <c r="SO22" s="43">
        <f>VLOOKUP($B22,план!$B$16:$EJ$158,86,0)</f>
        <v>0</v>
      </c>
      <c r="SP22" s="43">
        <f>VLOOKUP($B22,план!$B$16:$EJ$158,87,0)</f>
        <v>0</v>
      </c>
      <c r="SQ22" s="7">
        <f t="shared" si="275"/>
        <v>0</v>
      </c>
      <c r="SR22" s="7">
        <f t="shared" si="276"/>
        <v>0</v>
      </c>
      <c r="SS22" s="34">
        <f t="shared" si="277"/>
        <v>0</v>
      </c>
      <c r="ST22" s="34">
        <f t="shared" si="278"/>
        <v>0</v>
      </c>
      <c r="SU22" s="34">
        <f t="shared" si="279"/>
        <v>0</v>
      </c>
      <c r="SV22" s="23">
        <f>VLOOKUP($B22,'ДС факт при поликлинике'!$D$7:$JZ$79,208,0)</f>
        <v>0</v>
      </c>
      <c r="SW22" s="23">
        <f>VLOOKUP($B22,'ДС факт при поликлинике'!$D$7:$JZ$79,209,0)</f>
        <v>0</v>
      </c>
      <c r="SX22" s="23">
        <f>VLOOKUP($B22,'ДС факт при поликлинике'!$D$7:$JZ$79,210,0)</f>
        <v>0</v>
      </c>
      <c r="SY22" s="23">
        <f>VLOOKUP($B22,'ДС факт при поликлинике'!$D$7:$JZ$79,211,0)</f>
        <v>0</v>
      </c>
      <c r="SZ22" s="14">
        <f t="shared" si="280"/>
        <v>0</v>
      </c>
      <c r="TA22" s="14">
        <f t="shared" si="281"/>
        <v>0</v>
      </c>
      <c r="TB22" s="43">
        <f>VLOOKUP($B22,план!$B$16:$EJ$158,88,0)</f>
        <v>2</v>
      </c>
      <c r="TC22" s="43">
        <f>VLOOKUP($B22,план!$B$16:$EJ$158,89,0)</f>
        <v>41037.370920000001</v>
      </c>
      <c r="TD22" s="7">
        <f t="shared" si="282"/>
        <v>1.8333333333333333</v>
      </c>
      <c r="TE22" s="7">
        <f t="shared" si="283"/>
        <v>37617.59001</v>
      </c>
      <c r="TF22" s="34">
        <f t="shared" si="284"/>
        <v>2.34</v>
      </c>
      <c r="TG22" s="34">
        <f t="shared" si="285"/>
        <v>2.1449999999999996</v>
      </c>
      <c r="TH22" s="34">
        <f t="shared" si="286"/>
        <v>1.17</v>
      </c>
      <c r="TI22" s="23">
        <f>VLOOKUP($B22,'ДС факт при поликлинике'!$D$7:$JZ$79,76,0)</f>
        <v>1</v>
      </c>
      <c r="TJ22" s="23">
        <f>VLOOKUP($B22,'ДС факт при поликлинике'!$D$7:$JZ$79,77,0)</f>
        <v>21897.06</v>
      </c>
      <c r="TK22" s="23">
        <f>VLOOKUP($B22,'ДС факт при поликлинике'!$D$7:$JZ$79,78,0)</f>
        <v>0</v>
      </c>
      <c r="TL22" s="23">
        <f>VLOOKUP($B22,'ДС факт при поликлинике'!$D$7:$JZ$79,79,0)</f>
        <v>0</v>
      </c>
      <c r="TM22" s="14">
        <f t="shared" si="287"/>
        <v>-0.83333333333333326</v>
      </c>
      <c r="TN22" s="14">
        <f t="shared" si="288"/>
        <v>-15720.530009999999</v>
      </c>
      <c r="TO22" s="43">
        <f>VLOOKUP($B22,план!$B$16:$EJ$158,90,0)</f>
        <v>4</v>
      </c>
      <c r="TP22" s="43">
        <f>VLOOKUP($B22,план!$B$16:$EJ$158,91,0)</f>
        <v>64890.228311999992</v>
      </c>
      <c r="TQ22" s="7">
        <f t="shared" si="289"/>
        <v>3.6666666666666665</v>
      </c>
      <c r="TR22" s="7">
        <f t="shared" si="290"/>
        <v>59482.70928599999</v>
      </c>
      <c r="TS22" s="34">
        <f t="shared" si="291"/>
        <v>4.68</v>
      </c>
      <c r="TT22" s="34">
        <f t="shared" si="292"/>
        <v>4.2899999999999991</v>
      </c>
      <c r="TU22" s="34">
        <f t="shared" si="293"/>
        <v>2.34</v>
      </c>
      <c r="TV22" s="25">
        <f>VLOOKUP($B22,'ДС факт при поликлинике'!$D$7:$JZ$79,80,0)</f>
        <v>2</v>
      </c>
      <c r="TW22" s="25">
        <f>VLOOKUP($B22,'ДС факт при поликлинике'!$D$7:$JZ$79,81,0)</f>
        <v>32346.239999999998</v>
      </c>
      <c r="TX22" s="25">
        <f>VLOOKUP($B22,'ДС факт при поликлинике'!$D$7:$JZ$79,82,0)</f>
        <v>0</v>
      </c>
      <c r="TY22" s="25">
        <f>VLOOKUP($B22,'ДС факт при поликлинике'!$D$7:$JZ$79,83,0)</f>
        <v>0</v>
      </c>
      <c r="TZ22" s="14">
        <f t="shared" si="294"/>
        <v>-1.6666666666666665</v>
      </c>
      <c r="UA22" s="14">
        <f t="shared" si="295"/>
        <v>-27136.469285999992</v>
      </c>
      <c r="UB22" s="43">
        <f>VLOOKUP($B22,план!$B$16:$EJ$158,92,0)</f>
        <v>0</v>
      </c>
      <c r="UC22" s="43">
        <f>VLOOKUP($B22,план!$B$16:$EJ$158,93,0)</f>
        <v>0</v>
      </c>
      <c r="UD22" s="7">
        <f t="shared" si="296"/>
        <v>0</v>
      </c>
      <c r="UE22" s="7">
        <f t="shared" si="297"/>
        <v>0</v>
      </c>
      <c r="UF22" s="34">
        <f t="shared" si="298"/>
        <v>0</v>
      </c>
      <c r="UG22" s="34">
        <f t="shared" si="299"/>
        <v>0</v>
      </c>
      <c r="UH22" s="34">
        <f t="shared" si="300"/>
        <v>0</v>
      </c>
      <c r="UI22" s="23">
        <f>VLOOKUP($B22,'ДС факт при поликлинике'!$D$7:$JZ$79,276,0)</f>
        <v>0</v>
      </c>
      <c r="UJ22" s="23">
        <f>VLOOKUP($B22,'ДС факт при поликлинике'!$D$7:$JZ$79,277,0)</f>
        <v>0</v>
      </c>
      <c r="UK22" s="23">
        <f>VLOOKUP($B22,'ДС факт при поликлинике'!$D$7:$JZ$79,278,0)</f>
        <v>0</v>
      </c>
      <c r="UL22" s="23">
        <f>VLOOKUP($B22,'ДС факт при поликлинике'!$D$7:$JZ$79,279,0)</f>
        <v>0</v>
      </c>
      <c r="UM22" s="14">
        <f t="shared" si="301"/>
        <v>0</v>
      </c>
      <c r="UN22" s="14">
        <f t="shared" si="302"/>
        <v>0</v>
      </c>
      <c r="UO22" s="43">
        <f>VLOOKUP($B22,план!$B$16:$EJ$158,94,0)</f>
        <v>2</v>
      </c>
      <c r="UP22" s="43">
        <f>VLOOKUP($B22,план!$B$16:$EJ$158,95,0)</f>
        <v>32345.585999999996</v>
      </c>
      <c r="UQ22" s="7">
        <f t="shared" si="303"/>
        <v>1.8333333333333333</v>
      </c>
      <c r="UR22" s="7">
        <f t="shared" si="304"/>
        <v>29650.120499999997</v>
      </c>
      <c r="US22" s="34">
        <f t="shared" si="305"/>
        <v>2.34</v>
      </c>
      <c r="UT22" s="34">
        <f t="shared" si="306"/>
        <v>2.1449999999999996</v>
      </c>
      <c r="UU22" s="34">
        <f t="shared" si="307"/>
        <v>0</v>
      </c>
      <c r="UV22" s="23">
        <f>VLOOKUP($B22,'ДС факт при поликлинике'!$D$7:$JZ$79,164,0)</f>
        <v>0</v>
      </c>
      <c r="UW22" s="23">
        <f>VLOOKUP($B22,'ДС факт при поликлинике'!$D$7:$JZ$79,165,0)</f>
        <v>0</v>
      </c>
      <c r="UX22" s="23">
        <f>VLOOKUP($B22,'ДС факт при поликлинике'!$D$7:$JZ$79,166,0)</f>
        <v>0</v>
      </c>
      <c r="UY22" s="23">
        <f>VLOOKUP($B22,'ДС факт при поликлинике'!$D$7:$JZ$79,167,0)</f>
        <v>0</v>
      </c>
      <c r="UZ22" s="14">
        <f t="shared" si="308"/>
        <v>-1.8333333333333333</v>
      </c>
      <c r="VA22" s="14">
        <f t="shared" si="309"/>
        <v>-29650.120499999997</v>
      </c>
      <c r="VB22" s="43">
        <f>VLOOKUP($B22,план!$B$16:$EJ$158,96,0)</f>
        <v>10</v>
      </c>
      <c r="VC22" s="43">
        <f>VLOOKUP($B22,план!$B$16:$EJ$158,97,0)</f>
        <v>161727.93</v>
      </c>
      <c r="VD22" s="7">
        <f t="shared" si="310"/>
        <v>9.1666666666666679</v>
      </c>
      <c r="VE22" s="7">
        <f t="shared" si="311"/>
        <v>148250.60249999998</v>
      </c>
      <c r="VF22" s="34">
        <f t="shared" si="312"/>
        <v>11.7</v>
      </c>
      <c r="VG22" s="34">
        <f t="shared" si="313"/>
        <v>10.725000000000001</v>
      </c>
      <c r="VH22" s="34">
        <f t="shared" si="314"/>
        <v>1.17</v>
      </c>
      <c r="VI22" s="23">
        <f>VLOOKUP($B22,'ДС факт при поликлинике'!$D$7:$JZ$79,136,0)</f>
        <v>1</v>
      </c>
      <c r="VJ22" s="23">
        <f>VLOOKUP($B22,'ДС факт при поликлинике'!$D$7:$JZ$79,137,0)</f>
        <v>16920.45</v>
      </c>
      <c r="VK22" s="23">
        <f>VLOOKUP($B22,'ДС факт при поликлинике'!$D$7:$JZ$79,138,0)</f>
        <v>0</v>
      </c>
      <c r="VL22" s="23">
        <f>VLOOKUP($B22,'ДС факт при поликлинике'!$D$7:$JZ$79,139,0)</f>
        <v>0</v>
      </c>
      <c r="VM22" s="14">
        <f t="shared" si="315"/>
        <v>-8.1666666666666679</v>
      </c>
      <c r="VN22" s="14">
        <f t="shared" si="316"/>
        <v>-131330.15249999997</v>
      </c>
      <c r="VO22" s="43">
        <f>VLOOKUP($B22,план!$B$16:$EJ$158,98,0)</f>
        <v>2</v>
      </c>
      <c r="VP22" s="43">
        <f>VLOOKUP($B22,план!$B$16:$EJ$158,99,0)</f>
        <v>32345.585999999996</v>
      </c>
      <c r="VQ22" s="7">
        <f t="shared" si="317"/>
        <v>1.8333333333333333</v>
      </c>
      <c r="VR22" s="7">
        <f t="shared" si="318"/>
        <v>29650.120499999997</v>
      </c>
      <c r="VS22" s="34">
        <f t="shared" si="319"/>
        <v>2.34</v>
      </c>
      <c r="VT22" s="34">
        <f t="shared" si="320"/>
        <v>2.1449999999999996</v>
      </c>
      <c r="VU22" s="34">
        <f t="shared" si="321"/>
        <v>5.85</v>
      </c>
      <c r="VV22" s="23">
        <f>VLOOKUP($B22,'ДС факт при поликлинике'!$D$7:$JZ$79,140,0)</f>
        <v>5</v>
      </c>
      <c r="VW22" s="23">
        <f>VLOOKUP($B22,'ДС факт при поликлинике'!$D$7:$JZ$79,141,0)</f>
        <v>82444.05</v>
      </c>
      <c r="VX22" s="23">
        <f>VLOOKUP($B22,'ДС факт при поликлинике'!$D$7:$JZ$79,142,0)</f>
        <v>0</v>
      </c>
      <c r="VY22" s="23">
        <f>VLOOKUP($B22,'ДС факт при поликлинике'!$D$7:$JZ$79,143,0)</f>
        <v>0</v>
      </c>
      <c r="VZ22" s="14">
        <f t="shared" si="322"/>
        <v>3.166666666666667</v>
      </c>
      <c r="WA22" s="14">
        <f t="shared" si="323"/>
        <v>52793.929500000006</v>
      </c>
      <c r="WB22" s="43">
        <f>VLOOKUP($B22,план!$B$16:$EJ$158,100,0)</f>
        <v>3</v>
      </c>
      <c r="WC22" s="43">
        <f>VLOOKUP($B22,план!$B$16:$EJ$158,101,0)</f>
        <v>42961.709699999992</v>
      </c>
      <c r="WD22" s="7">
        <f t="shared" si="324"/>
        <v>2.75</v>
      </c>
      <c r="WE22" s="7">
        <f t="shared" si="325"/>
        <v>39381.567224999992</v>
      </c>
      <c r="WF22" s="34">
        <f t="shared" si="326"/>
        <v>3.51</v>
      </c>
      <c r="WG22" s="34">
        <f t="shared" si="327"/>
        <v>3.2174999999999998</v>
      </c>
      <c r="WH22" s="34">
        <f t="shared" si="328"/>
        <v>1.17</v>
      </c>
      <c r="WI22" s="23">
        <f>VLOOKUP($B22,'ДС факт при поликлинике'!$D$7:$JZ$79,144,0)</f>
        <v>1</v>
      </c>
      <c r="WJ22" s="23">
        <f>VLOOKUP($B22,'ДС факт при поликлинике'!$D$7:$JZ$79,145,0)</f>
        <v>16588.68</v>
      </c>
      <c r="WK22" s="23">
        <f>VLOOKUP($B22,'ДС факт при поликлинике'!$D$7:$JZ$79,146,0)</f>
        <v>0</v>
      </c>
      <c r="WL22" s="23">
        <f>VLOOKUP($B22,'ДС факт при поликлинике'!$D$7:$JZ$79,147,0)</f>
        <v>0</v>
      </c>
      <c r="WM22" s="14">
        <f t="shared" si="329"/>
        <v>-1.75</v>
      </c>
      <c r="WN22" s="14">
        <f t="shared" si="330"/>
        <v>-22792.887224999991</v>
      </c>
      <c r="WO22" s="43">
        <f>VLOOKUP($B22,план!$B$16:$EJ$158,102,0)</f>
        <v>0</v>
      </c>
      <c r="WP22" s="43">
        <f>VLOOKUP($B22,план!$B$16:$EJ$158,103,0)</f>
        <v>0</v>
      </c>
      <c r="WQ22" s="7">
        <f t="shared" si="331"/>
        <v>0</v>
      </c>
      <c r="WR22" s="7">
        <f t="shared" si="332"/>
        <v>0</v>
      </c>
      <c r="WS22" s="34">
        <f t="shared" si="333"/>
        <v>0</v>
      </c>
      <c r="WT22" s="34">
        <f t="shared" si="334"/>
        <v>0</v>
      </c>
      <c r="WU22" s="34">
        <f t="shared" si="335"/>
        <v>0</v>
      </c>
      <c r="WV22" s="23">
        <f>VLOOKUP($B22,'ДС факт при поликлинике'!$D$7:$JZ$79,148,0)</f>
        <v>0</v>
      </c>
      <c r="WW22" s="23">
        <f>VLOOKUP($B22,'ДС факт при поликлинике'!$D$7:$JZ$79,149,0)</f>
        <v>0</v>
      </c>
      <c r="WX22" s="23">
        <f>VLOOKUP($B22,'ДС факт при поликлинике'!$D$7:$JZ$79,150,0)</f>
        <v>0</v>
      </c>
      <c r="WY22" s="23">
        <f>VLOOKUP($B22,'ДС факт при поликлинике'!$D$7:$JZ$79,151,0)</f>
        <v>0</v>
      </c>
      <c r="WZ22" s="14">
        <f t="shared" si="336"/>
        <v>0</v>
      </c>
      <c r="XA22" s="14">
        <f t="shared" si="337"/>
        <v>0</v>
      </c>
      <c r="XB22" s="43">
        <f>VLOOKUP($B22,план!$B$16:$EJ$158,104,0)</f>
        <v>0</v>
      </c>
      <c r="XC22" s="43">
        <f>VLOOKUP($B22,план!$B$16:$EJ$158,105,0)</f>
        <v>0</v>
      </c>
      <c r="XD22" s="7">
        <f t="shared" si="338"/>
        <v>0</v>
      </c>
      <c r="XE22" s="7">
        <f t="shared" si="339"/>
        <v>0</v>
      </c>
      <c r="XF22" s="34">
        <f t="shared" si="340"/>
        <v>0</v>
      </c>
      <c r="XG22" s="34">
        <f t="shared" si="341"/>
        <v>0</v>
      </c>
      <c r="XH22" s="34">
        <f t="shared" si="342"/>
        <v>0</v>
      </c>
      <c r="XI22" s="23">
        <f>VLOOKUP($B22,'ДС факт при поликлинике'!$D$7:$JZ$79,272,0)</f>
        <v>0</v>
      </c>
      <c r="XJ22" s="23">
        <f>VLOOKUP($B22,'ДС факт при поликлинике'!$D$7:$JZ$79,273,0)</f>
        <v>0</v>
      </c>
      <c r="XK22" s="23">
        <f>VLOOKUP($B22,'ДС факт при поликлинике'!$D$7:$JZ$79,274,0)</f>
        <v>0</v>
      </c>
      <c r="XL22" s="23">
        <f>VLOOKUP($B22,'ДС факт при поликлинике'!$D$7:$JZ$79,275,0)</f>
        <v>0</v>
      </c>
      <c r="XM22" s="14">
        <f t="shared" si="343"/>
        <v>0</v>
      </c>
      <c r="XN22" s="14">
        <f t="shared" si="344"/>
        <v>0</v>
      </c>
      <c r="XO22" s="43">
        <f>VLOOKUP($B22,план!$B$16:$EJ$158,106,0)</f>
        <v>0</v>
      </c>
      <c r="XP22" s="43">
        <f>VLOOKUP($B22,план!$B$16:$EJ$158,107,0)</f>
        <v>0</v>
      </c>
      <c r="XQ22" s="7">
        <f t="shared" si="345"/>
        <v>0</v>
      </c>
      <c r="XR22" s="7">
        <f t="shared" si="346"/>
        <v>0</v>
      </c>
      <c r="XS22" s="34">
        <f t="shared" si="347"/>
        <v>0</v>
      </c>
      <c r="XT22" s="34">
        <f t="shared" si="348"/>
        <v>0</v>
      </c>
      <c r="XU22" s="34">
        <f t="shared" si="349"/>
        <v>0</v>
      </c>
      <c r="XV22" s="23">
        <f>VLOOKUP($B22,'ДС факт при поликлинике'!$D$7:$JZ$79,156,0)</f>
        <v>0</v>
      </c>
      <c r="XW22" s="23">
        <f>VLOOKUP($B22,'ДС факт при поликлинике'!$D$7:$JZ$79,157,0)</f>
        <v>0</v>
      </c>
      <c r="XX22" s="23">
        <f>VLOOKUP($B22,'ДС факт при поликлинике'!$D$7:$JZ$79,158,0)</f>
        <v>0</v>
      </c>
      <c r="XY22" s="23">
        <f>VLOOKUP($B22,'ДС факт при поликлинике'!$D$7:$JZ$79,159,0)</f>
        <v>0</v>
      </c>
      <c r="XZ22" s="14">
        <f t="shared" si="350"/>
        <v>0</v>
      </c>
      <c r="YA22" s="14">
        <f t="shared" si="351"/>
        <v>0</v>
      </c>
      <c r="YB22" s="43">
        <f>VLOOKUP($B22,план!$B$16:$EJ$158,108,0)</f>
        <v>0</v>
      </c>
      <c r="YC22" s="43">
        <f>VLOOKUP($B22,план!$B$16:$EJ$158,109,0)</f>
        <v>0</v>
      </c>
      <c r="YD22" s="7">
        <f t="shared" si="352"/>
        <v>0</v>
      </c>
      <c r="YE22" s="7">
        <f t="shared" si="353"/>
        <v>0</v>
      </c>
      <c r="YF22" s="34">
        <f t="shared" si="354"/>
        <v>0</v>
      </c>
      <c r="YG22" s="34">
        <f t="shared" si="355"/>
        <v>0</v>
      </c>
      <c r="YH22" s="34">
        <f t="shared" si="356"/>
        <v>0</v>
      </c>
      <c r="YI22" s="23">
        <f>VLOOKUP($B22,'ДС факт при поликлинике'!$D$7:$JZ$79,16,0)</f>
        <v>0</v>
      </c>
      <c r="YJ22" s="23">
        <f>VLOOKUP($B22,'ДС факт при поликлинике'!$D$7:$JZ$79,17,0)</f>
        <v>0</v>
      </c>
      <c r="YK22" s="23">
        <f>VLOOKUP($B22,'ДС факт при поликлинике'!$D$7:$JZ$79,18,0)</f>
        <v>0</v>
      </c>
      <c r="YL22" s="23">
        <f>VLOOKUP($B22,'ДС факт при поликлинике'!$D$7:$JZ$79,19,0)</f>
        <v>0</v>
      </c>
      <c r="YM22" s="14">
        <f t="shared" si="357"/>
        <v>0</v>
      </c>
      <c r="YN22" s="14">
        <f t="shared" si="358"/>
        <v>0</v>
      </c>
      <c r="YO22" s="43">
        <f>VLOOKUP($B22,план!$B$16:$EJ$158,110,0)</f>
        <v>0</v>
      </c>
      <c r="YP22" s="43">
        <f>VLOOKUP($B22,план!$B$16:$EJ$158,111,0)</f>
        <v>0</v>
      </c>
      <c r="YQ22" s="7">
        <f t="shared" si="359"/>
        <v>0</v>
      </c>
      <c r="YR22" s="7">
        <f t="shared" si="360"/>
        <v>0</v>
      </c>
      <c r="YS22" s="34">
        <f t="shared" si="361"/>
        <v>0</v>
      </c>
      <c r="YT22" s="34">
        <f t="shared" si="362"/>
        <v>0</v>
      </c>
      <c r="YU22" s="34">
        <f t="shared" si="363"/>
        <v>0</v>
      </c>
      <c r="YV22" s="23">
        <f>VLOOKUP($B22,'ДС факт при поликлинике'!$D$7:$JZ$79,68,0)</f>
        <v>0</v>
      </c>
      <c r="YW22" s="23">
        <f>VLOOKUP($B22,'ДС факт при поликлинике'!$D$7:$JZ$79,69,0)</f>
        <v>0</v>
      </c>
      <c r="YX22" s="23">
        <f>VLOOKUP($B22,'ДС факт при поликлинике'!$D$7:$JZ$79,70,0)</f>
        <v>0</v>
      </c>
      <c r="YY22" s="23">
        <f>VLOOKUP($B22,'ДС факт при поликлинике'!$D$7:$JZ$79,71,0)</f>
        <v>0</v>
      </c>
      <c r="YZ22" s="14">
        <f t="shared" si="364"/>
        <v>0</v>
      </c>
      <c r="ZA22" s="14">
        <f t="shared" si="365"/>
        <v>0</v>
      </c>
      <c r="ZB22" s="43">
        <f>VLOOKUP($B22,план!$B$16:$EJ$158,112,0)</f>
        <v>34</v>
      </c>
      <c r="ZC22" s="43">
        <f>VLOOKUP($B22,план!$B$16:$EJ$158,113,0)</f>
        <v>720195.02099999995</v>
      </c>
      <c r="ZD22" s="7">
        <f t="shared" si="366"/>
        <v>31.166666666666668</v>
      </c>
      <c r="ZE22" s="7">
        <f t="shared" si="367"/>
        <v>660178.7692499999</v>
      </c>
      <c r="ZF22" s="34">
        <f t="shared" si="368"/>
        <v>39.78</v>
      </c>
      <c r="ZG22" s="34">
        <f t="shared" si="369"/>
        <v>36.464999999999996</v>
      </c>
      <c r="ZH22" s="34">
        <f t="shared" si="370"/>
        <v>29.25</v>
      </c>
      <c r="ZI22" s="23">
        <f>VLOOKUP($B22,'ДС факт при поликлинике'!$D$7:$JZ$79,92,0)</f>
        <v>25</v>
      </c>
      <c r="ZJ22" s="23">
        <f>VLOOKUP($B22,'ДС факт при поликлинике'!$D$7:$JZ$79,93,0)</f>
        <v>515288.43</v>
      </c>
      <c r="ZK22" s="23">
        <f>VLOOKUP($B22,'ДС факт при поликлинике'!$D$7:$JZ$79,94,0)</f>
        <v>0</v>
      </c>
      <c r="ZL22" s="23">
        <f>VLOOKUP($B22,'ДС факт при поликлинике'!$D$7:$JZ$79,95,0)</f>
        <v>0</v>
      </c>
      <c r="ZM22" s="14">
        <f t="shared" si="371"/>
        <v>-6.1666666666666679</v>
      </c>
      <c r="ZN22" s="14">
        <f t="shared" si="372"/>
        <v>-144890.3392499999</v>
      </c>
      <c r="ZO22" s="43">
        <f>VLOOKUP($B22,план!$B$16:$EJ$158,114,0)+VLOOKUP($B22,план!$B$16:$EJ$158,136,0)</f>
        <v>2</v>
      </c>
      <c r="ZP22" s="43">
        <f>VLOOKUP($B22,план!$B$16:$EJ$158,115,0)+VLOOKUP($B22,план!$B$16:$EJ$158,137,0)</f>
        <v>42483.846787200004</v>
      </c>
      <c r="ZQ22" s="7">
        <f t="shared" si="373"/>
        <v>1.8333333333333333</v>
      </c>
      <c r="ZR22" s="7">
        <f t="shared" si="374"/>
        <v>38943.526221600005</v>
      </c>
      <c r="ZS22" s="34">
        <f t="shared" si="375"/>
        <v>2.34</v>
      </c>
      <c r="ZT22" s="34">
        <f t="shared" si="376"/>
        <v>2.1449999999999996</v>
      </c>
      <c r="ZU22" s="34">
        <f t="shared" si="377"/>
        <v>0</v>
      </c>
      <c r="ZV22" s="23">
        <f>VLOOKUP($B22,'ДС факт при поликлинике'!$D$7:$JZ$79,88,0)</f>
        <v>0</v>
      </c>
      <c r="ZW22" s="23">
        <f>VLOOKUP($B22,'ДС факт при поликлинике'!$D$7:$JZ$79,89,0)</f>
        <v>0</v>
      </c>
      <c r="ZX22" s="23">
        <f>VLOOKUP($B22,'ДС факт при поликлинике'!$D$7:$JZ$79,90,0)</f>
        <v>0</v>
      </c>
      <c r="ZY22" s="23">
        <f>VLOOKUP($B22,'ДС факт при поликлинике'!$D$7:$JZ$79,91,0)</f>
        <v>0</v>
      </c>
      <c r="ZZ22" s="14">
        <f t="shared" si="378"/>
        <v>-1.8333333333333333</v>
      </c>
      <c r="AAA22" s="14">
        <f t="shared" si="379"/>
        <v>-38943.526221600005</v>
      </c>
      <c r="AAB22" s="43">
        <f>VLOOKUP($B22,план!$B$16:$EJ$158,116,0)</f>
        <v>1</v>
      </c>
      <c r="AAC22" s="43">
        <f>VLOOKUP($B22,план!$B$16:$EJ$158,117,0)</f>
        <v>21241.923393600002</v>
      </c>
      <c r="AAD22" s="7">
        <f t="shared" si="492"/>
        <v>0.91666666666666663</v>
      </c>
      <c r="AAE22" s="7">
        <f t="shared" si="493"/>
        <v>19471.763110800002</v>
      </c>
      <c r="AAF22" s="34">
        <f t="shared" si="380"/>
        <v>1.17</v>
      </c>
      <c r="AAG22" s="34">
        <f t="shared" si="381"/>
        <v>1.0724999999999998</v>
      </c>
      <c r="AAH22" s="34">
        <f t="shared" si="382"/>
        <v>0</v>
      </c>
      <c r="AAI22" s="23">
        <f>VLOOKUP($B22,'ДС факт при поликлинике'!$D$7:$JZ$79,112,0)</f>
        <v>0</v>
      </c>
      <c r="AAJ22" s="23">
        <f>VLOOKUP($B22,'ДС факт при поликлинике'!$D$7:$JZ$79,113,0)</f>
        <v>0</v>
      </c>
      <c r="AAK22" s="23">
        <f>VLOOKUP($B22,'ДС факт при поликлинике'!$D$7:$JZ$79,114,0)</f>
        <v>0</v>
      </c>
      <c r="AAL22" s="23">
        <f>VLOOKUP($B22,'ДС факт при поликлинике'!$D$7:$JZ$79,115,0)</f>
        <v>0</v>
      </c>
      <c r="AAM22" s="14">
        <f t="shared" si="383"/>
        <v>-0.91666666666666663</v>
      </c>
      <c r="AAN22" s="14">
        <f t="shared" si="384"/>
        <v>-19471.763110800002</v>
      </c>
      <c r="AAO22" s="43">
        <f>VLOOKUP($B22,план!$B$16:$EJ$158,118,0)</f>
        <v>0</v>
      </c>
      <c r="AAP22" s="43">
        <f>VLOOKUP($B22,план!$B$16:$EJ$158,119,0)</f>
        <v>0</v>
      </c>
      <c r="AAQ22" s="7">
        <f t="shared" si="494"/>
        <v>0</v>
      </c>
      <c r="AAR22" s="7">
        <f t="shared" si="495"/>
        <v>0</v>
      </c>
      <c r="AAS22" s="34">
        <f t="shared" si="387"/>
        <v>0</v>
      </c>
      <c r="AAT22" s="34">
        <f t="shared" si="388"/>
        <v>0</v>
      </c>
      <c r="AAU22" s="34">
        <f t="shared" si="389"/>
        <v>1.17</v>
      </c>
      <c r="AAV22" s="23">
        <f>VLOOKUP($B22,'ДС факт при поликлинике'!$D$7:$JZ$79,104,0)</f>
        <v>1</v>
      </c>
      <c r="AAW22" s="23">
        <f>VLOOKUP($B22,'ДС факт при поликлинике'!$D$7:$JZ$79,105,0)</f>
        <v>20799.98</v>
      </c>
      <c r="AAX22" s="23">
        <f>VLOOKUP($B22,'ДС факт при поликлинике'!$D$7:$JZ$79,106,0)</f>
        <v>0</v>
      </c>
      <c r="AAY22" s="23">
        <f>VLOOKUP($B22,'ДС факт при поликлинике'!$D$7:$JZ$79,107,0)</f>
        <v>0</v>
      </c>
      <c r="AAZ22" s="14">
        <f t="shared" si="390"/>
        <v>1</v>
      </c>
      <c r="ABA22" s="14">
        <f t="shared" si="391"/>
        <v>20799.98</v>
      </c>
      <c r="ABB22" s="43">
        <f>VLOOKUP($B22,план!$B$16:$EJ$158,120,0)</f>
        <v>10</v>
      </c>
      <c r="ABC22" s="43">
        <f>VLOOKUP($B22,план!$B$16:$EJ$158,121,0)</f>
        <v>176656.62104999999</v>
      </c>
      <c r="ABD22" s="7">
        <f t="shared" si="392"/>
        <v>9.1666666666666679</v>
      </c>
      <c r="ABE22" s="7">
        <f t="shared" si="393"/>
        <v>161935.23596249998</v>
      </c>
      <c r="ABF22" s="34">
        <f t="shared" si="394"/>
        <v>11.7</v>
      </c>
      <c r="ABG22" s="34">
        <f t="shared" si="395"/>
        <v>10.725000000000001</v>
      </c>
      <c r="ABH22" s="34">
        <f t="shared" si="396"/>
        <v>2.34</v>
      </c>
      <c r="ABI22" s="25">
        <f>VLOOKUP($B22,'ДС факт при поликлинике'!$D$7:$JZ$79,96,0)</f>
        <v>2</v>
      </c>
      <c r="ABJ22" s="25">
        <f>VLOOKUP($B22,'ДС факт при поликлинике'!$D$7:$JZ$79,97,0)</f>
        <v>34666.639999999999</v>
      </c>
      <c r="ABK22" s="25">
        <f>VLOOKUP($B22,'ДС факт при поликлинике'!$D$7:$JZ$79,98,0)</f>
        <v>0</v>
      </c>
      <c r="ABL22" s="25">
        <f>VLOOKUP($B22,'ДС факт при поликлинике'!$D$7:$JZ$79,99,0)</f>
        <v>0</v>
      </c>
      <c r="ABM22" s="14">
        <f t="shared" si="397"/>
        <v>-7.1666666666666679</v>
      </c>
      <c r="ABN22" s="14">
        <f t="shared" si="398"/>
        <v>-127268.59596249998</v>
      </c>
      <c r="ABO22" s="43">
        <f>VLOOKUP($B22,план!$B$16:$EJ$158,122,0)</f>
        <v>0</v>
      </c>
      <c r="ABP22" s="43">
        <f>VLOOKUP($B22,план!$B$16:$EJ$158,123,0)</f>
        <v>0</v>
      </c>
      <c r="ABQ22" s="7">
        <f t="shared" si="399"/>
        <v>0</v>
      </c>
      <c r="ABR22" s="7">
        <f t="shared" si="400"/>
        <v>0</v>
      </c>
      <c r="ABS22" s="34">
        <f t="shared" si="401"/>
        <v>0</v>
      </c>
      <c r="ABT22" s="34">
        <f t="shared" si="402"/>
        <v>0</v>
      </c>
      <c r="ABU22" s="34">
        <f t="shared" si="403"/>
        <v>0</v>
      </c>
      <c r="ABV22" s="25">
        <f>VLOOKUP($B22,'ДС факт при поликлинике'!$D$7:$JZ$79,100,0)</f>
        <v>0</v>
      </c>
      <c r="ABW22" s="25">
        <f>VLOOKUP($B22,'ДС факт при поликлинике'!$D$7:$JZ$79,101,0)</f>
        <v>0</v>
      </c>
      <c r="ABX22" s="25">
        <f>VLOOKUP($B22,'ДС факт при поликлинике'!$D$7:$JZ$79,102,0)</f>
        <v>0</v>
      </c>
      <c r="ABY22" s="25">
        <f>VLOOKUP($B22,'ДС факт при поликлинике'!$D$7:$JZ$79,103,0)</f>
        <v>0</v>
      </c>
      <c r="ABZ22" s="21">
        <f t="shared" si="496"/>
        <v>0</v>
      </c>
      <c r="ACA22" s="21">
        <f t="shared" si="497"/>
        <v>0</v>
      </c>
      <c r="ACB22" s="43">
        <f>VLOOKUP($B22,план!$B$16:$EJ$158,124,0)</f>
        <v>1</v>
      </c>
      <c r="ACC22" s="43">
        <f>VLOOKUP($B22,план!$B$16:$EJ$158,125,0)</f>
        <v>17665.662104999999</v>
      </c>
      <c r="ACD22" s="7">
        <f t="shared" si="406"/>
        <v>0.91666666666666663</v>
      </c>
      <c r="ACE22" s="7">
        <f t="shared" si="407"/>
        <v>16193.523596250001</v>
      </c>
      <c r="ACF22" s="34">
        <f t="shared" si="408"/>
        <v>1.17</v>
      </c>
      <c r="ACG22" s="34">
        <f t="shared" si="409"/>
        <v>1.0724999999999998</v>
      </c>
      <c r="ACH22" s="34">
        <f t="shared" si="410"/>
        <v>0</v>
      </c>
      <c r="ACI22" s="25">
        <f>VLOOKUP($B22,'ДС факт при поликлинике'!$D$7:$JZ$79,120,0)</f>
        <v>0</v>
      </c>
      <c r="ACJ22" s="25">
        <f>VLOOKUP($B22,'ДС факт при поликлинике'!$D$7:$JZ$79,121,0)</f>
        <v>0</v>
      </c>
      <c r="ACK22" s="25">
        <f>VLOOKUP($B22,'ДС факт при поликлинике'!$D$7:$JZ$79,122,0)</f>
        <v>0</v>
      </c>
      <c r="ACL22" s="25">
        <f>VLOOKUP($B22,'ДС факт при поликлинике'!$D$7:$JZ$79,123,0)</f>
        <v>0</v>
      </c>
      <c r="ACM22" s="21">
        <f t="shared" si="411"/>
        <v>-0.91666666666666663</v>
      </c>
      <c r="ACN22" s="21">
        <f t="shared" si="412"/>
        <v>-16193.523596250001</v>
      </c>
      <c r="ACO22" s="43">
        <f>VLOOKUP($B22,план!$B$16:$EJ$158,126,0)</f>
        <v>0</v>
      </c>
      <c r="ACP22" s="43">
        <f>VLOOKUP($B22,план!$B$16:$EJ$158,127,0)</f>
        <v>0</v>
      </c>
      <c r="ACQ22" s="7">
        <f t="shared" si="413"/>
        <v>0</v>
      </c>
      <c r="ACR22" s="7">
        <f t="shared" si="414"/>
        <v>0</v>
      </c>
      <c r="ACS22" s="34">
        <f t="shared" si="415"/>
        <v>0</v>
      </c>
      <c r="ACT22" s="34">
        <f t="shared" si="416"/>
        <v>0</v>
      </c>
      <c r="ACU22" s="34">
        <f t="shared" si="417"/>
        <v>0</v>
      </c>
      <c r="ACV22" s="23">
        <f>VLOOKUP($B22,'ДС факт при поликлинике'!$D$7:$JZ$79,216,0)</f>
        <v>0</v>
      </c>
      <c r="ACW22" s="23">
        <f>VLOOKUP($B22,'ДС факт при поликлинике'!$D$7:$JZ$79,217,0)</f>
        <v>0</v>
      </c>
      <c r="ACX22" s="23">
        <f>VLOOKUP($B22,'ДС факт при поликлинике'!$D$7:$JZ$79,218,0)</f>
        <v>0</v>
      </c>
      <c r="ACY22" s="23">
        <f>VLOOKUP($B22,'ДС факт при поликлинике'!$D$7:$JZ$79,219,0)</f>
        <v>0</v>
      </c>
      <c r="ACZ22" s="21">
        <f t="shared" si="418"/>
        <v>0</v>
      </c>
      <c r="ADA22" s="21">
        <f t="shared" si="419"/>
        <v>0</v>
      </c>
      <c r="ADB22" s="43">
        <f>VLOOKUP($B22,план!$B$16:$EJ$158,128,0)</f>
        <v>0</v>
      </c>
      <c r="ADC22" s="43">
        <f>VLOOKUP($B22,план!$B$16:$EJ$158,129,0)</f>
        <v>0</v>
      </c>
      <c r="ADD22" s="7">
        <f t="shared" si="420"/>
        <v>0</v>
      </c>
      <c r="ADE22" s="7">
        <f t="shared" si="421"/>
        <v>0</v>
      </c>
      <c r="ADF22" s="34">
        <f t="shared" si="422"/>
        <v>0</v>
      </c>
      <c r="ADG22" s="34">
        <f t="shared" si="423"/>
        <v>0</v>
      </c>
      <c r="ADH22" s="34">
        <f t="shared" si="424"/>
        <v>1.17</v>
      </c>
      <c r="ADI22" s="23">
        <f>VLOOKUP($B22,'ДС факт при поликлинике'!$D$7:$JZ$79,52,0)</f>
        <v>1</v>
      </c>
      <c r="ADJ22" s="23">
        <f>VLOOKUP($B22,'ДС факт при поликлинике'!$D$7:$JZ$79,53,0)</f>
        <v>35037.43</v>
      </c>
      <c r="ADK22" s="23">
        <f>VLOOKUP($B22,'ДС факт при поликлинике'!$D$7:$JZ$79,54,0)</f>
        <v>0</v>
      </c>
      <c r="ADL22" s="23">
        <f>VLOOKUP($B22,'ДС факт при поликлинике'!$D$7:$JZ$79,55,0)</f>
        <v>0</v>
      </c>
      <c r="ADM22" s="21">
        <f t="shared" si="425"/>
        <v>1</v>
      </c>
      <c r="ADN22" s="21">
        <f t="shared" si="426"/>
        <v>35037.43</v>
      </c>
      <c r="ADO22" s="43">
        <f>VLOOKUP($B22,план!$B$16:$EJ$158,130,0)</f>
        <v>0</v>
      </c>
      <c r="ADP22" s="43">
        <f>VLOOKUP($B22,план!$B$16:$EJ$158,131,0)</f>
        <v>0</v>
      </c>
      <c r="ADQ22" s="7">
        <f t="shared" si="427"/>
        <v>0</v>
      </c>
      <c r="ADR22" s="7">
        <f t="shared" si="428"/>
        <v>0</v>
      </c>
      <c r="ADS22" s="34">
        <f t="shared" si="429"/>
        <v>0</v>
      </c>
      <c r="ADT22" s="34">
        <f t="shared" si="430"/>
        <v>0</v>
      </c>
      <c r="ADU22" s="34">
        <f t="shared" si="431"/>
        <v>0</v>
      </c>
      <c r="ADV22" s="23">
        <f>VLOOKUP($B22,'ДС факт при поликлинике'!$D$7:$JZ$79,84,0)</f>
        <v>0</v>
      </c>
      <c r="ADW22" s="23">
        <f>VLOOKUP($B22,'ДС факт при поликлинике'!$D$7:$JZ$79,85,0)</f>
        <v>0</v>
      </c>
      <c r="ADX22" s="23">
        <f>VLOOKUP($B22,'ДС факт при поликлинике'!$D$7:$JZ$79,86,0)</f>
        <v>0</v>
      </c>
      <c r="ADY22" s="23">
        <f>VLOOKUP($B22,'ДС факт при поликлинике'!$D$7:$JZ$79,87,0)</f>
        <v>0</v>
      </c>
      <c r="ADZ22" s="21">
        <f t="shared" si="432"/>
        <v>0</v>
      </c>
      <c r="AEA22" s="21">
        <f t="shared" si="433"/>
        <v>0</v>
      </c>
      <c r="AEB22" s="43">
        <f>VLOOKUP($B22,план!$B$16:$EJ$158,132,0)</f>
        <v>4</v>
      </c>
      <c r="AEC22" s="43">
        <f>VLOOKUP($B22,план!$B$16:$EJ$158,133,0)</f>
        <v>113790.02544</v>
      </c>
      <c r="AED22" s="7">
        <f t="shared" si="498"/>
        <v>3.6666666666666665</v>
      </c>
      <c r="AEE22" s="7">
        <f t="shared" si="499"/>
        <v>104307.52331999999</v>
      </c>
      <c r="AEF22" s="34">
        <f t="shared" si="436"/>
        <v>4.68</v>
      </c>
      <c r="AEG22" s="34">
        <f t="shared" si="437"/>
        <v>4.2899999999999991</v>
      </c>
      <c r="AEH22" s="34">
        <f t="shared" si="438"/>
        <v>0</v>
      </c>
      <c r="AEI22" s="23">
        <f>VLOOKUP($B22,'ДС факт при поликлинике'!$D$7:$JZ$79,116,0)</f>
        <v>0</v>
      </c>
      <c r="AEJ22" s="23">
        <f>VLOOKUP($B22,'ДС факт при поликлинике'!$D$7:$JZ$79,117,0)</f>
        <v>0</v>
      </c>
      <c r="AEK22" s="23">
        <f>VLOOKUP($B22,'ДС факт при поликлинике'!$D$7:$JZ$79,118,0)</f>
        <v>0</v>
      </c>
      <c r="AEL22" s="23">
        <f>VLOOKUP($B22,'ДС факт при поликлинике'!$D$7:$JZ$79,119,0)</f>
        <v>0</v>
      </c>
      <c r="AEM22" s="21">
        <f t="shared" si="439"/>
        <v>-3.6666666666666665</v>
      </c>
      <c r="AEN22" s="21">
        <f t="shared" si="440"/>
        <v>-104307.52331999999</v>
      </c>
      <c r="AEO22" s="43">
        <f>VLOOKUP($B22,план!$B$16:$EJ$158,134,0)</f>
        <v>2</v>
      </c>
      <c r="AEP22" s="43">
        <f>VLOOKUP($B22,план!$B$16:$EJ$158,135,0)</f>
        <v>57558.533759999998</v>
      </c>
      <c r="AEQ22" s="7">
        <f t="shared" si="441"/>
        <v>1.8333333333333333</v>
      </c>
      <c r="AER22" s="7">
        <f t="shared" si="442"/>
        <v>52761.989279999994</v>
      </c>
      <c r="AES22" s="34">
        <f t="shared" si="443"/>
        <v>2.34</v>
      </c>
      <c r="AET22" s="34">
        <f t="shared" si="444"/>
        <v>2.1449999999999996</v>
      </c>
      <c r="AEU22" s="34">
        <f t="shared" si="445"/>
        <v>1.17</v>
      </c>
      <c r="AEV22" s="23">
        <f>VLOOKUP($B22,'ДС факт при поликлинике'!$D$7:$JZ$79,60,0)</f>
        <v>1</v>
      </c>
      <c r="AEW22" s="23">
        <f>VLOOKUP($B22,'ДС факт при поликлинике'!$D$7:$JZ$79,61,0)</f>
        <v>28363.61</v>
      </c>
      <c r="AEX22" s="23">
        <f>VLOOKUP($B22,'ДС факт при поликлинике'!$D$7:$JZ$79,62,0)</f>
        <v>0</v>
      </c>
      <c r="AEY22" s="23">
        <f>VLOOKUP($B22,'ДС факт при поликлинике'!$D$7:$JZ$79,63,0)</f>
        <v>0</v>
      </c>
      <c r="AEZ22" s="21">
        <f t="shared" si="446"/>
        <v>-0.83333333333333326</v>
      </c>
      <c r="AFA22" s="21">
        <f t="shared" si="447"/>
        <v>-24398.379279999994</v>
      </c>
      <c r="AFB22" s="23">
        <f t="shared" si="448"/>
        <v>95</v>
      </c>
      <c r="AFC22" s="23">
        <f t="shared" si="449"/>
        <v>1770146.2365677997</v>
      </c>
      <c r="AFD22" s="23">
        <f t="shared" si="450"/>
        <v>87.083333333333314</v>
      </c>
      <c r="AFE22" s="23">
        <f t="shared" si="451"/>
        <v>1622634.0501871493</v>
      </c>
      <c r="AFF22" s="23">
        <f t="shared" si="452"/>
        <v>111.15000000000003</v>
      </c>
      <c r="AFG22" s="23">
        <f t="shared" si="453"/>
        <v>101.88749999999999</v>
      </c>
      <c r="AFH22" s="23">
        <f t="shared" si="454"/>
        <v>56.160000000000011</v>
      </c>
      <c r="AFI22" s="23">
        <f t="shared" si="455"/>
        <v>48</v>
      </c>
      <c r="AFJ22" s="23">
        <f t="shared" si="456"/>
        <v>907860.53000000014</v>
      </c>
      <c r="AFK22" s="23">
        <f t="shared" si="457"/>
        <v>0</v>
      </c>
      <c r="AFL22" s="23">
        <f t="shared" si="458"/>
        <v>0</v>
      </c>
      <c r="AFM22" s="21">
        <f t="shared" si="459"/>
        <v>-39.083333333333314</v>
      </c>
      <c r="AFN22" s="21">
        <f t="shared" si="460"/>
        <v>-714773.52018714917</v>
      </c>
      <c r="AFO22" s="8">
        <f t="shared" si="500"/>
        <v>186</v>
      </c>
      <c r="AFP22" s="8">
        <f t="shared" si="461"/>
        <v>3257990.1918018009</v>
      </c>
      <c r="AFQ22" s="8">
        <f t="shared" si="462"/>
        <v>170.50000000000003</v>
      </c>
      <c r="AFR22" s="8">
        <f t="shared" si="463"/>
        <v>2986491.0091516501</v>
      </c>
      <c r="AFS22" s="8">
        <f t="shared" si="464"/>
        <v>217.61999999999998</v>
      </c>
      <c r="AFT22" s="8">
        <f t="shared" si="465"/>
        <v>199.48499999999999</v>
      </c>
      <c r="AFU22" s="8">
        <f t="shared" si="466"/>
        <v>143.91</v>
      </c>
      <c r="AFV22" s="8">
        <f t="shared" si="467"/>
        <v>123</v>
      </c>
      <c r="AFW22" s="8">
        <f t="shared" si="468"/>
        <v>2124283.4900000007</v>
      </c>
      <c r="AFX22" s="8">
        <f t="shared" si="469"/>
        <v>0</v>
      </c>
      <c r="AFY22" s="8">
        <f t="shared" si="470"/>
        <v>0</v>
      </c>
      <c r="AFZ22" s="21">
        <f t="shared" si="471"/>
        <v>-47.500000000000028</v>
      </c>
      <c r="AGA22" s="190">
        <f t="shared" si="472"/>
        <v>-862207.51915164944</v>
      </c>
      <c r="AGB22" s="191">
        <f t="shared" si="501"/>
        <v>0.721407624633431</v>
      </c>
      <c r="AGC22" s="191">
        <f t="shared" si="502"/>
        <v>0.71129746699067742</v>
      </c>
    </row>
    <row r="23" spans="1:861" ht="43.5">
      <c r="A23" s="162" t="s">
        <v>622</v>
      </c>
      <c r="B23" s="82">
        <v>11</v>
      </c>
      <c r="C23" s="92" t="s">
        <v>365</v>
      </c>
      <c r="D23" s="88">
        <f t="shared" si="503"/>
        <v>10127</v>
      </c>
      <c r="E23" s="88">
        <v>10127</v>
      </c>
      <c r="F23" s="88">
        <v>9620</v>
      </c>
      <c r="G23" s="89">
        <v>1.54</v>
      </c>
      <c r="H23" s="90">
        <v>1</v>
      </c>
      <c r="I23" s="90"/>
      <c r="J23" s="88">
        <v>1.4</v>
      </c>
      <c r="K23" s="88">
        <v>1.68</v>
      </c>
      <c r="L23" s="88">
        <v>2.23</v>
      </c>
      <c r="M23" s="88">
        <v>2.39</v>
      </c>
      <c r="N23" s="88">
        <v>2.57</v>
      </c>
      <c r="O23" s="43">
        <f>VLOOKUP($B23,план!$B$16:$EJ$158,14,0)</f>
        <v>0</v>
      </c>
      <c r="P23" s="43">
        <f>VLOOKUP($B23,план!$B$16:$EJ$158,15,0)</f>
        <v>0</v>
      </c>
      <c r="Q23" s="7">
        <f t="shared" si="4"/>
        <v>0</v>
      </c>
      <c r="R23" s="7">
        <f t="shared" si="5"/>
        <v>0</v>
      </c>
      <c r="S23" s="34">
        <f t="shared" si="6"/>
        <v>0</v>
      </c>
      <c r="T23" s="34">
        <f t="shared" si="7"/>
        <v>0</v>
      </c>
      <c r="U23" s="34">
        <f t="shared" si="8"/>
        <v>6.16</v>
      </c>
      <c r="V23" s="23">
        <f>VLOOKUP($B23,'ДС факт при поликлинике'!$D$7:$JZ$79,28,0)</f>
        <v>4</v>
      </c>
      <c r="W23" s="23">
        <f>VLOOKUP($B23,'ДС факт при поликлинике'!$D$7:$JZ$79,29,0)</f>
        <v>85587.48</v>
      </c>
      <c r="X23" s="23">
        <f>VLOOKUP($B23,'ДС факт при поликлинике'!$D$7:$JZ$79,30,0)</f>
        <v>0</v>
      </c>
      <c r="Y23" s="23">
        <f>VLOOKUP($B23,'ДС факт при поликлинике'!$D$7:$JZ$79,31,0)</f>
        <v>0</v>
      </c>
      <c r="Z23" s="21">
        <f t="shared" si="9"/>
        <v>4</v>
      </c>
      <c r="AA23" s="21">
        <f t="shared" si="10"/>
        <v>85587.48</v>
      </c>
      <c r="AB23" s="43">
        <f>VLOOKUP($B23,план!$B$16:$EJ$158,16,0)</f>
        <v>0</v>
      </c>
      <c r="AC23" s="43">
        <f>VLOOKUP($B23,план!$B$16:$EJ$158,17,0)</f>
        <v>0</v>
      </c>
      <c r="AD23" s="7">
        <f t="shared" si="11"/>
        <v>0</v>
      </c>
      <c r="AE23" s="7">
        <f t="shared" si="475"/>
        <v>0</v>
      </c>
      <c r="AF23" s="34">
        <f t="shared" si="12"/>
        <v>0</v>
      </c>
      <c r="AG23" s="34">
        <f t="shared" si="13"/>
        <v>0</v>
      </c>
      <c r="AH23" s="34">
        <f t="shared" si="14"/>
        <v>0</v>
      </c>
      <c r="AI23" s="23">
        <f>VLOOKUP($B23,'ДС факт при поликлинике'!$D$7:$JZ$79,48,0)</f>
        <v>0</v>
      </c>
      <c r="AJ23" s="23">
        <f>VLOOKUP($B23,'ДС факт при поликлинике'!$D$7:$JZ$79,49,0)</f>
        <v>0</v>
      </c>
      <c r="AK23" s="23">
        <f>VLOOKUP($B23,'ДС факт при поликлинике'!$D$7:$JZ$79,50,0)</f>
        <v>0</v>
      </c>
      <c r="AL23" s="23">
        <f>VLOOKUP($B23,'ДС факт при поликлинике'!$D$7:$JZ$79,51,0)</f>
        <v>0</v>
      </c>
      <c r="AM23" s="21">
        <f t="shared" si="15"/>
        <v>0</v>
      </c>
      <c r="AN23" s="21">
        <f t="shared" si="16"/>
        <v>0</v>
      </c>
      <c r="AO23" s="43">
        <f>VLOOKUP($B23,план!$B$16:$EJ$158,18,0)</f>
        <v>0</v>
      </c>
      <c r="AP23" s="43">
        <f>VLOOKUP($B23,план!$B$16:$EJ$158,19,0)</f>
        <v>0</v>
      </c>
      <c r="AQ23" s="7">
        <f t="shared" si="17"/>
        <v>0</v>
      </c>
      <c r="AR23" s="7">
        <f t="shared" si="18"/>
        <v>0</v>
      </c>
      <c r="AS23" s="34">
        <f t="shared" si="19"/>
        <v>0</v>
      </c>
      <c r="AT23" s="34">
        <f t="shared" si="20"/>
        <v>0</v>
      </c>
      <c r="AU23" s="34">
        <f t="shared" si="21"/>
        <v>30.8</v>
      </c>
      <c r="AV23" s="23">
        <f>VLOOKUP($B23,'ДС факт при поликлинике'!$D$7:$JZ$79,8,0)</f>
        <v>20</v>
      </c>
      <c r="AW23" s="23">
        <f>VLOOKUP($B23,'ДС факт при поликлинике'!$D$7:$JZ$79,9,0)</f>
        <v>493463.61999999988</v>
      </c>
      <c r="AX23" s="23">
        <f>VLOOKUP($B23,'ДС факт при поликлинике'!$D$7:$JZ$79,10,0)</f>
        <v>0</v>
      </c>
      <c r="AY23" s="23">
        <f>VLOOKUP($B23,'ДС факт при поликлинике'!$D$7:$JZ$79,11,0)</f>
        <v>0</v>
      </c>
      <c r="AZ23" s="21">
        <f t="shared" si="22"/>
        <v>20</v>
      </c>
      <c r="BA23" s="21">
        <f t="shared" si="23"/>
        <v>493463.61999999988</v>
      </c>
      <c r="BB23" s="43">
        <f>VLOOKUP($B23,план!$B$16:$EJ$158,20,0)</f>
        <v>0</v>
      </c>
      <c r="BC23" s="43">
        <f>VLOOKUP($B23,план!$B$16:$EJ$158,21,0)</f>
        <v>0</v>
      </c>
      <c r="BD23" s="7">
        <f t="shared" si="24"/>
        <v>0</v>
      </c>
      <c r="BE23" s="7">
        <f t="shared" si="25"/>
        <v>0</v>
      </c>
      <c r="BF23" s="34">
        <f t="shared" si="26"/>
        <v>0</v>
      </c>
      <c r="BG23" s="34">
        <f t="shared" si="27"/>
        <v>0</v>
      </c>
      <c r="BH23" s="34">
        <f t="shared" si="28"/>
        <v>0</v>
      </c>
      <c r="BI23" s="23">
        <f>VLOOKUP($B23,'ДС факт при поликлинике'!$D$7:$JZ$79,24,0)</f>
        <v>0</v>
      </c>
      <c r="BJ23" s="23">
        <f>VLOOKUP($B23,'ДС факт при поликлинике'!$D$7:$JZ$79,25,0)</f>
        <v>0</v>
      </c>
      <c r="BK23" s="23">
        <f>VLOOKUP($B23,'ДС факт при поликлинике'!$D$7:$JZ$79,26,0)</f>
        <v>0</v>
      </c>
      <c r="BL23" s="23">
        <f>VLOOKUP($B23,'ДС факт при поликлинике'!$D$7:$JZ$79,27,0)</f>
        <v>0</v>
      </c>
      <c r="BM23" s="21">
        <f t="shared" si="29"/>
        <v>0</v>
      </c>
      <c r="BN23" s="21">
        <f t="shared" si="30"/>
        <v>0</v>
      </c>
      <c r="BO23" s="43">
        <f>VLOOKUP($B23,план!$B$16:$EJ$158,22,0)</f>
        <v>5</v>
      </c>
      <c r="BP23" s="43">
        <f>VLOOKUP($B23,план!$B$16:$EJ$158,23,0)</f>
        <v>116352.16926666666</v>
      </c>
      <c r="BQ23" s="7">
        <f t="shared" si="31"/>
        <v>4.5833333333333339</v>
      </c>
      <c r="BR23" s="7">
        <f t="shared" si="32"/>
        <v>106656.15516111112</v>
      </c>
      <c r="BS23" s="34">
        <f t="shared" si="33"/>
        <v>7.7</v>
      </c>
      <c r="BT23" s="34">
        <f t="shared" si="34"/>
        <v>7.0583333333333345</v>
      </c>
      <c r="BU23" s="34">
        <f t="shared" si="35"/>
        <v>0</v>
      </c>
      <c r="BV23" s="23">
        <f>VLOOKUP($B23,'ДС факт при поликлинике'!$D$7:$JZ$79,260,0)</f>
        <v>0</v>
      </c>
      <c r="BW23" s="23">
        <f>VLOOKUP($B23,'ДС факт при поликлинике'!$D$7:$JZ$79,261,0)</f>
        <v>0</v>
      </c>
      <c r="BX23" s="23">
        <f>VLOOKUP($B23,'ДС факт при поликлинике'!$D$7:$JZ$79,262,0)</f>
        <v>0</v>
      </c>
      <c r="BY23" s="23">
        <f>VLOOKUP($B23,'ДС факт при поликлинике'!$D$7:$JZ$79,263,0)</f>
        <v>0</v>
      </c>
      <c r="BZ23" s="21">
        <f t="shared" si="36"/>
        <v>-4.5833333333333339</v>
      </c>
      <c r="CA23" s="21">
        <f t="shared" si="37"/>
        <v>-106656.15516111112</v>
      </c>
      <c r="CB23" s="43">
        <f>VLOOKUP($B23,план!$B$16:$EJ$158,24,0)</f>
        <v>0</v>
      </c>
      <c r="CC23" s="43">
        <f>VLOOKUP($B23,план!$B$16:$EJ$158,25,0)</f>
        <v>0</v>
      </c>
      <c r="CD23" s="7">
        <f t="shared" si="38"/>
        <v>0</v>
      </c>
      <c r="CE23" s="7">
        <f t="shared" si="39"/>
        <v>0</v>
      </c>
      <c r="CF23" s="34">
        <f t="shared" si="40"/>
        <v>0</v>
      </c>
      <c r="CG23" s="34">
        <f t="shared" si="41"/>
        <v>0</v>
      </c>
      <c r="CH23" s="34">
        <f t="shared" si="42"/>
        <v>0</v>
      </c>
      <c r="CI23" s="23">
        <f>VLOOKUP($B23,'ДС факт при поликлинике'!$D$7:$JZ$79,12,0)</f>
        <v>0</v>
      </c>
      <c r="CJ23" s="23">
        <f>VLOOKUP($B23,'ДС факт при поликлинике'!$D$7:$JZ$79,13,0)</f>
        <v>0</v>
      </c>
      <c r="CK23" s="23">
        <f>VLOOKUP($B23,'ДС факт при поликлинике'!$D$7:$JZ$79,14,0)</f>
        <v>0</v>
      </c>
      <c r="CL23" s="23">
        <f>VLOOKUP($B23,'ДС факт при поликлинике'!$D$7:$JZ$79,15,0)</f>
        <v>0</v>
      </c>
      <c r="CM23" s="21">
        <f t="shared" si="43"/>
        <v>0</v>
      </c>
      <c r="CN23" s="21">
        <f t="shared" si="44"/>
        <v>0</v>
      </c>
      <c r="CO23" s="23">
        <f t="shared" si="45"/>
        <v>5</v>
      </c>
      <c r="CP23" s="23">
        <f t="shared" si="46"/>
        <v>116352.16926666666</v>
      </c>
      <c r="CQ23" s="23">
        <f t="shared" si="47"/>
        <v>4.5833333333333339</v>
      </c>
      <c r="CR23" s="23">
        <f t="shared" si="48"/>
        <v>106656.15516111112</v>
      </c>
      <c r="CS23" s="23">
        <f t="shared" si="49"/>
        <v>7.7</v>
      </c>
      <c r="CT23" s="23">
        <f t="shared" si="50"/>
        <v>7.0583333333333345</v>
      </c>
      <c r="CU23" s="23">
        <f t="shared" si="51"/>
        <v>36.96</v>
      </c>
      <c r="CV23" s="23">
        <f t="shared" si="52"/>
        <v>24</v>
      </c>
      <c r="CW23" s="23">
        <f t="shared" si="53"/>
        <v>579051.09999999986</v>
      </c>
      <c r="CX23" s="23">
        <f t="shared" si="54"/>
        <v>0</v>
      </c>
      <c r="CY23" s="23">
        <f t="shared" si="55"/>
        <v>0</v>
      </c>
      <c r="CZ23" s="21">
        <f t="shared" si="56"/>
        <v>19.416666666666664</v>
      </c>
      <c r="DA23" s="21">
        <f t="shared" si="57"/>
        <v>472394.94483888871</v>
      </c>
      <c r="DB23" s="43">
        <f>VLOOKUP($B23,план!$B$16:$EJ$158,26,0)</f>
        <v>0</v>
      </c>
      <c r="DC23" s="43">
        <f>VLOOKUP($B23,план!$B$16:$EJ$158,27,0)</f>
        <v>0</v>
      </c>
      <c r="DD23" s="7">
        <f t="shared" si="58"/>
        <v>0</v>
      </c>
      <c r="DE23" s="7">
        <f t="shared" si="59"/>
        <v>0</v>
      </c>
      <c r="DF23" s="34">
        <f t="shared" si="60"/>
        <v>0</v>
      </c>
      <c r="DG23" s="34">
        <f t="shared" si="61"/>
        <v>0</v>
      </c>
      <c r="DH23" s="34">
        <f t="shared" si="62"/>
        <v>0</v>
      </c>
      <c r="DI23" s="23">
        <f>VLOOKUP($B23,'ДС факт при поликлинике'!$D$7:$JZ$79,176,0)</f>
        <v>0</v>
      </c>
      <c r="DJ23" s="23">
        <f>VLOOKUP($B23,'ДС факт при поликлинике'!$D$7:$JZ$79,177,0)</f>
        <v>0</v>
      </c>
      <c r="DK23" s="23">
        <f>VLOOKUP($B23,'ДС факт при поликлинике'!$D$7:$JZ$79,178,0)</f>
        <v>0</v>
      </c>
      <c r="DL23" s="23">
        <f>VLOOKUP($B23,'ДС факт при поликлинике'!$D$7:$JZ$79,179,0)</f>
        <v>0</v>
      </c>
      <c r="DM23" s="21">
        <f t="shared" si="63"/>
        <v>0</v>
      </c>
      <c r="DN23" s="21">
        <f t="shared" si="64"/>
        <v>0</v>
      </c>
      <c r="DO23" s="43">
        <f>VLOOKUP($B23,план!$B$16:$EJ$158,28,0)</f>
        <v>0</v>
      </c>
      <c r="DP23" s="43">
        <f>VLOOKUP($B23,план!$B$16:$EJ$158,29,0)</f>
        <v>0</v>
      </c>
      <c r="DQ23" s="7">
        <f t="shared" si="65"/>
        <v>0</v>
      </c>
      <c r="DR23" s="7">
        <f t="shared" si="66"/>
        <v>0</v>
      </c>
      <c r="DS23" s="34">
        <f t="shared" si="67"/>
        <v>0</v>
      </c>
      <c r="DT23" s="34">
        <f t="shared" si="68"/>
        <v>0</v>
      </c>
      <c r="DU23" s="34">
        <f t="shared" si="69"/>
        <v>0</v>
      </c>
      <c r="DV23" s="23">
        <f>VLOOKUP($B23,'ДС факт при поликлинике'!$D$7:$JZ$79,180,0)</f>
        <v>0</v>
      </c>
      <c r="DW23" s="23">
        <f>VLOOKUP($B23,'ДС факт при поликлинике'!$D$7:$JZ$79,181,0)</f>
        <v>0</v>
      </c>
      <c r="DX23" s="23">
        <f>VLOOKUP($B23,'ДС факт при поликлинике'!$D$7:$JZ$79,182,0)</f>
        <v>0</v>
      </c>
      <c r="DY23" s="23">
        <f>VLOOKUP($B23,'ДС факт при поликлинике'!$D$7:$JZ$79,183,0)</f>
        <v>0</v>
      </c>
      <c r="DZ23" s="21">
        <f t="shared" si="70"/>
        <v>0</v>
      </c>
      <c r="EA23" s="21">
        <f t="shared" si="71"/>
        <v>0</v>
      </c>
      <c r="EB23" s="43">
        <f>VLOOKUP($B23,план!$B$16:$EJ$158,30,0)</f>
        <v>0</v>
      </c>
      <c r="EC23" s="43">
        <f>VLOOKUP($B23,план!$B$16:$EJ$158,31,0)</f>
        <v>0</v>
      </c>
      <c r="ED23" s="7">
        <f t="shared" si="72"/>
        <v>0</v>
      </c>
      <c r="EE23" s="7">
        <f t="shared" si="73"/>
        <v>0</v>
      </c>
      <c r="EF23" s="34">
        <f t="shared" si="74"/>
        <v>0</v>
      </c>
      <c r="EG23" s="34">
        <f t="shared" si="75"/>
        <v>0</v>
      </c>
      <c r="EH23" s="34">
        <f t="shared" si="76"/>
        <v>0</v>
      </c>
      <c r="EI23" s="23">
        <f>VLOOKUP($B23,'ДС факт при поликлинике'!$D$7:$JZ$79,184,0)</f>
        <v>0</v>
      </c>
      <c r="EJ23" s="23">
        <f>VLOOKUP($B23,'ДС факт при поликлинике'!$D$7:$JZ$79,185,0)</f>
        <v>0</v>
      </c>
      <c r="EK23" s="23">
        <f>VLOOKUP($B23,'ДС факт при поликлинике'!$D$7:$JZ$79,186,0)</f>
        <v>0</v>
      </c>
      <c r="EL23" s="23">
        <f>VLOOKUP($B23,'ДС факт при поликлинике'!$D$7:$JZ$79,187,0)</f>
        <v>0</v>
      </c>
      <c r="EM23" s="21">
        <f t="shared" si="77"/>
        <v>0</v>
      </c>
      <c r="EN23" s="21">
        <f t="shared" si="78"/>
        <v>0</v>
      </c>
      <c r="EO23" s="43">
        <f>VLOOKUP($B23,план!$B$16:$EJ$158,32,0)</f>
        <v>0</v>
      </c>
      <c r="EP23" s="43">
        <f>VLOOKUP($B23,план!$B$16:$EJ$158,33,0)</f>
        <v>0</v>
      </c>
      <c r="EQ23" s="7">
        <f t="shared" si="79"/>
        <v>0</v>
      </c>
      <c r="ER23" s="7">
        <f t="shared" si="80"/>
        <v>0</v>
      </c>
      <c r="ES23" s="34">
        <f t="shared" si="81"/>
        <v>0</v>
      </c>
      <c r="ET23" s="34">
        <f t="shared" si="82"/>
        <v>0</v>
      </c>
      <c r="EU23" s="34">
        <f t="shared" si="83"/>
        <v>0</v>
      </c>
      <c r="EV23" s="23">
        <f>VLOOKUP($B23,'ДС факт при поликлинике'!$D$7:$JZ$79,224,0)</f>
        <v>0</v>
      </c>
      <c r="EW23" s="23">
        <f>VLOOKUP($B23,'ДС факт при поликлинике'!$D$7:$JZ$79,225,0)</f>
        <v>0</v>
      </c>
      <c r="EX23" s="23">
        <f>VLOOKUP($B23,'ДС факт при поликлинике'!$D$7:$JZ$79,226,0)</f>
        <v>0</v>
      </c>
      <c r="EY23" s="23">
        <f>VLOOKUP($B23,'ДС факт при поликлинике'!$D$7:$JZ$79,227,0)</f>
        <v>0</v>
      </c>
      <c r="EZ23" s="21">
        <f t="shared" si="84"/>
        <v>0</v>
      </c>
      <c r="FA23" s="21">
        <f t="shared" si="85"/>
        <v>0</v>
      </c>
      <c r="FB23" s="43">
        <f>VLOOKUP($B23,план!$B$16:$EJ$158,34,0)</f>
        <v>0</v>
      </c>
      <c r="FC23" s="43">
        <f>VLOOKUP($B23,план!$B$16:$EJ$158,35,0)</f>
        <v>0</v>
      </c>
      <c r="FD23" s="7">
        <f t="shared" si="86"/>
        <v>0</v>
      </c>
      <c r="FE23" s="7">
        <f t="shared" si="87"/>
        <v>0</v>
      </c>
      <c r="FF23" s="34">
        <f t="shared" si="88"/>
        <v>0</v>
      </c>
      <c r="FG23" s="34">
        <f t="shared" si="89"/>
        <v>0</v>
      </c>
      <c r="FH23" s="34">
        <f t="shared" si="90"/>
        <v>6.16</v>
      </c>
      <c r="FI23" s="23">
        <f>VLOOKUP($B23,'ДС факт при поликлинике'!$D$7:$JZ$79,228,0)</f>
        <v>4</v>
      </c>
      <c r="FJ23" s="23">
        <f>VLOOKUP($B23,'ДС факт при поликлинике'!$D$7:$JZ$79,229,0)</f>
        <v>104528.64</v>
      </c>
      <c r="FK23" s="23">
        <f>VLOOKUP($B23,'ДС факт при поликлинике'!$D$7:$JZ$79,230,0)</f>
        <v>0</v>
      </c>
      <c r="FL23" s="23">
        <f>VLOOKUP($B23,'ДС факт при поликлинике'!$D$7:$JZ$79,231,0)</f>
        <v>0</v>
      </c>
      <c r="FM23" s="21">
        <f t="shared" si="91"/>
        <v>4</v>
      </c>
      <c r="FN23" s="21">
        <f t="shared" si="92"/>
        <v>104528.64</v>
      </c>
      <c r="FO23" s="43">
        <f>VLOOKUP($B23,план!$B$16:$EJ$158,36,0)</f>
        <v>1</v>
      </c>
      <c r="FP23" s="43">
        <f>VLOOKUP($B23,план!$B$16:$EJ$158,37,0)</f>
        <v>25800.166391999999</v>
      </c>
      <c r="FQ23" s="7">
        <f t="shared" si="93"/>
        <v>0.91666666666666663</v>
      </c>
      <c r="FR23" s="7">
        <f t="shared" si="94"/>
        <v>23650.152525999998</v>
      </c>
      <c r="FS23" s="34">
        <f t="shared" si="95"/>
        <v>1.54</v>
      </c>
      <c r="FT23" s="34">
        <f t="shared" si="96"/>
        <v>1.4116666666666666</v>
      </c>
      <c r="FU23" s="34">
        <f t="shared" si="97"/>
        <v>0</v>
      </c>
      <c r="FV23" s="23">
        <f>VLOOKUP($B23,'ДС факт при поликлинике'!$D$7:$JZ$79,236,0)</f>
        <v>0</v>
      </c>
      <c r="FW23" s="23">
        <f>VLOOKUP($B23,'ДС факт при поликлинике'!$D$7:$JZ$79,237,0)</f>
        <v>0</v>
      </c>
      <c r="FX23" s="23">
        <f>VLOOKUP($B23,'ДС факт при поликлинике'!$D$7:$JZ$79,238,0)</f>
        <v>0</v>
      </c>
      <c r="FY23" s="23">
        <f>VLOOKUP($B23,'ДС факт при поликлинике'!$D$7:$JZ$79,239,0)</f>
        <v>0</v>
      </c>
      <c r="FZ23" s="21">
        <f t="shared" si="98"/>
        <v>-0.91666666666666663</v>
      </c>
      <c r="GA23" s="21">
        <f t="shared" si="99"/>
        <v>-23650.152525999998</v>
      </c>
      <c r="GB23" s="43">
        <f>VLOOKUP($B23,план!$B$16:$EJ$158,38,0)</f>
        <v>0</v>
      </c>
      <c r="GC23" s="43">
        <f>VLOOKUP($B23,план!$B$16:$EJ$158,39,0)</f>
        <v>0</v>
      </c>
      <c r="GD23" s="7">
        <f t="shared" si="100"/>
        <v>0</v>
      </c>
      <c r="GE23" s="7">
        <f t="shared" si="101"/>
        <v>0</v>
      </c>
      <c r="GF23" s="34">
        <f t="shared" si="102"/>
        <v>0</v>
      </c>
      <c r="GG23" s="34">
        <f t="shared" si="103"/>
        <v>0</v>
      </c>
      <c r="GH23" s="34">
        <f t="shared" si="104"/>
        <v>0</v>
      </c>
      <c r="GI23" s="23">
        <f>VLOOKUP($B23,'ДС факт при поликлинике'!$D$7:$JZ$79,244,0)</f>
        <v>0</v>
      </c>
      <c r="GJ23" s="23">
        <f>VLOOKUP($B23,'ДС факт при поликлинике'!$D$7:$JZ$79,245,0)</f>
        <v>0</v>
      </c>
      <c r="GK23" s="23">
        <f>VLOOKUP($B23,'ДС факт при поликлинике'!$D$7:$JZ$79,246,0)</f>
        <v>0</v>
      </c>
      <c r="GL23" s="23">
        <f>VLOOKUP($B23,'ДС факт при поликлинике'!$D$7:$JZ$79,247,0)</f>
        <v>0</v>
      </c>
      <c r="GM23" s="21">
        <f t="shared" si="105"/>
        <v>0</v>
      </c>
      <c r="GN23" s="21">
        <f t="shared" si="106"/>
        <v>0</v>
      </c>
      <c r="GO23" s="43">
        <f>VLOOKUP($B23,план!$B$16:$EJ$158,40,0)</f>
        <v>2</v>
      </c>
      <c r="GP23" s="43">
        <f>VLOOKUP($B23,план!$B$16:$EJ$158,41,0)</f>
        <v>51600.332783999998</v>
      </c>
      <c r="GQ23" s="7">
        <f t="shared" si="107"/>
        <v>1.8333333333333333</v>
      </c>
      <c r="GR23" s="7">
        <f t="shared" si="108"/>
        <v>47300.305051999996</v>
      </c>
      <c r="GS23" s="34">
        <f t="shared" si="109"/>
        <v>3.08</v>
      </c>
      <c r="GT23" s="34">
        <f t="shared" si="110"/>
        <v>2.8233333333333333</v>
      </c>
      <c r="GU23" s="34">
        <f t="shared" si="111"/>
        <v>7.7</v>
      </c>
      <c r="GV23" s="23">
        <f>VLOOKUP($B23,'ДС факт при поликлинике'!$D$7:$JZ$79,264,0)</f>
        <v>5</v>
      </c>
      <c r="GW23" s="23">
        <f>VLOOKUP($B23,'ДС факт при поликлинике'!$D$7:$JZ$79,265,0)</f>
        <v>128340.51000000001</v>
      </c>
      <c r="GX23" s="23">
        <f>VLOOKUP($B23,'ДС факт при поликлинике'!$D$7:$JZ$79,266,0)</f>
        <v>0</v>
      </c>
      <c r="GY23" s="23">
        <f>VLOOKUP($B23,'ДС факт при поликлинике'!$D$7:$JZ$79,267,0)</f>
        <v>0</v>
      </c>
      <c r="GZ23" s="21">
        <f t="shared" si="112"/>
        <v>3.166666666666667</v>
      </c>
      <c r="HA23" s="21">
        <f t="shared" si="113"/>
        <v>81040.204948000013</v>
      </c>
      <c r="HB23" s="43">
        <f>VLOOKUP($B23,план!$B$16:$EJ$158,42,0)</f>
        <v>0</v>
      </c>
      <c r="HC23" s="43">
        <f>VLOOKUP($B23,план!$B$16:$EJ$158,43,0)</f>
        <v>0</v>
      </c>
      <c r="HD23" s="7">
        <f t="shared" si="114"/>
        <v>0</v>
      </c>
      <c r="HE23" s="7">
        <f t="shared" si="115"/>
        <v>0</v>
      </c>
      <c r="HF23" s="34">
        <f t="shared" si="116"/>
        <v>0</v>
      </c>
      <c r="HG23" s="34">
        <f t="shared" si="117"/>
        <v>0</v>
      </c>
      <c r="HH23" s="34">
        <f t="shared" si="118"/>
        <v>0</v>
      </c>
      <c r="HI23" s="25">
        <f>VLOOKUP($B23,'ДС факт при поликлинике'!$D$7:$JZ$79,240,0)</f>
        <v>0</v>
      </c>
      <c r="HJ23" s="25">
        <f>VLOOKUP($B23,'ДС факт при поликлинике'!$D$7:$JZ$79,241,0)</f>
        <v>0</v>
      </c>
      <c r="HK23" s="25">
        <f>VLOOKUP($B23,'ДС факт при поликлинике'!$D$7:$JZ$79,242,0)</f>
        <v>0</v>
      </c>
      <c r="HL23" s="25">
        <f>VLOOKUP($B23,'ДС факт при поликлинике'!$D$7:$JZ$79,243,0)</f>
        <v>0</v>
      </c>
      <c r="HM23" s="21">
        <f t="shared" si="119"/>
        <v>0</v>
      </c>
      <c r="HN23" s="21">
        <f t="shared" si="120"/>
        <v>0</v>
      </c>
      <c r="HO23" s="43">
        <f>VLOOKUP($B23,план!$B$16:$EJ$158,44,0)</f>
        <v>0</v>
      </c>
      <c r="HP23" s="43">
        <f>VLOOKUP($B23,план!$B$16:$EJ$158,45,0)</f>
        <v>0</v>
      </c>
      <c r="HQ23" s="7">
        <f t="shared" si="121"/>
        <v>0</v>
      </c>
      <c r="HR23" s="7">
        <f t="shared" si="122"/>
        <v>0</v>
      </c>
      <c r="HS23" s="34">
        <f t="shared" si="123"/>
        <v>0</v>
      </c>
      <c r="HT23" s="34">
        <f t="shared" si="124"/>
        <v>0</v>
      </c>
      <c r="HU23" s="34">
        <f t="shared" si="125"/>
        <v>0</v>
      </c>
      <c r="HV23" s="23">
        <f>VLOOKUP($B23,'ДС факт при поликлинике'!$D$7:$JZ$79,268,0)</f>
        <v>0</v>
      </c>
      <c r="HW23" s="23">
        <f>VLOOKUP($B23,'ДС факт при поликлинике'!$D$7:$JZ$79,269,0)</f>
        <v>0</v>
      </c>
      <c r="HX23" s="23">
        <f>VLOOKUP($B23,'ДС факт при поликлинике'!$D$7:$JZ$79,270,0)</f>
        <v>0</v>
      </c>
      <c r="HY23" s="23">
        <f>VLOOKUP($B23,'ДС факт при поликлинике'!$D$7:$JZ$79,271,0)</f>
        <v>0</v>
      </c>
      <c r="HZ23" s="21">
        <f t="shared" si="126"/>
        <v>0</v>
      </c>
      <c r="IA23" s="21">
        <f t="shared" si="127"/>
        <v>0</v>
      </c>
      <c r="IB23" s="43">
        <f>VLOOKUP($B23,план!$B$16:$EJ$158,46,0)</f>
        <v>0</v>
      </c>
      <c r="IC23" s="43">
        <f>VLOOKUP($B23,план!$B$16:$EJ$158,47,0)</f>
        <v>0</v>
      </c>
      <c r="ID23" s="7">
        <f t="shared" si="128"/>
        <v>0</v>
      </c>
      <c r="IE23" s="7">
        <f t="shared" si="129"/>
        <v>0</v>
      </c>
      <c r="IF23" s="34">
        <f t="shared" si="130"/>
        <v>0</v>
      </c>
      <c r="IG23" s="34">
        <f t="shared" si="131"/>
        <v>0</v>
      </c>
      <c r="IH23" s="34">
        <f t="shared" si="132"/>
        <v>0</v>
      </c>
      <c r="II23" s="23">
        <f>VLOOKUP($B23,'ДС факт при поликлинике'!$D$7:$JZ$79,248,0)</f>
        <v>0</v>
      </c>
      <c r="IJ23" s="23">
        <f>VLOOKUP($B23,'ДС факт при поликлинике'!$D$7:$JZ$79,249,0)</f>
        <v>0</v>
      </c>
      <c r="IK23" s="23">
        <f>VLOOKUP($B23,'ДС факт при поликлинике'!$D$7:$JZ$79,250,0)</f>
        <v>0</v>
      </c>
      <c r="IL23" s="23">
        <f>VLOOKUP($B23,'ДС факт при поликлинике'!$D$7:$JZ$79,251,0)</f>
        <v>0</v>
      </c>
      <c r="IM23" s="21">
        <f t="shared" si="133"/>
        <v>0</v>
      </c>
      <c r="IN23" s="21">
        <f t="shared" si="134"/>
        <v>0</v>
      </c>
      <c r="IO23" s="43">
        <f>VLOOKUP($B23,план!$B$16:$EJ$158,48,0)</f>
        <v>0</v>
      </c>
      <c r="IP23" s="43">
        <f>VLOOKUP($B23,план!$B$16:$EJ$158,49,0)</f>
        <v>0</v>
      </c>
      <c r="IQ23" s="7">
        <f t="shared" si="135"/>
        <v>0</v>
      </c>
      <c r="IR23" s="7">
        <f t="shared" si="136"/>
        <v>0</v>
      </c>
      <c r="IS23" s="34">
        <f t="shared" si="137"/>
        <v>0</v>
      </c>
      <c r="IT23" s="34">
        <f t="shared" si="138"/>
        <v>0</v>
      </c>
      <c r="IU23" s="34">
        <f t="shared" si="139"/>
        <v>0</v>
      </c>
      <c r="IV23" s="23">
        <f>VLOOKUP($B23,'ДС факт при поликлинике'!$D$7:$JZ$79,232,0)</f>
        <v>0</v>
      </c>
      <c r="IW23" s="23">
        <f>VLOOKUP($B23,'ДС факт при поликлинике'!$D$7:$JZ$79,233,0)</f>
        <v>0</v>
      </c>
      <c r="IX23" s="23">
        <f>VLOOKUP($B23,'ДС факт при поликлинике'!$D$7:$JZ$79,234,0)</f>
        <v>0</v>
      </c>
      <c r="IY23" s="23">
        <f>VLOOKUP($B23,'ДС факт при поликлинике'!$D$7:$JZ$79,235,0)</f>
        <v>0</v>
      </c>
      <c r="IZ23" s="21">
        <f t="shared" si="140"/>
        <v>0</v>
      </c>
      <c r="JA23" s="21">
        <f t="shared" si="141"/>
        <v>0</v>
      </c>
      <c r="JB23" s="43">
        <f>VLOOKUP($B23,план!$B$16:$EJ$158,50,0)</f>
        <v>10</v>
      </c>
      <c r="JC23" s="43">
        <f>VLOOKUP($B23,план!$B$16:$EJ$158,51,0)</f>
        <v>252172.12019999995</v>
      </c>
      <c r="JD23" s="7">
        <f t="shared" si="142"/>
        <v>9.1666666666666679</v>
      </c>
      <c r="JE23" s="7">
        <f t="shared" si="143"/>
        <v>231157.77684999997</v>
      </c>
      <c r="JF23" s="34">
        <f t="shared" si="144"/>
        <v>15.4</v>
      </c>
      <c r="JG23" s="34">
        <f t="shared" si="145"/>
        <v>14.116666666666669</v>
      </c>
      <c r="JH23" s="34">
        <f t="shared" si="146"/>
        <v>6.16</v>
      </c>
      <c r="JI23" s="23">
        <f>VLOOKUP($B23,'ДС факт при поликлинике'!$D$7:$JZ$79,168,0)</f>
        <v>4</v>
      </c>
      <c r="JJ23" s="23">
        <f>VLOOKUP($B23,'ДС факт при поликлинике'!$D$7:$JZ$79,169,0)</f>
        <v>91049.260000000009</v>
      </c>
      <c r="JK23" s="23">
        <f>VLOOKUP($B23,'ДС факт при поликлинике'!$D$7:$JZ$79,170,0)</f>
        <v>0</v>
      </c>
      <c r="JL23" s="23">
        <f>VLOOKUP($B23,'ДС факт при поликлинике'!$D$7:$JZ$79,171,0)</f>
        <v>0</v>
      </c>
      <c r="JM23" s="21">
        <f t="shared" si="147"/>
        <v>-5.1666666666666679</v>
      </c>
      <c r="JN23" s="21">
        <f t="shared" si="148"/>
        <v>-140108.51684999996</v>
      </c>
      <c r="JO23" s="23">
        <f t="shared" si="149"/>
        <v>13</v>
      </c>
      <c r="JP23" s="23">
        <f t="shared" si="150"/>
        <v>329572.61937599996</v>
      </c>
      <c r="JQ23" s="23">
        <f t="shared" si="151"/>
        <v>11.916666666666668</v>
      </c>
      <c r="JR23" s="23">
        <f t="shared" si="152"/>
        <v>302108.23442799994</v>
      </c>
      <c r="JS23" s="23">
        <f t="shared" si="153"/>
        <v>20.02</v>
      </c>
      <c r="JT23" s="23">
        <f t="shared" si="154"/>
        <v>18.351666666666667</v>
      </c>
      <c r="JU23" s="23">
        <f t="shared" si="155"/>
        <v>20.02</v>
      </c>
      <c r="JV23" s="23">
        <f t="shared" si="156"/>
        <v>13</v>
      </c>
      <c r="JW23" s="23">
        <f t="shared" si="157"/>
        <v>323918.41000000003</v>
      </c>
      <c r="JX23" s="23">
        <f t="shared" si="158"/>
        <v>0</v>
      </c>
      <c r="JY23" s="23">
        <f t="shared" si="159"/>
        <v>0</v>
      </c>
      <c r="JZ23" s="21">
        <f t="shared" si="160"/>
        <v>1.0833333333333321</v>
      </c>
      <c r="KA23" s="21">
        <f t="shared" si="161"/>
        <v>21810.175572000095</v>
      </c>
      <c r="KB23" s="43">
        <f>VLOOKUP($B23,план!$B$16:$EJ$158,52,0)</f>
        <v>0</v>
      </c>
      <c r="KC23" s="43">
        <f>VLOOKUP($B23,план!$B$16:$EJ$158,53,0)</f>
        <v>0</v>
      </c>
      <c r="KD23" s="7">
        <f t="shared" si="162"/>
        <v>0</v>
      </c>
      <c r="KE23" s="7">
        <f t="shared" si="163"/>
        <v>0</v>
      </c>
      <c r="KF23" s="34">
        <f t="shared" si="164"/>
        <v>0</v>
      </c>
      <c r="KG23" s="34">
        <f t="shared" si="165"/>
        <v>0</v>
      </c>
      <c r="KH23" s="34">
        <f t="shared" si="166"/>
        <v>6.16</v>
      </c>
      <c r="KI23" s="23">
        <f>VLOOKUP($B23,'ДС факт при поликлинике'!$D$7:$JZ$79,188,0)</f>
        <v>4</v>
      </c>
      <c r="KJ23" s="23">
        <f>VLOOKUP($B23,'ДС факт при поликлинике'!$D$7:$JZ$79,189,0)</f>
        <v>69870.95</v>
      </c>
      <c r="KK23" s="23">
        <f>VLOOKUP($B23,'ДС факт при поликлинике'!$D$7:$JZ$79,190,0)</f>
        <v>0</v>
      </c>
      <c r="KL23" s="23">
        <f>VLOOKUP($B23,'ДС факт при поликлинике'!$D$7:$JZ$79,191,0)</f>
        <v>0</v>
      </c>
      <c r="KM23" s="21">
        <f t="shared" si="167"/>
        <v>4</v>
      </c>
      <c r="KN23" s="21">
        <f t="shared" si="168"/>
        <v>69870.95</v>
      </c>
      <c r="KO23" s="43">
        <f>VLOOKUP($B23,план!$B$16:$EJ$158,54,0)</f>
        <v>3</v>
      </c>
      <c r="KP23" s="43">
        <f>VLOOKUP($B23,план!$B$16:$EJ$158,55,0)</f>
        <v>52181.129000000008</v>
      </c>
      <c r="KQ23" s="7">
        <f t="shared" si="169"/>
        <v>2.75</v>
      </c>
      <c r="KR23" s="7">
        <f t="shared" si="170"/>
        <v>47832.701583333343</v>
      </c>
      <c r="KS23" s="34">
        <f t="shared" si="171"/>
        <v>4.62</v>
      </c>
      <c r="KT23" s="34">
        <f t="shared" si="172"/>
        <v>4.2350000000000003</v>
      </c>
      <c r="KU23" s="34">
        <f t="shared" si="173"/>
        <v>3.08</v>
      </c>
      <c r="KV23" s="23">
        <f>VLOOKUP($B23,'ДС факт при поликлинике'!$D$7:$JZ$79,192,0)</f>
        <v>2</v>
      </c>
      <c r="KW23" s="23">
        <f>VLOOKUP($B23,'ДС факт при поликлинике'!$D$7:$JZ$79,193,0)</f>
        <v>34060.320000000007</v>
      </c>
      <c r="KX23" s="23">
        <f>VLOOKUP($B23,'ДС факт при поликлинике'!$D$7:$JZ$79,194,0)</f>
        <v>0</v>
      </c>
      <c r="KY23" s="23">
        <f>VLOOKUP($B23,'ДС факт при поликлинике'!$D$7:$JZ$79,195,0)</f>
        <v>0</v>
      </c>
      <c r="KZ23" s="21">
        <f t="shared" si="174"/>
        <v>-0.75</v>
      </c>
      <c r="LA23" s="21">
        <f t="shared" si="175"/>
        <v>-13772.381583333336</v>
      </c>
      <c r="LB23" s="43">
        <f>VLOOKUP($B23,план!$B$16:$EJ$158,56,0)</f>
        <v>0</v>
      </c>
      <c r="LC23" s="43">
        <f>VLOOKUP($B23,план!$B$16:$EJ$158,57,0)</f>
        <v>0</v>
      </c>
      <c r="LD23" s="7">
        <f t="shared" si="176"/>
        <v>0</v>
      </c>
      <c r="LE23" s="7">
        <f t="shared" si="177"/>
        <v>0</v>
      </c>
      <c r="LF23" s="34">
        <f t="shared" si="178"/>
        <v>0</v>
      </c>
      <c r="LG23" s="34">
        <f t="shared" si="179"/>
        <v>0</v>
      </c>
      <c r="LH23" s="34">
        <f t="shared" si="180"/>
        <v>1.54</v>
      </c>
      <c r="LI23" s="23">
        <f>VLOOKUP($B23,'ДС факт при поликлинике'!$D$7:$JZ$79,196,0)</f>
        <v>1</v>
      </c>
      <c r="LJ23" s="23">
        <f>VLOOKUP($B23,'ДС факт при поликлинике'!$D$7:$JZ$79,197,0)</f>
        <v>17467.740000000002</v>
      </c>
      <c r="LK23" s="23">
        <f>VLOOKUP($B23,'ДС факт при поликлинике'!$D$7:$JZ$79,198,0)</f>
        <v>0</v>
      </c>
      <c r="LL23" s="23">
        <f>VLOOKUP($B23,'ДС факт при поликлинике'!$D$7:$JZ$79,199,0)</f>
        <v>0</v>
      </c>
      <c r="LM23" s="21">
        <f t="shared" si="181"/>
        <v>1</v>
      </c>
      <c r="LN23" s="21">
        <f t="shared" si="182"/>
        <v>17467.740000000002</v>
      </c>
      <c r="LO23" s="43">
        <f>VLOOKUP($B23,план!$B$16:$EJ$158,58,0)</f>
        <v>0</v>
      </c>
      <c r="LP23" s="43">
        <f>VLOOKUP($B23,план!$B$16:$EJ$158,59,0)</f>
        <v>0</v>
      </c>
      <c r="LQ23" s="7">
        <f t="shared" si="183"/>
        <v>0</v>
      </c>
      <c r="LR23" s="7">
        <f t="shared" si="184"/>
        <v>0</v>
      </c>
      <c r="LS23" s="34">
        <f t="shared" si="185"/>
        <v>0</v>
      </c>
      <c r="LT23" s="34">
        <f t="shared" si="186"/>
        <v>0</v>
      </c>
      <c r="LU23" s="34">
        <f t="shared" si="187"/>
        <v>0</v>
      </c>
      <c r="LV23" s="23">
        <f>VLOOKUP($B23,'ДС факт при поликлинике'!$D$7:$JZ$79,124,0)</f>
        <v>0</v>
      </c>
      <c r="LW23" s="23">
        <f>VLOOKUP($B23,'ДС факт при поликлинике'!$D$7:$JZ$79,125,0)</f>
        <v>0</v>
      </c>
      <c r="LX23" s="23">
        <f>VLOOKUP($B23,'ДС факт при поликлинике'!$D$7:$JZ$79,126,0)</f>
        <v>0</v>
      </c>
      <c r="LY23" s="23">
        <f>VLOOKUP($B23,'ДС факт при поликлинике'!$D$7:$JZ$79,127,0)</f>
        <v>0</v>
      </c>
      <c r="LZ23" s="21">
        <f t="shared" si="188"/>
        <v>0</v>
      </c>
      <c r="MA23" s="21">
        <f t="shared" si="189"/>
        <v>0</v>
      </c>
      <c r="MB23" s="43">
        <f>VLOOKUP($B23,план!$B$16:$EJ$158,60,0)</f>
        <v>116</v>
      </c>
      <c r="MC23" s="43">
        <f>VLOOKUP($B23,план!$B$16:$EJ$158,61,0)</f>
        <v>2102094.3943999996</v>
      </c>
      <c r="MD23" s="7">
        <f t="shared" si="190"/>
        <v>106.33333333333333</v>
      </c>
      <c r="ME23" s="7">
        <f t="shared" si="191"/>
        <v>1926919.8615333331</v>
      </c>
      <c r="MF23" s="34">
        <f t="shared" si="192"/>
        <v>178.64000000000001</v>
      </c>
      <c r="MG23" s="34">
        <f t="shared" si="193"/>
        <v>163.75333333333333</v>
      </c>
      <c r="MH23" s="34">
        <f t="shared" si="194"/>
        <v>50.82</v>
      </c>
      <c r="MI23" s="23">
        <f>VLOOKUP($B23,'ДС факт при поликлинике'!$D$7:$JZ$79,128,0)</f>
        <v>33</v>
      </c>
      <c r="MJ23" s="23">
        <f>VLOOKUP($B23,'ДС факт при поликлинике'!$D$7:$JZ$79,129,0)</f>
        <v>651539.62999999966</v>
      </c>
      <c r="MK23" s="23">
        <f>VLOOKUP($B23,'ДС факт при поликлинике'!$D$7:$JZ$79,130,0)</f>
        <v>0</v>
      </c>
      <c r="ML23" s="23">
        <f>VLOOKUP($B23,'ДС факт при поликлинике'!$D$7:$JZ$79,131,0)</f>
        <v>0</v>
      </c>
      <c r="MM23" s="14">
        <f t="shared" si="476"/>
        <v>-73.333333333333329</v>
      </c>
      <c r="MN23" s="14">
        <f t="shared" si="477"/>
        <v>-1275380.2315333334</v>
      </c>
      <c r="MO23" s="43">
        <f>VLOOKUP($B23,план!$B$16:$EJ$158,62,0)</f>
        <v>1</v>
      </c>
      <c r="MP23" s="43">
        <f>VLOOKUP($B23,план!$B$16:$EJ$158,63,0)</f>
        <v>19340.487833333333</v>
      </c>
      <c r="MQ23" s="7">
        <f t="shared" si="197"/>
        <v>0.91666666666666663</v>
      </c>
      <c r="MR23" s="7">
        <f t="shared" si="198"/>
        <v>17728.780513888891</v>
      </c>
      <c r="MS23" s="34">
        <f t="shared" si="199"/>
        <v>1.54</v>
      </c>
      <c r="MT23" s="34">
        <f t="shared" si="200"/>
        <v>1.4116666666666666</v>
      </c>
      <c r="MU23" s="34">
        <f t="shared" si="201"/>
        <v>0</v>
      </c>
      <c r="MV23" s="23">
        <f>VLOOKUP($B23,'ДС факт при поликлинике'!$D$7:$JZ$79,152,0)</f>
        <v>0</v>
      </c>
      <c r="MW23" s="23">
        <f>VLOOKUP($B23,'ДС факт при поликлинике'!$D$7:$JZ$79,153,0)</f>
        <v>0</v>
      </c>
      <c r="MX23" s="23">
        <f>VLOOKUP($B23,'ДС факт при поликлинике'!$D$7:$JZ$79,154,0)</f>
        <v>0</v>
      </c>
      <c r="MY23" s="23">
        <f>VLOOKUP($B23,'ДС факт при поликлинике'!$D$7:$JZ$79,155,0)</f>
        <v>0</v>
      </c>
      <c r="MZ23" s="14">
        <f t="shared" si="202"/>
        <v>-0.91666666666666663</v>
      </c>
      <c r="NA23" s="14">
        <f t="shared" si="203"/>
        <v>-17728.780513888891</v>
      </c>
      <c r="NB23" s="43">
        <f>VLOOKUP($B23,план!$B$16:$EJ$158,64,0)</f>
        <v>0</v>
      </c>
      <c r="NC23" s="43">
        <f>VLOOKUP($B23,план!$B$16:$EJ$158,65,0)</f>
        <v>0</v>
      </c>
      <c r="ND23" s="7">
        <f t="shared" si="204"/>
        <v>0</v>
      </c>
      <c r="NE23" s="7">
        <f t="shared" si="205"/>
        <v>0</v>
      </c>
      <c r="NF23" s="34">
        <f t="shared" si="206"/>
        <v>0</v>
      </c>
      <c r="NG23" s="34">
        <f t="shared" si="207"/>
        <v>0</v>
      </c>
      <c r="NH23" s="34">
        <f t="shared" si="208"/>
        <v>0</v>
      </c>
      <c r="NI23" s="23">
        <f>VLOOKUP($B23,'ДС факт при поликлинике'!$D$7:$JZ$79,200,0)</f>
        <v>0</v>
      </c>
      <c r="NJ23" s="23">
        <f>VLOOKUP($B23,'ДС факт при поликлинике'!$D$7:$JZ$79,201,0)</f>
        <v>0</v>
      </c>
      <c r="NK23" s="23">
        <f>VLOOKUP($B23,'ДС факт при поликлинике'!$D$7:$JZ$79,202,0)</f>
        <v>0</v>
      </c>
      <c r="NL23" s="23">
        <f>VLOOKUP($B23,'ДС факт при поликлинике'!$D$7:$JZ$79,203,0)</f>
        <v>0</v>
      </c>
      <c r="NM23" s="14">
        <f t="shared" si="209"/>
        <v>0</v>
      </c>
      <c r="NN23" s="14">
        <f t="shared" si="210"/>
        <v>0</v>
      </c>
      <c r="NO23" s="43">
        <f>VLOOKUP($B23,план!$B$16:$EJ$158,66,0)</f>
        <v>0</v>
      </c>
      <c r="NP23" s="43">
        <f>VLOOKUP($B23,план!$B$16:$EJ$158,67,0)</f>
        <v>0</v>
      </c>
      <c r="NQ23" s="7">
        <f t="shared" si="211"/>
        <v>0</v>
      </c>
      <c r="NR23" s="7">
        <f t="shared" si="212"/>
        <v>0</v>
      </c>
      <c r="NS23" s="34">
        <f t="shared" si="213"/>
        <v>0</v>
      </c>
      <c r="NT23" s="34">
        <f t="shared" si="214"/>
        <v>0</v>
      </c>
      <c r="NU23" s="34">
        <f t="shared" si="215"/>
        <v>1.54</v>
      </c>
      <c r="NV23" s="23">
        <f>VLOOKUP($B23,'ДС факт при поликлинике'!$D$7:$JZ$79,256,0)</f>
        <v>1</v>
      </c>
      <c r="NW23" s="23">
        <f>VLOOKUP($B23,'ДС факт при поликлинике'!$D$7:$JZ$79,257,0)</f>
        <v>18666.650000000001</v>
      </c>
      <c r="NX23" s="23">
        <f>VLOOKUP($B23,'ДС факт при поликлинике'!$D$7:$JZ$79,258,0)</f>
        <v>0</v>
      </c>
      <c r="NY23" s="23">
        <f>VLOOKUP($B23,'ДС факт при поликлинике'!$D$7:$JZ$79,259,0)</f>
        <v>0</v>
      </c>
      <c r="NZ23" s="14">
        <f t="shared" si="216"/>
        <v>1</v>
      </c>
      <c r="OA23" s="14">
        <f t="shared" si="217"/>
        <v>18666.650000000001</v>
      </c>
      <c r="OB23" s="43">
        <f>VLOOKUP($B23,план!$B$16:$EJ$158,68,0)</f>
        <v>0</v>
      </c>
      <c r="OC23" s="43">
        <f>VLOOKUP($B23,план!$B$16:$EJ$158,69,0)</f>
        <v>0</v>
      </c>
      <c r="OD23" s="7">
        <f t="shared" si="478"/>
        <v>0</v>
      </c>
      <c r="OE23" s="7">
        <f t="shared" si="218"/>
        <v>0</v>
      </c>
      <c r="OF23" s="34">
        <f t="shared" si="479"/>
        <v>0</v>
      </c>
      <c r="OG23" s="34">
        <f t="shared" si="219"/>
        <v>0</v>
      </c>
      <c r="OH23" s="34">
        <f t="shared" si="220"/>
        <v>0</v>
      </c>
      <c r="OI23" s="23">
        <f>VLOOKUP($B23,'ДС факт при поликлинике'!$D$7:$JZ$79,32,0)</f>
        <v>0</v>
      </c>
      <c r="OJ23" s="23">
        <f>VLOOKUP($B23,'ДС факт при поликлинике'!$D$7:$JZ$79,33,0)</f>
        <v>0</v>
      </c>
      <c r="OK23" s="23">
        <f>VLOOKUP($B23,'ДС факт при поликлинике'!$D$7:$JZ$79,34,0)</f>
        <v>0</v>
      </c>
      <c r="OL23" s="23">
        <f>VLOOKUP($B23,'ДС факт при поликлинике'!$D$7:$JZ$79,35,0)</f>
        <v>0</v>
      </c>
      <c r="OM23" s="14">
        <f t="shared" si="221"/>
        <v>0</v>
      </c>
      <c r="ON23" s="14">
        <f t="shared" si="222"/>
        <v>0</v>
      </c>
      <c r="OO23" s="43">
        <f>VLOOKUP($B23,план!$B$16:$EJ$158,70,0)</f>
        <v>0</v>
      </c>
      <c r="OP23" s="43">
        <f>VLOOKUP($B23,план!$B$16:$EJ$158,71,0)</f>
        <v>0</v>
      </c>
      <c r="OQ23" s="7">
        <f t="shared" si="480"/>
        <v>0</v>
      </c>
      <c r="OR23" s="7">
        <f t="shared" si="481"/>
        <v>0</v>
      </c>
      <c r="OS23" s="34">
        <f t="shared" si="482"/>
        <v>0</v>
      </c>
      <c r="OT23" s="34">
        <f t="shared" si="483"/>
        <v>0</v>
      </c>
      <c r="OU23" s="34">
        <f t="shared" si="484"/>
        <v>0</v>
      </c>
      <c r="OV23" s="23">
        <f>VLOOKUP($B23,'ДС факт при поликлинике'!$D$7:$KT$79,288,0)</f>
        <v>0</v>
      </c>
      <c r="OW23" s="23">
        <f>VLOOKUP($B23,'ДС факт при поликлинике'!$D$7:$KT$79,289,0)</f>
        <v>0</v>
      </c>
      <c r="OX23" s="23">
        <f>VLOOKUP($B23,'ДС факт при поликлинике'!$D$7:$KT$79,290,0)</f>
        <v>0</v>
      </c>
      <c r="OY23" s="23">
        <f>VLOOKUP($B23,'ДС факт при поликлинике'!$D$7:$KT$79,291,0)</f>
        <v>0</v>
      </c>
      <c r="OZ23" s="14">
        <f t="shared" si="226"/>
        <v>0</v>
      </c>
      <c r="PA23" s="14">
        <f t="shared" si="227"/>
        <v>0</v>
      </c>
      <c r="PB23" s="43">
        <f>VLOOKUP($B23,план!$B$16:$EJ$158,72,0)</f>
        <v>0</v>
      </c>
      <c r="PC23" s="43">
        <f>VLOOKUP($B23,план!$B$16:$EJ$158,73,0)</f>
        <v>0</v>
      </c>
      <c r="PD23" s="7">
        <f t="shared" si="485"/>
        <v>0</v>
      </c>
      <c r="PE23" s="7">
        <f t="shared" si="486"/>
        <v>0</v>
      </c>
      <c r="PF23" s="34">
        <f t="shared" si="487"/>
        <v>0</v>
      </c>
      <c r="PG23" s="34">
        <f t="shared" si="488"/>
        <v>0</v>
      </c>
      <c r="PH23" s="34">
        <f t="shared" si="489"/>
        <v>0</v>
      </c>
      <c r="PI23" s="23">
        <f>VLOOKUP($B23,'ДС факт при поликлинике'!$D$7:$KL$79,292,0)</f>
        <v>0</v>
      </c>
      <c r="PJ23" s="23">
        <f>VLOOKUP($B23,'ДС факт при поликлинике'!$D$7:$KL$79,293,0)</f>
        <v>0</v>
      </c>
      <c r="PK23" s="23">
        <f>VLOOKUP($B23,'ДС факт при поликлинике'!$D$7:$KL$79,294,0)</f>
        <v>0</v>
      </c>
      <c r="PL23" s="23">
        <f>VLOOKUP($B23,'ДС факт при поликлинике'!$D$7:$KL$79,295,0)</f>
        <v>0</v>
      </c>
      <c r="PM23" s="14">
        <f t="shared" si="231"/>
        <v>0</v>
      </c>
      <c r="PN23" s="14">
        <f t="shared" si="232"/>
        <v>0</v>
      </c>
      <c r="PO23" s="43">
        <f>VLOOKUP($B23,план!$B$16:$EJ$158,74,0)</f>
        <v>0</v>
      </c>
      <c r="PP23" s="43">
        <f>VLOOKUP($B23,план!$B$16:$EJ$158,75,0)</f>
        <v>0</v>
      </c>
      <c r="PQ23" s="7">
        <f t="shared" si="233"/>
        <v>0</v>
      </c>
      <c r="PR23" s="7">
        <f t="shared" si="234"/>
        <v>0</v>
      </c>
      <c r="PS23" s="34">
        <f t="shared" si="235"/>
        <v>0</v>
      </c>
      <c r="PT23" s="34">
        <f t="shared" si="236"/>
        <v>0</v>
      </c>
      <c r="PU23" s="34">
        <f t="shared" si="237"/>
        <v>0</v>
      </c>
      <c r="PV23" s="23">
        <f>VLOOKUP($B23,'ДС факт при поликлинике'!$D$7:$JZ$79,212,0)</f>
        <v>0</v>
      </c>
      <c r="PW23" s="23">
        <f>VLOOKUP($B23,'ДС факт при поликлинике'!$D$7:$JZ$79,213,0)</f>
        <v>0</v>
      </c>
      <c r="PX23" s="23">
        <f>VLOOKUP($B23,'ДС факт при поликлинике'!$D$7:$JZ$79,214,0)</f>
        <v>0</v>
      </c>
      <c r="PY23" s="23">
        <f>VLOOKUP($B23,'ДС факт при поликлинике'!$D$7:$JZ$79,215,0)</f>
        <v>0</v>
      </c>
      <c r="PZ23" s="14">
        <f t="shared" si="238"/>
        <v>0</v>
      </c>
      <c r="QA23" s="14">
        <f t="shared" si="239"/>
        <v>0</v>
      </c>
      <c r="QB23" s="43">
        <f>VLOOKUP($B23,план!$B$16:$EJ$158,76,0)</f>
        <v>70</v>
      </c>
      <c r="QC23" s="43">
        <f>VLOOKUP($B23,план!$B$16:$EJ$158,77,0)</f>
        <v>1353834.1483333332</v>
      </c>
      <c r="QD23" s="7">
        <f t="shared" si="240"/>
        <v>64.166666666666657</v>
      </c>
      <c r="QE23" s="7">
        <f t="shared" si="241"/>
        <v>1241014.6359722221</v>
      </c>
      <c r="QF23" s="34">
        <f t="shared" si="242"/>
        <v>107.8</v>
      </c>
      <c r="QG23" s="34">
        <f t="shared" si="243"/>
        <v>98.816666666666649</v>
      </c>
      <c r="QH23" s="34">
        <f t="shared" si="244"/>
        <v>124.74000000000001</v>
      </c>
      <c r="QI23" s="25">
        <f>VLOOKUP($B23,'ДС факт при поликлинике'!$D$7:$JZ$79,132,0)</f>
        <v>81</v>
      </c>
      <c r="QJ23" s="25">
        <f>VLOOKUP($B23,'ДС факт при поликлинике'!$D$7:$JZ$79,133,0)</f>
        <v>1674282.8299999991</v>
      </c>
      <c r="QK23" s="25">
        <f>VLOOKUP($B23,'ДС факт при поликлинике'!$D$7:$JZ$79,134,0)</f>
        <v>1</v>
      </c>
      <c r="QL23" s="25">
        <f>VLOOKUP($B23,'ДС факт при поликлинике'!$D$7:$JZ$79,135,0)</f>
        <v>19651.21</v>
      </c>
      <c r="QM23" s="14">
        <f t="shared" si="245"/>
        <v>16.833333333333343</v>
      </c>
      <c r="QN23" s="14">
        <f t="shared" si="246"/>
        <v>433268.19402777706</v>
      </c>
      <c r="QO23" s="43">
        <f>VLOOKUP($B23,план!$B$16:$EJ$158,78,0)</f>
        <v>2</v>
      </c>
      <c r="QP23" s="43">
        <f>VLOOKUP($B23,план!$B$16:$EJ$158,79,0)</f>
        <v>38680.975666666665</v>
      </c>
      <c r="QQ23" s="7">
        <f t="shared" si="247"/>
        <v>1.8333333333333333</v>
      </c>
      <c r="QR23" s="7">
        <f t="shared" si="248"/>
        <v>35457.561027777781</v>
      </c>
      <c r="QS23" s="34">
        <f t="shared" si="249"/>
        <v>3.08</v>
      </c>
      <c r="QT23" s="34">
        <f t="shared" si="250"/>
        <v>2.8233333333333333</v>
      </c>
      <c r="QU23" s="34">
        <f t="shared" si="251"/>
        <v>13.86</v>
      </c>
      <c r="QV23" s="23">
        <f>VLOOKUP($B23,'ДС факт при поликлинике'!$D$7:$JZ$79,64,0)</f>
        <v>9</v>
      </c>
      <c r="QW23" s="23">
        <f>VLOOKUP($B23,'ДС факт при поликлинике'!$D$7:$JZ$79,65,0)</f>
        <v>174121.54999999996</v>
      </c>
      <c r="QX23" s="23">
        <f>VLOOKUP($B23,'ДС факт при поликлинике'!$D$7:$JZ$79,66,0)</f>
        <v>0</v>
      </c>
      <c r="QY23" s="23">
        <f>VLOOKUP($B23,'ДС факт при поликлинике'!$D$7:$JZ$79,67,0)</f>
        <v>0</v>
      </c>
      <c r="QZ23" s="14">
        <f t="shared" si="252"/>
        <v>7.166666666666667</v>
      </c>
      <c r="RA23" s="14">
        <f t="shared" si="253"/>
        <v>138663.98897222217</v>
      </c>
      <c r="RB23" s="43">
        <f>VLOOKUP($B23,план!$B$16:$EJ$158,80,0)</f>
        <v>0</v>
      </c>
      <c r="RC23" s="43">
        <f>VLOOKUP($B23,план!$B$16:$EJ$158,81,0)</f>
        <v>0</v>
      </c>
      <c r="RD23" s="7">
        <f t="shared" si="254"/>
        <v>0</v>
      </c>
      <c r="RE23" s="7">
        <f t="shared" si="255"/>
        <v>0</v>
      </c>
      <c r="RF23" s="34">
        <f t="shared" si="256"/>
        <v>0</v>
      </c>
      <c r="RG23" s="34">
        <f t="shared" si="257"/>
        <v>0</v>
      </c>
      <c r="RH23" s="34">
        <f t="shared" si="258"/>
        <v>0</v>
      </c>
      <c r="RI23" s="25">
        <f>VLOOKUP($B23,'ДС факт при поликлинике'!$D$7:$JZ$79,108,0)</f>
        <v>0</v>
      </c>
      <c r="RJ23" s="25">
        <f>VLOOKUP($B23,'ДС факт при поликлинике'!$D$7:$JZ$79,109,0)</f>
        <v>0</v>
      </c>
      <c r="RK23" s="25">
        <f>VLOOKUP($B23,'ДС факт при поликлинике'!$D$7:$JZ$79,110,0)</f>
        <v>0</v>
      </c>
      <c r="RL23" s="25">
        <f>VLOOKUP($B23,'ДС факт при поликлинике'!$D$7:$JZ$79,111,0)</f>
        <v>0</v>
      </c>
      <c r="RM23" s="14">
        <f t="shared" si="259"/>
        <v>0</v>
      </c>
      <c r="RN23" s="14">
        <f t="shared" si="260"/>
        <v>0</v>
      </c>
      <c r="RO23" s="43">
        <f>VLOOKUP($B23,план!$B$16:$EJ$158,82,0)</f>
        <v>0</v>
      </c>
      <c r="RP23" s="43">
        <f>VLOOKUP($B23,план!$B$16:$EJ$158,83,0)</f>
        <v>0</v>
      </c>
      <c r="RQ23" s="7">
        <f t="shared" si="261"/>
        <v>0</v>
      </c>
      <c r="RR23" s="7">
        <f t="shared" si="262"/>
        <v>0</v>
      </c>
      <c r="RS23" s="34">
        <f t="shared" si="263"/>
        <v>0</v>
      </c>
      <c r="RT23" s="34">
        <f t="shared" si="264"/>
        <v>0</v>
      </c>
      <c r="RU23" s="34">
        <f t="shared" si="265"/>
        <v>16.940000000000001</v>
      </c>
      <c r="RV23" s="23">
        <f>VLOOKUP($B23,'ДС факт при поликлинике'!$D$7:$JZ$79,72,0)</f>
        <v>11</v>
      </c>
      <c r="RW23" s="23">
        <f>VLOOKUP($B23,'ДС факт при поликлинике'!$D$7:$JZ$79,73,0)</f>
        <v>293562.65000000002</v>
      </c>
      <c r="RX23" s="23">
        <f>VLOOKUP($B23,'ДС факт при поликлинике'!$D$7:$JZ$79,74,0)</f>
        <v>0</v>
      </c>
      <c r="RY23" s="23">
        <f>VLOOKUP($B23,'ДС факт при поликлинике'!$D$7:$JZ$79,75,0)</f>
        <v>0</v>
      </c>
      <c r="RZ23" s="14">
        <f t="shared" si="266"/>
        <v>11</v>
      </c>
      <c r="SA23" s="14">
        <f t="shared" si="267"/>
        <v>293562.65000000002</v>
      </c>
      <c r="SB23" s="43">
        <f>VLOOKUP($B23,план!$B$16:$EJ$158,84,0)</f>
        <v>0</v>
      </c>
      <c r="SC23" s="43">
        <f>VLOOKUP($B23,план!$B$16:$EJ$158,85,0)</f>
        <v>0</v>
      </c>
      <c r="SD23" s="7">
        <f t="shared" si="268"/>
        <v>0</v>
      </c>
      <c r="SE23" s="7">
        <f t="shared" si="269"/>
        <v>0</v>
      </c>
      <c r="SF23" s="34">
        <f t="shared" si="270"/>
        <v>0</v>
      </c>
      <c r="SG23" s="34">
        <f t="shared" si="271"/>
        <v>0</v>
      </c>
      <c r="SH23" s="34">
        <f t="shared" si="272"/>
        <v>0</v>
      </c>
      <c r="SI23" s="23">
        <f>VLOOKUP($B23,'ДС факт при поликлинике'!$D$7:$JZ$79,220,0)</f>
        <v>0</v>
      </c>
      <c r="SJ23" s="23">
        <f>VLOOKUP($B23,'ДС факт при поликлинике'!$D$7:$JZ$79,221,0)</f>
        <v>0</v>
      </c>
      <c r="SK23" s="23">
        <f>VLOOKUP($B23,'ДС факт при поликлинике'!$D$7:$JZ$79,222,0)</f>
        <v>0</v>
      </c>
      <c r="SL23" s="23">
        <f>VLOOKUP($B23,'ДС факт при поликлинике'!$D$7:$JZ$79,223,0)</f>
        <v>0</v>
      </c>
      <c r="SM23" s="14">
        <f t="shared" si="490"/>
        <v>0</v>
      </c>
      <c r="SN23" s="14">
        <f t="shared" si="491"/>
        <v>0</v>
      </c>
      <c r="SO23" s="43">
        <f>VLOOKUP($B23,план!$B$16:$EJ$158,86,0)</f>
        <v>0</v>
      </c>
      <c r="SP23" s="43">
        <f>VLOOKUP($B23,план!$B$16:$EJ$158,87,0)</f>
        <v>0</v>
      </c>
      <c r="SQ23" s="7">
        <f t="shared" si="275"/>
        <v>0</v>
      </c>
      <c r="SR23" s="7">
        <f t="shared" si="276"/>
        <v>0</v>
      </c>
      <c r="SS23" s="34">
        <f t="shared" si="277"/>
        <v>0</v>
      </c>
      <c r="ST23" s="34">
        <f t="shared" si="278"/>
        <v>0</v>
      </c>
      <c r="SU23" s="34">
        <f t="shared" si="279"/>
        <v>0</v>
      </c>
      <c r="SV23" s="23">
        <f>VLOOKUP($B23,'ДС факт при поликлинике'!$D$7:$JZ$79,208,0)</f>
        <v>0</v>
      </c>
      <c r="SW23" s="23">
        <f>VLOOKUP($B23,'ДС факт при поликлинике'!$D$7:$JZ$79,209,0)</f>
        <v>0</v>
      </c>
      <c r="SX23" s="23">
        <f>VLOOKUP($B23,'ДС факт при поликлинике'!$D$7:$JZ$79,210,0)</f>
        <v>0</v>
      </c>
      <c r="SY23" s="23">
        <f>VLOOKUP($B23,'ДС факт при поликлинике'!$D$7:$JZ$79,211,0)</f>
        <v>0</v>
      </c>
      <c r="SZ23" s="14">
        <f t="shared" si="280"/>
        <v>0</v>
      </c>
      <c r="TA23" s="14">
        <f t="shared" si="281"/>
        <v>0</v>
      </c>
      <c r="TB23" s="43">
        <f>VLOOKUP($B23,план!$B$16:$EJ$158,88,0)</f>
        <v>2</v>
      </c>
      <c r="TC23" s="43">
        <f>VLOOKUP($B23,план!$B$16:$EJ$158,89,0)</f>
        <v>54015.001040000003</v>
      </c>
      <c r="TD23" s="7">
        <f t="shared" si="282"/>
        <v>1.8333333333333333</v>
      </c>
      <c r="TE23" s="7">
        <f t="shared" si="283"/>
        <v>49513.750953333336</v>
      </c>
      <c r="TF23" s="34">
        <f t="shared" si="284"/>
        <v>3.08</v>
      </c>
      <c r="TG23" s="34">
        <f t="shared" si="285"/>
        <v>2.8233333333333333</v>
      </c>
      <c r="TH23" s="34">
        <f t="shared" si="286"/>
        <v>6.16</v>
      </c>
      <c r="TI23" s="23">
        <f>VLOOKUP($B23,'ДС факт при поликлинике'!$D$7:$JZ$79,76,0)</f>
        <v>4</v>
      </c>
      <c r="TJ23" s="23">
        <f>VLOOKUP($B23,'ДС факт при поликлинике'!$D$7:$JZ$79,77,0)</f>
        <v>108334.86</v>
      </c>
      <c r="TK23" s="23">
        <f>VLOOKUP($B23,'ДС факт при поликлинике'!$D$7:$JZ$79,78,0)</f>
        <v>0</v>
      </c>
      <c r="TL23" s="23">
        <f>VLOOKUP($B23,'ДС факт при поликлинике'!$D$7:$JZ$79,79,0)</f>
        <v>0</v>
      </c>
      <c r="TM23" s="14">
        <f t="shared" si="287"/>
        <v>2.166666666666667</v>
      </c>
      <c r="TN23" s="14">
        <f t="shared" si="288"/>
        <v>58821.109046666665</v>
      </c>
      <c r="TO23" s="43">
        <f>VLOOKUP($B23,план!$B$16:$EJ$158,90,0)</f>
        <v>6</v>
      </c>
      <c r="TP23" s="43">
        <f>VLOOKUP($B23,план!$B$16:$EJ$158,91,0)</f>
        <v>128116.604616</v>
      </c>
      <c r="TQ23" s="7">
        <f t="shared" si="289"/>
        <v>5.5</v>
      </c>
      <c r="TR23" s="7">
        <f t="shared" si="290"/>
        <v>117440.22089799999</v>
      </c>
      <c r="TS23" s="34">
        <f t="shared" si="291"/>
        <v>9.24</v>
      </c>
      <c r="TT23" s="34">
        <f t="shared" si="292"/>
        <v>8.4700000000000006</v>
      </c>
      <c r="TU23" s="34">
        <f t="shared" si="293"/>
        <v>24.64</v>
      </c>
      <c r="TV23" s="25">
        <f>VLOOKUP($B23,'ДС факт при поликлинике'!$D$7:$JZ$79,80,0)</f>
        <v>16</v>
      </c>
      <c r="TW23" s="25">
        <f>VLOOKUP($B23,'ДС факт при поликлинике'!$D$7:$JZ$79,81,0)</f>
        <v>339987.32</v>
      </c>
      <c r="TX23" s="25">
        <f>VLOOKUP($B23,'ДС факт при поликлинике'!$D$7:$JZ$79,82,0)</f>
        <v>0</v>
      </c>
      <c r="TY23" s="25">
        <f>VLOOKUP($B23,'ДС факт при поликлинике'!$D$7:$JZ$79,83,0)</f>
        <v>0</v>
      </c>
      <c r="TZ23" s="14">
        <f t="shared" si="294"/>
        <v>10.5</v>
      </c>
      <c r="UA23" s="14">
        <f t="shared" si="295"/>
        <v>222547.09910200001</v>
      </c>
      <c r="UB23" s="43">
        <f>VLOOKUP($B23,план!$B$16:$EJ$158,92,0)</f>
        <v>0</v>
      </c>
      <c r="UC23" s="43">
        <f>VLOOKUP($B23,план!$B$16:$EJ$158,93,0)</f>
        <v>0</v>
      </c>
      <c r="UD23" s="7">
        <f t="shared" si="296"/>
        <v>0</v>
      </c>
      <c r="UE23" s="7">
        <f t="shared" si="297"/>
        <v>0</v>
      </c>
      <c r="UF23" s="34">
        <f t="shared" si="298"/>
        <v>0</v>
      </c>
      <c r="UG23" s="34">
        <f t="shared" si="299"/>
        <v>0</v>
      </c>
      <c r="UH23" s="34">
        <f t="shared" si="300"/>
        <v>6.16</v>
      </c>
      <c r="UI23" s="23">
        <f>VLOOKUP($B23,'ДС факт при поликлинике'!$D$7:$JZ$79,276,0)</f>
        <v>4</v>
      </c>
      <c r="UJ23" s="23">
        <f>VLOOKUP($B23,'ДС факт при поликлинике'!$D$7:$JZ$79,277,0)</f>
        <v>106692.96</v>
      </c>
      <c r="UK23" s="23">
        <f>VLOOKUP($B23,'ДС факт при поликлинике'!$D$7:$JZ$79,278,0)</f>
        <v>0</v>
      </c>
      <c r="UL23" s="23">
        <f>VLOOKUP($B23,'ДС факт при поликлинике'!$D$7:$JZ$79,279,0)</f>
        <v>0</v>
      </c>
      <c r="UM23" s="14">
        <f t="shared" si="301"/>
        <v>4</v>
      </c>
      <c r="UN23" s="14">
        <f t="shared" si="302"/>
        <v>106692.96</v>
      </c>
      <c r="UO23" s="43">
        <f>VLOOKUP($B23,план!$B$16:$EJ$158,94,0)</f>
        <v>4</v>
      </c>
      <c r="UP23" s="43">
        <f>VLOOKUP($B23,план!$B$16:$EJ$158,95,0)</f>
        <v>85149.063999999998</v>
      </c>
      <c r="UQ23" s="7">
        <f t="shared" si="303"/>
        <v>3.6666666666666665</v>
      </c>
      <c r="UR23" s="7">
        <f t="shared" si="304"/>
        <v>78053.308666666664</v>
      </c>
      <c r="US23" s="34">
        <f t="shared" si="305"/>
        <v>6.16</v>
      </c>
      <c r="UT23" s="34">
        <f t="shared" si="306"/>
        <v>5.6466666666666665</v>
      </c>
      <c r="UU23" s="34">
        <f t="shared" si="307"/>
        <v>7.7</v>
      </c>
      <c r="UV23" s="23">
        <f>VLOOKUP($B23,'ДС факт при поликлинике'!$D$7:$JZ$79,164,0)</f>
        <v>5</v>
      </c>
      <c r="UW23" s="23">
        <f>VLOOKUP($B23,'ДС факт при поликлинике'!$D$7:$JZ$79,165,0)</f>
        <v>105891.5</v>
      </c>
      <c r="UX23" s="23">
        <f>VLOOKUP($B23,'ДС факт при поликлинике'!$D$7:$JZ$79,166,0)</f>
        <v>0</v>
      </c>
      <c r="UY23" s="23">
        <f>VLOOKUP($B23,'ДС факт при поликлинике'!$D$7:$JZ$79,167,0)</f>
        <v>0</v>
      </c>
      <c r="UZ23" s="14">
        <f t="shared" si="308"/>
        <v>1.3333333333333335</v>
      </c>
      <c r="VA23" s="14">
        <f t="shared" si="309"/>
        <v>27838.191333333336</v>
      </c>
      <c r="VB23" s="43">
        <f>VLOOKUP($B23,план!$B$16:$EJ$158,96,0)</f>
        <v>0</v>
      </c>
      <c r="VC23" s="43">
        <f>VLOOKUP($B23,план!$B$16:$EJ$158,97,0)</f>
        <v>0</v>
      </c>
      <c r="VD23" s="7">
        <f t="shared" si="310"/>
        <v>0</v>
      </c>
      <c r="VE23" s="7">
        <f t="shared" si="311"/>
        <v>0</v>
      </c>
      <c r="VF23" s="34">
        <f t="shared" si="312"/>
        <v>0</v>
      </c>
      <c r="VG23" s="34">
        <f t="shared" si="313"/>
        <v>0</v>
      </c>
      <c r="VH23" s="34">
        <f t="shared" si="314"/>
        <v>0</v>
      </c>
      <c r="VI23" s="23">
        <f>VLOOKUP($B23,'ДС факт при поликлинике'!$D$7:$JZ$79,136,0)</f>
        <v>0</v>
      </c>
      <c r="VJ23" s="23">
        <f>VLOOKUP($B23,'ДС факт при поликлинике'!$D$7:$JZ$79,137,0)</f>
        <v>0</v>
      </c>
      <c r="VK23" s="23">
        <f>VLOOKUP($B23,'ДС факт при поликлинике'!$D$7:$JZ$79,138,0)</f>
        <v>0</v>
      </c>
      <c r="VL23" s="23">
        <f>VLOOKUP($B23,'ДС факт при поликлинике'!$D$7:$JZ$79,139,0)</f>
        <v>0</v>
      </c>
      <c r="VM23" s="14">
        <f t="shared" si="315"/>
        <v>0</v>
      </c>
      <c r="VN23" s="14">
        <f t="shared" si="316"/>
        <v>0</v>
      </c>
      <c r="VO23" s="43">
        <f>VLOOKUP($B23,план!$B$16:$EJ$158,98,0)</f>
        <v>0</v>
      </c>
      <c r="VP23" s="43">
        <f>VLOOKUP($B23,план!$B$16:$EJ$158,99,0)</f>
        <v>0</v>
      </c>
      <c r="VQ23" s="7">
        <f t="shared" si="317"/>
        <v>0</v>
      </c>
      <c r="VR23" s="7">
        <f t="shared" si="318"/>
        <v>0</v>
      </c>
      <c r="VS23" s="34">
        <f t="shared" si="319"/>
        <v>0</v>
      </c>
      <c r="VT23" s="34">
        <f t="shared" si="320"/>
        <v>0</v>
      </c>
      <c r="VU23" s="34">
        <f t="shared" si="321"/>
        <v>0</v>
      </c>
      <c r="VV23" s="23">
        <f>VLOOKUP($B23,'ДС факт при поликлинике'!$D$7:$JZ$79,140,0)</f>
        <v>0</v>
      </c>
      <c r="VW23" s="23">
        <f>VLOOKUP($B23,'ДС факт при поликлинике'!$D$7:$JZ$79,141,0)</f>
        <v>0</v>
      </c>
      <c r="VX23" s="23">
        <f>VLOOKUP($B23,'ДС факт при поликлинике'!$D$7:$JZ$79,142,0)</f>
        <v>0</v>
      </c>
      <c r="VY23" s="23">
        <f>VLOOKUP($B23,'ДС факт при поликлинике'!$D$7:$JZ$79,143,0)</f>
        <v>0</v>
      </c>
      <c r="VZ23" s="14">
        <f t="shared" si="322"/>
        <v>0</v>
      </c>
      <c r="WA23" s="14">
        <f t="shared" si="323"/>
        <v>0</v>
      </c>
      <c r="WB23" s="43">
        <f>VLOOKUP($B23,план!$B$16:$EJ$158,100,0)</f>
        <v>4</v>
      </c>
      <c r="WC23" s="43">
        <f>VLOOKUP($B23,план!$B$16:$EJ$158,101,0)</f>
        <v>75397.188533333334</v>
      </c>
      <c r="WD23" s="7">
        <f t="shared" si="324"/>
        <v>3.6666666666666665</v>
      </c>
      <c r="WE23" s="7">
        <f t="shared" si="325"/>
        <v>69114.089488888887</v>
      </c>
      <c r="WF23" s="34">
        <f t="shared" si="326"/>
        <v>6.16</v>
      </c>
      <c r="WG23" s="34">
        <f t="shared" si="327"/>
        <v>5.6466666666666665</v>
      </c>
      <c r="WH23" s="34">
        <f t="shared" si="328"/>
        <v>3.08</v>
      </c>
      <c r="WI23" s="23">
        <f>VLOOKUP($B23,'ДС факт при поликлинике'!$D$7:$JZ$79,144,0)</f>
        <v>2</v>
      </c>
      <c r="WJ23" s="23">
        <f>VLOOKUP($B23,'ДС факт при поликлинике'!$D$7:$JZ$79,145,0)</f>
        <v>38427.25</v>
      </c>
      <c r="WK23" s="23">
        <f>VLOOKUP($B23,'ДС факт при поликлинике'!$D$7:$JZ$79,146,0)</f>
        <v>0</v>
      </c>
      <c r="WL23" s="23">
        <f>VLOOKUP($B23,'ДС факт при поликлинике'!$D$7:$JZ$79,147,0)</f>
        <v>0</v>
      </c>
      <c r="WM23" s="14">
        <f t="shared" si="329"/>
        <v>-1.6666666666666665</v>
      </c>
      <c r="WN23" s="14">
        <f t="shared" si="330"/>
        <v>-30686.839488888887</v>
      </c>
      <c r="WO23" s="43">
        <f>VLOOKUP($B23,план!$B$16:$EJ$158,102,0)</f>
        <v>0</v>
      </c>
      <c r="WP23" s="43">
        <f>VLOOKUP($B23,план!$B$16:$EJ$158,103,0)</f>
        <v>0</v>
      </c>
      <c r="WQ23" s="7">
        <f t="shared" si="331"/>
        <v>0</v>
      </c>
      <c r="WR23" s="7">
        <f t="shared" si="332"/>
        <v>0</v>
      </c>
      <c r="WS23" s="34">
        <f t="shared" si="333"/>
        <v>0</v>
      </c>
      <c r="WT23" s="34">
        <f t="shared" si="334"/>
        <v>0</v>
      </c>
      <c r="WU23" s="34">
        <f t="shared" si="335"/>
        <v>0</v>
      </c>
      <c r="WV23" s="23">
        <f>VLOOKUP($B23,'ДС факт при поликлинике'!$D$7:$JZ$79,148,0)</f>
        <v>0</v>
      </c>
      <c r="WW23" s="23">
        <f>VLOOKUP($B23,'ДС факт при поликлинике'!$D$7:$JZ$79,149,0)</f>
        <v>0</v>
      </c>
      <c r="WX23" s="23">
        <f>VLOOKUP($B23,'ДС факт при поликлинике'!$D$7:$JZ$79,150,0)</f>
        <v>0</v>
      </c>
      <c r="WY23" s="23">
        <f>VLOOKUP($B23,'ДС факт при поликлинике'!$D$7:$JZ$79,151,0)</f>
        <v>0</v>
      </c>
      <c r="WZ23" s="14">
        <f t="shared" si="336"/>
        <v>0</v>
      </c>
      <c r="XA23" s="14">
        <f t="shared" si="337"/>
        <v>0</v>
      </c>
      <c r="XB23" s="43">
        <f>VLOOKUP($B23,план!$B$16:$EJ$158,104,0)</f>
        <v>0</v>
      </c>
      <c r="XC23" s="43">
        <f>VLOOKUP($B23,план!$B$16:$EJ$158,105,0)</f>
        <v>0</v>
      </c>
      <c r="XD23" s="7">
        <f t="shared" si="338"/>
        <v>0</v>
      </c>
      <c r="XE23" s="7">
        <f t="shared" si="339"/>
        <v>0</v>
      </c>
      <c r="XF23" s="34">
        <f t="shared" si="340"/>
        <v>0</v>
      </c>
      <c r="XG23" s="34">
        <f t="shared" si="341"/>
        <v>0</v>
      </c>
      <c r="XH23" s="34">
        <f t="shared" si="342"/>
        <v>0</v>
      </c>
      <c r="XI23" s="23">
        <f>VLOOKUP($B23,'ДС факт при поликлинике'!$D$7:$JZ$79,272,0)</f>
        <v>0</v>
      </c>
      <c r="XJ23" s="23">
        <f>VLOOKUP($B23,'ДС факт при поликлинике'!$D$7:$JZ$79,273,0)</f>
        <v>0</v>
      </c>
      <c r="XK23" s="23">
        <f>VLOOKUP($B23,'ДС факт при поликлинике'!$D$7:$JZ$79,274,0)</f>
        <v>0</v>
      </c>
      <c r="XL23" s="23">
        <f>VLOOKUP($B23,'ДС факт при поликлинике'!$D$7:$JZ$79,275,0)</f>
        <v>0</v>
      </c>
      <c r="XM23" s="14">
        <f t="shared" si="343"/>
        <v>0</v>
      </c>
      <c r="XN23" s="14">
        <f t="shared" si="344"/>
        <v>0</v>
      </c>
      <c r="XO23" s="43">
        <f>VLOOKUP($B23,план!$B$16:$EJ$158,106,0)</f>
        <v>0</v>
      </c>
      <c r="XP23" s="43">
        <f>VLOOKUP($B23,план!$B$16:$EJ$158,107,0)</f>
        <v>0</v>
      </c>
      <c r="XQ23" s="7">
        <f t="shared" si="345"/>
        <v>0</v>
      </c>
      <c r="XR23" s="7">
        <f t="shared" si="346"/>
        <v>0</v>
      </c>
      <c r="XS23" s="34">
        <f t="shared" si="347"/>
        <v>0</v>
      </c>
      <c r="XT23" s="34">
        <f t="shared" si="348"/>
        <v>0</v>
      </c>
      <c r="XU23" s="34">
        <f t="shared" si="349"/>
        <v>3.08</v>
      </c>
      <c r="XV23" s="23">
        <f>VLOOKUP($B23,'ДС факт при поликлинике'!$D$7:$JZ$79,156,0)</f>
        <v>2</v>
      </c>
      <c r="XW23" s="23">
        <f>VLOOKUP($B23,'ДС факт при поликлинике'!$D$7:$JZ$79,157,0)</f>
        <v>43669.34</v>
      </c>
      <c r="XX23" s="23">
        <f>VLOOKUP($B23,'ДС факт при поликлинике'!$D$7:$JZ$79,158,0)</f>
        <v>0</v>
      </c>
      <c r="XY23" s="23">
        <f>VLOOKUP($B23,'ДС факт при поликлинике'!$D$7:$JZ$79,159,0)</f>
        <v>0</v>
      </c>
      <c r="XZ23" s="14">
        <f t="shared" si="350"/>
        <v>2</v>
      </c>
      <c r="YA23" s="14">
        <f t="shared" si="351"/>
        <v>43669.34</v>
      </c>
      <c r="YB23" s="43">
        <f>VLOOKUP($B23,план!$B$16:$EJ$158,108,0)</f>
        <v>0</v>
      </c>
      <c r="YC23" s="43">
        <f>VLOOKUP($B23,план!$B$16:$EJ$158,109,0)</f>
        <v>0</v>
      </c>
      <c r="YD23" s="7">
        <f t="shared" si="352"/>
        <v>0</v>
      </c>
      <c r="YE23" s="7">
        <f t="shared" si="353"/>
        <v>0</v>
      </c>
      <c r="YF23" s="34">
        <f t="shared" si="354"/>
        <v>0</v>
      </c>
      <c r="YG23" s="34">
        <f t="shared" si="355"/>
        <v>0</v>
      </c>
      <c r="YH23" s="34">
        <f t="shared" si="356"/>
        <v>30.8</v>
      </c>
      <c r="YI23" s="23">
        <f>VLOOKUP($B23,'ДС факт при поликлинике'!$D$7:$JZ$79,16,0)</f>
        <v>20</v>
      </c>
      <c r="YJ23" s="23">
        <f>VLOOKUP($B23,'ДС факт при поликлинике'!$D$7:$JZ$79,17,0)</f>
        <v>436693.39999999991</v>
      </c>
      <c r="YK23" s="23">
        <f>VLOOKUP($B23,'ДС факт при поликлинике'!$D$7:$JZ$79,18,0)</f>
        <v>0</v>
      </c>
      <c r="YL23" s="23">
        <f>VLOOKUP($B23,'ДС факт при поликлинике'!$D$7:$JZ$79,19,0)</f>
        <v>0</v>
      </c>
      <c r="YM23" s="14">
        <f t="shared" si="357"/>
        <v>20</v>
      </c>
      <c r="YN23" s="14">
        <f t="shared" si="358"/>
        <v>436693.39999999991</v>
      </c>
      <c r="YO23" s="43">
        <f>VLOOKUP($B23,план!$B$16:$EJ$158,110,0)</f>
        <v>32</v>
      </c>
      <c r="YP23" s="43">
        <f>VLOOKUP($B23,план!$B$16:$EJ$158,111,0)</f>
        <v>894702.55114240013</v>
      </c>
      <c r="YQ23" s="7">
        <f t="shared" si="359"/>
        <v>29.333333333333332</v>
      </c>
      <c r="YR23" s="7">
        <f t="shared" si="360"/>
        <v>820144.00521386683</v>
      </c>
      <c r="YS23" s="34">
        <f t="shared" si="361"/>
        <v>49.28</v>
      </c>
      <c r="YT23" s="34">
        <f t="shared" si="362"/>
        <v>45.173333333333332</v>
      </c>
      <c r="YU23" s="34">
        <f t="shared" si="363"/>
        <v>12.32</v>
      </c>
      <c r="YV23" s="23">
        <f>VLOOKUP($B23,'ДС факт при поликлинике'!$D$7:$JZ$79,68,0)</f>
        <v>8</v>
      </c>
      <c r="YW23" s="23">
        <f>VLOOKUP($B23,'ДС факт при поликлинике'!$D$7:$JZ$79,69,0)</f>
        <v>220000.26</v>
      </c>
      <c r="YX23" s="23">
        <f>VLOOKUP($B23,'ДС факт при поликлинике'!$D$7:$JZ$79,70,0)</f>
        <v>0</v>
      </c>
      <c r="YY23" s="23">
        <f>VLOOKUP($B23,'ДС факт при поликлинике'!$D$7:$JZ$79,71,0)</f>
        <v>0</v>
      </c>
      <c r="YZ23" s="14">
        <f t="shared" si="364"/>
        <v>-21.333333333333332</v>
      </c>
      <c r="ZA23" s="14">
        <f t="shared" si="365"/>
        <v>-600143.74521386682</v>
      </c>
      <c r="ZB23" s="43">
        <f>VLOOKUP($B23,план!$B$16:$EJ$158,112,0)</f>
        <v>36</v>
      </c>
      <c r="ZC23" s="43">
        <f>VLOOKUP($B23,план!$B$16:$EJ$158,113,0)</f>
        <v>1003710.7080000001</v>
      </c>
      <c r="ZD23" s="7">
        <f t="shared" si="366"/>
        <v>33</v>
      </c>
      <c r="ZE23" s="7">
        <f t="shared" si="367"/>
        <v>920068.14900000009</v>
      </c>
      <c r="ZF23" s="34">
        <f t="shared" si="368"/>
        <v>55.44</v>
      </c>
      <c r="ZG23" s="34">
        <f t="shared" si="369"/>
        <v>50.82</v>
      </c>
      <c r="ZH23" s="34">
        <f t="shared" si="370"/>
        <v>24.64</v>
      </c>
      <c r="ZI23" s="23">
        <f>VLOOKUP($B23,'ДС факт при поликлинике'!$D$7:$JZ$79,92,0)</f>
        <v>16</v>
      </c>
      <c r="ZJ23" s="23">
        <f>VLOOKUP($B23,'ДС факт при поликлинике'!$D$7:$JZ$79,93,0)</f>
        <v>449864.04</v>
      </c>
      <c r="ZK23" s="23">
        <f>VLOOKUP($B23,'ДС факт при поликлинике'!$D$7:$JZ$79,94,0)</f>
        <v>1</v>
      </c>
      <c r="ZL23" s="23">
        <f>VLOOKUP($B23,'ДС факт при поликлинике'!$D$7:$JZ$79,95,0)</f>
        <v>26201.61</v>
      </c>
      <c r="ZM23" s="14">
        <f t="shared" si="371"/>
        <v>-17</v>
      </c>
      <c r="ZN23" s="14">
        <f t="shared" si="372"/>
        <v>-470204.10900000011</v>
      </c>
      <c r="ZO23" s="43">
        <f>VLOOKUP($B23,план!$B$16:$EJ$158,114,0)+VLOOKUP($B23,план!$B$16:$EJ$158,136,0)</f>
        <v>3</v>
      </c>
      <c r="ZP23" s="43">
        <f>VLOOKUP($B23,план!$B$16:$EJ$158,115,0)+VLOOKUP($B23,план!$B$16:$EJ$158,137,0)</f>
        <v>86465.31</v>
      </c>
      <c r="ZQ23" s="7">
        <f t="shared" si="373"/>
        <v>2.75</v>
      </c>
      <c r="ZR23" s="7">
        <f t="shared" si="374"/>
        <v>79259.867500000008</v>
      </c>
      <c r="ZS23" s="34">
        <f t="shared" si="375"/>
        <v>4.62</v>
      </c>
      <c r="ZT23" s="34">
        <f t="shared" si="376"/>
        <v>4.2350000000000003</v>
      </c>
      <c r="ZU23" s="34">
        <f t="shared" si="377"/>
        <v>6.16</v>
      </c>
      <c r="ZV23" s="23">
        <f>VLOOKUP($B23,'ДС факт при поликлинике'!$D$7:$JZ$79,88,0)</f>
        <v>4</v>
      </c>
      <c r="ZW23" s="23">
        <f>VLOOKUP($B23,'ДС факт при поликлинике'!$D$7:$JZ$79,89,0)</f>
        <v>113843.06</v>
      </c>
      <c r="ZX23" s="23">
        <f>VLOOKUP($B23,'ДС факт при поликлинике'!$D$7:$JZ$79,90,0)</f>
        <v>0</v>
      </c>
      <c r="ZY23" s="23">
        <f>VLOOKUP($B23,'ДС факт при поликлинике'!$D$7:$JZ$79,91,0)</f>
        <v>0</v>
      </c>
      <c r="ZZ23" s="14">
        <f t="shared" si="378"/>
        <v>1.25</v>
      </c>
      <c r="AAA23" s="14">
        <f t="shared" si="379"/>
        <v>34583.19249999999</v>
      </c>
      <c r="AAB23" s="43">
        <f>VLOOKUP($B23,план!$B$16:$EJ$158,116,0)</f>
        <v>20</v>
      </c>
      <c r="AAC23" s="43">
        <f>VLOOKUP($B23,план!$B$16:$EJ$158,117,0)</f>
        <v>559189.09446400008</v>
      </c>
      <c r="AAD23" s="7">
        <f t="shared" si="492"/>
        <v>18.333333333333336</v>
      </c>
      <c r="AAE23" s="7">
        <f t="shared" si="493"/>
        <v>512590.00325866672</v>
      </c>
      <c r="AAF23" s="34">
        <f t="shared" si="380"/>
        <v>30.8</v>
      </c>
      <c r="AAG23" s="34">
        <f t="shared" si="381"/>
        <v>28.233333333333338</v>
      </c>
      <c r="AAH23" s="34">
        <f t="shared" si="382"/>
        <v>6.16</v>
      </c>
      <c r="AAI23" s="23">
        <f>VLOOKUP($B23,'ДС факт при поликлинике'!$D$7:$JZ$79,112,0)</f>
        <v>4</v>
      </c>
      <c r="AAJ23" s="23">
        <f>VLOOKUP($B23,'ДС факт при поликлинике'!$D$7:$JZ$79,113,0)</f>
        <v>115287.08</v>
      </c>
      <c r="AAK23" s="23">
        <f>VLOOKUP($B23,'ДС факт при поликлинике'!$D$7:$JZ$79,114,0)</f>
        <v>0</v>
      </c>
      <c r="AAL23" s="23">
        <f>VLOOKUP($B23,'ДС факт при поликлинике'!$D$7:$JZ$79,115,0)</f>
        <v>0</v>
      </c>
      <c r="AAM23" s="14">
        <f t="shared" si="383"/>
        <v>-14.333333333333336</v>
      </c>
      <c r="AAN23" s="14">
        <f t="shared" si="384"/>
        <v>-397302.92325866671</v>
      </c>
      <c r="AAO23" s="43">
        <f>VLOOKUP($B23,план!$B$16:$EJ$158,118,0)</f>
        <v>4</v>
      </c>
      <c r="AAP23" s="43">
        <f>VLOOKUP($B23,план!$B$16:$EJ$158,119,0)</f>
        <v>111837.81889280002</v>
      </c>
      <c r="AAQ23" s="7">
        <f t="shared" si="494"/>
        <v>3.6666666666666665</v>
      </c>
      <c r="AAR23" s="7">
        <f t="shared" si="495"/>
        <v>102518.00065173335</v>
      </c>
      <c r="AAS23" s="34">
        <f t="shared" si="387"/>
        <v>6.16</v>
      </c>
      <c r="AAT23" s="34">
        <f t="shared" si="388"/>
        <v>5.6466666666666665</v>
      </c>
      <c r="AAU23" s="34">
        <f t="shared" si="389"/>
        <v>20.02</v>
      </c>
      <c r="AAV23" s="23">
        <f>VLOOKUP($B23,'ДС факт при поликлинике'!$D$7:$JZ$79,104,0)</f>
        <v>13</v>
      </c>
      <c r="AAW23" s="23">
        <f>VLOOKUP($B23,'ДС факт при поликлинике'!$D$7:$JZ$79,105,0)</f>
        <v>349441.98</v>
      </c>
      <c r="AAX23" s="23">
        <f>VLOOKUP($B23,'ДС факт при поликлинике'!$D$7:$JZ$79,106,0)</f>
        <v>0</v>
      </c>
      <c r="AAY23" s="23">
        <f>VLOOKUP($B23,'ДС факт при поликлинике'!$D$7:$JZ$79,107,0)</f>
        <v>0</v>
      </c>
      <c r="AAZ23" s="14">
        <f t="shared" si="390"/>
        <v>9.3333333333333339</v>
      </c>
      <c r="ABA23" s="14">
        <f t="shared" si="391"/>
        <v>246923.97934826661</v>
      </c>
      <c r="ABB23" s="43">
        <f>VLOOKUP($B23,план!$B$16:$EJ$158,120,0)</f>
        <v>14</v>
      </c>
      <c r="ABC23" s="43">
        <f>VLOOKUP($B23,план!$B$16:$EJ$158,121,0)</f>
        <v>325531.34614000004</v>
      </c>
      <c r="ABD23" s="7">
        <f t="shared" si="392"/>
        <v>12.833333333333334</v>
      </c>
      <c r="ABE23" s="7">
        <f t="shared" si="393"/>
        <v>298403.7339616667</v>
      </c>
      <c r="ABF23" s="34">
        <f t="shared" si="394"/>
        <v>21.560000000000002</v>
      </c>
      <c r="ABG23" s="34">
        <f t="shared" si="395"/>
        <v>19.763333333333335</v>
      </c>
      <c r="ABH23" s="34">
        <f t="shared" si="396"/>
        <v>0</v>
      </c>
      <c r="ABI23" s="25">
        <f>VLOOKUP($B23,'ДС факт при поликлинике'!$D$7:$JZ$79,96,0)</f>
        <v>0</v>
      </c>
      <c r="ABJ23" s="25">
        <f>VLOOKUP($B23,'ДС факт при поликлинике'!$D$7:$JZ$79,97,0)</f>
        <v>0</v>
      </c>
      <c r="ABK23" s="25">
        <f>VLOOKUP($B23,'ДС факт при поликлинике'!$D$7:$JZ$79,98,0)</f>
        <v>0</v>
      </c>
      <c r="ABL23" s="25">
        <f>VLOOKUP($B23,'ДС факт при поликлинике'!$D$7:$JZ$79,99,0)</f>
        <v>0</v>
      </c>
      <c r="ABM23" s="14">
        <f t="shared" si="397"/>
        <v>-12.833333333333334</v>
      </c>
      <c r="ABN23" s="14">
        <f t="shared" si="398"/>
        <v>-298403.7339616667</v>
      </c>
      <c r="ABO23" s="43">
        <f>VLOOKUP($B23,план!$B$16:$EJ$158,122,0)</f>
        <v>4</v>
      </c>
      <c r="ABP23" s="43">
        <f>VLOOKUP($B23,план!$B$16:$EJ$158,123,0)</f>
        <v>93008.956040000005</v>
      </c>
      <c r="ABQ23" s="7">
        <f t="shared" si="399"/>
        <v>3.6666666666666665</v>
      </c>
      <c r="ABR23" s="7">
        <f t="shared" si="400"/>
        <v>85258.209703333341</v>
      </c>
      <c r="ABS23" s="34">
        <f t="shared" si="401"/>
        <v>6.16</v>
      </c>
      <c r="ABT23" s="34">
        <f t="shared" si="402"/>
        <v>5.6466666666666665</v>
      </c>
      <c r="ABU23" s="34">
        <f t="shared" si="403"/>
        <v>3.08</v>
      </c>
      <c r="ABV23" s="25">
        <f>VLOOKUP($B23,'ДС факт при поликлинике'!$D$7:$JZ$79,100,0)</f>
        <v>2</v>
      </c>
      <c r="ABW23" s="25">
        <f>VLOOKUP($B23,'ДС факт при поликлинике'!$D$7:$JZ$79,101,0)</f>
        <v>44867.81</v>
      </c>
      <c r="ABX23" s="25">
        <f>VLOOKUP($B23,'ДС факт при поликлинике'!$D$7:$JZ$79,102,0)</f>
        <v>0</v>
      </c>
      <c r="ABY23" s="25">
        <f>VLOOKUP($B23,'ДС факт при поликлинике'!$D$7:$JZ$79,103,0)</f>
        <v>0</v>
      </c>
      <c r="ABZ23" s="21">
        <f t="shared" si="496"/>
        <v>-1.6666666666666665</v>
      </c>
      <c r="ACA23" s="21">
        <f t="shared" si="497"/>
        <v>-40390.399703333343</v>
      </c>
      <c r="ACB23" s="43">
        <f>VLOOKUP($B23,план!$B$16:$EJ$158,124,0)</f>
        <v>100</v>
      </c>
      <c r="ACC23" s="43">
        <f>VLOOKUP($B23,план!$B$16:$EJ$158,125,0)</f>
        <v>2325223.9009999996</v>
      </c>
      <c r="ACD23" s="7">
        <f t="shared" si="406"/>
        <v>91.666666666666671</v>
      </c>
      <c r="ACE23" s="7">
        <f t="shared" si="407"/>
        <v>2131455.242583333</v>
      </c>
      <c r="ACF23" s="34">
        <f t="shared" si="408"/>
        <v>154</v>
      </c>
      <c r="ACG23" s="34">
        <f t="shared" si="409"/>
        <v>141.16666666666669</v>
      </c>
      <c r="ACH23" s="34">
        <f t="shared" si="410"/>
        <v>32.340000000000003</v>
      </c>
      <c r="ACI23" s="25">
        <f>VLOOKUP($B23,'ДС факт при поликлинике'!$D$7:$JZ$79,120,0)</f>
        <v>21</v>
      </c>
      <c r="ACJ23" s="25">
        <f>VLOOKUP($B23,'ДС факт при поликлинике'!$D$7:$JZ$79,121,0)</f>
        <v>489421.75000000006</v>
      </c>
      <c r="ACK23" s="25">
        <f>VLOOKUP($B23,'ДС факт при поликлинике'!$D$7:$JZ$79,122,0)</f>
        <v>0</v>
      </c>
      <c r="ACL23" s="25">
        <f>VLOOKUP($B23,'ДС факт при поликлинике'!$D$7:$JZ$79,123,0)</f>
        <v>0</v>
      </c>
      <c r="ACM23" s="21">
        <f t="shared" si="411"/>
        <v>-70.666666666666671</v>
      </c>
      <c r="ACN23" s="21">
        <f t="shared" si="412"/>
        <v>-1642033.492583333</v>
      </c>
      <c r="ACO23" s="43">
        <f>VLOOKUP($B23,план!$B$16:$EJ$158,126,0)</f>
        <v>0</v>
      </c>
      <c r="ACP23" s="43">
        <f>VLOOKUP($B23,план!$B$16:$EJ$158,127,0)</f>
        <v>0</v>
      </c>
      <c r="ACQ23" s="7">
        <f t="shared" si="413"/>
        <v>0</v>
      </c>
      <c r="ACR23" s="7">
        <f t="shared" si="414"/>
        <v>0</v>
      </c>
      <c r="ACS23" s="34">
        <f t="shared" si="415"/>
        <v>0</v>
      </c>
      <c r="ACT23" s="34">
        <f t="shared" si="416"/>
        <v>0</v>
      </c>
      <c r="ACU23" s="34">
        <f t="shared" si="417"/>
        <v>0</v>
      </c>
      <c r="ACV23" s="23">
        <f>VLOOKUP($B23,'ДС факт при поликлинике'!$D$7:$JZ$79,216,0)</f>
        <v>0</v>
      </c>
      <c r="ACW23" s="23">
        <f>VLOOKUP($B23,'ДС факт при поликлинике'!$D$7:$JZ$79,217,0)</f>
        <v>0</v>
      </c>
      <c r="ACX23" s="23">
        <f>VLOOKUP($B23,'ДС факт при поликлинике'!$D$7:$JZ$79,218,0)</f>
        <v>0</v>
      </c>
      <c r="ACY23" s="23">
        <f>VLOOKUP($B23,'ДС факт при поликлинике'!$D$7:$JZ$79,219,0)</f>
        <v>0</v>
      </c>
      <c r="ACZ23" s="21">
        <f t="shared" si="418"/>
        <v>0</v>
      </c>
      <c r="ADA23" s="21">
        <f t="shared" si="419"/>
        <v>0</v>
      </c>
      <c r="ADB23" s="43">
        <f>VLOOKUP($B23,план!$B$16:$EJ$158,128,0)</f>
        <v>0</v>
      </c>
      <c r="ADC23" s="43">
        <f>VLOOKUP($B23,план!$B$16:$EJ$158,129,0)</f>
        <v>0</v>
      </c>
      <c r="ADD23" s="7">
        <f t="shared" si="420"/>
        <v>0</v>
      </c>
      <c r="ADE23" s="7">
        <f t="shared" si="421"/>
        <v>0</v>
      </c>
      <c r="ADF23" s="34">
        <f t="shared" si="422"/>
        <v>0</v>
      </c>
      <c r="ADG23" s="34">
        <f t="shared" si="423"/>
        <v>0</v>
      </c>
      <c r="ADH23" s="34">
        <f t="shared" si="424"/>
        <v>0</v>
      </c>
      <c r="ADI23" s="23">
        <f>VLOOKUP($B23,'ДС факт при поликлинике'!$D$7:$JZ$79,52,0)</f>
        <v>0</v>
      </c>
      <c r="ADJ23" s="23">
        <f>VLOOKUP($B23,'ДС факт при поликлинике'!$D$7:$JZ$79,53,0)</f>
        <v>0</v>
      </c>
      <c r="ADK23" s="23">
        <f>VLOOKUP($B23,'ДС факт при поликлинике'!$D$7:$JZ$79,54,0)</f>
        <v>0</v>
      </c>
      <c r="ADL23" s="23">
        <f>VLOOKUP($B23,'ДС факт при поликлинике'!$D$7:$JZ$79,55,0)</f>
        <v>0</v>
      </c>
      <c r="ADM23" s="21">
        <f t="shared" si="425"/>
        <v>0</v>
      </c>
      <c r="ADN23" s="21">
        <f t="shared" si="426"/>
        <v>0</v>
      </c>
      <c r="ADO23" s="43">
        <f>VLOOKUP($B23,план!$B$16:$EJ$158,130,0)</f>
        <v>1</v>
      </c>
      <c r="ADP23" s="43">
        <f>VLOOKUP($B23,план!$B$16:$EJ$158,131,0)</f>
        <v>57022.659026666668</v>
      </c>
      <c r="ADQ23" s="7">
        <f t="shared" si="427"/>
        <v>0.91666666666666663</v>
      </c>
      <c r="ADR23" s="7">
        <f t="shared" si="428"/>
        <v>52270.770774444441</v>
      </c>
      <c r="ADS23" s="34">
        <f t="shared" si="429"/>
        <v>1.54</v>
      </c>
      <c r="ADT23" s="34">
        <f t="shared" si="430"/>
        <v>1.4116666666666666</v>
      </c>
      <c r="ADU23" s="34">
        <f t="shared" si="431"/>
        <v>4.62</v>
      </c>
      <c r="ADV23" s="23">
        <f>VLOOKUP($B23,'ДС факт при поликлинике'!$D$7:$JZ$79,84,0)</f>
        <v>3</v>
      </c>
      <c r="ADW23" s="23">
        <f>VLOOKUP($B23,'ДС факт при поликлинике'!$D$7:$JZ$79,85,0)</f>
        <v>161249.07999999999</v>
      </c>
      <c r="ADX23" s="23">
        <f>VLOOKUP($B23,'ДС факт при поликлинике'!$D$7:$JZ$79,86,0)</f>
        <v>0</v>
      </c>
      <c r="ADY23" s="23">
        <f>VLOOKUP($B23,'ДС факт при поликлинике'!$D$7:$JZ$79,87,0)</f>
        <v>0</v>
      </c>
      <c r="ADZ23" s="21">
        <f t="shared" si="432"/>
        <v>2.0833333333333335</v>
      </c>
      <c r="AEA23" s="21">
        <f t="shared" si="433"/>
        <v>108978.30922555554</v>
      </c>
      <c r="AEB23" s="43">
        <f>VLOOKUP($B23,план!$B$16:$EJ$158,132,0)</f>
        <v>17</v>
      </c>
      <c r="AEC23" s="43">
        <f>VLOOKUP($B23,план!$B$16:$EJ$158,133,0)</f>
        <v>636543.34743999992</v>
      </c>
      <c r="AED23" s="7">
        <f t="shared" si="498"/>
        <v>15.583333333333334</v>
      </c>
      <c r="AEE23" s="7">
        <f t="shared" si="499"/>
        <v>583498.06848666654</v>
      </c>
      <c r="AEF23" s="34">
        <f t="shared" si="436"/>
        <v>26.18</v>
      </c>
      <c r="AEG23" s="34">
        <f t="shared" si="437"/>
        <v>23.998333333333335</v>
      </c>
      <c r="AEH23" s="34">
        <f t="shared" si="438"/>
        <v>6.16</v>
      </c>
      <c r="AEI23" s="23">
        <f>VLOOKUP($B23,'ДС факт при поликлинике'!$D$7:$JZ$79,116,0)</f>
        <v>4</v>
      </c>
      <c r="AEJ23" s="23">
        <f>VLOOKUP($B23,'ДС факт при поликлинике'!$D$7:$JZ$79,117,0)</f>
        <v>155240.53000000003</v>
      </c>
      <c r="AEK23" s="23">
        <f>VLOOKUP($B23,'ДС факт при поликлинике'!$D$7:$JZ$79,118,0)</f>
        <v>0</v>
      </c>
      <c r="AEL23" s="23">
        <f>VLOOKUP($B23,'ДС факт при поликлинике'!$D$7:$JZ$79,119,0)</f>
        <v>0</v>
      </c>
      <c r="AEM23" s="21">
        <f t="shared" si="439"/>
        <v>-11.583333333333334</v>
      </c>
      <c r="AEN23" s="21">
        <f t="shared" si="440"/>
        <v>-428257.53848666651</v>
      </c>
      <c r="AEO23" s="43">
        <f>VLOOKUP($B23,план!$B$16:$EJ$158,134,0)</f>
        <v>0</v>
      </c>
      <c r="AEP23" s="43">
        <f>VLOOKUP($B23,план!$B$16:$EJ$158,135,0)</f>
        <v>0</v>
      </c>
      <c r="AEQ23" s="7">
        <f t="shared" si="441"/>
        <v>0</v>
      </c>
      <c r="AER23" s="7">
        <f t="shared" si="442"/>
        <v>0</v>
      </c>
      <c r="AES23" s="34">
        <f t="shared" si="443"/>
        <v>0</v>
      </c>
      <c r="AET23" s="34">
        <f t="shared" si="444"/>
        <v>0</v>
      </c>
      <c r="AEU23" s="34">
        <f t="shared" si="445"/>
        <v>0</v>
      </c>
      <c r="AEV23" s="23">
        <f>VLOOKUP($B23,'ДС факт при поликлинике'!$D$7:$JZ$79,60,0)</f>
        <v>0</v>
      </c>
      <c r="AEW23" s="23">
        <f>VLOOKUP($B23,'ДС факт при поликлинике'!$D$7:$JZ$79,61,0)</f>
        <v>0</v>
      </c>
      <c r="AEX23" s="23">
        <f>VLOOKUP($B23,'ДС факт при поликлинике'!$D$7:$JZ$79,62,0)</f>
        <v>0</v>
      </c>
      <c r="AEY23" s="23">
        <f>VLOOKUP($B23,'ДС факт при поликлинике'!$D$7:$JZ$79,63,0)</f>
        <v>0</v>
      </c>
      <c r="AEZ23" s="21">
        <f t="shared" si="446"/>
        <v>0</v>
      </c>
      <c r="AFA23" s="21">
        <f t="shared" si="447"/>
        <v>0</v>
      </c>
      <c r="AFB23" s="23">
        <f t="shared" si="448"/>
        <v>439</v>
      </c>
      <c r="AFC23" s="23">
        <f t="shared" si="449"/>
        <v>10002044.685568534</v>
      </c>
      <c r="AFD23" s="23">
        <f t="shared" si="450"/>
        <v>402.41666666666669</v>
      </c>
      <c r="AFE23" s="23">
        <f t="shared" si="451"/>
        <v>9168540.9617711548</v>
      </c>
      <c r="AFF23" s="23">
        <f t="shared" si="452"/>
        <v>676.06000000000006</v>
      </c>
      <c r="AFG23" s="23">
        <f t="shared" si="453"/>
        <v>619.72166666666669</v>
      </c>
      <c r="AFH23" s="23">
        <f t="shared" si="454"/>
        <v>415.80000000000007</v>
      </c>
      <c r="AFI23" s="23">
        <f t="shared" si="455"/>
        <v>270</v>
      </c>
      <c r="AFJ23" s="23">
        <f t="shared" si="456"/>
        <v>6212484.5399999991</v>
      </c>
      <c r="AFK23" s="23">
        <f t="shared" si="457"/>
        <v>2</v>
      </c>
      <c r="AFL23" s="23">
        <f t="shared" si="458"/>
        <v>45852.82</v>
      </c>
      <c r="AFM23" s="21">
        <f t="shared" si="459"/>
        <v>-132.41666666666669</v>
      </c>
      <c r="AFN23" s="21">
        <f t="shared" si="460"/>
        <v>-2956056.4217711557</v>
      </c>
      <c r="AFO23" s="8">
        <f t="shared" si="500"/>
        <v>457</v>
      </c>
      <c r="AFP23" s="8">
        <f t="shared" si="461"/>
        <v>10447969.474211199</v>
      </c>
      <c r="AFQ23" s="8">
        <f t="shared" si="462"/>
        <v>418.91666666666674</v>
      </c>
      <c r="AFR23" s="8">
        <f t="shared" si="463"/>
        <v>9577305.3513602652</v>
      </c>
      <c r="AFS23" s="8">
        <f t="shared" si="464"/>
        <v>703.78</v>
      </c>
      <c r="AFT23" s="8">
        <f t="shared" si="465"/>
        <v>645.13166666666666</v>
      </c>
      <c r="AFU23" s="8">
        <f t="shared" si="466"/>
        <v>472.78000000000014</v>
      </c>
      <c r="AFV23" s="8">
        <f t="shared" si="467"/>
        <v>307</v>
      </c>
      <c r="AFW23" s="8">
        <f t="shared" si="468"/>
        <v>7115454.0499999989</v>
      </c>
      <c r="AFX23" s="8">
        <f t="shared" si="469"/>
        <v>2</v>
      </c>
      <c r="AFY23" s="8">
        <f t="shared" si="470"/>
        <v>45852.82</v>
      </c>
      <c r="AFZ23" s="21">
        <f t="shared" si="471"/>
        <v>-111.91666666666674</v>
      </c>
      <c r="AGA23" s="190">
        <f t="shared" si="472"/>
        <v>-2461851.3013602663</v>
      </c>
      <c r="AGB23" s="191">
        <f t="shared" si="501"/>
        <v>0.7328426496916649</v>
      </c>
      <c r="AGC23" s="191">
        <f t="shared" si="502"/>
        <v>0.74294948202621425</v>
      </c>
    </row>
    <row r="24" spans="1:861" ht="29.25">
      <c r="A24" s="162" t="s">
        <v>623</v>
      </c>
      <c r="B24" s="82">
        <v>12</v>
      </c>
      <c r="C24" s="92" t="s">
        <v>366</v>
      </c>
      <c r="D24" s="88">
        <f t="shared" si="503"/>
        <v>10127</v>
      </c>
      <c r="E24" s="88">
        <v>10127</v>
      </c>
      <c r="F24" s="88">
        <v>9620</v>
      </c>
      <c r="G24" s="89">
        <v>0.98</v>
      </c>
      <c r="H24" s="90">
        <v>1</v>
      </c>
      <c r="I24" s="90"/>
      <c r="J24" s="88">
        <v>1.4</v>
      </c>
      <c r="K24" s="88">
        <v>1.68</v>
      </c>
      <c r="L24" s="88">
        <v>2.23</v>
      </c>
      <c r="M24" s="88">
        <v>2.39</v>
      </c>
      <c r="N24" s="88">
        <v>2.57</v>
      </c>
      <c r="O24" s="43">
        <f>VLOOKUP($B24,план!$B$16:$EJ$158,14,0)</f>
        <v>0</v>
      </c>
      <c r="P24" s="43">
        <f>VLOOKUP($B24,план!$B$16:$EJ$158,15,0)</f>
        <v>0</v>
      </c>
      <c r="Q24" s="7">
        <f t="shared" si="4"/>
        <v>0</v>
      </c>
      <c r="R24" s="7">
        <f t="shared" si="5"/>
        <v>0</v>
      </c>
      <c r="S24" s="34">
        <f t="shared" si="6"/>
        <v>0</v>
      </c>
      <c r="T24" s="34">
        <f t="shared" si="7"/>
        <v>0</v>
      </c>
      <c r="U24" s="34">
        <f t="shared" si="8"/>
        <v>0</v>
      </c>
      <c r="V24" s="23">
        <f>VLOOKUP($B24,'ДС факт при поликлинике'!$D$7:$JZ$79,28,0)</f>
        <v>0</v>
      </c>
      <c r="W24" s="23">
        <f>VLOOKUP($B24,'ДС факт при поликлинике'!$D$7:$JZ$79,29,0)</f>
        <v>0</v>
      </c>
      <c r="X24" s="23">
        <f>VLOOKUP($B24,'ДС факт при поликлинике'!$D$7:$JZ$79,30,0)</f>
        <v>0</v>
      </c>
      <c r="Y24" s="23">
        <f>VLOOKUP($B24,'ДС факт при поликлинике'!$D$7:$JZ$79,31,0)</f>
        <v>0</v>
      </c>
      <c r="Z24" s="21">
        <f t="shared" si="9"/>
        <v>0</v>
      </c>
      <c r="AA24" s="21">
        <f t="shared" si="10"/>
        <v>0</v>
      </c>
      <c r="AB24" s="43">
        <f>VLOOKUP($B24,план!$B$16:$EJ$158,16,0)</f>
        <v>0</v>
      </c>
      <c r="AC24" s="43">
        <f>VLOOKUP($B24,план!$B$16:$EJ$158,17,0)</f>
        <v>0</v>
      </c>
      <c r="AD24" s="7">
        <f t="shared" si="11"/>
        <v>0</v>
      </c>
      <c r="AE24" s="7">
        <f t="shared" si="475"/>
        <v>0</v>
      </c>
      <c r="AF24" s="34">
        <f t="shared" si="12"/>
        <v>0</v>
      </c>
      <c r="AG24" s="34">
        <f t="shared" si="13"/>
        <v>0</v>
      </c>
      <c r="AH24" s="34">
        <f t="shared" si="14"/>
        <v>0</v>
      </c>
      <c r="AI24" s="23">
        <f>VLOOKUP($B24,'ДС факт при поликлинике'!$D$7:$JZ$79,48,0)</f>
        <v>0</v>
      </c>
      <c r="AJ24" s="23">
        <f>VLOOKUP($B24,'ДС факт при поликлинике'!$D$7:$JZ$79,49,0)</f>
        <v>0</v>
      </c>
      <c r="AK24" s="23">
        <f>VLOOKUP($B24,'ДС факт при поликлинике'!$D$7:$JZ$79,50,0)</f>
        <v>0</v>
      </c>
      <c r="AL24" s="23">
        <f>VLOOKUP($B24,'ДС факт при поликлинике'!$D$7:$JZ$79,51,0)</f>
        <v>0</v>
      </c>
      <c r="AM24" s="21">
        <f t="shared" si="15"/>
        <v>0</v>
      </c>
      <c r="AN24" s="21">
        <f t="shared" si="16"/>
        <v>0</v>
      </c>
      <c r="AO24" s="43">
        <f>VLOOKUP($B24,план!$B$16:$EJ$158,18,0)</f>
        <v>0</v>
      </c>
      <c r="AP24" s="43">
        <f>VLOOKUP($B24,план!$B$16:$EJ$158,19,0)</f>
        <v>0</v>
      </c>
      <c r="AQ24" s="7">
        <f t="shared" si="17"/>
        <v>0</v>
      </c>
      <c r="AR24" s="7">
        <f t="shared" si="18"/>
        <v>0</v>
      </c>
      <c r="AS24" s="34">
        <f t="shared" si="19"/>
        <v>0</v>
      </c>
      <c r="AT24" s="34">
        <f t="shared" si="20"/>
        <v>0</v>
      </c>
      <c r="AU24" s="34">
        <f t="shared" si="21"/>
        <v>0</v>
      </c>
      <c r="AV24" s="23">
        <f>VLOOKUP($B24,'ДС факт при поликлинике'!$D$7:$JZ$79,8,0)</f>
        <v>0</v>
      </c>
      <c r="AW24" s="23">
        <f>VLOOKUP($B24,'ДС факт при поликлинике'!$D$7:$JZ$79,9,0)</f>
        <v>0</v>
      </c>
      <c r="AX24" s="23">
        <f>VLOOKUP($B24,'ДС факт при поликлинике'!$D$7:$JZ$79,10,0)</f>
        <v>0</v>
      </c>
      <c r="AY24" s="23">
        <f>VLOOKUP($B24,'ДС факт при поликлинике'!$D$7:$JZ$79,11,0)</f>
        <v>0</v>
      </c>
      <c r="AZ24" s="21">
        <f t="shared" si="22"/>
        <v>0</v>
      </c>
      <c r="BA24" s="21">
        <f t="shared" si="23"/>
        <v>0</v>
      </c>
      <c r="BB24" s="43">
        <f>VLOOKUP($B24,план!$B$16:$EJ$158,20,0)</f>
        <v>0</v>
      </c>
      <c r="BC24" s="43">
        <f>VLOOKUP($B24,план!$B$16:$EJ$158,21,0)</f>
        <v>0</v>
      </c>
      <c r="BD24" s="7">
        <f t="shared" si="24"/>
        <v>0</v>
      </c>
      <c r="BE24" s="7">
        <f t="shared" si="25"/>
        <v>0</v>
      </c>
      <c r="BF24" s="34">
        <f t="shared" si="26"/>
        <v>0</v>
      </c>
      <c r="BG24" s="34">
        <f t="shared" si="27"/>
        <v>0</v>
      </c>
      <c r="BH24" s="34">
        <f t="shared" si="28"/>
        <v>0</v>
      </c>
      <c r="BI24" s="23">
        <f>VLOOKUP($B24,'ДС факт при поликлинике'!$D$7:$JZ$79,24,0)</f>
        <v>0</v>
      </c>
      <c r="BJ24" s="23">
        <f>VLOOKUP($B24,'ДС факт при поликлинике'!$D$7:$JZ$79,25,0)</f>
        <v>0</v>
      </c>
      <c r="BK24" s="23">
        <f>VLOOKUP($B24,'ДС факт при поликлинике'!$D$7:$JZ$79,26,0)</f>
        <v>0</v>
      </c>
      <c r="BL24" s="23">
        <f>VLOOKUP($B24,'ДС факт при поликлинике'!$D$7:$JZ$79,27,0)</f>
        <v>0</v>
      </c>
      <c r="BM24" s="21">
        <f t="shared" si="29"/>
        <v>0</v>
      </c>
      <c r="BN24" s="21">
        <f t="shared" si="30"/>
        <v>0</v>
      </c>
      <c r="BO24" s="43">
        <f>VLOOKUP($B24,план!$B$16:$EJ$158,22,0)</f>
        <v>0</v>
      </c>
      <c r="BP24" s="43">
        <f>VLOOKUP($B24,план!$B$16:$EJ$158,23,0)</f>
        <v>0</v>
      </c>
      <c r="BQ24" s="7">
        <f t="shared" si="31"/>
        <v>0</v>
      </c>
      <c r="BR24" s="7">
        <f t="shared" si="32"/>
        <v>0</v>
      </c>
      <c r="BS24" s="34">
        <f t="shared" si="33"/>
        <v>0</v>
      </c>
      <c r="BT24" s="34">
        <f t="shared" si="34"/>
        <v>0</v>
      </c>
      <c r="BU24" s="34">
        <f t="shared" si="35"/>
        <v>0</v>
      </c>
      <c r="BV24" s="23">
        <f>VLOOKUP($B24,'ДС факт при поликлинике'!$D$7:$JZ$79,260,0)</f>
        <v>0</v>
      </c>
      <c r="BW24" s="23">
        <f>VLOOKUP($B24,'ДС факт при поликлинике'!$D$7:$JZ$79,261,0)</f>
        <v>0</v>
      </c>
      <c r="BX24" s="23">
        <f>VLOOKUP($B24,'ДС факт при поликлинике'!$D$7:$JZ$79,262,0)</f>
        <v>0</v>
      </c>
      <c r="BY24" s="23">
        <f>VLOOKUP($B24,'ДС факт при поликлинике'!$D$7:$JZ$79,263,0)</f>
        <v>0</v>
      </c>
      <c r="BZ24" s="21">
        <f t="shared" si="36"/>
        <v>0</v>
      </c>
      <c r="CA24" s="21">
        <f t="shared" si="37"/>
        <v>0</v>
      </c>
      <c r="CB24" s="43">
        <f>VLOOKUP($B24,план!$B$16:$EJ$158,24,0)</f>
        <v>0</v>
      </c>
      <c r="CC24" s="43">
        <f>VLOOKUP($B24,план!$B$16:$EJ$158,25,0)</f>
        <v>0</v>
      </c>
      <c r="CD24" s="7">
        <f t="shared" si="38"/>
        <v>0</v>
      </c>
      <c r="CE24" s="7">
        <f t="shared" si="39"/>
        <v>0</v>
      </c>
      <c r="CF24" s="34">
        <f t="shared" si="40"/>
        <v>0</v>
      </c>
      <c r="CG24" s="34">
        <f t="shared" si="41"/>
        <v>0</v>
      </c>
      <c r="CH24" s="34">
        <f t="shared" si="42"/>
        <v>0</v>
      </c>
      <c r="CI24" s="23">
        <f>VLOOKUP($B24,'ДС факт при поликлинике'!$D$7:$JZ$79,12,0)</f>
        <v>0</v>
      </c>
      <c r="CJ24" s="23">
        <f>VLOOKUP($B24,'ДС факт при поликлинике'!$D$7:$JZ$79,13,0)</f>
        <v>0</v>
      </c>
      <c r="CK24" s="23">
        <f>VLOOKUP($B24,'ДС факт при поликлинике'!$D$7:$JZ$79,14,0)</f>
        <v>0</v>
      </c>
      <c r="CL24" s="23">
        <f>VLOOKUP($B24,'ДС факт при поликлинике'!$D$7:$JZ$79,15,0)</f>
        <v>0</v>
      </c>
      <c r="CM24" s="21">
        <f t="shared" si="43"/>
        <v>0</v>
      </c>
      <c r="CN24" s="21">
        <f t="shared" si="44"/>
        <v>0</v>
      </c>
      <c r="CO24" s="23">
        <f t="shared" si="45"/>
        <v>0</v>
      </c>
      <c r="CP24" s="23">
        <f t="shared" si="46"/>
        <v>0</v>
      </c>
      <c r="CQ24" s="23">
        <f t="shared" si="47"/>
        <v>0</v>
      </c>
      <c r="CR24" s="23">
        <f t="shared" si="48"/>
        <v>0</v>
      </c>
      <c r="CS24" s="23">
        <f t="shared" si="49"/>
        <v>0</v>
      </c>
      <c r="CT24" s="23">
        <f t="shared" si="50"/>
        <v>0</v>
      </c>
      <c r="CU24" s="23">
        <f t="shared" si="51"/>
        <v>0</v>
      </c>
      <c r="CV24" s="23">
        <f t="shared" si="52"/>
        <v>0</v>
      </c>
      <c r="CW24" s="23">
        <f t="shared" si="53"/>
        <v>0</v>
      </c>
      <c r="CX24" s="23">
        <f t="shared" si="54"/>
        <v>0</v>
      </c>
      <c r="CY24" s="23">
        <f t="shared" si="55"/>
        <v>0</v>
      </c>
      <c r="CZ24" s="21">
        <f t="shared" si="56"/>
        <v>0</v>
      </c>
      <c r="DA24" s="21">
        <f t="shared" si="57"/>
        <v>0</v>
      </c>
      <c r="DB24" s="43">
        <f>VLOOKUP($B24,план!$B$16:$EJ$158,26,0)</f>
        <v>0</v>
      </c>
      <c r="DC24" s="43">
        <f>VLOOKUP($B24,план!$B$16:$EJ$158,27,0)</f>
        <v>0</v>
      </c>
      <c r="DD24" s="7">
        <f t="shared" si="58"/>
        <v>0</v>
      </c>
      <c r="DE24" s="7">
        <f t="shared" si="59"/>
        <v>0</v>
      </c>
      <c r="DF24" s="34">
        <f t="shared" si="60"/>
        <v>0</v>
      </c>
      <c r="DG24" s="34">
        <f t="shared" si="61"/>
        <v>0</v>
      </c>
      <c r="DH24" s="34">
        <f t="shared" si="62"/>
        <v>0</v>
      </c>
      <c r="DI24" s="23">
        <f>VLOOKUP($B24,'ДС факт при поликлинике'!$D$7:$JZ$79,176,0)</f>
        <v>0</v>
      </c>
      <c r="DJ24" s="23">
        <f>VLOOKUP($B24,'ДС факт при поликлинике'!$D$7:$JZ$79,177,0)</f>
        <v>0</v>
      </c>
      <c r="DK24" s="23">
        <f>VLOOKUP($B24,'ДС факт при поликлинике'!$D$7:$JZ$79,178,0)</f>
        <v>0</v>
      </c>
      <c r="DL24" s="23">
        <f>VLOOKUP($B24,'ДС факт при поликлинике'!$D$7:$JZ$79,179,0)</f>
        <v>0</v>
      </c>
      <c r="DM24" s="21">
        <f t="shared" si="63"/>
        <v>0</v>
      </c>
      <c r="DN24" s="21">
        <f t="shared" si="64"/>
        <v>0</v>
      </c>
      <c r="DO24" s="43">
        <f>VLOOKUP($B24,план!$B$16:$EJ$158,28,0)</f>
        <v>0</v>
      </c>
      <c r="DP24" s="43">
        <f>VLOOKUP($B24,план!$B$16:$EJ$158,29,0)</f>
        <v>0</v>
      </c>
      <c r="DQ24" s="7">
        <f t="shared" si="65"/>
        <v>0</v>
      </c>
      <c r="DR24" s="7">
        <f t="shared" si="66"/>
        <v>0</v>
      </c>
      <c r="DS24" s="34">
        <f t="shared" si="67"/>
        <v>0</v>
      </c>
      <c r="DT24" s="34">
        <f t="shared" si="68"/>
        <v>0</v>
      </c>
      <c r="DU24" s="34">
        <f t="shared" si="69"/>
        <v>0</v>
      </c>
      <c r="DV24" s="23">
        <f>VLOOKUP($B24,'ДС факт при поликлинике'!$D$7:$JZ$79,180,0)</f>
        <v>0</v>
      </c>
      <c r="DW24" s="23">
        <f>VLOOKUP($B24,'ДС факт при поликлинике'!$D$7:$JZ$79,181,0)</f>
        <v>0</v>
      </c>
      <c r="DX24" s="23">
        <f>VLOOKUP($B24,'ДС факт при поликлинике'!$D$7:$JZ$79,182,0)</f>
        <v>0</v>
      </c>
      <c r="DY24" s="23">
        <f>VLOOKUP($B24,'ДС факт при поликлинике'!$D$7:$JZ$79,183,0)</f>
        <v>0</v>
      </c>
      <c r="DZ24" s="21">
        <f t="shared" si="70"/>
        <v>0</v>
      </c>
      <c r="EA24" s="21">
        <f t="shared" si="71"/>
        <v>0</v>
      </c>
      <c r="EB24" s="43">
        <f>VLOOKUP($B24,план!$B$16:$EJ$158,30,0)</f>
        <v>0</v>
      </c>
      <c r="EC24" s="43">
        <f>VLOOKUP($B24,план!$B$16:$EJ$158,31,0)</f>
        <v>0</v>
      </c>
      <c r="ED24" s="7">
        <f t="shared" si="72"/>
        <v>0</v>
      </c>
      <c r="EE24" s="7">
        <f t="shared" si="73"/>
        <v>0</v>
      </c>
      <c r="EF24" s="34">
        <f t="shared" si="74"/>
        <v>0</v>
      </c>
      <c r="EG24" s="34">
        <f t="shared" si="75"/>
        <v>0</v>
      </c>
      <c r="EH24" s="34">
        <f t="shared" si="76"/>
        <v>0</v>
      </c>
      <c r="EI24" s="23">
        <f>VLOOKUP($B24,'ДС факт при поликлинике'!$D$7:$JZ$79,184,0)</f>
        <v>0</v>
      </c>
      <c r="EJ24" s="23">
        <f>VLOOKUP($B24,'ДС факт при поликлинике'!$D$7:$JZ$79,185,0)</f>
        <v>0</v>
      </c>
      <c r="EK24" s="23">
        <f>VLOOKUP($B24,'ДС факт при поликлинике'!$D$7:$JZ$79,186,0)</f>
        <v>0</v>
      </c>
      <c r="EL24" s="23">
        <f>VLOOKUP($B24,'ДС факт при поликлинике'!$D$7:$JZ$79,187,0)</f>
        <v>0</v>
      </c>
      <c r="EM24" s="21">
        <f t="shared" si="77"/>
        <v>0</v>
      </c>
      <c r="EN24" s="21">
        <f t="shared" si="78"/>
        <v>0</v>
      </c>
      <c r="EO24" s="43">
        <f>VLOOKUP($B24,план!$B$16:$EJ$158,32,0)</f>
        <v>0</v>
      </c>
      <c r="EP24" s="43">
        <f>VLOOKUP($B24,план!$B$16:$EJ$158,33,0)</f>
        <v>0</v>
      </c>
      <c r="EQ24" s="7">
        <f t="shared" si="79"/>
        <v>0</v>
      </c>
      <c r="ER24" s="7">
        <f t="shared" si="80"/>
        <v>0</v>
      </c>
      <c r="ES24" s="34">
        <f t="shared" si="81"/>
        <v>0</v>
      </c>
      <c r="ET24" s="34">
        <f t="shared" si="82"/>
        <v>0</v>
      </c>
      <c r="EU24" s="34">
        <f t="shared" si="83"/>
        <v>0</v>
      </c>
      <c r="EV24" s="23">
        <f>VLOOKUP($B24,'ДС факт при поликлинике'!$D$7:$JZ$79,224,0)</f>
        <v>0</v>
      </c>
      <c r="EW24" s="23">
        <f>VLOOKUP($B24,'ДС факт при поликлинике'!$D$7:$JZ$79,225,0)</f>
        <v>0</v>
      </c>
      <c r="EX24" s="23">
        <f>VLOOKUP($B24,'ДС факт при поликлинике'!$D$7:$JZ$79,226,0)</f>
        <v>0</v>
      </c>
      <c r="EY24" s="23">
        <f>VLOOKUP($B24,'ДС факт при поликлинике'!$D$7:$JZ$79,227,0)</f>
        <v>0</v>
      </c>
      <c r="EZ24" s="21">
        <f t="shared" si="84"/>
        <v>0</v>
      </c>
      <c r="FA24" s="21">
        <f t="shared" si="85"/>
        <v>0</v>
      </c>
      <c r="FB24" s="43">
        <f>VLOOKUP($B24,план!$B$16:$EJ$158,34,0)</f>
        <v>0</v>
      </c>
      <c r="FC24" s="43">
        <f>VLOOKUP($B24,план!$B$16:$EJ$158,35,0)</f>
        <v>0</v>
      </c>
      <c r="FD24" s="7">
        <f t="shared" si="86"/>
        <v>0</v>
      </c>
      <c r="FE24" s="7">
        <f t="shared" si="87"/>
        <v>0</v>
      </c>
      <c r="FF24" s="34">
        <f t="shared" si="88"/>
        <v>0</v>
      </c>
      <c r="FG24" s="34">
        <f t="shared" si="89"/>
        <v>0</v>
      </c>
      <c r="FH24" s="34">
        <f t="shared" si="90"/>
        <v>0</v>
      </c>
      <c r="FI24" s="23">
        <f>VLOOKUP($B24,'ДС факт при поликлинике'!$D$7:$JZ$79,228,0)</f>
        <v>0</v>
      </c>
      <c r="FJ24" s="23">
        <f>VLOOKUP($B24,'ДС факт при поликлинике'!$D$7:$JZ$79,229,0)</f>
        <v>0</v>
      </c>
      <c r="FK24" s="23">
        <f>VLOOKUP($B24,'ДС факт при поликлинике'!$D$7:$JZ$79,230,0)</f>
        <v>0</v>
      </c>
      <c r="FL24" s="23">
        <f>VLOOKUP($B24,'ДС факт при поликлинике'!$D$7:$JZ$79,231,0)</f>
        <v>0</v>
      </c>
      <c r="FM24" s="21">
        <f t="shared" si="91"/>
        <v>0</v>
      </c>
      <c r="FN24" s="21">
        <f t="shared" si="92"/>
        <v>0</v>
      </c>
      <c r="FO24" s="43">
        <f>VLOOKUP($B24,план!$B$16:$EJ$158,36,0)</f>
        <v>0</v>
      </c>
      <c r="FP24" s="43">
        <f>VLOOKUP($B24,план!$B$16:$EJ$158,37,0)</f>
        <v>0</v>
      </c>
      <c r="FQ24" s="7">
        <f t="shared" si="93"/>
        <v>0</v>
      </c>
      <c r="FR24" s="7">
        <f t="shared" si="94"/>
        <v>0</v>
      </c>
      <c r="FS24" s="34">
        <f t="shared" si="95"/>
        <v>0</v>
      </c>
      <c r="FT24" s="34">
        <f t="shared" si="96"/>
        <v>0</v>
      </c>
      <c r="FU24" s="34">
        <f t="shared" si="97"/>
        <v>0</v>
      </c>
      <c r="FV24" s="23">
        <f>VLOOKUP($B24,'ДС факт при поликлинике'!$D$7:$JZ$79,236,0)</f>
        <v>0</v>
      </c>
      <c r="FW24" s="23">
        <f>VLOOKUP($B24,'ДС факт при поликлинике'!$D$7:$JZ$79,237,0)</f>
        <v>0</v>
      </c>
      <c r="FX24" s="23">
        <f>VLOOKUP($B24,'ДС факт при поликлинике'!$D$7:$JZ$79,238,0)</f>
        <v>0</v>
      </c>
      <c r="FY24" s="23">
        <f>VLOOKUP($B24,'ДС факт при поликлинике'!$D$7:$JZ$79,239,0)</f>
        <v>0</v>
      </c>
      <c r="FZ24" s="21">
        <f t="shared" si="98"/>
        <v>0</v>
      </c>
      <c r="GA24" s="21">
        <f t="shared" si="99"/>
        <v>0</v>
      </c>
      <c r="GB24" s="43">
        <f>VLOOKUP($B24,план!$B$16:$EJ$158,38,0)</f>
        <v>0</v>
      </c>
      <c r="GC24" s="43">
        <f>VLOOKUP($B24,план!$B$16:$EJ$158,39,0)</f>
        <v>0</v>
      </c>
      <c r="GD24" s="7">
        <f t="shared" si="100"/>
        <v>0</v>
      </c>
      <c r="GE24" s="7">
        <f t="shared" si="101"/>
        <v>0</v>
      </c>
      <c r="GF24" s="34">
        <f t="shared" si="102"/>
        <v>0</v>
      </c>
      <c r="GG24" s="34">
        <f t="shared" si="103"/>
        <v>0</v>
      </c>
      <c r="GH24" s="34">
        <f t="shared" si="104"/>
        <v>0</v>
      </c>
      <c r="GI24" s="23">
        <f>VLOOKUP($B24,'ДС факт при поликлинике'!$D$7:$JZ$79,244,0)</f>
        <v>0</v>
      </c>
      <c r="GJ24" s="23">
        <f>VLOOKUP($B24,'ДС факт при поликлинике'!$D$7:$JZ$79,245,0)</f>
        <v>0</v>
      </c>
      <c r="GK24" s="23">
        <f>VLOOKUP($B24,'ДС факт при поликлинике'!$D$7:$JZ$79,246,0)</f>
        <v>0</v>
      </c>
      <c r="GL24" s="23">
        <f>VLOOKUP($B24,'ДС факт при поликлинике'!$D$7:$JZ$79,247,0)</f>
        <v>0</v>
      </c>
      <c r="GM24" s="21">
        <f t="shared" si="105"/>
        <v>0</v>
      </c>
      <c r="GN24" s="21">
        <f t="shared" si="106"/>
        <v>0</v>
      </c>
      <c r="GO24" s="43">
        <f>VLOOKUP($B24,план!$B$16:$EJ$158,40,0)</f>
        <v>0</v>
      </c>
      <c r="GP24" s="43">
        <f>VLOOKUP($B24,план!$B$16:$EJ$158,41,0)</f>
        <v>0</v>
      </c>
      <c r="GQ24" s="7">
        <f t="shared" si="107"/>
        <v>0</v>
      </c>
      <c r="GR24" s="7">
        <f t="shared" si="108"/>
        <v>0</v>
      </c>
      <c r="GS24" s="34">
        <f t="shared" si="109"/>
        <v>0</v>
      </c>
      <c r="GT24" s="34">
        <f t="shared" si="110"/>
        <v>0</v>
      </c>
      <c r="GU24" s="34">
        <f t="shared" si="111"/>
        <v>0</v>
      </c>
      <c r="GV24" s="23">
        <f>VLOOKUP($B24,'ДС факт при поликлинике'!$D$7:$JZ$79,264,0)</f>
        <v>0</v>
      </c>
      <c r="GW24" s="23">
        <f>VLOOKUP($B24,'ДС факт при поликлинике'!$D$7:$JZ$79,265,0)</f>
        <v>0</v>
      </c>
      <c r="GX24" s="23">
        <f>VLOOKUP($B24,'ДС факт при поликлинике'!$D$7:$JZ$79,266,0)</f>
        <v>0</v>
      </c>
      <c r="GY24" s="23">
        <f>VLOOKUP($B24,'ДС факт при поликлинике'!$D$7:$JZ$79,267,0)</f>
        <v>0</v>
      </c>
      <c r="GZ24" s="21">
        <f t="shared" si="112"/>
        <v>0</v>
      </c>
      <c r="HA24" s="21">
        <f t="shared" si="113"/>
        <v>0</v>
      </c>
      <c r="HB24" s="43">
        <f>VLOOKUP($B24,план!$B$16:$EJ$158,42,0)</f>
        <v>0</v>
      </c>
      <c r="HC24" s="43">
        <f>VLOOKUP($B24,план!$B$16:$EJ$158,43,0)</f>
        <v>0</v>
      </c>
      <c r="HD24" s="7">
        <f t="shared" si="114"/>
        <v>0</v>
      </c>
      <c r="HE24" s="7">
        <f t="shared" si="115"/>
        <v>0</v>
      </c>
      <c r="HF24" s="34">
        <f t="shared" si="116"/>
        <v>0</v>
      </c>
      <c r="HG24" s="34">
        <f t="shared" si="117"/>
        <v>0</v>
      </c>
      <c r="HH24" s="34">
        <f t="shared" si="118"/>
        <v>0</v>
      </c>
      <c r="HI24" s="25">
        <f>VLOOKUP($B24,'ДС факт при поликлинике'!$D$7:$JZ$79,240,0)</f>
        <v>0</v>
      </c>
      <c r="HJ24" s="25">
        <f>VLOOKUP($B24,'ДС факт при поликлинике'!$D$7:$JZ$79,241,0)</f>
        <v>0</v>
      </c>
      <c r="HK24" s="25">
        <f>VLOOKUP($B24,'ДС факт при поликлинике'!$D$7:$JZ$79,242,0)</f>
        <v>0</v>
      </c>
      <c r="HL24" s="25">
        <f>VLOOKUP($B24,'ДС факт при поликлинике'!$D$7:$JZ$79,243,0)</f>
        <v>0</v>
      </c>
      <c r="HM24" s="21">
        <f t="shared" si="119"/>
        <v>0</v>
      </c>
      <c r="HN24" s="21">
        <f t="shared" si="120"/>
        <v>0</v>
      </c>
      <c r="HO24" s="43">
        <f>VLOOKUP($B24,план!$B$16:$EJ$158,44,0)</f>
        <v>0</v>
      </c>
      <c r="HP24" s="43">
        <f>VLOOKUP($B24,план!$B$16:$EJ$158,45,0)</f>
        <v>0</v>
      </c>
      <c r="HQ24" s="7">
        <f t="shared" si="121"/>
        <v>0</v>
      </c>
      <c r="HR24" s="7">
        <f t="shared" si="122"/>
        <v>0</v>
      </c>
      <c r="HS24" s="34">
        <f t="shared" si="123"/>
        <v>0</v>
      </c>
      <c r="HT24" s="34">
        <f t="shared" si="124"/>
        <v>0</v>
      </c>
      <c r="HU24" s="34">
        <f t="shared" si="125"/>
        <v>0</v>
      </c>
      <c r="HV24" s="23">
        <f>VLOOKUP($B24,'ДС факт при поликлинике'!$D$7:$JZ$79,268,0)</f>
        <v>0</v>
      </c>
      <c r="HW24" s="23">
        <f>VLOOKUP($B24,'ДС факт при поликлинике'!$D$7:$JZ$79,269,0)</f>
        <v>0</v>
      </c>
      <c r="HX24" s="23">
        <f>VLOOKUP($B24,'ДС факт при поликлинике'!$D$7:$JZ$79,270,0)</f>
        <v>0</v>
      </c>
      <c r="HY24" s="23">
        <f>VLOOKUP($B24,'ДС факт при поликлинике'!$D$7:$JZ$79,271,0)</f>
        <v>0</v>
      </c>
      <c r="HZ24" s="21">
        <f t="shared" si="126"/>
        <v>0</v>
      </c>
      <c r="IA24" s="21">
        <f t="shared" si="127"/>
        <v>0</v>
      </c>
      <c r="IB24" s="43">
        <f>VLOOKUP($B24,план!$B$16:$EJ$158,46,0)</f>
        <v>6</v>
      </c>
      <c r="IC24" s="43">
        <f>VLOOKUP($B24,план!$B$16:$EJ$158,47,0)</f>
        <v>98509.726223999998</v>
      </c>
      <c r="ID24" s="7">
        <f t="shared" si="128"/>
        <v>5.5</v>
      </c>
      <c r="IE24" s="7">
        <f t="shared" si="129"/>
        <v>90300.58237199999</v>
      </c>
      <c r="IF24" s="34">
        <f t="shared" si="130"/>
        <v>5.88</v>
      </c>
      <c r="IG24" s="34">
        <f t="shared" si="131"/>
        <v>5.39</v>
      </c>
      <c r="IH24" s="34">
        <f t="shared" si="132"/>
        <v>5.88</v>
      </c>
      <c r="II24" s="23">
        <f>VLOOKUP($B24,'ДС факт при поликлинике'!$D$7:$JZ$79,248,0)</f>
        <v>6</v>
      </c>
      <c r="IJ24" s="23">
        <f>VLOOKUP($B24,'ДС факт при поликлинике'!$D$7:$JZ$79,249,0)</f>
        <v>99355.46</v>
      </c>
      <c r="IK24" s="23">
        <f>VLOOKUP($B24,'ДС факт при поликлинике'!$D$7:$JZ$79,250,0)</f>
        <v>0</v>
      </c>
      <c r="IL24" s="23">
        <f>VLOOKUP($B24,'ДС факт при поликлинике'!$D$7:$JZ$79,251,0)</f>
        <v>0</v>
      </c>
      <c r="IM24" s="21">
        <f t="shared" si="133"/>
        <v>0.5</v>
      </c>
      <c r="IN24" s="21">
        <f t="shared" si="134"/>
        <v>9054.8776280000166</v>
      </c>
      <c r="IO24" s="43">
        <f>VLOOKUP($B24,план!$B$16:$EJ$158,48,0)</f>
        <v>0</v>
      </c>
      <c r="IP24" s="43">
        <f>VLOOKUP($B24,план!$B$16:$EJ$158,49,0)</f>
        <v>0</v>
      </c>
      <c r="IQ24" s="7">
        <f t="shared" si="135"/>
        <v>0</v>
      </c>
      <c r="IR24" s="7">
        <f t="shared" si="136"/>
        <v>0</v>
      </c>
      <c r="IS24" s="34">
        <f t="shared" si="137"/>
        <v>0</v>
      </c>
      <c r="IT24" s="34">
        <f t="shared" si="138"/>
        <v>0</v>
      </c>
      <c r="IU24" s="34">
        <f t="shared" si="139"/>
        <v>0</v>
      </c>
      <c r="IV24" s="23">
        <f>VLOOKUP($B24,'ДС факт при поликлинике'!$D$7:$JZ$79,232,0)</f>
        <v>0</v>
      </c>
      <c r="IW24" s="23">
        <f>VLOOKUP($B24,'ДС факт при поликлинике'!$D$7:$JZ$79,233,0)</f>
        <v>0</v>
      </c>
      <c r="IX24" s="23">
        <f>VLOOKUP($B24,'ДС факт при поликлинике'!$D$7:$JZ$79,234,0)</f>
        <v>0</v>
      </c>
      <c r="IY24" s="23">
        <f>VLOOKUP($B24,'ДС факт при поликлинике'!$D$7:$JZ$79,235,0)</f>
        <v>0</v>
      </c>
      <c r="IZ24" s="21">
        <f t="shared" si="140"/>
        <v>0</v>
      </c>
      <c r="JA24" s="21">
        <f t="shared" si="141"/>
        <v>0</v>
      </c>
      <c r="JB24" s="43">
        <f>VLOOKUP($B24,план!$B$16:$EJ$158,50,0)</f>
        <v>0</v>
      </c>
      <c r="JC24" s="43">
        <f>VLOOKUP($B24,план!$B$16:$EJ$158,51,0)</f>
        <v>0</v>
      </c>
      <c r="JD24" s="7">
        <f t="shared" si="142"/>
        <v>0</v>
      </c>
      <c r="JE24" s="7">
        <f t="shared" si="143"/>
        <v>0</v>
      </c>
      <c r="JF24" s="34">
        <f t="shared" si="144"/>
        <v>0</v>
      </c>
      <c r="JG24" s="34">
        <f t="shared" si="145"/>
        <v>0</v>
      </c>
      <c r="JH24" s="34">
        <f t="shared" si="146"/>
        <v>0</v>
      </c>
      <c r="JI24" s="23">
        <f>VLOOKUP($B24,'ДС факт при поликлинике'!$D$7:$JZ$79,168,0)</f>
        <v>0</v>
      </c>
      <c r="JJ24" s="23">
        <f>VLOOKUP($B24,'ДС факт при поликлинике'!$D$7:$JZ$79,169,0)</f>
        <v>0</v>
      </c>
      <c r="JK24" s="23">
        <f>VLOOKUP($B24,'ДС факт при поликлинике'!$D$7:$JZ$79,170,0)</f>
        <v>0</v>
      </c>
      <c r="JL24" s="23">
        <f>VLOOKUP($B24,'ДС факт при поликлинике'!$D$7:$JZ$79,171,0)</f>
        <v>0</v>
      </c>
      <c r="JM24" s="21">
        <f t="shared" si="147"/>
        <v>0</v>
      </c>
      <c r="JN24" s="21">
        <f t="shared" si="148"/>
        <v>0</v>
      </c>
      <c r="JO24" s="23">
        <f t="shared" si="149"/>
        <v>6</v>
      </c>
      <c r="JP24" s="23">
        <f t="shared" si="150"/>
        <v>98509.726223999998</v>
      </c>
      <c r="JQ24" s="23">
        <f t="shared" si="151"/>
        <v>5.5</v>
      </c>
      <c r="JR24" s="23">
        <f t="shared" si="152"/>
        <v>90300.58237199999</v>
      </c>
      <c r="JS24" s="23">
        <f t="shared" si="153"/>
        <v>5.88</v>
      </c>
      <c r="JT24" s="23">
        <f t="shared" si="154"/>
        <v>5.39</v>
      </c>
      <c r="JU24" s="23">
        <f t="shared" si="155"/>
        <v>5.88</v>
      </c>
      <c r="JV24" s="23">
        <f t="shared" si="156"/>
        <v>6</v>
      </c>
      <c r="JW24" s="23">
        <f t="shared" si="157"/>
        <v>99355.46</v>
      </c>
      <c r="JX24" s="23">
        <f t="shared" si="158"/>
        <v>0</v>
      </c>
      <c r="JY24" s="23">
        <f t="shared" si="159"/>
        <v>0</v>
      </c>
      <c r="JZ24" s="21">
        <f t="shared" si="160"/>
        <v>0.5</v>
      </c>
      <c r="KA24" s="21">
        <f t="shared" si="161"/>
        <v>9054.8776280000166</v>
      </c>
      <c r="KB24" s="43">
        <f>VLOOKUP($B24,план!$B$16:$EJ$158,52,0)</f>
        <v>0</v>
      </c>
      <c r="KC24" s="43">
        <f>VLOOKUP($B24,план!$B$16:$EJ$158,53,0)</f>
        <v>0</v>
      </c>
      <c r="KD24" s="7">
        <f t="shared" si="162"/>
        <v>0</v>
      </c>
      <c r="KE24" s="7">
        <f t="shared" si="163"/>
        <v>0</v>
      </c>
      <c r="KF24" s="34">
        <f t="shared" si="164"/>
        <v>0</v>
      </c>
      <c r="KG24" s="34">
        <f t="shared" si="165"/>
        <v>0</v>
      </c>
      <c r="KH24" s="34">
        <f t="shared" si="166"/>
        <v>0</v>
      </c>
      <c r="KI24" s="23">
        <f>VLOOKUP($B24,'ДС факт при поликлинике'!$D$7:$JZ$79,188,0)</f>
        <v>0</v>
      </c>
      <c r="KJ24" s="23">
        <f>VLOOKUP($B24,'ДС факт при поликлинике'!$D$7:$JZ$79,189,0)</f>
        <v>0</v>
      </c>
      <c r="KK24" s="23">
        <f>VLOOKUP($B24,'ДС факт при поликлинике'!$D$7:$JZ$79,190,0)</f>
        <v>0</v>
      </c>
      <c r="KL24" s="23">
        <f>VLOOKUP($B24,'ДС факт при поликлинике'!$D$7:$JZ$79,191,0)</f>
        <v>0</v>
      </c>
      <c r="KM24" s="21">
        <f t="shared" si="167"/>
        <v>0</v>
      </c>
      <c r="KN24" s="21">
        <f t="shared" si="168"/>
        <v>0</v>
      </c>
      <c r="KO24" s="43">
        <f>VLOOKUP($B24,план!$B$16:$EJ$158,54,0)</f>
        <v>0</v>
      </c>
      <c r="KP24" s="43">
        <f>VLOOKUP($B24,план!$B$16:$EJ$158,55,0)</f>
        <v>0</v>
      </c>
      <c r="KQ24" s="7">
        <f t="shared" si="169"/>
        <v>0</v>
      </c>
      <c r="KR24" s="7">
        <f t="shared" si="170"/>
        <v>0</v>
      </c>
      <c r="KS24" s="34">
        <f t="shared" si="171"/>
        <v>0</v>
      </c>
      <c r="KT24" s="34">
        <f t="shared" si="172"/>
        <v>0</v>
      </c>
      <c r="KU24" s="34">
        <f t="shared" si="173"/>
        <v>0.98</v>
      </c>
      <c r="KV24" s="23">
        <f>VLOOKUP($B24,'ДС факт при поликлинике'!$D$7:$JZ$79,192,0)</f>
        <v>1</v>
      </c>
      <c r="KW24" s="23">
        <f>VLOOKUP($B24,'ДС факт при поликлинике'!$D$7:$JZ$79,193,0)</f>
        <v>13894.79</v>
      </c>
      <c r="KX24" s="23">
        <f>VLOOKUP($B24,'ДС факт при поликлинике'!$D$7:$JZ$79,194,0)</f>
        <v>0</v>
      </c>
      <c r="KY24" s="23">
        <f>VLOOKUP($B24,'ДС факт при поликлинике'!$D$7:$JZ$79,195,0)</f>
        <v>0</v>
      </c>
      <c r="KZ24" s="21">
        <f t="shared" si="174"/>
        <v>1</v>
      </c>
      <c r="LA24" s="21">
        <f t="shared" si="175"/>
        <v>13894.79</v>
      </c>
      <c r="LB24" s="43">
        <f>VLOOKUP($B24,план!$B$16:$EJ$158,56,0)</f>
        <v>0</v>
      </c>
      <c r="LC24" s="43">
        <f>VLOOKUP($B24,план!$B$16:$EJ$158,57,0)</f>
        <v>0</v>
      </c>
      <c r="LD24" s="7">
        <f t="shared" si="176"/>
        <v>0</v>
      </c>
      <c r="LE24" s="7">
        <f t="shared" si="177"/>
        <v>0</v>
      </c>
      <c r="LF24" s="34">
        <f t="shared" si="178"/>
        <v>0</v>
      </c>
      <c r="LG24" s="34">
        <f t="shared" si="179"/>
        <v>0</v>
      </c>
      <c r="LH24" s="34">
        <f t="shared" si="180"/>
        <v>0</v>
      </c>
      <c r="LI24" s="23">
        <f>VLOOKUP($B24,'ДС факт при поликлинике'!$D$7:$JZ$79,196,0)</f>
        <v>0</v>
      </c>
      <c r="LJ24" s="23">
        <f>VLOOKUP($B24,'ДС факт при поликлинике'!$D$7:$JZ$79,197,0)</f>
        <v>0</v>
      </c>
      <c r="LK24" s="23">
        <f>VLOOKUP($B24,'ДС факт при поликлинике'!$D$7:$JZ$79,198,0)</f>
        <v>0</v>
      </c>
      <c r="LL24" s="23">
        <f>VLOOKUP($B24,'ДС факт при поликлинике'!$D$7:$JZ$79,199,0)</f>
        <v>0</v>
      </c>
      <c r="LM24" s="21">
        <f t="shared" si="181"/>
        <v>0</v>
      </c>
      <c r="LN24" s="21">
        <f t="shared" si="182"/>
        <v>0</v>
      </c>
      <c r="LO24" s="43">
        <f>VLOOKUP($B24,план!$B$16:$EJ$158,58,0)</f>
        <v>0</v>
      </c>
      <c r="LP24" s="43">
        <f>VLOOKUP($B24,план!$B$16:$EJ$158,59,0)</f>
        <v>0</v>
      </c>
      <c r="LQ24" s="7">
        <f t="shared" si="183"/>
        <v>0</v>
      </c>
      <c r="LR24" s="7">
        <f t="shared" si="184"/>
        <v>0</v>
      </c>
      <c r="LS24" s="34">
        <f t="shared" si="185"/>
        <v>0</v>
      </c>
      <c r="LT24" s="34">
        <f t="shared" si="186"/>
        <v>0</v>
      </c>
      <c r="LU24" s="34">
        <f t="shared" si="187"/>
        <v>0</v>
      </c>
      <c r="LV24" s="23">
        <f>VLOOKUP($B24,'ДС факт при поликлинике'!$D$7:$JZ$79,124,0)</f>
        <v>0</v>
      </c>
      <c r="LW24" s="23">
        <f>VLOOKUP($B24,'ДС факт при поликлинике'!$D$7:$JZ$79,125,0)</f>
        <v>0</v>
      </c>
      <c r="LX24" s="23">
        <f>VLOOKUP($B24,'ДС факт при поликлинике'!$D$7:$JZ$79,126,0)</f>
        <v>0</v>
      </c>
      <c r="LY24" s="23">
        <f>VLOOKUP($B24,'ДС факт при поликлинике'!$D$7:$JZ$79,127,0)</f>
        <v>0</v>
      </c>
      <c r="LZ24" s="21">
        <f t="shared" si="188"/>
        <v>0</v>
      </c>
      <c r="MA24" s="21">
        <f t="shared" si="189"/>
        <v>0</v>
      </c>
      <c r="MB24" s="43">
        <f>VLOOKUP($B24,план!$B$16:$EJ$158,60,0)</f>
        <v>0</v>
      </c>
      <c r="MC24" s="43">
        <f>VLOOKUP($B24,план!$B$16:$EJ$158,61,0)</f>
        <v>0</v>
      </c>
      <c r="MD24" s="7">
        <f t="shared" si="190"/>
        <v>0</v>
      </c>
      <c r="ME24" s="7">
        <f t="shared" si="191"/>
        <v>0</v>
      </c>
      <c r="MF24" s="34">
        <f t="shared" si="192"/>
        <v>0</v>
      </c>
      <c r="MG24" s="34">
        <f t="shared" si="193"/>
        <v>0</v>
      </c>
      <c r="MH24" s="34">
        <f t="shared" si="194"/>
        <v>0</v>
      </c>
      <c r="MI24" s="23">
        <f>VLOOKUP($B24,'ДС факт при поликлинике'!$D$7:$JZ$79,128,0)</f>
        <v>0</v>
      </c>
      <c r="MJ24" s="23">
        <f>VLOOKUP($B24,'ДС факт при поликлинике'!$D$7:$JZ$79,129,0)</f>
        <v>0</v>
      </c>
      <c r="MK24" s="23">
        <f>VLOOKUP($B24,'ДС факт при поликлинике'!$D$7:$JZ$79,130,0)</f>
        <v>0</v>
      </c>
      <c r="ML24" s="23">
        <f>VLOOKUP($B24,'ДС факт при поликлинике'!$D$7:$JZ$79,131,0)</f>
        <v>0</v>
      </c>
      <c r="MM24" s="14">
        <f t="shared" si="476"/>
        <v>0</v>
      </c>
      <c r="MN24" s="14">
        <f t="shared" si="477"/>
        <v>0</v>
      </c>
      <c r="MO24" s="43">
        <f>VLOOKUP($B24,план!$B$16:$EJ$158,62,0)</f>
        <v>0</v>
      </c>
      <c r="MP24" s="43">
        <f>VLOOKUP($B24,план!$B$16:$EJ$158,63,0)</f>
        <v>0</v>
      </c>
      <c r="MQ24" s="7">
        <f t="shared" si="197"/>
        <v>0</v>
      </c>
      <c r="MR24" s="7">
        <f t="shared" si="198"/>
        <v>0</v>
      </c>
      <c r="MS24" s="34">
        <f t="shared" si="199"/>
        <v>0</v>
      </c>
      <c r="MT24" s="34">
        <f t="shared" si="200"/>
        <v>0</v>
      </c>
      <c r="MU24" s="34">
        <f t="shared" si="201"/>
        <v>0</v>
      </c>
      <c r="MV24" s="23">
        <f>VLOOKUP($B24,'ДС факт при поликлинике'!$D$7:$JZ$79,152,0)</f>
        <v>0</v>
      </c>
      <c r="MW24" s="23">
        <f>VLOOKUP($B24,'ДС факт при поликлинике'!$D$7:$JZ$79,153,0)</f>
        <v>0</v>
      </c>
      <c r="MX24" s="23">
        <f>VLOOKUP($B24,'ДС факт при поликлинике'!$D$7:$JZ$79,154,0)</f>
        <v>0</v>
      </c>
      <c r="MY24" s="23">
        <f>VLOOKUP($B24,'ДС факт при поликлинике'!$D$7:$JZ$79,155,0)</f>
        <v>0</v>
      </c>
      <c r="MZ24" s="14">
        <f t="shared" si="202"/>
        <v>0</v>
      </c>
      <c r="NA24" s="14">
        <f t="shared" si="203"/>
        <v>0</v>
      </c>
      <c r="NB24" s="43">
        <f>VLOOKUP($B24,план!$B$16:$EJ$158,64,0)</f>
        <v>0</v>
      </c>
      <c r="NC24" s="43">
        <f>VLOOKUP($B24,план!$B$16:$EJ$158,65,0)</f>
        <v>0</v>
      </c>
      <c r="ND24" s="7">
        <f t="shared" si="204"/>
        <v>0</v>
      </c>
      <c r="NE24" s="7">
        <f t="shared" si="205"/>
        <v>0</v>
      </c>
      <c r="NF24" s="34">
        <f t="shared" si="206"/>
        <v>0</v>
      </c>
      <c r="NG24" s="34">
        <f t="shared" si="207"/>
        <v>0</v>
      </c>
      <c r="NH24" s="34">
        <f t="shared" si="208"/>
        <v>0</v>
      </c>
      <c r="NI24" s="23">
        <f>VLOOKUP($B24,'ДС факт при поликлинике'!$D$7:$JZ$79,200,0)</f>
        <v>0</v>
      </c>
      <c r="NJ24" s="23">
        <f>VLOOKUP($B24,'ДС факт при поликлинике'!$D$7:$JZ$79,201,0)</f>
        <v>0</v>
      </c>
      <c r="NK24" s="23">
        <f>VLOOKUP($B24,'ДС факт при поликлинике'!$D$7:$JZ$79,202,0)</f>
        <v>0</v>
      </c>
      <c r="NL24" s="23">
        <f>VLOOKUP($B24,'ДС факт при поликлинике'!$D$7:$JZ$79,203,0)</f>
        <v>0</v>
      </c>
      <c r="NM24" s="14">
        <f t="shared" si="209"/>
        <v>0</v>
      </c>
      <c r="NN24" s="14">
        <f t="shared" si="210"/>
        <v>0</v>
      </c>
      <c r="NO24" s="43">
        <f>VLOOKUP($B24,план!$B$16:$EJ$158,66,0)</f>
        <v>0</v>
      </c>
      <c r="NP24" s="43">
        <f>VLOOKUP($B24,план!$B$16:$EJ$158,67,0)</f>
        <v>0</v>
      </c>
      <c r="NQ24" s="7">
        <f t="shared" si="211"/>
        <v>0</v>
      </c>
      <c r="NR24" s="7">
        <f t="shared" si="212"/>
        <v>0</v>
      </c>
      <c r="NS24" s="34">
        <f t="shared" si="213"/>
        <v>0</v>
      </c>
      <c r="NT24" s="34">
        <f t="shared" si="214"/>
        <v>0</v>
      </c>
      <c r="NU24" s="34">
        <f t="shared" si="215"/>
        <v>0</v>
      </c>
      <c r="NV24" s="23">
        <f>VLOOKUP($B24,'ДС факт при поликлинике'!$D$7:$JZ$79,256,0)</f>
        <v>0</v>
      </c>
      <c r="NW24" s="23">
        <f>VLOOKUP($B24,'ДС факт при поликлинике'!$D$7:$JZ$79,257,0)</f>
        <v>0</v>
      </c>
      <c r="NX24" s="23">
        <f>VLOOKUP($B24,'ДС факт при поликлинике'!$D$7:$JZ$79,258,0)</f>
        <v>0</v>
      </c>
      <c r="NY24" s="23">
        <f>VLOOKUP($B24,'ДС факт при поликлинике'!$D$7:$JZ$79,259,0)</f>
        <v>0</v>
      </c>
      <c r="NZ24" s="14">
        <f t="shared" si="216"/>
        <v>0</v>
      </c>
      <c r="OA24" s="14">
        <f t="shared" si="217"/>
        <v>0</v>
      </c>
      <c r="OB24" s="43">
        <f>VLOOKUP($B24,план!$B$16:$EJ$158,68,0)</f>
        <v>0</v>
      </c>
      <c r="OC24" s="43">
        <f>VLOOKUP($B24,план!$B$16:$EJ$158,69,0)</f>
        <v>0</v>
      </c>
      <c r="OD24" s="7">
        <f t="shared" si="478"/>
        <v>0</v>
      </c>
      <c r="OE24" s="7">
        <f t="shared" si="218"/>
        <v>0</v>
      </c>
      <c r="OF24" s="34">
        <f t="shared" si="479"/>
        <v>0</v>
      </c>
      <c r="OG24" s="34">
        <f t="shared" si="219"/>
        <v>0</v>
      </c>
      <c r="OH24" s="34">
        <f t="shared" si="220"/>
        <v>0</v>
      </c>
      <c r="OI24" s="23">
        <f>VLOOKUP($B24,'ДС факт при поликлинике'!$D$7:$JZ$79,32,0)</f>
        <v>0</v>
      </c>
      <c r="OJ24" s="23">
        <f>VLOOKUP($B24,'ДС факт при поликлинике'!$D$7:$JZ$79,33,0)</f>
        <v>0</v>
      </c>
      <c r="OK24" s="23">
        <f>VLOOKUP($B24,'ДС факт при поликлинике'!$D$7:$JZ$79,34,0)</f>
        <v>0</v>
      </c>
      <c r="OL24" s="23">
        <f>VLOOKUP($B24,'ДС факт при поликлинике'!$D$7:$JZ$79,35,0)</f>
        <v>0</v>
      </c>
      <c r="OM24" s="14">
        <f t="shared" si="221"/>
        <v>0</v>
      </c>
      <c r="ON24" s="14">
        <f t="shared" si="222"/>
        <v>0</v>
      </c>
      <c r="OO24" s="43">
        <f>VLOOKUP($B24,план!$B$16:$EJ$158,70,0)</f>
        <v>0</v>
      </c>
      <c r="OP24" s="43">
        <f>VLOOKUP($B24,план!$B$16:$EJ$158,71,0)</f>
        <v>0</v>
      </c>
      <c r="OQ24" s="7">
        <f t="shared" si="480"/>
        <v>0</v>
      </c>
      <c r="OR24" s="7">
        <f t="shared" si="481"/>
        <v>0</v>
      </c>
      <c r="OS24" s="34">
        <f t="shared" si="482"/>
        <v>0</v>
      </c>
      <c r="OT24" s="34">
        <f t="shared" si="483"/>
        <v>0</v>
      </c>
      <c r="OU24" s="34">
        <f t="shared" si="484"/>
        <v>0</v>
      </c>
      <c r="OV24" s="23">
        <f>VLOOKUP($B24,'ДС факт при поликлинике'!$D$7:$KT$79,288,0)</f>
        <v>0</v>
      </c>
      <c r="OW24" s="23">
        <f>VLOOKUP($B24,'ДС факт при поликлинике'!$D$7:$KT$79,289,0)</f>
        <v>0</v>
      </c>
      <c r="OX24" s="23">
        <f>VLOOKUP($B24,'ДС факт при поликлинике'!$D$7:$KT$79,290,0)</f>
        <v>0</v>
      </c>
      <c r="OY24" s="23">
        <f>VLOOKUP($B24,'ДС факт при поликлинике'!$D$7:$KT$79,291,0)</f>
        <v>0</v>
      </c>
      <c r="OZ24" s="14">
        <f t="shared" si="226"/>
        <v>0</v>
      </c>
      <c r="PA24" s="14">
        <f t="shared" si="227"/>
        <v>0</v>
      </c>
      <c r="PB24" s="43">
        <f>VLOOKUP($B24,план!$B$16:$EJ$158,72,0)</f>
        <v>0</v>
      </c>
      <c r="PC24" s="43">
        <f>VLOOKUP($B24,план!$B$16:$EJ$158,73,0)</f>
        <v>0</v>
      </c>
      <c r="PD24" s="7">
        <f t="shared" si="485"/>
        <v>0</v>
      </c>
      <c r="PE24" s="7">
        <f t="shared" si="486"/>
        <v>0</v>
      </c>
      <c r="PF24" s="34">
        <f t="shared" si="487"/>
        <v>0</v>
      </c>
      <c r="PG24" s="34">
        <f t="shared" si="488"/>
        <v>0</v>
      </c>
      <c r="PH24" s="34">
        <f t="shared" si="489"/>
        <v>0</v>
      </c>
      <c r="PI24" s="23">
        <f>VLOOKUP($B24,'ДС факт при поликлинике'!$D$7:$KL$79,292,0)</f>
        <v>0</v>
      </c>
      <c r="PJ24" s="23">
        <f>VLOOKUP($B24,'ДС факт при поликлинике'!$D$7:$KL$79,293,0)</f>
        <v>0</v>
      </c>
      <c r="PK24" s="23">
        <f>VLOOKUP($B24,'ДС факт при поликлинике'!$D$7:$KL$79,294,0)</f>
        <v>0</v>
      </c>
      <c r="PL24" s="23">
        <f>VLOOKUP($B24,'ДС факт при поликлинике'!$D$7:$KL$79,295,0)</f>
        <v>0</v>
      </c>
      <c r="PM24" s="14">
        <f t="shared" si="231"/>
        <v>0</v>
      </c>
      <c r="PN24" s="14">
        <f t="shared" si="232"/>
        <v>0</v>
      </c>
      <c r="PO24" s="43">
        <f>VLOOKUP($B24,план!$B$16:$EJ$158,74,0)</f>
        <v>0</v>
      </c>
      <c r="PP24" s="43">
        <f>VLOOKUP($B24,план!$B$16:$EJ$158,75,0)</f>
        <v>0</v>
      </c>
      <c r="PQ24" s="7">
        <f t="shared" si="233"/>
        <v>0</v>
      </c>
      <c r="PR24" s="7">
        <f t="shared" si="234"/>
        <v>0</v>
      </c>
      <c r="PS24" s="34">
        <f t="shared" si="235"/>
        <v>0</v>
      </c>
      <c r="PT24" s="34">
        <f t="shared" si="236"/>
        <v>0</v>
      </c>
      <c r="PU24" s="34">
        <f t="shared" si="237"/>
        <v>0</v>
      </c>
      <c r="PV24" s="23">
        <f>VLOOKUP($B24,'ДС факт при поликлинике'!$D$7:$JZ$79,212,0)</f>
        <v>0</v>
      </c>
      <c r="PW24" s="23">
        <f>VLOOKUP($B24,'ДС факт при поликлинике'!$D$7:$JZ$79,213,0)</f>
        <v>0</v>
      </c>
      <c r="PX24" s="23">
        <f>VLOOKUP($B24,'ДС факт при поликлинике'!$D$7:$JZ$79,214,0)</f>
        <v>0</v>
      </c>
      <c r="PY24" s="23">
        <f>VLOOKUP($B24,'ДС факт при поликлинике'!$D$7:$JZ$79,215,0)</f>
        <v>0</v>
      </c>
      <c r="PZ24" s="14">
        <f t="shared" si="238"/>
        <v>0</v>
      </c>
      <c r="QA24" s="14">
        <f t="shared" si="239"/>
        <v>0</v>
      </c>
      <c r="QB24" s="43">
        <f>VLOOKUP($B24,план!$B$16:$EJ$158,76,0)</f>
        <v>0</v>
      </c>
      <c r="QC24" s="43">
        <f>VLOOKUP($B24,план!$B$16:$EJ$158,77,0)</f>
        <v>0</v>
      </c>
      <c r="QD24" s="7">
        <f t="shared" si="240"/>
        <v>0</v>
      </c>
      <c r="QE24" s="7">
        <f t="shared" si="241"/>
        <v>0</v>
      </c>
      <c r="QF24" s="34">
        <f t="shared" si="242"/>
        <v>0</v>
      </c>
      <c r="QG24" s="34">
        <f t="shared" si="243"/>
        <v>0</v>
      </c>
      <c r="QH24" s="34">
        <f t="shared" si="244"/>
        <v>0</v>
      </c>
      <c r="QI24" s="25">
        <f>VLOOKUP($B24,'ДС факт при поликлинике'!$D$7:$JZ$79,132,0)</f>
        <v>0</v>
      </c>
      <c r="QJ24" s="25">
        <f>VLOOKUP($B24,'ДС факт при поликлинике'!$D$7:$JZ$79,133,0)</f>
        <v>0</v>
      </c>
      <c r="QK24" s="25">
        <f>VLOOKUP($B24,'ДС факт при поликлинике'!$D$7:$JZ$79,134,0)</f>
        <v>0</v>
      </c>
      <c r="QL24" s="25">
        <f>VLOOKUP($B24,'ДС факт при поликлинике'!$D$7:$JZ$79,135,0)</f>
        <v>0</v>
      </c>
      <c r="QM24" s="14">
        <f t="shared" si="245"/>
        <v>0</v>
      </c>
      <c r="QN24" s="14">
        <f t="shared" si="246"/>
        <v>0</v>
      </c>
      <c r="QO24" s="43">
        <f>VLOOKUP($B24,план!$B$16:$EJ$158,78,0)</f>
        <v>0</v>
      </c>
      <c r="QP24" s="43">
        <f>VLOOKUP($B24,план!$B$16:$EJ$158,79,0)</f>
        <v>0</v>
      </c>
      <c r="QQ24" s="7">
        <f t="shared" si="247"/>
        <v>0</v>
      </c>
      <c r="QR24" s="7">
        <f t="shared" si="248"/>
        <v>0</v>
      </c>
      <c r="QS24" s="34">
        <f t="shared" si="249"/>
        <v>0</v>
      </c>
      <c r="QT24" s="34">
        <f t="shared" si="250"/>
        <v>0</v>
      </c>
      <c r="QU24" s="34">
        <f t="shared" si="251"/>
        <v>0</v>
      </c>
      <c r="QV24" s="23">
        <f>VLOOKUP($B24,'ДС факт при поликлинике'!$D$7:$JZ$79,64,0)</f>
        <v>0</v>
      </c>
      <c r="QW24" s="23">
        <f>VLOOKUP($B24,'ДС факт при поликлинике'!$D$7:$JZ$79,65,0)</f>
        <v>0</v>
      </c>
      <c r="QX24" s="23">
        <f>VLOOKUP($B24,'ДС факт при поликлинике'!$D$7:$JZ$79,66,0)</f>
        <v>0</v>
      </c>
      <c r="QY24" s="23">
        <f>VLOOKUP($B24,'ДС факт при поликлинике'!$D$7:$JZ$79,67,0)</f>
        <v>0</v>
      </c>
      <c r="QZ24" s="14">
        <f t="shared" si="252"/>
        <v>0</v>
      </c>
      <c r="RA24" s="14">
        <f t="shared" si="253"/>
        <v>0</v>
      </c>
      <c r="RB24" s="43">
        <f>VLOOKUP($B24,план!$B$16:$EJ$158,80,0)</f>
        <v>0</v>
      </c>
      <c r="RC24" s="43">
        <f>VLOOKUP($B24,план!$B$16:$EJ$158,81,0)</f>
        <v>0</v>
      </c>
      <c r="RD24" s="7">
        <f t="shared" si="254"/>
        <v>0</v>
      </c>
      <c r="RE24" s="7">
        <f t="shared" si="255"/>
        <v>0</v>
      </c>
      <c r="RF24" s="34">
        <f t="shared" si="256"/>
        <v>0</v>
      </c>
      <c r="RG24" s="34">
        <f t="shared" si="257"/>
        <v>0</v>
      </c>
      <c r="RH24" s="34">
        <f t="shared" si="258"/>
        <v>0</v>
      </c>
      <c r="RI24" s="25">
        <f>VLOOKUP($B24,'ДС факт при поликлинике'!$D$7:$JZ$79,108,0)</f>
        <v>0</v>
      </c>
      <c r="RJ24" s="25">
        <f>VLOOKUP($B24,'ДС факт при поликлинике'!$D$7:$JZ$79,109,0)</f>
        <v>0</v>
      </c>
      <c r="RK24" s="25">
        <f>VLOOKUP($B24,'ДС факт при поликлинике'!$D$7:$JZ$79,110,0)</f>
        <v>0</v>
      </c>
      <c r="RL24" s="25">
        <f>VLOOKUP($B24,'ДС факт при поликлинике'!$D$7:$JZ$79,111,0)</f>
        <v>0</v>
      </c>
      <c r="RM24" s="14">
        <f t="shared" si="259"/>
        <v>0</v>
      </c>
      <c r="RN24" s="14">
        <f t="shared" si="260"/>
        <v>0</v>
      </c>
      <c r="RO24" s="43">
        <f>VLOOKUP($B24,план!$B$16:$EJ$158,82,0)</f>
        <v>0</v>
      </c>
      <c r="RP24" s="43">
        <f>VLOOKUP($B24,план!$B$16:$EJ$158,83,0)</f>
        <v>0</v>
      </c>
      <c r="RQ24" s="7">
        <f t="shared" si="261"/>
        <v>0</v>
      </c>
      <c r="RR24" s="7">
        <f t="shared" si="262"/>
        <v>0</v>
      </c>
      <c r="RS24" s="34">
        <f t="shared" si="263"/>
        <v>0</v>
      </c>
      <c r="RT24" s="34">
        <f t="shared" si="264"/>
        <v>0</v>
      </c>
      <c r="RU24" s="34">
        <f t="shared" si="265"/>
        <v>0</v>
      </c>
      <c r="RV24" s="23">
        <f>VLOOKUP($B24,'ДС факт при поликлинике'!$D$7:$JZ$79,72,0)</f>
        <v>0</v>
      </c>
      <c r="RW24" s="23">
        <f>VLOOKUP($B24,'ДС факт при поликлинике'!$D$7:$JZ$79,73,0)</f>
        <v>0</v>
      </c>
      <c r="RX24" s="23">
        <f>VLOOKUP($B24,'ДС факт при поликлинике'!$D$7:$JZ$79,74,0)</f>
        <v>0</v>
      </c>
      <c r="RY24" s="23">
        <f>VLOOKUP($B24,'ДС факт при поликлинике'!$D$7:$JZ$79,75,0)</f>
        <v>0</v>
      </c>
      <c r="RZ24" s="14">
        <f t="shared" si="266"/>
        <v>0</v>
      </c>
      <c r="SA24" s="14">
        <f t="shared" si="267"/>
        <v>0</v>
      </c>
      <c r="SB24" s="43">
        <f>VLOOKUP($B24,план!$B$16:$EJ$158,84,0)</f>
        <v>0</v>
      </c>
      <c r="SC24" s="43">
        <f>VLOOKUP($B24,план!$B$16:$EJ$158,85,0)</f>
        <v>0</v>
      </c>
      <c r="SD24" s="7">
        <f t="shared" si="268"/>
        <v>0</v>
      </c>
      <c r="SE24" s="7">
        <f t="shared" si="269"/>
        <v>0</v>
      </c>
      <c r="SF24" s="34">
        <f t="shared" si="270"/>
        <v>0</v>
      </c>
      <c r="SG24" s="34">
        <f t="shared" si="271"/>
        <v>0</v>
      </c>
      <c r="SH24" s="34">
        <f t="shared" si="272"/>
        <v>0</v>
      </c>
      <c r="SI24" s="23">
        <f>VLOOKUP($B24,'ДС факт при поликлинике'!$D$7:$JZ$79,220,0)</f>
        <v>0</v>
      </c>
      <c r="SJ24" s="23">
        <f>VLOOKUP($B24,'ДС факт при поликлинике'!$D$7:$JZ$79,221,0)</f>
        <v>0</v>
      </c>
      <c r="SK24" s="23">
        <f>VLOOKUP($B24,'ДС факт при поликлинике'!$D$7:$JZ$79,222,0)</f>
        <v>0</v>
      </c>
      <c r="SL24" s="23">
        <f>VLOOKUP($B24,'ДС факт при поликлинике'!$D$7:$JZ$79,223,0)</f>
        <v>0</v>
      </c>
      <c r="SM24" s="14">
        <f t="shared" si="490"/>
        <v>0</v>
      </c>
      <c r="SN24" s="14">
        <f t="shared" si="491"/>
        <v>0</v>
      </c>
      <c r="SO24" s="43">
        <f>VLOOKUP($B24,план!$B$16:$EJ$158,86,0)</f>
        <v>118</v>
      </c>
      <c r="SP24" s="43">
        <f>VLOOKUP($B24,план!$B$16:$EJ$158,87,0)</f>
        <v>1598480.156</v>
      </c>
      <c r="SQ24" s="7">
        <f t="shared" si="275"/>
        <v>108.16666666666667</v>
      </c>
      <c r="SR24" s="7">
        <f t="shared" si="276"/>
        <v>1465273.4763333332</v>
      </c>
      <c r="SS24" s="34">
        <f t="shared" si="277"/>
        <v>115.64</v>
      </c>
      <c r="ST24" s="34">
        <f t="shared" si="278"/>
        <v>106.00333333333333</v>
      </c>
      <c r="SU24" s="34">
        <f t="shared" si="279"/>
        <v>175.42</v>
      </c>
      <c r="SV24" s="23">
        <f>VLOOKUP($B24,'ДС факт при поликлинике'!$D$7:$JZ$79,208,0)</f>
        <v>179</v>
      </c>
      <c r="SW24" s="23">
        <f>VLOOKUP($B24,'ДС факт при поликлинике'!$D$7:$JZ$79,209,0)</f>
        <v>2427298.5100000002</v>
      </c>
      <c r="SX24" s="23">
        <f>VLOOKUP($B24,'ДС факт при поликлинике'!$D$7:$JZ$79,210,0)</f>
        <v>1</v>
      </c>
      <c r="SY24" s="23">
        <f>VLOOKUP($B24,'ДС факт при поликлинике'!$D$7:$JZ$79,211,0)</f>
        <v>13894.79</v>
      </c>
      <c r="SZ24" s="14">
        <f t="shared" si="280"/>
        <v>70.833333333333329</v>
      </c>
      <c r="TA24" s="14">
        <f t="shared" si="281"/>
        <v>962025.03366666706</v>
      </c>
      <c r="TB24" s="43">
        <f>VLOOKUP($B24,план!$B$16:$EJ$158,88,0)</f>
        <v>0</v>
      </c>
      <c r="TC24" s="43">
        <f>VLOOKUP($B24,план!$B$16:$EJ$158,89,0)</f>
        <v>0</v>
      </c>
      <c r="TD24" s="7">
        <f t="shared" si="282"/>
        <v>0</v>
      </c>
      <c r="TE24" s="7">
        <f t="shared" si="283"/>
        <v>0</v>
      </c>
      <c r="TF24" s="34">
        <f t="shared" si="284"/>
        <v>0</v>
      </c>
      <c r="TG24" s="34">
        <f t="shared" si="285"/>
        <v>0</v>
      </c>
      <c r="TH24" s="34">
        <f t="shared" si="286"/>
        <v>0.98</v>
      </c>
      <c r="TI24" s="23">
        <f>VLOOKUP($B24,'ДС факт при поликлинике'!$D$7:$JZ$79,76,0)</f>
        <v>1</v>
      </c>
      <c r="TJ24" s="23">
        <f>VLOOKUP($B24,'ДС факт при поликлинике'!$D$7:$JZ$79,77,0)</f>
        <v>16673.75</v>
      </c>
      <c r="TK24" s="23">
        <f>VLOOKUP($B24,'ДС факт при поликлинике'!$D$7:$JZ$79,78,0)</f>
        <v>0</v>
      </c>
      <c r="TL24" s="23">
        <f>VLOOKUP($B24,'ДС факт при поликлинике'!$D$7:$JZ$79,79,0)</f>
        <v>0</v>
      </c>
      <c r="TM24" s="14">
        <f t="shared" si="287"/>
        <v>1</v>
      </c>
      <c r="TN24" s="14">
        <f t="shared" si="288"/>
        <v>16673.75</v>
      </c>
      <c r="TO24" s="43">
        <f>VLOOKUP($B24,план!$B$16:$EJ$158,90,0)</f>
        <v>0</v>
      </c>
      <c r="TP24" s="43">
        <f>VLOOKUP($B24,план!$B$16:$EJ$158,91,0)</f>
        <v>0</v>
      </c>
      <c r="TQ24" s="7">
        <f t="shared" si="289"/>
        <v>0</v>
      </c>
      <c r="TR24" s="7">
        <f t="shared" si="290"/>
        <v>0</v>
      </c>
      <c r="TS24" s="34">
        <f t="shared" si="291"/>
        <v>0</v>
      </c>
      <c r="TT24" s="34">
        <f t="shared" si="292"/>
        <v>0</v>
      </c>
      <c r="TU24" s="34">
        <f t="shared" si="293"/>
        <v>0</v>
      </c>
      <c r="TV24" s="25">
        <f>VLOOKUP($B24,'ДС факт при поликлинике'!$D$7:$JZ$79,80,0)</f>
        <v>0</v>
      </c>
      <c r="TW24" s="25">
        <f>VLOOKUP($B24,'ДС факт при поликлинике'!$D$7:$JZ$79,81,0)</f>
        <v>0</v>
      </c>
      <c r="TX24" s="25">
        <f>VLOOKUP($B24,'ДС факт при поликлинике'!$D$7:$JZ$79,82,0)</f>
        <v>0</v>
      </c>
      <c r="TY24" s="25">
        <f>VLOOKUP($B24,'ДС факт при поликлинике'!$D$7:$JZ$79,83,0)</f>
        <v>0</v>
      </c>
      <c r="TZ24" s="14">
        <f t="shared" si="294"/>
        <v>0</v>
      </c>
      <c r="UA24" s="14">
        <f t="shared" si="295"/>
        <v>0</v>
      </c>
      <c r="UB24" s="43">
        <f>VLOOKUP($B24,план!$B$16:$EJ$158,92,0)</f>
        <v>0</v>
      </c>
      <c r="UC24" s="43">
        <f>VLOOKUP($B24,план!$B$16:$EJ$158,93,0)</f>
        <v>0</v>
      </c>
      <c r="UD24" s="7">
        <f t="shared" si="296"/>
        <v>0</v>
      </c>
      <c r="UE24" s="7">
        <f t="shared" si="297"/>
        <v>0</v>
      </c>
      <c r="UF24" s="34">
        <f t="shared" si="298"/>
        <v>0</v>
      </c>
      <c r="UG24" s="34">
        <f t="shared" si="299"/>
        <v>0</v>
      </c>
      <c r="UH24" s="34">
        <f t="shared" si="300"/>
        <v>0</v>
      </c>
      <c r="UI24" s="23">
        <f>VLOOKUP($B24,'ДС факт при поликлинике'!$D$7:$JZ$79,276,0)</f>
        <v>0</v>
      </c>
      <c r="UJ24" s="23">
        <f>VLOOKUP($B24,'ДС факт при поликлинике'!$D$7:$JZ$79,277,0)</f>
        <v>0</v>
      </c>
      <c r="UK24" s="23">
        <f>VLOOKUP($B24,'ДС факт при поликлинике'!$D$7:$JZ$79,278,0)</f>
        <v>0</v>
      </c>
      <c r="UL24" s="23">
        <f>VLOOKUP($B24,'ДС факт при поликлинике'!$D$7:$JZ$79,279,0)</f>
        <v>0</v>
      </c>
      <c r="UM24" s="14">
        <f t="shared" si="301"/>
        <v>0</v>
      </c>
      <c r="UN24" s="14">
        <f t="shared" si="302"/>
        <v>0</v>
      </c>
      <c r="UO24" s="43">
        <f>VLOOKUP($B24,план!$B$16:$EJ$158,94,0)</f>
        <v>0</v>
      </c>
      <c r="UP24" s="43">
        <f>VLOOKUP($B24,план!$B$16:$EJ$158,95,0)</f>
        <v>0</v>
      </c>
      <c r="UQ24" s="7">
        <f t="shared" si="303"/>
        <v>0</v>
      </c>
      <c r="UR24" s="7">
        <f t="shared" si="304"/>
        <v>0</v>
      </c>
      <c r="US24" s="34">
        <f t="shared" si="305"/>
        <v>0</v>
      </c>
      <c r="UT24" s="34">
        <f t="shared" si="306"/>
        <v>0</v>
      </c>
      <c r="UU24" s="34">
        <f t="shared" si="307"/>
        <v>0</v>
      </c>
      <c r="UV24" s="23">
        <f>VLOOKUP($B24,'ДС факт при поликлинике'!$D$7:$JZ$79,164,0)</f>
        <v>0</v>
      </c>
      <c r="UW24" s="23">
        <f>VLOOKUP($B24,'ДС факт при поликлинике'!$D$7:$JZ$79,165,0)</f>
        <v>0</v>
      </c>
      <c r="UX24" s="23">
        <f>VLOOKUP($B24,'ДС факт при поликлинике'!$D$7:$JZ$79,166,0)</f>
        <v>0</v>
      </c>
      <c r="UY24" s="23">
        <f>VLOOKUP($B24,'ДС факт при поликлинике'!$D$7:$JZ$79,167,0)</f>
        <v>0</v>
      </c>
      <c r="UZ24" s="14">
        <f t="shared" si="308"/>
        <v>0</v>
      </c>
      <c r="VA24" s="14">
        <f t="shared" si="309"/>
        <v>0</v>
      </c>
      <c r="VB24" s="43">
        <f>VLOOKUP($B24,план!$B$16:$EJ$158,96,0)</f>
        <v>0</v>
      </c>
      <c r="VC24" s="43">
        <f>VLOOKUP($B24,план!$B$16:$EJ$158,97,0)</f>
        <v>0</v>
      </c>
      <c r="VD24" s="7">
        <f t="shared" si="310"/>
        <v>0</v>
      </c>
      <c r="VE24" s="7">
        <f t="shared" si="311"/>
        <v>0</v>
      </c>
      <c r="VF24" s="34">
        <f t="shared" si="312"/>
        <v>0</v>
      </c>
      <c r="VG24" s="34">
        <f t="shared" si="313"/>
        <v>0</v>
      </c>
      <c r="VH24" s="34">
        <f t="shared" si="314"/>
        <v>0</v>
      </c>
      <c r="VI24" s="23">
        <f>VLOOKUP($B24,'ДС факт при поликлинике'!$D$7:$JZ$79,136,0)</f>
        <v>0</v>
      </c>
      <c r="VJ24" s="23">
        <f>VLOOKUP($B24,'ДС факт при поликлинике'!$D$7:$JZ$79,137,0)</f>
        <v>0</v>
      </c>
      <c r="VK24" s="23">
        <f>VLOOKUP($B24,'ДС факт при поликлинике'!$D$7:$JZ$79,138,0)</f>
        <v>0</v>
      </c>
      <c r="VL24" s="23">
        <f>VLOOKUP($B24,'ДС факт при поликлинике'!$D$7:$JZ$79,139,0)</f>
        <v>0</v>
      </c>
      <c r="VM24" s="14">
        <f t="shared" si="315"/>
        <v>0</v>
      </c>
      <c r="VN24" s="14">
        <f t="shared" si="316"/>
        <v>0</v>
      </c>
      <c r="VO24" s="43">
        <f>VLOOKUP($B24,план!$B$16:$EJ$158,98,0)</f>
        <v>0</v>
      </c>
      <c r="VP24" s="43">
        <f>VLOOKUP($B24,план!$B$16:$EJ$158,99,0)</f>
        <v>0</v>
      </c>
      <c r="VQ24" s="7">
        <f t="shared" si="317"/>
        <v>0</v>
      </c>
      <c r="VR24" s="7">
        <f t="shared" si="318"/>
        <v>0</v>
      </c>
      <c r="VS24" s="34">
        <f t="shared" si="319"/>
        <v>0</v>
      </c>
      <c r="VT24" s="34">
        <f t="shared" si="320"/>
        <v>0</v>
      </c>
      <c r="VU24" s="34">
        <f t="shared" si="321"/>
        <v>0</v>
      </c>
      <c r="VV24" s="23">
        <f>VLOOKUP($B24,'ДС факт при поликлинике'!$D$7:$JZ$79,140,0)</f>
        <v>0</v>
      </c>
      <c r="VW24" s="23">
        <f>VLOOKUP($B24,'ДС факт при поликлинике'!$D$7:$JZ$79,141,0)</f>
        <v>0</v>
      </c>
      <c r="VX24" s="23">
        <f>VLOOKUP($B24,'ДС факт при поликлинике'!$D$7:$JZ$79,142,0)</f>
        <v>0</v>
      </c>
      <c r="VY24" s="23">
        <f>VLOOKUP($B24,'ДС факт при поликлинике'!$D$7:$JZ$79,143,0)</f>
        <v>0</v>
      </c>
      <c r="VZ24" s="14">
        <f t="shared" si="322"/>
        <v>0</v>
      </c>
      <c r="WA24" s="14">
        <f t="shared" si="323"/>
        <v>0</v>
      </c>
      <c r="WB24" s="43">
        <f>VLOOKUP($B24,план!$B$16:$EJ$158,100,0)</f>
        <v>0</v>
      </c>
      <c r="WC24" s="43">
        <f>VLOOKUP($B24,план!$B$16:$EJ$158,101,0)</f>
        <v>0</v>
      </c>
      <c r="WD24" s="7">
        <f t="shared" si="324"/>
        <v>0</v>
      </c>
      <c r="WE24" s="7">
        <f t="shared" si="325"/>
        <v>0</v>
      </c>
      <c r="WF24" s="34">
        <f t="shared" si="326"/>
        <v>0</v>
      </c>
      <c r="WG24" s="34">
        <f t="shared" si="327"/>
        <v>0</v>
      </c>
      <c r="WH24" s="34">
        <f t="shared" si="328"/>
        <v>0</v>
      </c>
      <c r="WI24" s="23">
        <f>VLOOKUP($B24,'ДС факт при поликлинике'!$D$7:$JZ$79,144,0)</f>
        <v>0</v>
      </c>
      <c r="WJ24" s="23">
        <f>VLOOKUP($B24,'ДС факт при поликлинике'!$D$7:$JZ$79,145,0)</f>
        <v>0</v>
      </c>
      <c r="WK24" s="23">
        <f>VLOOKUP($B24,'ДС факт при поликлинике'!$D$7:$JZ$79,146,0)</f>
        <v>0</v>
      </c>
      <c r="WL24" s="23">
        <f>VLOOKUP($B24,'ДС факт при поликлинике'!$D$7:$JZ$79,147,0)</f>
        <v>0</v>
      </c>
      <c r="WM24" s="14">
        <f t="shared" si="329"/>
        <v>0</v>
      </c>
      <c r="WN24" s="14">
        <f t="shared" si="330"/>
        <v>0</v>
      </c>
      <c r="WO24" s="43">
        <f>VLOOKUP($B24,план!$B$16:$EJ$158,102,0)</f>
        <v>0</v>
      </c>
      <c r="WP24" s="43">
        <f>VLOOKUP($B24,план!$B$16:$EJ$158,103,0)</f>
        <v>0</v>
      </c>
      <c r="WQ24" s="7">
        <f t="shared" si="331"/>
        <v>0</v>
      </c>
      <c r="WR24" s="7">
        <f t="shared" si="332"/>
        <v>0</v>
      </c>
      <c r="WS24" s="34">
        <f t="shared" si="333"/>
        <v>0</v>
      </c>
      <c r="WT24" s="34">
        <f t="shared" si="334"/>
        <v>0</v>
      </c>
      <c r="WU24" s="34">
        <f t="shared" si="335"/>
        <v>0</v>
      </c>
      <c r="WV24" s="23">
        <f>VLOOKUP($B24,'ДС факт при поликлинике'!$D$7:$JZ$79,148,0)</f>
        <v>0</v>
      </c>
      <c r="WW24" s="23">
        <f>VLOOKUP($B24,'ДС факт при поликлинике'!$D$7:$JZ$79,149,0)</f>
        <v>0</v>
      </c>
      <c r="WX24" s="23">
        <f>VLOOKUP($B24,'ДС факт при поликлинике'!$D$7:$JZ$79,150,0)</f>
        <v>0</v>
      </c>
      <c r="WY24" s="23">
        <f>VLOOKUP($B24,'ДС факт при поликлинике'!$D$7:$JZ$79,151,0)</f>
        <v>0</v>
      </c>
      <c r="WZ24" s="14">
        <f t="shared" si="336"/>
        <v>0</v>
      </c>
      <c r="XA24" s="14">
        <f t="shared" si="337"/>
        <v>0</v>
      </c>
      <c r="XB24" s="43">
        <f>VLOOKUP($B24,план!$B$16:$EJ$158,104,0)</f>
        <v>0</v>
      </c>
      <c r="XC24" s="43">
        <f>VLOOKUP($B24,план!$B$16:$EJ$158,105,0)</f>
        <v>0</v>
      </c>
      <c r="XD24" s="7">
        <f t="shared" si="338"/>
        <v>0</v>
      </c>
      <c r="XE24" s="7">
        <f t="shared" si="339"/>
        <v>0</v>
      </c>
      <c r="XF24" s="34">
        <f t="shared" si="340"/>
        <v>0</v>
      </c>
      <c r="XG24" s="34">
        <f t="shared" si="341"/>
        <v>0</v>
      </c>
      <c r="XH24" s="34">
        <f t="shared" si="342"/>
        <v>0</v>
      </c>
      <c r="XI24" s="23">
        <f>VLOOKUP($B24,'ДС факт при поликлинике'!$D$7:$JZ$79,272,0)</f>
        <v>0</v>
      </c>
      <c r="XJ24" s="23">
        <f>VLOOKUP($B24,'ДС факт при поликлинике'!$D$7:$JZ$79,273,0)</f>
        <v>0</v>
      </c>
      <c r="XK24" s="23">
        <f>VLOOKUP($B24,'ДС факт при поликлинике'!$D$7:$JZ$79,274,0)</f>
        <v>0</v>
      </c>
      <c r="XL24" s="23">
        <f>VLOOKUP($B24,'ДС факт при поликлинике'!$D$7:$JZ$79,275,0)</f>
        <v>0</v>
      </c>
      <c r="XM24" s="14">
        <f t="shared" si="343"/>
        <v>0</v>
      </c>
      <c r="XN24" s="14">
        <f t="shared" si="344"/>
        <v>0</v>
      </c>
      <c r="XO24" s="43">
        <f>VLOOKUP($B24,план!$B$16:$EJ$158,106,0)</f>
        <v>0</v>
      </c>
      <c r="XP24" s="43">
        <f>VLOOKUP($B24,план!$B$16:$EJ$158,107,0)</f>
        <v>0</v>
      </c>
      <c r="XQ24" s="7">
        <f t="shared" si="345"/>
        <v>0</v>
      </c>
      <c r="XR24" s="7">
        <f t="shared" si="346"/>
        <v>0</v>
      </c>
      <c r="XS24" s="34">
        <f t="shared" si="347"/>
        <v>0</v>
      </c>
      <c r="XT24" s="34">
        <f t="shared" si="348"/>
        <v>0</v>
      </c>
      <c r="XU24" s="34">
        <f t="shared" si="349"/>
        <v>0</v>
      </c>
      <c r="XV24" s="23">
        <f>VLOOKUP($B24,'ДС факт при поликлинике'!$D$7:$JZ$79,156,0)</f>
        <v>0</v>
      </c>
      <c r="XW24" s="23">
        <f>VLOOKUP($B24,'ДС факт при поликлинике'!$D$7:$JZ$79,157,0)</f>
        <v>0</v>
      </c>
      <c r="XX24" s="23">
        <f>VLOOKUP($B24,'ДС факт при поликлинике'!$D$7:$JZ$79,158,0)</f>
        <v>0</v>
      </c>
      <c r="XY24" s="23">
        <f>VLOOKUP($B24,'ДС факт при поликлинике'!$D$7:$JZ$79,159,0)</f>
        <v>0</v>
      </c>
      <c r="XZ24" s="14">
        <f t="shared" si="350"/>
        <v>0</v>
      </c>
      <c r="YA24" s="14">
        <f t="shared" si="351"/>
        <v>0</v>
      </c>
      <c r="YB24" s="43">
        <f>VLOOKUP($B24,план!$B$16:$EJ$158,108,0)</f>
        <v>0</v>
      </c>
      <c r="YC24" s="43">
        <f>VLOOKUP($B24,план!$B$16:$EJ$158,109,0)</f>
        <v>0</v>
      </c>
      <c r="YD24" s="7">
        <f t="shared" si="352"/>
        <v>0</v>
      </c>
      <c r="YE24" s="7">
        <f t="shared" si="353"/>
        <v>0</v>
      </c>
      <c r="YF24" s="34">
        <f t="shared" si="354"/>
        <v>0</v>
      </c>
      <c r="YG24" s="34">
        <f t="shared" si="355"/>
        <v>0</v>
      </c>
      <c r="YH24" s="34">
        <f t="shared" si="356"/>
        <v>0</v>
      </c>
      <c r="YI24" s="23">
        <f>VLOOKUP($B24,'ДС факт при поликлинике'!$D$7:$JZ$79,16,0)</f>
        <v>0</v>
      </c>
      <c r="YJ24" s="23">
        <f>VLOOKUP($B24,'ДС факт при поликлинике'!$D$7:$JZ$79,17,0)</f>
        <v>0</v>
      </c>
      <c r="YK24" s="23">
        <f>VLOOKUP($B24,'ДС факт при поликлинике'!$D$7:$JZ$79,18,0)</f>
        <v>0</v>
      </c>
      <c r="YL24" s="23">
        <f>VLOOKUP($B24,'ДС факт при поликлинике'!$D$7:$JZ$79,19,0)</f>
        <v>0</v>
      </c>
      <c r="YM24" s="14">
        <f t="shared" si="357"/>
        <v>0</v>
      </c>
      <c r="YN24" s="14">
        <f t="shared" si="358"/>
        <v>0</v>
      </c>
      <c r="YO24" s="43">
        <f>VLOOKUP($B24,план!$B$16:$EJ$158,110,0)</f>
        <v>0</v>
      </c>
      <c r="YP24" s="43">
        <f>VLOOKUP($B24,план!$B$16:$EJ$158,111,0)</f>
        <v>0</v>
      </c>
      <c r="YQ24" s="7">
        <f t="shared" si="359"/>
        <v>0</v>
      </c>
      <c r="YR24" s="7">
        <f t="shared" si="360"/>
        <v>0</v>
      </c>
      <c r="YS24" s="34">
        <f t="shared" si="361"/>
        <v>0</v>
      </c>
      <c r="YT24" s="34">
        <f t="shared" si="362"/>
        <v>0</v>
      </c>
      <c r="YU24" s="34">
        <f t="shared" si="363"/>
        <v>0</v>
      </c>
      <c r="YV24" s="23">
        <f>VLOOKUP($B24,'ДС факт при поликлинике'!$D$7:$JZ$79,68,0)</f>
        <v>0</v>
      </c>
      <c r="YW24" s="23">
        <f>VLOOKUP($B24,'ДС факт при поликлинике'!$D$7:$JZ$79,69,0)</f>
        <v>0</v>
      </c>
      <c r="YX24" s="23">
        <f>VLOOKUP($B24,'ДС факт при поликлинике'!$D$7:$JZ$79,70,0)</f>
        <v>0</v>
      </c>
      <c r="YY24" s="23">
        <f>VLOOKUP($B24,'ДС факт при поликлинике'!$D$7:$JZ$79,71,0)</f>
        <v>0</v>
      </c>
      <c r="YZ24" s="14">
        <f t="shared" si="364"/>
        <v>0</v>
      </c>
      <c r="ZA24" s="14">
        <f t="shared" si="365"/>
        <v>0</v>
      </c>
      <c r="ZB24" s="43">
        <f>VLOOKUP($B24,план!$B$16:$EJ$158,112,0)</f>
        <v>4</v>
      </c>
      <c r="ZC24" s="43">
        <f>VLOOKUP($B24,план!$B$16:$EJ$158,113,0)</f>
        <v>70969.444000000018</v>
      </c>
      <c r="ZD24" s="7">
        <f t="shared" si="366"/>
        <v>3.6666666666666665</v>
      </c>
      <c r="ZE24" s="7">
        <f t="shared" si="367"/>
        <v>65055.323666666685</v>
      </c>
      <c r="ZF24" s="34">
        <f t="shared" si="368"/>
        <v>3.92</v>
      </c>
      <c r="ZG24" s="34">
        <f t="shared" si="369"/>
        <v>3.5933333333333333</v>
      </c>
      <c r="ZH24" s="34">
        <f t="shared" si="370"/>
        <v>2.94</v>
      </c>
      <c r="ZI24" s="23">
        <f>VLOOKUP($B24,'ДС факт при поликлинике'!$D$7:$JZ$79,92,0)</f>
        <v>3</v>
      </c>
      <c r="ZJ24" s="23">
        <f>VLOOKUP($B24,'ДС факт при поликлинике'!$D$7:$JZ$79,93,0)</f>
        <v>54104.460000000006</v>
      </c>
      <c r="ZK24" s="23">
        <f>VLOOKUP($B24,'ДС факт при поликлинике'!$D$7:$JZ$79,94,0)</f>
        <v>0</v>
      </c>
      <c r="ZL24" s="23">
        <f>VLOOKUP($B24,'ДС факт при поликлинике'!$D$7:$JZ$79,95,0)</f>
        <v>0</v>
      </c>
      <c r="ZM24" s="14">
        <f t="shared" si="371"/>
        <v>-0.66666666666666652</v>
      </c>
      <c r="ZN24" s="14">
        <f t="shared" si="372"/>
        <v>-10950.863666666679</v>
      </c>
      <c r="ZO24" s="43">
        <f>VLOOKUP($B24,план!$B$16:$EJ$158,114,0)+VLOOKUP($B24,план!$B$16:$EJ$158,136,0)</f>
        <v>0</v>
      </c>
      <c r="ZP24" s="43">
        <f>VLOOKUP($B24,план!$B$16:$EJ$158,115,0)+VLOOKUP($B24,план!$B$16:$EJ$158,137,0)</f>
        <v>0</v>
      </c>
      <c r="ZQ24" s="7">
        <f t="shared" si="373"/>
        <v>0</v>
      </c>
      <c r="ZR24" s="7">
        <f t="shared" si="374"/>
        <v>0</v>
      </c>
      <c r="ZS24" s="34">
        <f t="shared" si="375"/>
        <v>0</v>
      </c>
      <c r="ZT24" s="34">
        <f t="shared" si="376"/>
        <v>0</v>
      </c>
      <c r="ZU24" s="34">
        <f t="shared" si="377"/>
        <v>0</v>
      </c>
      <c r="ZV24" s="23">
        <f>VLOOKUP($B24,'ДС факт при поликлинике'!$D$7:$JZ$79,88,0)</f>
        <v>0</v>
      </c>
      <c r="ZW24" s="23">
        <f>VLOOKUP($B24,'ДС факт при поликлинике'!$D$7:$JZ$79,89,0)</f>
        <v>0</v>
      </c>
      <c r="ZX24" s="23">
        <f>VLOOKUP($B24,'ДС факт при поликлинике'!$D$7:$JZ$79,90,0)</f>
        <v>0</v>
      </c>
      <c r="ZY24" s="23">
        <f>VLOOKUP($B24,'ДС факт при поликлинике'!$D$7:$JZ$79,91,0)</f>
        <v>0</v>
      </c>
      <c r="ZZ24" s="14">
        <f t="shared" si="378"/>
        <v>0</v>
      </c>
      <c r="AAA24" s="14">
        <f t="shared" si="379"/>
        <v>0</v>
      </c>
      <c r="AAB24" s="43">
        <f>VLOOKUP($B24,план!$B$16:$EJ$158,116,0)</f>
        <v>0</v>
      </c>
      <c r="AAC24" s="43">
        <f>VLOOKUP($B24,план!$B$16:$EJ$158,117,0)</f>
        <v>0</v>
      </c>
      <c r="AAD24" s="7">
        <f t="shared" si="492"/>
        <v>0</v>
      </c>
      <c r="AAE24" s="7">
        <f t="shared" si="493"/>
        <v>0</v>
      </c>
      <c r="AAF24" s="34">
        <f t="shared" si="380"/>
        <v>0</v>
      </c>
      <c r="AAG24" s="34">
        <f t="shared" si="381"/>
        <v>0</v>
      </c>
      <c r="AAH24" s="34">
        <f t="shared" si="382"/>
        <v>0</v>
      </c>
      <c r="AAI24" s="23">
        <f>VLOOKUP($B24,'ДС факт при поликлинике'!$D$7:$JZ$79,112,0)</f>
        <v>0</v>
      </c>
      <c r="AAJ24" s="23">
        <f>VLOOKUP($B24,'ДС факт при поликлинике'!$D$7:$JZ$79,113,0)</f>
        <v>0</v>
      </c>
      <c r="AAK24" s="23">
        <f>VLOOKUP($B24,'ДС факт при поликлинике'!$D$7:$JZ$79,114,0)</f>
        <v>0</v>
      </c>
      <c r="AAL24" s="23">
        <f>VLOOKUP($B24,'ДС факт при поликлинике'!$D$7:$JZ$79,115,0)</f>
        <v>0</v>
      </c>
      <c r="AAM24" s="14">
        <f t="shared" si="383"/>
        <v>0</v>
      </c>
      <c r="AAN24" s="14">
        <f t="shared" si="384"/>
        <v>0</v>
      </c>
      <c r="AAO24" s="43">
        <f>VLOOKUP($B24,план!$B$16:$EJ$158,118,0)</f>
        <v>0</v>
      </c>
      <c r="AAP24" s="43">
        <f>VLOOKUP($B24,план!$B$16:$EJ$158,119,0)</f>
        <v>0</v>
      </c>
      <c r="AAQ24" s="7">
        <f t="shared" si="494"/>
        <v>0</v>
      </c>
      <c r="AAR24" s="7">
        <f t="shared" si="495"/>
        <v>0</v>
      </c>
      <c r="AAS24" s="34">
        <f t="shared" si="387"/>
        <v>0</v>
      </c>
      <c r="AAT24" s="34">
        <f t="shared" si="388"/>
        <v>0</v>
      </c>
      <c r="AAU24" s="34">
        <f t="shared" si="389"/>
        <v>0</v>
      </c>
      <c r="AAV24" s="23">
        <f>VLOOKUP($B24,'ДС факт при поликлинике'!$D$7:$JZ$79,104,0)</f>
        <v>0</v>
      </c>
      <c r="AAW24" s="23">
        <f>VLOOKUP($B24,'ДС факт при поликлинике'!$D$7:$JZ$79,105,0)</f>
        <v>0</v>
      </c>
      <c r="AAX24" s="23">
        <f>VLOOKUP($B24,'ДС факт при поликлинике'!$D$7:$JZ$79,106,0)</f>
        <v>0</v>
      </c>
      <c r="AAY24" s="23">
        <f>VLOOKUP($B24,'ДС факт при поликлинике'!$D$7:$JZ$79,107,0)</f>
        <v>0</v>
      </c>
      <c r="AAZ24" s="14">
        <f t="shared" si="390"/>
        <v>0</v>
      </c>
      <c r="ABA24" s="14">
        <f t="shared" si="391"/>
        <v>0</v>
      </c>
      <c r="ABB24" s="43">
        <f>VLOOKUP($B24,план!$B$16:$EJ$158,120,0)</f>
        <v>0</v>
      </c>
      <c r="ABC24" s="43">
        <f>VLOOKUP($B24,план!$B$16:$EJ$158,121,0)</f>
        <v>0</v>
      </c>
      <c r="ABD24" s="7">
        <f t="shared" si="392"/>
        <v>0</v>
      </c>
      <c r="ABE24" s="7">
        <f t="shared" si="393"/>
        <v>0</v>
      </c>
      <c r="ABF24" s="34">
        <f t="shared" si="394"/>
        <v>0</v>
      </c>
      <c r="ABG24" s="34">
        <f t="shared" si="395"/>
        <v>0</v>
      </c>
      <c r="ABH24" s="34">
        <f t="shared" si="396"/>
        <v>0</v>
      </c>
      <c r="ABI24" s="25">
        <f>VLOOKUP($B24,'ДС факт при поликлинике'!$D$7:$JZ$79,96,0)</f>
        <v>0</v>
      </c>
      <c r="ABJ24" s="25">
        <f>VLOOKUP($B24,'ДС факт при поликлинике'!$D$7:$JZ$79,97,0)</f>
        <v>0</v>
      </c>
      <c r="ABK24" s="25">
        <f>VLOOKUP($B24,'ДС факт при поликлинике'!$D$7:$JZ$79,98,0)</f>
        <v>0</v>
      </c>
      <c r="ABL24" s="25">
        <f>VLOOKUP($B24,'ДС факт при поликлинике'!$D$7:$JZ$79,99,0)</f>
        <v>0</v>
      </c>
      <c r="ABM24" s="14">
        <f t="shared" si="397"/>
        <v>0</v>
      </c>
      <c r="ABN24" s="14">
        <f t="shared" si="398"/>
        <v>0</v>
      </c>
      <c r="ABO24" s="43">
        <f>VLOOKUP($B24,план!$B$16:$EJ$158,122,0)</f>
        <v>0</v>
      </c>
      <c r="ABP24" s="43">
        <f>VLOOKUP($B24,план!$B$16:$EJ$158,123,0)</f>
        <v>0</v>
      </c>
      <c r="ABQ24" s="7">
        <f t="shared" si="399"/>
        <v>0</v>
      </c>
      <c r="ABR24" s="7">
        <f t="shared" si="400"/>
        <v>0</v>
      </c>
      <c r="ABS24" s="34">
        <f t="shared" si="401"/>
        <v>0</v>
      </c>
      <c r="ABT24" s="34">
        <f t="shared" si="402"/>
        <v>0</v>
      </c>
      <c r="ABU24" s="34">
        <f t="shared" si="403"/>
        <v>0</v>
      </c>
      <c r="ABV24" s="25">
        <f>VLOOKUP($B24,'ДС факт при поликлинике'!$D$7:$JZ$79,100,0)</f>
        <v>0</v>
      </c>
      <c r="ABW24" s="25">
        <f>VLOOKUP($B24,'ДС факт при поликлинике'!$D$7:$JZ$79,101,0)</f>
        <v>0</v>
      </c>
      <c r="ABX24" s="25">
        <f>VLOOKUP($B24,'ДС факт при поликлинике'!$D$7:$JZ$79,102,0)</f>
        <v>0</v>
      </c>
      <c r="ABY24" s="25">
        <f>VLOOKUP($B24,'ДС факт при поликлинике'!$D$7:$JZ$79,103,0)</f>
        <v>0</v>
      </c>
      <c r="ABZ24" s="21">
        <f t="shared" si="496"/>
        <v>0</v>
      </c>
      <c r="ACA24" s="21">
        <f t="shared" si="497"/>
        <v>0</v>
      </c>
      <c r="ACB24" s="43">
        <f>VLOOKUP($B24,план!$B$16:$EJ$158,124,0)</f>
        <v>0</v>
      </c>
      <c r="ACC24" s="43">
        <f>VLOOKUP($B24,план!$B$16:$EJ$158,125,0)</f>
        <v>0</v>
      </c>
      <c r="ACD24" s="7">
        <f t="shared" si="406"/>
        <v>0</v>
      </c>
      <c r="ACE24" s="7">
        <f t="shared" si="407"/>
        <v>0</v>
      </c>
      <c r="ACF24" s="34">
        <f t="shared" si="408"/>
        <v>0</v>
      </c>
      <c r="ACG24" s="34">
        <f t="shared" si="409"/>
        <v>0</v>
      </c>
      <c r="ACH24" s="34">
        <f t="shared" si="410"/>
        <v>0.98</v>
      </c>
      <c r="ACI24" s="25">
        <f>VLOOKUP($B24,'ДС факт при поликлинике'!$D$7:$JZ$79,120,0)</f>
        <v>1</v>
      </c>
      <c r="ACJ24" s="25">
        <f>VLOOKUP($B24,'ДС факт при поликлинике'!$D$7:$JZ$79,121,0)</f>
        <v>15284.27</v>
      </c>
      <c r="ACK24" s="25">
        <f>VLOOKUP($B24,'ДС факт при поликлинике'!$D$7:$JZ$79,122,0)</f>
        <v>0</v>
      </c>
      <c r="ACL24" s="25">
        <f>VLOOKUP($B24,'ДС факт при поликлинике'!$D$7:$JZ$79,123,0)</f>
        <v>0</v>
      </c>
      <c r="ACM24" s="21">
        <f t="shared" si="411"/>
        <v>1</v>
      </c>
      <c r="ACN24" s="21">
        <f t="shared" si="412"/>
        <v>15284.27</v>
      </c>
      <c r="ACO24" s="43">
        <f>VLOOKUP($B24,план!$B$16:$EJ$158,126,0)</f>
        <v>0</v>
      </c>
      <c r="ACP24" s="43">
        <f>VLOOKUP($B24,план!$B$16:$EJ$158,127,0)</f>
        <v>0</v>
      </c>
      <c r="ACQ24" s="7">
        <f t="shared" si="413"/>
        <v>0</v>
      </c>
      <c r="ACR24" s="7">
        <f t="shared" si="414"/>
        <v>0</v>
      </c>
      <c r="ACS24" s="34">
        <f t="shared" si="415"/>
        <v>0</v>
      </c>
      <c r="ACT24" s="34">
        <f t="shared" si="416"/>
        <v>0</v>
      </c>
      <c r="ACU24" s="34">
        <f t="shared" si="417"/>
        <v>0</v>
      </c>
      <c r="ACV24" s="23">
        <f>VLOOKUP($B24,'ДС факт при поликлинике'!$D$7:$JZ$79,216,0)</f>
        <v>0</v>
      </c>
      <c r="ACW24" s="23">
        <f>VLOOKUP($B24,'ДС факт при поликлинике'!$D$7:$JZ$79,217,0)</f>
        <v>0</v>
      </c>
      <c r="ACX24" s="23">
        <f>VLOOKUP($B24,'ДС факт при поликлинике'!$D$7:$JZ$79,218,0)</f>
        <v>0</v>
      </c>
      <c r="ACY24" s="23">
        <f>VLOOKUP($B24,'ДС факт при поликлинике'!$D$7:$JZ$79,219,0)</f>
        <v>0</v>
      </c>
      <c r="ACZ24" s="21">
        <f t="shared" si="418"/>
        <v>0</v>
      </c>
      <c r="ADA24" s="21">
        <f t="shared" si="419"/>
        <v>0</v>
      </c>
      <c r="ADB24" s="43">
        <f>VLOOKUP($B24,план!$B$16:$EJ$158,128,0)</f>
        <v>0</v>
      </c>
      <c r="ADC24" s="43">
        <f>VLOOKUP($B24,план!$B$16:$EJ$158,129,0)</f>
        <v>0</v>
      </c>
      <c r="ADD24" s="7">
        <f t="shared" si="420"/>
        <v>0</v>
      </c>
      <c r="ADE24" s="7">
        <f t="shared" si="421"/>
        <v>0</v>
      </c>
      <c r="ADF24" s="34">
        <f t="shared" si="422"/>
        <v>0</v>
      </c>
      <c r="ADG24" s="34">
        <f t="shared" si="423"/>
        <v>0</v>
      </c>
      <c r="ADH24" s="34">
        <f t="shared" si="424"/>
        <v>0</v>
      </c>
      <c r="ADI24" s="23">
        <f>VLOOKUP($B24,'ДС факт при поликлинике'!$D$7:$JZ$79,52,0)</f>
        <v>0</v>
      </c>
      <c r="ADJ24" s="23">
        <f>VLOOKUP($B24,'ДС факт при поликлинике'!$D$7:$JZ$79,53,0)</f>
        <v>0</v>
      </c>
      <c r="ADK24" s="23">
        <f>VLOOKUP($B24,'ДС факт при поликлинике'!$D$7:$JZ$79,54,0)</f>
        <v>0</v>
      </c>
      <c r="ADL24" s="23">
        <f>VLOOKUP($B24,'ДС факт при поликлинике'!$D$7:$JZ$79,55,0)</f>
        <v>0</v>
      </c>
      <c r="ADM24" s="21">
        <f t="shared" si="425"/>
        <v>0</v>
      </c>
      <c r="ADN24" s="21">
        <f t="shared" si="426"/>
        <v>0</v>
      </c>
      <c r="ADO24" s="43">
        <f>VLOOKUP($B24,план!$B$16:$EJ$158,130,0)</f>
        <v>0</v>
      </c>
      <c r="ADP24" s="43">
        <f>VLOOKUP($B24,план!$B$16:$EJ$158,131,0)</f>
        <v>0</v>
      </c>
      <c r="ADQ24" s="7">
        <f t="shared" si="427"/>
        <v>0</v>
      </c>
      <c r="ADR24" s="7">
        <f t="shared" si="428"/>
        <v>0</v>
      </c>
      <c r="ADS24" s="34">
        <f t="shared" si="429"/>
        <v>0</v>
      </c>
      <c r="ADT24" s="34">
        <f t="shared" si="430"/>
        <v>0</v>
      </c>
      <c r="ADU24" s="34">
        <f t="shared" si="431"/>
        <v>0</v>
      </c>
      <c r="ADV24" s="23">
        <f>VLOOKUP($B24,'ДС факт при поликлинике'!$D$7:$JZ$79,84,0)</f>
        <v>0</v>
      </c>
      <c r="ADW24" s="23">
        <f>VLOOKUP($B24,'ДС факт при поликлинике'!$D$7:$JZ$79,85,0)</f>
        <v>0</v>
      </c>
      <c r="ADX24" s="23">
        <f>VLOOKUP($B24,'ДС факт при поликлинике'!$D$7:$JZ$79,86,0)</f>
        <v>0</v>
      </c>
      <c r="ADY24" s="23">
        <f>VLOOKUP($B24,'ДС факт при поликлинике'!$D$7:$JZ$79,87,0)</f>
        <v>0</v>
      </c>
      <c r="ADZ24" s="21">
        <f t="shared" si="432"/>
        <v>0</v>
      </c>
      <c r="AEA24" s="21">
        <f t="shared" si="433"/>
        <v>0</v>
      </c>
      <c r="AEB24" s="43">
        <f>VLOOKUP($B24,план!$B$16:$EJ$158,132,0)</f>
        <v>0</v>
      </c>
      <c r="AEC24" s="43">
        <f>VLOOKUP($B24,план!$B$16:$EJ$158,133,0)</f>
        <v>0</v>
      </c>
      <c r="AED24" s="7">
        <f t="shared" si="498"/>
        <v>0</v>
      </c>
      <c r="AEE24" s="7">
        <f t="shared" si="499"/>
        <v>0</v>
      </c>
      <c r="AEF24" s="34">
        <f t="shared" si="436"/>
        <v>0</v>
      </c>
      <c r="AEG24" s="34">
        <f t="shared" si="437"/>
        <v>0</v>
      </c>
      <c r="AEH24" s="34">
        <f t="shared" si="438"/>
        <v>0.98</v>
      </c>
      <c r="AEI24" s="23">
        <f>VLOOKUP($B24,'ДС факт при поликлинике'!$D$7:$JZ$79,116,0)</f>
        <v>1</v>
      </c>
      <c r="AEJ24" s="23">
        <f>VLOOKUP($B24,'ДС факт при поликлинике'!$D$7:$JZ$79,117,0)</f>
        <v>23757.55</v>
      </c>
      <c r="AEK24" s="23">
        <f>VLOOKUP($B24,'ДС факт при поликлинике'!$D$7:$JZ$79,118,0)</f>
        <v>0</v>
      </c>
      <c r="AEL24" s="23">
        <f>VLOOKUP($B24,'ДС факт при поликлинике'!$D$7:$JZ$79,119,0)</f>
        <v>0</v>
      </c>
      <c r="AEM24" s="21">
        <f t="shared" si="439"/>
        <v>1</v>
      </c>
      <c r="AEN24" s="21">
        <f t="shared" si="440"/>
        <v>23757.55</v>
      </c>
      <c r="AEO24" s="43">
        <f>VLOOKUP($B24,план!$B$16:$EJ$158,134,0)</f>
        <v>0</v>
      </c>
      <c r="AEP24" s="43">
        <f>VLOOKUP($B24,план!$B$16:$EJ$158,135,0)</f>
        <v>0</v>
      </c>
      <c r="AEQ24" s="7">
        <f t="shared" si="441"/>
        <v>0</v>
      </c>
      <c r="AER24" s="7">
        <f t="shared" si="442"/>
        <v>0</v>
      </c>
      <c r="AES24" s="34">
        <f t="shared" si="443"/>
        <v>0</v>
      </c>
      <c r="AET24" s="34">
        <f t="shared" si="444"/>
        <v>0</v>
      </c>
      <c r="AEU24" s="34">
        <f t="shared" si="445"/>
        <v>0</v>
      </c>
      <c r="AEV24" s="23">
        <f>VLOOKUP($B24,'ДС факт при поликлинике'!$D$7:$JZ$79,60,0)</f>
        <v>0</v>
      </c>
      <c r="AEW24" s="23">
        <f>VLOOKUP($B24,'ДС факт при поликлинике'!$D$7:$JZ$79,61,0)</f>
        <v>0</v>
      </c>
      <c r="AEX24" s="23">
        <f>VLOOKUP($B24,'ДС факт при поликлинике'!$D$7:$JZ$79,62,0)</f>
        <v>0</v>
      </c>
      <c r="AEY24" s="23">
        <f>VLOOKUP($B24,'ДС факт при поликлинике'!$D$7:$JZ$79,63,0)</f>
        <v>0</v>
      </c>
      <c r="AEZ24" s="21">
        <f t="shared" si="446"/>
        <v>0</v>
      </c>
      <c r="AFA24" s="21">
        <f t="shared" si="447"/>
        <v>0</v>
      </c>
      <c r="AFB24" s="23">
        <f t="shared" si="448"/>
        <v>122</v>
      </c>
      <c r="AFC24" s="23">
        <f t="shared" si="449"/>
        <v>1669449.6</v>
      </c>
      <c r="AFD24" s="23">
        <f t="shared" si="450"/>
        <v>111.83333333333334</v>
      </c>
      <c r="AFE24" s="23">
        <f t="shared" si="451"/>
        <v>1530328.7999999998</v>
      </c>
      <c r="AFF24" s="23">
        <f t="shared" si="452"/>
        <v>119.56</v>
      </c>
      <c r="AFG24" s="23">
        <f t="shared" si="453"/>
        <v>109.59666666666666</v>
      </c>
      <c r="AFH24" s="23">
        <f t="shared" si="454"/>
        <v>182.27999999999997</v>
      </c>
      <c r="AFI24" s="23">
        <f t="shared" si="455"/>
        <v>186</v>
      </c>
      <c r="AFJ24" s="23">
        <f t="shared" si="456"/>
        <v>2551013.33</v>
      </c>
      <c r="AFK24" s="23">
        <f t="shared" si="457"/>
        <v>1</v>
      </c>
      <c r="AFL24" s="23">
        <f t="shared" si="458"/>
        <v>13894.79</v>
      </c>
      <c r="AFM24" s="21">
        <f t="shared" si="459"/>
        <v>74.166666666666657</v>
      </c>
      <c r="AFN24" s="21">
        <f t="shared" si="460"/>
        <v>1020684.5300000003</v>
      </c>
      <c r="AFO24" s="8">
        <f t="shared" si="500"/>
        <v>128</v>
      </c>
      <c r="AFP24" s="8">
        <f t="shared" si="461"/>
        <v>1767959.3262240002</v>
      </c>
      <c r="AFQ24" s="8">
        <f t="shared" si="462"/>
        <v>117.33333333333334</v>
      </c>
      <c r="AFR24" s="8">
        <f t="shared" si="463"/>
        <v>1620629.3823719998</v>
      </c>
      <c r="AFS24" s="8">
        <f t="shared" si="464"/>
        <v>125.44</v>
      </c>
      <c r="AFT24" s="8">
        <f t="shared" si="465"/>
        <v>114.98666666666666</v>
      </c>
      <c r="AFU24" s="8">
        <f t="shared" si="466"/>
        <v>188.15999999999994</v>
      </c>
      <c r="AFV24" s="8">
        <f t="shared" si="467"/>
        <v>192</v>
      </c>
      <c r="AFW24" s="8">
        <f t="shared" si="468"/>
        <v>2650368.79</v>
      </c>
      <c r="AFX24" s="8">
        <f t="shared" si="469"/>
        <v>1</v>
      </c>
      <c r="AFY24" s="8">
        <f t="shared" si="470"/>
        <v>13894.79</v>
      </c>
      <c r="AFZ24" s="21">
        <f t="shared" si="471"/>
        <v>74.666666666666657</v>
      </c>
      <c r="AGA24" s="190">
        <f t="shared" si="472"/>
        <v>1029739.4076280002</v>
      </c>
      <c r="AGB24" s="191">
        <f t="shared" si="501"/>
        <v>1.6363636363636362</v>
      </c>
      <c r="AGC24" s="191">
        <f t="shared" si="502"/>
        <v>1.6353947539324778</v>
      </c>
    </row>
    <row r="25" spans="1:861" ht="30">
      <c r="A25" s="162" t="s">
        <v>624</v>
      </c>
      <c r="B25" s="82">
        <v>13</v>
      </c>
      <c r="C25" s="87" t="s">
        <v>368</v>
      </c>
      <c r="D25" s="88">
        <f t="shared" si="503"/>
        <v>10127</v>
      </c>
      <c r="E25" s="88">
        <v>10127</v>
      </c>
      <c r="F25" s="88">
        <v>9620</v>
      </c>
      <c r="G25" s="89">
        <v>14.23</v>
      </c>
      <c r="H25" s="90">
        <v>1</v>
      </c>
      <c r="I25" s="90"/>
      <c r="J25" s="88">
        <v>1.4</v>
      </c>
      <c r="K25" s="88">
        <v>1.68</v>
      </c>
      <c r="L25" s="88">
        <v>2.23</v>
      </c>
      <c r="M25" s="88">
        <v>2.39</v>
      </c>
      <c r="N25" s="88">
        <v>2.57</v>
      </c>
      <c r="O25" s="43">
        <f>VLOOKUP($B25,план!$B$16:$EJ$158,14,0)</f>
        <v>0</v>
      </c>
      <c r="P25" s="43">
        <f>VLOOKUP($B25,план!$B$16:$EJ$158,15,0)</f>
        <v>0</v>
      </c>
      <c r="Q25" s="7">
        <f t="shared" si="4"/>
        <v>0</v>
      </c>
      <c r="R25" s="7">
        <f t="shared" si="5"/>
        <v>0</v>
      </c>
      <c r="S25" s="34">
        <f t="shared" si="6"/>
        <v>0</v>
      </c>
      <c r="T25" s="34">
        <f t="shared" si="7"/>
        <v>0</v>
      </c>
      <c r="U25" s="34">
        <f t="shared" si="8"/>
        <v>0</v>
      </c>
      <c r="V25" s="23"/>
      <c r="W25" s="23"/>
      <c r="X25" s="23"/>
      <c r="Y25" s="23"/>
      <c r="Z25" s="21">
        <f t="shared" si="9"/>
        <v>0</v>
      </c>
      <c r="AA25" s="21">
        <f t="shared" si="10"/>
        <v>0</v>
      </c>
      <c r="AB25" s="43">
        <f>VLOOKUP($B25,план!$B$16:$EJ$158,16,0)</f>
        <v>0</v>
      </c>
      <c r="AC25" s="43">
        <f>VLOOKUP($B25,план!$B$16:$EJ$158,17,0)</f>
        <v>0</v>
      </c>
      <c r="AD25" s="7">
        <f t="shared" si="11"/>
        <v>0</v>
      </c>
      <c r="AE25" s="7">
        <f t="shared" si="475"/>
        <v>0</v>
      </c>
      <c r="AF25" s="34">
        <f t="shared" si="12"/>
        <v>0</v>
      </c>
      <c r="AG25" s="34">
        <f t="shared" si="13"/>
        <v>0</v>
      </c>
      <c r="AH25" s="34">
        <f t="shared" si="14"/>
        <v>0</v>
      </c>
      <c r="AI25" s="23"/>
      <c r="AJ25" s="23"/>
      <c r="AK25" s="23"/>
      <c r="AL25" s="23"/>
      <c r="AM25" s="21">
        <f t="shared" si="15"/>
        <v>0</v>
      </c>
      <c r="AN25" s="21">
        <f t="shared" si="16"/>
        <v>0</v>
      </c>
      <c r="AO25" s="43">
        <f>VLOOKUP($B25,план!$B$16:$EJ$158,18,0)</f>
        <v>0</v>
      </c>
      <c r="AP25" s="43">
        <f>VLOOKUP($B25,план!$B$16:$EJ$158,19,0)</f>
        <v>0</v>
      </c>
      <c r="AQ25" s="7">
        <f t="shared" si="17"/>
        <v>0</v>
      </c>
      <c r="AR25" s="7">
        <f t="shared" si="18"/>
        <v>0</v>
      </c>
      <c r="AS25" s="34">
        <f t="shared" si="19"/>
        <v>0</v>
      </c>
      <c r="AT25" s="34">
        <f t="shared" si="20"/>
        <v>0</v>
      </c>
      <c r="AU25" s="34">
        <f t="shared" si="21"/>
        <v>0</v>
      </c>
      <c r="AV25" s="23"/>
      <c r="AW25" s="23"/>
      <c r="AX25" s="23"/>
      <c r="AY25" s="23"/>
      <c r="AZ25" s="21">
        <f t="shared" si="22"/>
        <v>0</v>
      </c>
      <c r="BA25" s="21">
        <f t="shared" si="23"/>
        <v>0</v>
      </c>
      <c r="BB25" s="43">
        <f>VLOOKUP($B25,план!$B$16:$EJ$158,20,0)</f>
        <v>0</v>
      </c>
      <c r="BC25" s="43">
        <f>VLOOKUP($B25,план!$B$16:$EJ$158,21,0)</f>
        <v>0</v>
      </c>
      <c r="BD25" s="7">
        <f t="shared" si="24"/>
        <v>0</v>
      </c>
      <c r="BE25" s="7">
        <f t="shared" si="25"/>
        <v>0</v>
      </c>
      <c r="BF25" s="34">
        <f t="shared" si="26"/>
        <v>0</v>
      </c>
      <c r="BG25" s="34">
        <f t="shared" si="27"/>
        <v>0</v>
      </c>
      <c r="BH25" s="34">
        <f t="shared" si="28"/>
        <v>0</v>
      </c>
      <c r="BI25" s="23"/>
      <c r="BJ25" s="23"/>
      <c r="BK25" s="23"/>
      <c r="BL25" s="23"/>
      <c r="BM25" s="21">
        <f t="shared" si="29"/>
        <v>0</v>
      </c>
      <c r="BN25" s="21">
        <f t="shared" si="30"/>
        <v>0</v>
      </c>
      <c r="BO25" s="43">
        <f>VLOOKUP($B25,план!$B$16:$EJ$158,22,0)</f>
        <v>0</v>
      </c>
      <c r="BP25" s="43">
        <f>VLOOKUP($B25,план!$B$16:$EJ$158,23,0)</f>
        <v>0</v>
      </c>
      <c r="BQ25" s="7">
        <f t="shared" si="31"/>
        <v>0</v>
      </c>
      <c r="BR25" s="7">
        <f t="shared" si="32"/>
        <v>0</v>
      </c>
      <c r="BS25" s="34">
        <f t="shared" si="33"/>
        <v>0</v>
      </c>
      <c r="BT25" s="34">
        <f t="shared" si="34"/>
        <v>0</v>
      </c>
      <c r="BU25" s="34">
        <f t="shared" si="35"/>
        <v>0</v>
      </c>
      <c r="BV25" s="23"/>
      <c r="BW25" s="23"/>
      <c r="BX25" s="23"/>
      <c r="BY25" s="23"/>
      <c r="BZ25" s="21">
        <f t="shared" si="36"/>
        <v>0</v>
      </c>
      <c r="CA25" s="21">
        <f t="shared" si="37"/>
        <v>0</v>
      </c>
      <c r="CB25" s="43">
        <f>VLOOKUP($B25,план!$B$16:$EJ$158,24,0)</f>
        <v>0</v>
      </c>
      <c r="CC25" s="43">
        <f>VLOOKUP($B25,план!$B$16:$EJ$158,25,0)</f>
        <v>0</v>
      </c>
      <c r="CD25" s="7">
        <f t="shared" si="38"/>
        <v>0</v>
      </c>
      <c r="CE25" s="7">
        <f t="shared" si="39"/>
        <v>0</v>
      </c>
      <c r="CF25" s="34">
        <f t="shared" si="40"/>
        <v>0</v>
      </c>
      <c r="CG25" s="34">
        <f t="shared" si="41"/>
        <v>0</v>
      </c>
      <c r="CH25" s="34">
        <f t="shared" si="42"/>
        <v>0</v>
      </c>
      <c r="CI25" s="23"/>
      <c r="CJ25" s="23"/>
      <c r="CK25" s="23"/>
      <c r="CL25" s="23"/>
      <c r="CM25" s="21">
        <f t="shared" si="43"/>
        <v>0</v>
      </c>
      <c r="CN25" s="21">
        <f t="shared" si="44"/>
        <v>0</v>
      </c>
      <c r="CO25" s="23">
        <f t="shared" si="45"/>
        <v>0</v>
      </c>
      <c r="CP25" s="23">
        <f t="shared" si="46"/>
        <v>0</v>
      </c>
      <c r="CQ25" s="23">
        <f t="shared" si="47"/>
        <v>0</v>
      </c>
      <c r="CR25" s="23">
        <f t="shared" si="48"/>
        <v>0</v>
      </c>
      <c r="CS25" s="23">
        <f t="shared" si="49"/>
        <v>0</v>
      </c>
      <c r="CT25" s="23">
        <f t="shared" si="50"/>
        <v>0</v>
      </c>
      <c r="CU25" s="23">
        <f t="shared" si="51"/>
        <v>0</v>
      </c>
      <c r="CV25" s="23">
        <f t="shared" si="52"/>
        <v>0</v>
      </c>
      <c r="CW25" s="23">
        <f t="shared" si="53"/>
        <v>0</v>
      </c>
      <c r="CX25" s="23">
        <f t="shared" si="54"/>
        <v>0</v>
      </c>
      <c r="CY25" s="23">
        <f t="shared" si="55"/>
        <v>0</v>
      </c>
      <c r="CZ25" s="21">
        <f t="shared" si="56"/>
        <v>0</v>
      </c>
      <c r="DA25" s="21">
        <f t="shared" si="57"/>
        <v>0</v>
      </c>
      <c r="DB25" s="43">
        <f>VLOOKUP($B25,план!$B$16:$EJ$158,26,0)</f>
        <v>0</v>
      </c>
      <c r="DC25" s="43">
        <f>VLOOKUP($B25,план!$B$16:$EJ$158,27,0)</f>
        <v>0</v>
      </c>
      <c r="DD25" s="7">
        <f t="shared" si="58"/>
        <v>0</v>
      </c>
      <c r="DE25" s="7">
        <f t="shared" si="59"/>
        <v>0</v>
      </c>
      <c r="DF25" s="34">
        <f t="shared" si="60"/>
        <v>0</v>
      </c>
      <c r="DG25" s="34">
        <f t="shared" si="61"/>
        <v>0</v>
      </c>
      <c r="DH25" s="34">
        <f t="shared" si="62"/>
        <v>0</v>
      </c>
      <c r="DI25" s="23"/>
      <c r="DJ25" s="23"/>
      <c r="DK25" s="23"/>
      <c r="DL25" s="23"/>
      <c r="DM25" s="21">
        <f t="shared" si="63"/>
        <v>0</v>
      </c>
      <c r="DN25" s="21">
        <f t="shared" si="64"/>
        <v>0</v>
      </c>
      <c r="DO25" s="43">
        <f>VLOOKUP($B25,план!$B$16:$EJ$158,28,0)</f>
        <v>0</v>
      </c>
      <c r="DP25" s="43">
        <f>VLOOKUP($B25,план!$B$16:$EJ$158,29,0)</f>
        <v>0</v>
      </c>
      <c r="DQ25" s="7">
        <f t="shared" si="65"/>
        <v>0</v>
      </c>
      <c r="DR25" s="7">
        <f t="shared" si="66"/>
        <v>0</v>
      </c>
      <c r="DS25" s="34">
        <f t="shared" si="67"/>
        <v>0</v>
      </c>
      <c r="DT25" s="34">
        <f t="shared" si="68"/>
        <v>0</v>
      </c>
      <c r="DU25" s="34">
        <f t="shared" si="69"/>
        <v>0</v>
      </c>
      <c r="DV25" s="23"/>
      <c r="DW25" s="23"/>
      <c r="DX25" s="23"/>
      <c r="DY25" s="23"/>
      <c r="DZ25" s="21">
        <f t="shared" si="70"/>
        <v>0</v>
      </c>
      <c r="EA25" s="21">
        <f t="shared" si="71"/>
        <v>0</v>
      </c>
      <c r="EB25" s="43">
        <f>VLOOKUP($B25,план!$B$16:$EJ$158,30,0)</f>
        <v>0</v>
      </c>
      <c r="EC25" s="43">
        <f>VLOOKUP($B25,план!$B$16:$EJ$158,31,0)</f>
        <v>0</v>
      </c>
      <c r="ED25" s="7">
        <f t="shared" si="72"/>
        <v>0</v>
      </c>
      <c r="EE25" s="7">
        <f t="shared" si="73"/>
        <v>0</v>
      </c>
      <c r="EF25" s="34">
        <f t="shared" si="74"/>
        <v>0</v>
      </c>
      <c r="EG25" s="34">
        <f t="shared" si="75"/>
        <v>0</v>
      </c>
      <c r="EH25" s="34">
        <f t="shared" si="76"/>
        <v>0</v>
      </c>
      <c r="EI25" s="23"/>
      <c r="EJ25" s="23"/>
      <c r="EK25" s="23"/>
      <c r="EL25" s="23"/>
      <c r="EM25" s="21">
        <f t="shared" si="77"/>
        <v>0</v>
      </c>
      <c r="EN25" s="21">
        <f t="shared" si="78"/>
        <v>0</v>
      </c>
      <c r="EO25" s="43">
        <f>VLOOKUP($B25,план!$B$16:$EJ$158,32,0)</f>
        <v>0</v>
      </c>
      <c r="EP25" s="43">
        <f>VLOOKUP($B25,план!$B$16:$EJ$158,33,0)</f>
        <v>0</v>
      </c>
      <c r="EQ25" s="7">
        <f t="shared" si="79"/>
        <v>0</v>
      </c>
      <c r="ER25" s="7">
        <f t="shared" si="80"/>
        <v>0</v>
      </c>
      <c r="ES25" s="34">
        <f t="shared" si="81"/>
        <v>0</v>
      </c>
      <c r="ET25" s="34">
        <f t="shared" si="82"/>
        <v>0</v>
      </c>
      <c r="EU25" s="34">
        <f t="shared" si="83"/>
        <v>0</v>
      </c>
      <c r="EV25" s="23"/>
      <c r="EW25" s="23"/>
      <c r="EX25" s="23"/>
      <c r="EY25" s="23"/>
      <c r="EZ25" s="21">
        <f t="shared" si="84"/>
        <v>0</v>
      </c>
      <c r="FA25" s="21">
        <f t="shared" si="85"/>
        <v>0</v>
      </c>
      <c r="FB25" s="43">
        <f>VLOOKUP($B25,план!$B$16:$EJ$158,34,0)</f>
        <v>0</v>
      </c>
      <c r="FC25" s="43">
        <f>VLOOKUP($B25,план!$B$16:$EJ$158,35,0)</f>
        <v>0</v>
      </c>
      <c r="FD25" s="7">
        <f t="shared" si="86"/>
        <v>0</v>
      </c>
      <c r="FE25" s="7">
        <f t="shared" si="87"/>
        <v>0</v>
      </c>
      <c r="FF25" s="34">
        <f t="shared" si="88"/>
        <v>0</v>
      </c>
      <c r="FG25" s="34">
        <f t="shared" si="89"/>
        <v>0</v>
      </c>
      <c r="FH25" s="34">
        <f t="shared" si="90"/>
        <v>0</v>
      </c>
      <c r="FI25" s="23"/>
      <c r="FJ25" s="23"/>
      <c r="FK25" s="23"/>
      <c r="FL25" s="23"/>
      <c r="FM25" s="21">
        <f t="shared" si="91"/>
        <v>0</v>
      </c>
      <c r="FN25" s="21">
        <f t="shared" si="92"/>
        <v>0</v>
      </c>
      <c r="FO25" s="43">
        <f>VLOOKUP($B25,план!$B$16:$EJ$158,36,0)</f>
        <v>0</v>
      </c>
      <c r="FP25" s="43">
        <f>VLOOKUP($B25,план!$B$16:$EJ$158,37,0)</f>
        <v>0</v>
      </c>
      <c r="FQ25" s="7">
        <f t="shared" si="93"/>
        <v>0</v>
      </c>
      <c r="FR25" s="7">
        <f t="shared" si="94"/>
        <v>0</v>
      </c>
      <c r="FS25" s="34">
        <f t="shared" si="95"/>
        <v>0</v>
      </c>
      <c r="FT25" s="34">
        <f t="shared" si="96"/>
        <v>0</v>
      </c>
      <c r="FU25" s="34">
        <f t="shared" si="97"/>
        <v>0</v>
      </c>
      <c r="FV25" s="23"/>
      <c r="FW25" s="23"/>
      <c r="FX25" s="23"/>
      <c r="FY25" s="23"/>
      <c r="FZ25" s="21">
        <f t="shared" si="98"/>
        <v>0</v>
      </c>
      <c r="GA25" s="21">
        <f t="shared" si="99"/>
        <v>0</v>
      </c>
      <c r="GB25" s="43">
        <f>VLOOKUP($B25,план!$B$16:$EJ$158,38,0)</f>
        <v>0</v>
      </c>
      <c r="GC25" s="43">
        <f>VLOOKUP($B25,план!$B$16:$EJ$158,39,0)</f>
        <v>0</v>
      </c>
      <c r="GD25" s="7">
        <f t="shared" si="100"/>
        <v>0</v>
      </c>
      <c r="GE25" s="7">
        <f t="shared" si="101"/>
        <v>0</v>
      </c>
      <c r="GF25" s="34">
        <f t="shared" si="102"/>
        <v>0</v>
      </c>
      <c r="GG25" s="34">
        <f t="shared" si="103"/>
        <v>0</v>
      </c>
      <c r="GH25" s="34">
        <f t="shared" si="104"/>
        <v>0</v>
      </c>
      <c r="GI25" s="23"/>
      <c r="GJ25" s="23"/>
      <c r="GK25" s="23"/>
      <c r="GL25" s="23"/>
      <c r="GM25" s="21">
        <f t="shared" si="105"/>
        <v>0</v>
      </c>
      <c r="GN25" s="21">
        <f t="shared" si="106"/>
        <v>0</v>
      </c>
      <c r="GO25" s="43">
        <f>VLOOKUP($B25,план!$B$16:$EJ$158,40,0)</f>
        <v>0</v>
      </c>
      <c r="GP25" s="43">
        <f>VLOOKUP($B25,план!$B$16:$EJ$158,41,0)</f>
        <v>0</v>
      </c>
      <c r="GQ25" s="7">
        <f t="shared" si="107"/>
        <v>0</v>
      </c>
      <c r="GR25" s="7">
        <f t="shared" si="108"/>
        <v>0</v>
      </c>
      <c r="GS25" s="34">
        <f t="shared" si="109"/>
        <v>0</v>
      </c>
      <c r="GT25" s="34">
        <f t="shared" si="110"/>
        <v>0</v>
      </c>
      <c r="GU25" s="34">
        <f t="shared" si="111"/>
        <v>0</v>
      </c>
      <c r="GV25" s="23"/>
      <c r="GW25" s="23"/>
      <c r="GX25" s="23"/>
      <c r="GY25" s="23"/>
      <c r="GZ25" s="21">
        <f t="shared" si="112"/>
        <v>0</v>
      </c>
      <c r="HA25" s="21">
        <f t="shared" si="113"/>
        <v>0</v>
      </c>
      <c r="HB25" s="43">
        <f>VLOOKUP($B25,план!$B$16:$EJ$158,42,0)</f>
        <v>0</v>
      </c>
      <c r="HC25" s="43">
        <f>VLOOKUP($B25,план!$B$16:$EJ$158,43,0)</f>
        <v>0</v>
      </c>
      <c r="HD25" s="7">
        <f t="shared" si="114"/>
        <v>0</v>
      </c>
      <c r="HE25" s="7">
        <f t="shared" si="115"/>
        <v>0</v>
      </c>
      <c r="HF25" s="34">
        <f t="shared" si="116"/>
        <v>0</v>
      </c>
      <c r="HG25" s="34">
        <f t="shared" si="117"/>
        <v>0</v>
      </c>
      <c r="HH25" s="34">
        <f t="shared" si="118"/>
        <v>0</v>
      </c>
      <c r="HI25" s="25"/>
      <c r="HJ25" s="25"/>
      <c r="HK25" s="25"/>
      <c r="HL25" s="25"/>
      <c r="HM25" s="21">
        <f t="shared" si="119"/>
        <v>0</v>
      </c>
      <c r="HN25" s="21">
        <f t="shared" si="120"/>
        <v>0</v>
      </c>
      <c r="HO25" s="43">
        <f>VLOOKUP($B25,план!$B$16:$EJ$158,44,0)</f>
        <v>0</v>
      </c>
      <c r="HP25" s="43">
        <f>VLOOKUP($B25,план!$B$16:$EJ$158,45,0)</f>
        <v>0</v>
      </c>
      <c r="HQ25" s="7">
        <f t="shared" si="121"/>
        <v>0</v>
      </c>
      <c r="HR25" s="7">
        <f t="shared" si="122"/>
        <v>0</v>
      </c>
      <c r="HS25" s="34">
        <f t="shared" si="123"/>
        <v>0</v>
      </c>
      <c r="HT25" s="34">
        <f t="shared" si="124"/>
        <v>0</v>
      </c>
      <c r="HU25" s="34">
        <f t="shared" si="125"/>
        <v>0</v>
      </c>
      <c r="HV25" s="23"/>
      <c r="HW25" s="23"/>
      <c r="HX25" s="23"/>
      <c r="HY25" s="23"/>
      <c r="HZ25" s="21">
        <f t="shared" si="126"/>
        <v>0</v>
      </c>
      <c r="IA25" s="21">
        <f t="shared" si="127"/>
        <v>0</v>
      </c>
      <c r="IB25" s="43">
        <f>VLOOKUP($B25,план!$B$16:$EJ$158,46,0)</f>
        <v>0</v>
      </c>
      <c r="IC25" s="43">
        <f>VLOOKUP($B25,план!$B$16:$EJ$158,47,0)</f>
        <v>0</v>
      </c>
      <c r="ID25" s="7">
        <f t="shared" si="128"/>
        <v>0</v>
      </c>
      <c r="IE25" s="7">
        <f t="shared" si="129"/>
        <v>0</v>
      </c>
      <c r="IF25" s="34">
        <f t="shared" si="130"/>
        <v>0</v>
      </c>
      <c r="IG25" s="34">
        <f t="shared" si="131"/>
        <v>0</v>
      </c>
      <c r="IH25" s="34">
        <f t="shared" si="132"/>
        <v>0</v>
      </c>
      <c r="II25" s="23"/>
      <c r="IJ25" s="23"/>
      <c r="IK25" s="23"/>
      <c r="IL25" s="23"/>
      <c r="IM25" s="21">
        <f t="shared" si="133"/>
        <v>0</v>
      </c>
      <c r="IN25" s="21">
        <f t="shared" si="134"/>
        <v>0</v>
      </c>
      <c r="IO25" s="43">
        <f>VLOOKUP($B25,план!$B$16:$EJ$158,48,0)</f>
        <v>0</v>
      </c>
      <c r="IP25" s="43">
        <f>VLOOKUP($B25,план!$B$16:$EJ$158,49,0)</f>
        <v>0</v>
      </c>
      <c r="IQ25" s="7">
        <f t="shared" si="135"/>
        <v>0</v>
      </c>
      <c r="IR25" s="7">
        <f t="shared" si="136"/>
        <v>0</v>
      </c>
      <c r="IS25" s="34">
        <f t="shared" si="137"/>
        <v>0</v>
      </c>
      <c r="IT25" s="34">
        <f t="shared" si="138"/>
        <v>0</v>
      </c>
      <c r="IU25" s="34">
        <f t="shared" si="139"/>
        <v>0</v>
      </c>
      <c r="IV25" s="23"/>
      <c r="IW25" s="23"/>
      <c r="IX25" s="23"/>
      <c r="IY25" s="23"/>
      <c r="IZ25" s="21">
        <f t="shared" si="140"/>
        <v>0</v>
      </c>
      <c r="JA25" s="21">
        <f t="shared" si="141"/>
        <v>0</v>
      </c>
      <c r="JB25" s="43">
        <f>VLOOKUP($B25,план!$B$16:$EJ$158,50,0)</f>
        <v>0</v>
      </c>
      <c r="JC25" s="43">
        <f>VLOOKUP($B25,план!$B$16:$EJ$158,51,0)</f>
        <v>0</v>
      </c>
      <c r="JD25" s="7">
        <f t="shared" si="142"/>
        <v>0</v>
      </c>
      <c r="JE25" s="7">
        <f t="shared" si="143"/>
        <v>0</v>
      </c>
      <c r="JF25" s="34">
        <f t="shared" si="144"/>
        <v>0</v>
      </c>
      <c r="JG25" s="34">
        <f t="shared" si="145"/>
        <v>0</v>
      </c>
      <c r="JH25" s="34">
        <f t="shared" si="146"/>
        <v>0</v>
      </c>
      <c r="JI25" s="23"/>
      <c r="JJ25" s="23"/>
      <c r="JK25" s="23"/>
      <c r="JL25" s="23"/>
      <c r="JM25" s="21">
        <f t="shared" si="147"/>
        <v>0</v>
      </c>
      <c r="JN25" s="21">
        <f t="shared" si="148"/>
        <v>0</v>
      </c>
      <c r="JO25" s="23">
        <f t="shared" si="149"/>
        <v>0</v>
      </c>
      <c r="JP25" s="23">
        <f t="shared" si="150"/>
        <v>0</v>
      </c>
      <c r="JQ25" s="23">
        <f t="shared" si="151"/>
        <v>0</v>
      </c>
      <c r="JR25" s="23">
        <f t="shared" si="152"/>
        <v>0</v>
      </c>
      <c r="JS25" s="23">
        <f t="shared" si="153"/>
        <v>0</v>
      </c>
      <c r="JT25" s="23">
        <f t="shared" si="154"/>
        <v>0</v>
      </c>
      <c r="JU25" s="23">
        <f t="shared" si="155"/>
        <v>0</v>
      </c>
      <c r="JV25" s="23">
        <f t="shared" si="156"/>
        <v>0</v>
      </c>
      <c r="JW25" s="23">
        <f t="shared" si="157"/>
        <v>0</v>
      </c>
      <c r="JX25" s="23">
        <f t="shared" si="158"/>
        <v>0</v>
      </c>
      <c r="JY25" s="23">
        <f t="shared" si="159"/>
        <v>0</v>
      </c>
      <c r="JZ25" s="21">
        <f t="shared" si="160"/>
        <v>0</v>
      </c>
      <c r="KA25" s="21">
        <f t="shared" si="161"/>
        <v>0</v>
      </c>
      <c r="KB25" s="43">
        <f>VLOOKUP($B25,план!$B$16:$EJ$158,52,0)</f>
        <v>0</v>
      </c>
      <c r="KC25" s="43">
        <f>VLOOKUP($B25,план!$B$16:$EJ$158,53,0)</f>
        <v>0</v>
      </c>
      <c r="KD25" s="7">
        <f t="shared" si="162"/>
        <v>0</v>
      </c>
      <c r="KE25" s="7">
        <f t="shared" si="163"/>
        <v>0</v>
      </c>
      <c r="KF25" s="34">
        <f t="shared" si="164"/>
        <v>0</v>
      </c>
      <c r="KG25" s="34">
        <f t="shared" si="165"/>
        <v>0</v>
      </c>
      <c r="KH25" s="34">
        <f t="shared" si="166"/>
        <v>0</v>
      </c>
      <c r="KI25" s="23"/>
      <c r="KJ25" s="23"/>
      <c r="KK25" s="23"/>
      <c r="KL25" s="23"/>
      <c r="KM25" s="21">
        <f t="shared" si="167"/>
        <v>0</v>
      </c>
      <c r="KN25" s="21">
        <f t="shared" si="168"/>
        <v>0</v>
      </c>
      <c r="KO25" s="43">
        <f>VLOOKUP($B25,план!$B$16:$EJ$158,54,0)</f>
        <v>0</v>
      </c>
      <c r="KP25" s="43">
        <f>VLOOKUP($B25,план!$B$16:$EJ$158,55,0)</f>
        <v>0</v>
      </c>
      <c r="KQ25" s="7">
        <f t="shared" si="169"/>
        <v>0</v>
      </c>
      <c r="KR25" s="7">
        <f t="shared" si="170"/>
        <v>0</v>
      </c>
      <c r="KS25" s="34">
        <f t="shared" si="171"/>
        <v>0</v>
      </c>
      <c r="KT25" s="34">
        <f t="shared" si="172"/>
        <v>0</v>
      </c>
      <c r="KU25" s="34">
        <f t="shared" si="173"/>
        <v>0</v>
      </c>
      <c r="KV25" s="23"/>
      <c r="KW25" s="23"/>
      <c r="KX25" s="23"/>
      <c r="KY25" s="23"/>
      <c r="KZ25" s="21">
        <f t="shared" si="174"/>
        <v>0</v>
      </c>
      <c r="LA25" s="21">
        <f t="shared" si="175"/>
        <v>0</v>
      </c>
      <c r="LB25" s="43">
        <f>VLOOKUP($B25,план!$B$16:$EJ$158,56,0)</f>
        <v>0</v>
      </c>
      <c r="LC25" s="43">
        <f>VLOOKUP($B25,план!$B$16:$EJ$158,57,0)</f>
        <v>0</v>
      </c>
      <c r="LD25" s="7">
        <f t="shared" si="176"/>
        <v>0</v>
      </c>
      <c r="LE25" s="7">
        <f t="shared" si="177"/>
        <v>0</v>
      </c>
      <c r="LF25" s="34">
        <f t="shared" si="178"/>
        <v>0</v>
      </c>
      <c r="LG25" s="34">
        <f t="shared" si="179"/>
        <v>0</v>
      </c>
      <c r="LH25" s="34">
        <f t="shared" si="180"/>
        <v>0</v>
      </c>
      <c r="LI25" s="23"/>
      <c r="LJ25" s="23"/>
      <c r="LK25" s="23"/>
      <c r="LL25" s="23"/>
      <c r="LM25" s="21">
        <f t="shared" si="181"/>
        <v>0</v>
      </c>
      <c r="LN25" s="21">
        <f t="shared" si="182"/>
        <v>0</v>
      </c>
      <c r="LO25" s="43">
        <f>VLOOKUP($B25,план!$B$16:$EJ$158,58,0)</f>
        <v>0</v>
      </c>
      <c r="LP25" s="43">
        <f>VLOOKUP($B25,план!$B$16:$EJ$158,59,0)</f>
        <v>0</v>
      </c>
      <c r="LQ25" s="7">
        <f t="shared" si="183"/>
        <v>0</v>
      </c>
      <c r="LR25" s="7">
        <f t="shared" si="184"/>
        <v>0</v>
      </c>
      <c r="LS25" s="34">
        <f t="shared" si="185"/>
        <v>0</v>
      </c>
      <c r="LT25" s="34">
        <f t="shared" si="186"/>
        <v>0</v>
      </c>
      <c r="LU25" s="34">
        <f t="shared" si="187"/>
        <v>0</v>
      </c>
      <c r="LV25" s="23"/>
      <c r="LW25" s="23"/>
      <c r="LX25" s="23"/>
      <c r="LY25" s="23"/>
      <c r="LZ25" s="21">
        <f t="shared" si="188"/>
        <v>0</v>
      </c>
      <c r="MA25" s="21">
        <f t="shared" si="189"/>
        <v>0</v>
      </c>
      <c r="MB25" s="43">
        <f>VLOOKUP($B25,план!$B$16:$EJ$158,60,0)</f>
        <v>0</v>
      </c>
      <c r="MC25" s="43">
        <f>VLOOKUP($B25,план!$B$16:$EJ$158,61,0)</f>
        <v>0</v>
      </c>
      <c r="MD25" s="7">
        <f t="shared" si="190"/>
        <v>0</v>
      </c>
      <c r="ME25" s="7">
        <f t="shared" si="191"/>
        <v>0</v>
      </c>
      <c r="MF25" s="34">
        <f t="shared" si="192"/>
        <v>0</v>
      </c>
      <c r="MG25" s="34">
        <f t="shared" si="193"/>
        <v>0</v>
      </c>
      <c r="MH25" s="34">
        <f>SUM(MI26*$G25)</f>
        <v>0</v>
      </c>
      <c r="MI25" s="23"/>
      <c r="MJ25" s="23"/>
      <c r="MK25" s="23"/>
      <c r="ML25" s="23"/>
      <c r="MM25" s="14">
        <f t="shared" si="476"/>
        <v>0</v>
      </c>
      <c r="MN25" s="14">
        <f t="shared" si="477"/>
        <v>0</v>
      </c>
      <c r="MO25" s="43">
        <f>VLOOKUP($B25,план!$B$16:$EJ$158,62,0)</f>
        <v>0</v>
      </c>
      <c r="MP25" s="43">
        <f>VLOOKUP($B25,план!$B$16:$EJ$158,63,0)</f>
        <v>0</v>
      </c>
      <c r="MQ25" s="7">
        <f t="shared" si="197"/>
        <v>0</v>
      </c>
      <c r="MR25" s="7">
        <f t="shared" si="198"/>
        <v>0</v>
      </c>
      <c r="MS25" s="34">
        <f t="shared" si="199"/>
        <v>0</v>
      </c>
      <c r="MT25" s="34">
        <f t="shared" si="200"/>
        <v>0</v>
      </c>
      <c r="MU25" s="34">
        <f t="shared" si="201"/>
        <v>0</v>
      </c>
      <c r="MV25" s="23"/>
      <c r="MW25" s="23"/>
      <c r="MX25" s="23"/>
      <c r="MY25" s="23"/>
      <c r="MZ25" s="14">
        <f t="shared" si="202"/>
        <v>0</v>
      </c>
      <c r="NA25" s="14">
        <f t="shared" si="203"/>
        <v>0</v>
      </c>
      <c r="NB25" s="43">
        <f>VLOOKUP($B25,план!$B$16:$EJ$158,64,0)</f>
        <v>0</v>
      </c>
      <c r="NC25" s="43">
        <f>VLOOKUP($B25,план!$B$16:$EJ$158,65,0)</f>
        <v>0</v>
      </c>
      <c r="ND25" s="7">
        <f t="shared" si="204"/>
        <v>0</v>
      </c>
      <c r="NE25" s="7">
        <f t="shared" si="205"/>
        <v>0</v>
      </c>
      <c r="NF25" s="34">
        <f t="shared" si="206"/>
        <v>0</v>
      </c>
      <c r="NG25" s="34">
        <f t="shared" si="207"/>
        <v>0</v>
      </c>
      <c r="NH25" s="34">
        <f t="shared" si="208"/>
        <v>0</v>
      </c>
      <c r="NI25" s="23"/>
      <c r="NJ25" s="23"/>
      <c r="NK25" s="23"/>
      <c r="NL25" s="23"/>
      <c r="NM25" s="14">
        <f t="shared" si="209"/>
        <v>0</v>
      </c>
      <c r="NN25" s="14">
        <f t="shared" si="210"/>
        <v>0</v>
      </c>
      <c r="NO25" s="43">
        <f>VLOOKUP($B25,план!$B$16:$EJ$158,66,0)</f>
        <v>0</v>
      </c>
      <c r="NP25" s="43">
        <f>VLOOKUP($B25,план!$B$16:$EJ$158,67,0)</f>
        <v>0</v>
      </c>
      <c r="NQ25" s="7">
        <f t="shared" si="211"/>
        <v>0</v>
      </c>
      <c r="NR25" s="7">
        <f t="shared" si="212"/>
        <v>0</v>
      </c>
      <c r="NS25" s="34">
        <f t="shared" si="213"/>
        <v>0</v>
      </c>
      <c r="NT25" s="34">
        <f t="shared" si="214"/>
        <v>0</v>
      </c>
      <c r="NU25" s="34">
        <f t="shared" si="215"/>
        <v>0</v>
      </c>
      <c r="NV25" s="23"/>
      <c r="NW25" s="23"/>
      <c r="NX25" s="23"/>
      <c r="NY25" s="23"/>
      <c r="NZ25" s="14">
        <f t="shared" si="216"/>
        <v>0</v>
      </c>
      <c r="OA25" s="14">
        <f t="shared" si="217"/>
        <v>0</v>
      </c>
      <c r="OB25" s="43">
        <f>VLOOKUP($B25,план!$B$16:$EJ$158,68,0)</f>
        <v>0</v>
      </c>
      <c r="OC25" s="43">
        <f>VLOOKUP($B25,план!$B$16:$EJ$158,69,0)</f>
        <v>0</v>
      </c>
      <c r="OD25" s="7">
        <f t="shared" si="478"/>
        <v>0</v>
      </c>
      <c r="OE25" s="7">
        <f t="shared" si="218"/>
        <v>0</v>
      </c>
      <c r="OF25" s="34">
        <f t="shared" si="479"/>
        <v>0</v>
      </c>
      <c r="OG25" s="34">
        <f t="shared" si="219"/>
        <v>0</v>
      </c>
      <c r="OH25" s="34">
        <f t="shared" si="220"/>
        <v>0</v>
      </c>
      <c r="OI25" s="23"/>
      <c r="OJ25" s="23"/>
      <c r="OK25" s="23"/>
      <c r="OL25" s="23"/>
      <c r="OM25" s="14">
        <f t="shared" si="221"/>
        <v>0</v>
      </c>
      <c r="ON25" s="14">
        <f t="shared" si="222"/>
        <v>0</v>
      </c>
      <c r="OO25" s="43">
        <f>VLOOKUP($B25,план!$B$16:$EJ$158,70,0)</f>
        <v>0</v>
      </c>
      <c r="OP25" s="43">
        <f>VLOOKUP($B25,план!$B$16:$EJ$158,71,0)</f>
        <v>0</v>
      </c>
      <c r="OQ25" s="7">
        <f t="shared" si="480"/>
        <v>0</v>
      </c>
      <c r="OR25" s="7">
        <f t="shared" si="481"/>
        <v>0</v>
      </c>
      <c r="OS25" s="34">
        <f t="shared" si="482"/>
        <v>0</v>
      </c>
      <c r="OT25" s="34">
        <f t="shared" si="483"/>
        <v>0</v>
      </c>
      <c r="OU25" s="34">
        <f t="shared" si="484"/>
        <v>0</v>
      </c>
      <c r="OV25" s="23"/>
      <c r="OW25" s="23"/>
      <c r="OX25" s="23"/>
      <c r="OY25" s="23"/>
      <c r="OZ25" s="14">
        <f t="shared" si="226"/>
        <v>0</v>
      </c>
      <c r="PA25" s="14">
        <f t="shared" si="227"/>
        <v>0</v>
      </c>
      <c r="PB25" s="43">
        <f>VLOOKUP($B25,план!$B$16:$EJ$158,72,0)</f>
        <v>0</v>
      </c>
      <c r="PC25" s="43">
        <f>VLOOKUP($B25,план!$B$16:$EJ$158,73,0)</f>
        <v>0</v>
      </c>
      <c r="PD25" s="7">
        <f t="shared" si="485"/>
        <v>0</v>
      </c>
      <c r="PE25" s="7">
        <f t="shared" si="486"/>
        <v>0</v>
      </c>
      <c r="PF25" s="34">
        <f t="shared" si="487"/>
        <v>0</v>
      </c>
      <c r="PG25" s="34">
        <f t="shared" si="488"/>
        <v>0</v>
      </c>
      <c r="PH25" s="34">
        <f t="shared" si="489"/>
        <v>0</v>
      </c>
      <c r="PI25" s="23"/>
      <c r="PJ25" s="23"/>
      <c r="PK25" s="23"/>
      <c r="PL25" s="23"/>
      <c r="PM25" s="14">
        <f t="shared" si="231"/>
        <v>0</v>
      </c>
      <c r="PN25" s="14">
        <f t="shared" si="232"/>
        <v>0</v>
      </c>
      <c r="PO25" s="43">
        <f>VLOOKUP($B25,план!$B$16:$EJ$158,74,0)</f>
        <v>0</v>
      </c>
      <c r="PP25" s="43">
        <f>VLOOKUP($B25,план!$B$16:$EJ$158,75,0)</f>
        <v>0</v>
      </c>
      <c r="PQ25" s="7">
        <f t="shared" si="233"/>
        <v>0</v>
      </c>
      <c r="PR25" s="7">
        <f t="shared" si="234"/>
        <v>0</v>
      </c>
      <c r="PS25" s="34">
        <f t="shared" si="235"/>
        <v>0</v>
      </c>
      <c r="PT25" s="34">
        <f t="shared" si="236"/>
        <v>0</v>
      </c>
      <c r="PU25" s="34">
        <f t="shared" si="237"/>
        <v>0</v>
      </c>
      <c r="PV25" s="23"/>
      <c r="PW25" s="23"/>
      <c r="PX25" s="23"/>
      <c r="PY25" s="23"/>
      <c r="PZ25" s="14">
        <f t="shared" si="238"/>
        <v>0</v>
      </c>
      <c r="QA25" s="14">
        <f t="shared" si="239"/>
        <v>0</v>
      </c>
      <c r="QB25" s="43">
        <f>VLOOKUP($B25,план!$B$16:$EJ$158,76,0)</f>
        <v>0</v>
      </c>
      <c r="QC25" s="43">
        <f>VLOOKUP($B25,план!$B$16:$EJ$158,77,0)</f>
        <v>0</v>
      </c>
      <c r="QD25" s="7">
        <f t="shared" si="240"/>
        <v>0</v>
      </c>
      <c r="QE25" s="7">
        <f t="shared" si="241"/>
        <v>0</v>
      </c>
      <c r="QF25" s="34">
        <f t="shared" si="242"/>
        <v>0</v>
      </c>
      <c r="QG25" s="34">
        <f t="shared" si="243"/>
        <v>0</v>
      </c>
      <c r="QH25" s="34">
        <f t="shared" si="244"/>
        <v>0</v>
      </c>
      <c r="QI25" s="25"/>
      <c r="QJ25" s="25"/>
      <c r="QK25" s="25"/>
      <c r="QL25" s="25"/>
      <c r="QM25" s="14">
        <f t="shared" si="245"/>
        <v>0</v>
      </c>
      <c r="QN25" s="14">
        <f t="shared" si="246"/>
        <v>0</v>
      </c>
      <c r="QO25" s="43">
        <f>VLOOKUP($B25,план!$B$16:$EJ$158,78,0)</f>
        <v>0</v>
      </c>
      <c r="QP25" s="43">
        <f>VLOOKUP($B25,план!$B$16:$EJ$158,79,0)</f>
        <v>0</v>
      </c>
      <c r="QQ25" s="7">
        <f t="shared" si="247"/>
        <v>0</v>
      </c>
      <c r="QR25" s="7">
        <f t="shared" si="248"/>
        <v>0</v>
      </c>
      <c r="QS25" s="34">
        <f t="shared" si="249"/>
        <v>0</v>
      </c>
      <c r="QT25" s="34">
        <f t="shared" si="250"/>
        <v>0</v>
      </c>
      <c r="QU25" s="34">
        <f t="shared" si="251"/>
        <v>0</v>
      </c>
      <c r="QV25" s="23"/>
      <c r="QW25" s="23"/>
      <c r="QX25" s="23"/>
      <c r="QY25" s="23"/>
      <c r="QZ25" s="14">
        <f t="shared" si="252"/>
        <v>0</v>
      </c>
      <c r="RA25" s="14">
        <f t="shared" si="253"/>
        <v>0</v>
      </c>
      <c r="RB25" s="43">
        <f>VLOOKUP($B25,план!$B$16:$EJ$158,80,0)</f>
        <v>0</v>
      </c>
      <c r="RC25" s="43">
        <f>VLOOKUP($B25,план!$B$16:$EJ$158,81,0)</f>
        <v>0</v>
      </c>
      <c r="RD25" s="7">
        <f t="shared" si="254"/>
        <v>0</v>
      </c>
      <c r="RE25" s="7">
        <f t="shared" si="255"/>
        <v>0</v>
      </c>
      <c r="RF25" s="34">
        <f t="shared" si="256"/>
        <v>0</v>
      </c>
      <c r="RG25" s="34">
        <f t="shared" si="257"/>
        <v>0</v>
      </c>
      <c r="RH25" s="34">
        <f t="shared" si="258"/>
        <v>0</v>
      </c>
      <c r="RI25" s="25"/>
      <c r="RJ25" s="25"/>
      <c r="RK25" s="25"/>
      <c r="RL25" s="25"/>
      <c r="RM25" s="14">
        <f t="shared" si="259"/>
        <v>0</v>
      </c>
      <c r="RN25" s="14">
        <f t="shared" si="260"/>
        <v>0</v>
      </c>
      <c r="RO25" s="43">
        <f>VLOOKUP($B25,план!$B$16:$EJ$158,82,0)</f>
        <v>0</v>
      </c>
      <c r="RP25" s="43">
        <f>VLOOKUP($B25,план!$B$16:$EJ$158,83,0)</f>
        <v>0</v>
      </c>
      <c r="RQ25" s="7">
        <f t="shared" si="261"/>
        <v>0</v>
      </c>
      <c r="RR25" s="7">
        <f t="shared" si="262"/>
        <v>0</v>
      </c>
      <c r="RS25" s="34">
        <f t="shared" si="263"/>
        <v>0</v>
      </c>
      <c r="RT25" s="34">
        <f t="shared" si="264"/>
        <v>0</v>
      </c>
      <c r="RU25" s="34">
        <f t="shared" si="265"/>
        <v>0</v>
      </c>
      <c r="RV25" s="23"/>
      <c r="RW25" s="23"/>
      <c r="RX25" s="23"/>
      <c r="RY25" s="23"/>
      <c r="RZ25" s="14">
        <f t="shared" si="266"/>
        <v>0</v>
      </c>
      <c r="SA25" s="14">
        <f t="shared" si="267"/>
        <v>0</v>
      </c>
      <c r="SB25" s="43">
        <f>VLOOKUP($B25,план!$B$16:$EJ$158,84,0)</f>
        <v>0</v>
      </c>
      <c r="SC25" s="43">
        <f>VLOOKUP($B25,план!$B$16:$EJ$158,85,0)</f>
        <v>0</v>
      </c>
      <c r="SD25" s="7">
        <f t="shared" si="268"/>
        <v>0</v>
      </c>
      <c r="SE25" s="7">
        <f t="shared" si="269"/>
        <v>0</v>
      </c>
      <c r="SF25" s="34">
        <f t="shared" si="270"/>
        <v>0</v>
      </c>
      <c r="SG25" s="34">
        <f t="shared" si="271"/>
        <v>0</v>
      </c>
      <c r="SH25" s="34">
        <f t="shared" si="272"/>
        <v>0</v>
      </c>
      <c r="SI25" s="23"/>
      <c r="SJ25" s="23"/>
      <c r="SK25" s="23"/>
      <c r="SL25" s="23"/>
      <c r="SM25" s="14">
        <f t="shared" si="490"/>
        <v>0</v>
      </c>
      <c r="SN25" s="14">
        <f t="shared" si="491"/>
        <v>0</v>
      </c>
      <c r="SO25" s="43">
        <f>VLOOKUP($B25,план!$B$16:$EJ$158,86,0)</f>
        <v>0</v>
      </c>
      <c r="SP25" s="43">
        <f>VLOOKUP($B25,план!$B$16:$EJ$158,87,0)</f>
        <v>0</v>
      </c>
      <c r="SQ25" s="7">
        <f t="shared" si="275"/>
        <v>0</v>
      </c>
      <c r="SR25" s="7">
        <f t="shared" si="276"/>
        <v>0</v>
      </c>
      <c r="SS25" s="34">
        <f t="shared" si="277"/>
        <v>0</v>
      </c>
      <c r="ST25" s="34">
        <f t="shared" si="278"/>
        <v>0</v>
      </c>
      <c r="SU25" s="34">
        <f t="shared" si="279"/>
        <v>0</v>
      </c>
      <c r="SV25" s="23"/>
      <c r="SW25" s="23"/>
      <c r="SX25" s="23"/>
      <c r="SY25" s="23"/>
      <c r="SZ25" s="14">
        <f t="shared" si="280"/>
        <v>0</v>
      </c>
      <c r="TA25" s="14">
        <f t="shared" si="281"/>
        <v>0</v>
      </c>
      <c r="TB25" s="43">
        <f>VLOOKUP($B25,план!$B$16:$EJ$158,88,0)</f>
        <v>0</v>
      </c>
      <c r="TC25" s="43">
        <f>VLOOKUP($B25,план!$B$16:$EJ$158,89,0)</f>
        <v>0</v>
      </c>
      <c r="TD25" s="7">
        <f t="shared" si="282"/>
        <v>0</v>
      </c>
      <c r="TE25" s="7">
        <f t="shared" si="283"/>
        <v>0</v>
      </c>
      <c r="TF25" s="34">
        <f t="shared" si="284"/>
        <v>0</v>
      </c>
      <c r="TG25" s="34">
        <f t="shared" si="285"/>
        <v>0</v>
      </c>
      <c r="TH25" s="34">
        <f t="shared" si="286"/>
        <v>0</v>
      </c>
      <c r="TI25" s="23"/>
      <c r="TJ25" s="23"/>
      <c r="TK25" s="23"/>
      <c r="TL25" s="23"/>
      <c r="TM25" s="14">
        <f t="shared" si="287"/>
        <v>0</v>
      </c>
      <c r="TN25" s="14">
        <f t="shared" si="288"/>
        <v>0</v>
      </c>
      <c r="TO25" s="43">
        <f>VLOOKUP($B25,план!$B$16:$EJ$158,90,0)</f>
        <v>0</v>
      </c>
      <c r="TP25" s="43">
        <f>VLOOKUP($B25,план!$B$16:$EJ$158,91,0)</f>
        <v>0</v>
      </c>
      <c r="TQ25" s="7">
        <f t="shared" si="289"/>
        <v>0</v>
      </c>
      <c r="TR25" s="7">
        <f t="shared" si="290"/>
        <v>0</v>
      </c>
      <c r="TS25" s="34">
        <f t="shared" si="291"/>
        <v>0</v>
      </c>
      <c r="TT25" s="34">
        <f t="shared" si="292"/>
        <v>0</v>
      </c>
      <c r="TU25" s="34">
        <f t="shared" si="293"/>
        <v>0</v>
      </c>
      <c r="TV25" s="25"/>
      <c r="TW25" s="25"/>
      <c r="TX25" s="25"/>
      <c r="TY25" s="25"/>
      <c r="TZ25" s="14">
        <f t="shared" si="294"/>
        <v>0</v>
      </c>
      <c r="UA25" s="14">
        <f t="shared" si="295"/>
        <v>0</v>
      </c>
      <c r="UB25" s="43">
        <f>VLOOKUP($B25,план!$B$16:$EJ$158,92,0)</f>
        <v>0</v>
      </c>
      <c r="UC25" s="43">
        <f>VLOOKUP($B25,план!$B$16:$EJ$158,93,0)</f>
        <v>0</v>
      </c>
      <c r="UD25" s="7">
        <f t="shared" si="296"/>
        <v>0</v>
      </c>
      <c r="UE25" s="7">
        <f t="shared" si="297"/>
        <v>0</v>
      </c>
      <c r="UF25" s="34">
        <f t="shared" si="298"/>
        <v>0</v>
      </c>
      <c r="UG25" s="34">
        <f t="shared" si="299"/>
        <v>0</v>
      </c>
      <c r="UH25" s="34">
        <f t="shared" si="300"/>
        <v>0</v>
      </c>
      <c r="UI25" s="23"/>
      <c r="UJ25" s="23"/>
      <c r="UK25" s="23"/>
      <c r="UL25" s="23"/>
      <c r="UM25" s="14">
        <f t="shared" si="301"/>
        <v>0</v>
      </c>
      <c r="UN25" s="14">
        <f t="shared" si="302"/>
        <v>0</v>
      </c>
      <c r="UO25" s="43">
        <f>VLOOKUP($B25,план!$B$16:$EJ$158,94,0)</f>
        <v>0</v>
      </c>
      <c r="UP25" s="43">
        <f>VLOOKUP($B25,план!$B$16:$EJ$158,95,0)</f>
        <v>0</v>
      </c>
      <c r="UQ25" s="7">
        <f t="shared" si="303"/>
        <v>0</v>
      </c>
      <c r="UR25" s="7">
        <f t="shared" si="304"/>
        <v>0</v>
      </c>
      <c r="US25" s="34">
        <f t="shared" si="305"/>
        <v>0</v>
      </c>
      <c r="UT25" s="34">
        <f t="shared" si="306"/>
        <v>0</v>
      </c>
      <c r="UU25" s="34">
        <f t="shared" si="307"/>
        <v>0</v>
      </c>
      <c r="UV25" s="23"/>
      <c r="UW25" s="23"/>
      <c r="UX25" s="23"/>
      <c r="UY25" s="23"/>
      <c r="UZ25" s="14">
        <f t="shared" si="308"/>
        <v>0</v>
      </c>
      <c r="VA25" s="14">
        <f t="shared" si="309"/>
        <v>0</v>
      </c>
      <c r="VB25" s="43">
        <f>VLOOKUP($B25,план!$B$16:$EJ$158,96,0)</f>
        <v>0</v>
      </c>
      <c r="VC25" s="43">
        <f>VLOOKUP($B25,план!$B$16:$EJ$158,97,0)</f>
        <v>0</v>
      </c>
      <c r="VD25" s="7">
        <f t="shared" si="310"/>
        <v>0</v>
      </c>
      <c r="VE25" s="7">
        <f t="shared" si="311"/>
        <v>0</v>
      </c>
      <c r="VF25" s="34">
        <f t="shared" si="312"/>
        <v>0</v>
      </c>
      <c r="VG25" s="34">
        <f t="shared" si="313"/>
        <v>0</v>
      </c>
      <c r="VH25" s="34">
        <f t="shared" si="314"/>
        <v>0</v>
      </c>
      <c r="VI25" s="23"/>
      <c r="VJ25" s="23"/>
      <c r="VK25" s="23"/>
      <c r="VL25" s="23"/>
      <c r="VM25" s="14">
        <f t="shared" si="315"/>
        <v>0</v>
      </c>
      <c r="VN25" s="14">
        <f t="shared" si="316"/>
        <v>0</v>
      </c>
      <c r="VO25" s="43">
        <f>VLOOKUP($B25,план!$B$16:$EJ$158,98,0)</f>
        <v>0</v>
      </c>
      <c r="VP25" s="43">
        <f>VLOOKUP($B25,план!$B$16:$EJ$158,99,0)</f>
        <v>0</v>
      </c>
      <c r="VQ25" s="7">
        <f t="shared" si="317"/>
        <v>0</v>
      </c>
      <c r="VR25" s="7">
        <f t="shared" si="318"/>
        <v>0</v>
      </c>
      <c r="VS25" s="34">
        <f t="shared" si="319"/>
        <v>0</v>
      </c>
      <c r="VT25" s="34">
        <f t="shared" si="320"/>
        <v>0</v>
      </c>
      <c r="VU25" s="34">
        <f t="shared" si="321"/>
        <v>0</v>
      </c>
      <c r="VV25" s="23"/>
      <c r="VW25" s="23"/>
      <c r="VX25" s="23"/>
      <c r="VY25" s="23"/>
      <c r="VZ25" s="14">
        <f t="shared" si="322"/>
        <v>0</v>
      </c>
      <c r="WA25" s="14">
        <f t="shared" si="323"/>
        <v>0</v>
      </c>
      <c r="WB25" s="43">
        <f>VLOOKUP($B25,план!$B$16:$EJ$158,100,0)</f>
        <v>0</v>
      </c>
      <c r="WC25" s="43">
        <f>VLOOKUP($B25,план!$B$16:$EJ$158,101,0)</f>
        <v>0</v>
      </c>
      <c r="WD25" s="7">
        <f t="shared" si="324"/>
        <v>0</v>
      </c>
      <c r="WE25" s="7">
        <f t="shared" si="325"/>
        <v>0</v>
      </c>
      <c r="WF25" s="34">
        <f t="shared" si="326"/>
        <v>0</v>
      </c>
      <c r="WG25" s="34">
        <f t="shared" si="327"/>
        <v>0</v>
      </c>
      <c r="WH25" s="34">
        <f t="shared" si="328"/>
        <v>0</v>
      </c>
      <c r="WI25" s="23"/>
      <c r="WJ25" s="23"/>
      <c r="WK25" s="23"/>
      <c r="WL25" s="23"/>
      <c r="WM25" s="14">
        <f t="shared" si="329"/>
        <v>0</v>
      </c>
      <c r="WN25" s="14">
        <f t="shared" si="330"/>
        <v>0</v>
      </c>
      <c r="WO25" s="43">
        <f>VLOOKUP($B25,план!$B$16:$EJ$158,102,0)</f>
        <v>0</v>
      </c>
      <c r="WP25" s="43">
        <f>VLOOKUP($B25,план!$B$16:$EJ$158,103,0)</f>
        <v>0</v>
      </c>
      <c r="WQ25" s="7">
        <f t="shared" si="331"/>
        <v>0</v>
      </c>
      <c r="WR25" s="7">
        <f t="shared" si="332"/>
        <v>0</v>
      </c>
      <c r="WS25" s="34">
        <f t="shared" si="333"/>
        <v>0</v>
      </c>
      <c r="WT25" s="34">
        <f t="shared" si="334"/>
        <v>0</v>
      </c>
      <c r="WU25" s="34">
        <f t="shared" si="335"/>
        <v>0</v>
      </c>
      <c r="WV25" s="23"/>
      <c r="WW25" s="23"/>
      <c r="WX25" s="23"/>
      <c r="WY25" s="23"/>
      <c r="WZ25" s="14">
        <f t="shared" si="336"/>
        <v>0</v>
      </c>
      <c r="XA25" s="14">
        <f t="shared" si="337"/>
        <v>0</v>
      </c>
      <c r="XB25" s="43">
        <f>VLOOKUP($B25,план!$B$16:$EJ$158,104,0)</f>
        <v>0</v>
      </c>
      <c r="XC25" s="43">
        <f>VLOOKUP($B25,план!$B$16:$EJ$158,105,0)</f>
        <v>0</v>
      </c>
      <c r="XD25" s="7">
        <f t="shared" si="338"/>
        <v>0</v>
      </c>
      <c r="XE25" s="7">
        <f t="shared" si="339"/>
        <v>0</v>
      </c>
      <c r="XF25" s="34">
        <f t="shared" si="340"/>
        <v>0</v>
      </c>
      <c r="XG25" s="34">
        <f t="shared" si="341"/>
        <v>0</v>
      </c>
      <c r="XH25" s="34">
        <f t="shared" si="342"/>
        <v>0</v>
      </c>
      <c r="XI25" s="23"/>
      <c r="XJ25" s="23"/>
      <c r="XK25" s="23"/>
      <c r="XL25" s="23"/>
      <c r="XM25" s="14">
        <f t="shared" si="343"/>
        <v>0</v>
      </c>
      <c r="XN25" s="14">
        <f t="shared" si="344"/>
        <v>0</v>
      </c>
      <c r="XO25" s="43">
        <f>VLOOKUP($B25,план!$B$16:$EJ$158,106,0)</f>
        <v>0</v>
      </c>
      <c r="XP25" s="43">
        <f>VLOOKUP($B25,план!$B$16:$EJ$158,107,0)</f>
        <v>0</v>
      </c>
      <c r="XQ25" s="7">
        <f t="shared" si="345"/>
        <v>0</v>
      </c>
      <c r="XR25" s="7">
        <f t="shared" si="346"/>
        <v>0</v>
      </c>
      <c r="XS25" s="34">
        <f t="shared" si="347"/>
        <v>0</v>
      </c>
      <c r="XT25" s="34">
        <f t="shared" si="348"/>
        <v>0</v>
      </c>
      <c r="XU25" s="34">
        <f t="shared" si="349"/>
        <v>0</v>
      </c>
      <c r="XV25" s="23"/>
      <c r="XW25" s="23"/>
      <c r="XX25" s="23"/>
      <c r="XY25" s="23"/>
      <c r="XZ25" s="14">
        <f t="shared" si="350"/>
        <v>0</v>
      </c>
      <c r="YA25" s="14">
        <f t="shared" si="351"/>
        <v>0</v>
      </c>
      <c r="YB25" s="43">
        <f>VLOOKUP($B25,план!$B$16:$EJ$158,108,0)</f>
        <v>0</v>
      </c>
      <c r="YC25" s="43">
        <f>VLOOKUP($B25,план!$B$16:$EJ$158,109,0)</f>
        <v>0</v>
      </c>
      <c r="YD25" s="7">
        <f t="shared" si="352"/>
        <v>0</v>
      </c>
      <c r="YE25" s="7">
        <f t="shared" si="353"/>
        <v>0</v>
      </c>
      <c r="YF25" s="34">
        <f t="shared" si="354"/>
        <v>0</v>
      </c>
      <c r="YG25" s="34">
        <f t="shared" si="355"/>
        <v>0</v>
      </c>
      <c r="YH25" s="34">
        <f t="shared" si="356"/>
        <v>0</v>
      </c>
      <c r="YI25" s="23"/>
      <c r="YJ25" s="23"/>
      <c r="YK25" s="23"/>
      <c r="YL25" s="23"/>
      <c r="YM25" s="14">
        <f t="shared" si="357"/>
        <v>0</v>
      </c>
      <c r="YN25" s="14">
        <f t="shared" si="358"/>
        <v>0</v>
      </c>
      <c r="YO25" s="43">
        <f>VLOOKUP($B25,план!$B$16:$EJ$158,110,0)</f>
        <v>0</v>
      </c>
      <c r="YP25" s="43">
        <f>VLOOKUP($B25,план!$B$16:$EJ$158,111,0)</f>
        <v>0</v>
      </c>
      <c r="YQ25" s="7">
        <f t="shared" si="359"/>
        <v>0</v>
      </c>
      <c r="YR25" s="7">
        <f t="shared" si="360"/>
        <v>0</v>
      </c>
      <c r="YS25" s="34">
        <f t="shared" si="361"/>
        <v>0</v>
      </c>
      <c r="YT25" s="34">
        <f t="shared" si="362"/>
        <v>0</v>
      </c>
      <c r="YU25" s="34">
        <f t="shared" si="363"/>
        <v>0</v>
      </c>
      <c r="YV25" s="23"/>
      <c r="YW25" s="23"/>
      <c r="YX25" s="23"/>
      <c r="YY25" s="23"/>
      <c r="YZ25" s="14">
        <f t="shared" si="364"/>
        <v>0</v>
      </c>
      <c r="ZA25" s="14">
        <f t="shared" si="365"/>
        <v>0</v>
      </c>
      <c r="ZB25" s="43">
        <f>VLOOKUP($B25,план!$B$16:$EJ$158,112,0)</f>
        <v>0</v>
      </c>
      <c r="ZC25" s="43">
        <f>VLOOKUP($B25,план!$B$16:$EJ$158,113,0)</f>
        <v>0</v>
      </c>
      <c r="ZD25" s="7">
        <f t="shared" si="366"/>
        <v>0</v>
      </c>
      <c r="ZE25" s="7">
        <f t="shared" si="367"/>
        <v>0</v>
      </c>
      <c r="ZF25" s="34">
        <f t="shared" si="368"/>
        <v>0</v>
      </c>
      <c r="ZG25" s="34">
        <f t="shared" si="369"/>
        <v>0</v>
      </c>
      <c r="ZH25" s="34">
        <f t="shared" si="370"/>
        <v>0</v>
      </c>
      <c r="ZI25" s="23"/>
      <c r="ZJ25" s="23"/>
      <c r="ZK25" s="23"/>
      <c r="ZL25" s="23"/>
      <c r="ZM25" s="14">
        <f t="shared" si="371"/>
        <v>0</v>
      </c>
      <c r="ZN25" s="14">
        <f t="shared" si="372"/>
        <v>0</v>
      </c>
      <c r="ZO25" s="43">
        <f>VLOOKUP($B25,план!$B$16:$EJ$158,114,0)+VLOOKUP($B25,план!$B$16:$EJ$158,136,0)</f>
        <v>0</v>
      </c>
      <c r="ZP25" s="43">
        <f>VLOOKUP($B25,план!$B$16:$EJ$158,115,0)+VLOOKUP($B25,план!$B$16:$EJ$158,137,0)</f>
        <v>0</v>
      </c>
      <c r="ZQ25" s="7">
        <f t="shared" si="373"/>
        <v>0</v>
      </c>
      <c r="ZR25" s="7">
        <f t="shared" si="374"/>
        <v>0</v>
      </c>
      <c r="ZS25" s="34">
        <f t="shared" si="375"/>
        <v>0</v>
      </c>
      <c r="ZT25" s="34">
        <f t="shared" si="376"/>
        <v>0</v>
      </c>
      <c r="ZU25" s="34">
        <f t="shared" si="377"/>
        <v>0</v>
      </c>
      <c r="ZV25" s="23"/>
      <c r="ZW25" s="23"/>
      <c r="ZX25" s="23"/>
      <c r="ZY25" s="23"/>
      <c r="ZZ25" s="14">
        <f t="shared" si="378"/>
        <v>0</v>
      </c>
      <c r="AAA25" s="14">
        <f t="shared" si="379"/>
        <v>0</v>
      </c>
      <c r="AAB25" s="43">
        <f>VLOOKUP($B25,план!$B$16:$EJ$158,116,0)</f>
        <v>0</v>
      </c>
      <c r="AAC25" s="43">
        <f>VLOOKUP($B25,план!$B$16:$EJ$158,117,0)</f>
        <v>0</v>
      </c>
      <c r="AAD25" s="7">
        <f t="shared" si="492"/>
        <v>0</v>
      </c>
      <c r="AAE25" s="7">
        <f t="shared" si="493"/>
        <v>0</v>
      </c>
      <c r="AAF25" s="34">
        <f t="shared" si="380"/>
        <v>0</v>
      </c>
      <c r="AAG25" s="34">
        <f t="shared" si="381"/>
        <v>0</v>
      </c>
      <c r="AAH25" s="34">
        <f t="shared" si="382"/>
        <v>0</v>
      </c>
      <c r="AAI25" s="23"/>
      <c r="AAJ25" s="23"/>
      <c r="AAK25" s="23"/>
      <c r="AAL25" s="23"/>
      <c r="AAM25" s="14">
        <f t="shared" si="383"/>
        <v>0</v>
      </c>
      <c r="AAN25" s="14">
        <f t="shared" si="384"/>
        <v>0</v>
      </c>
      <c r="AAO25" s="43">
        <f>VLOOKUP($B25,план!$B$16:$EJ$158,118,0)</f>
        <v>0</v>
      </c>
      <c r="AAP25" s="43">
        <f>VLOOKUP($B25,план!$B$16:$EJ$158,119,0)</f>
        <v>0</v>
      </c>
      <c r="AAQ25" s="7">
        <f t="shared" si="494"/>
        <v>0</v>
      </c>
      <c r="AAR25" s="7">
        <f t="shared" si="495"/>
        <v>0</v>
      </c>
      <c r="AAS25" s="34">
        <f t="shared" si="387"/>
        <v>0</v>
      </c>
      <c r="AAT25" s="34">
        <f t="shared" si="388"/>
        <v>0</v>
      </c>
      <c r="AAU25" s="34">
        <f t="shared" si="389"/>
        <v>0</v>
      </c>
      <c r="AAV25" s="23"/>
      <c r="AAW25" s="23"/>
      <c r="AAX25" s="23"/>
      <c r="AAY25" s="23"/>
      <c r="AAZ25" s="14">
        <f t="shared" si="390"/>
        <v>0</v>
      </c>
      <c r="ABA25" s="14">
        <f t="shared" si="391"/>
        <v>0</v>
      </c>
      <c r="ABB25" s="43">
        <f>VLOOKUP($B25,план!$B$16:$EJ$158,120,0)</f>
        <v>0</v>
      </c>
      <c r="ABC25" s="43">
        <f>VLOOKUP($B25,план!$B$16:$EJ$158,121,0)</f>
        <v>0</v>
      </c>
      <c r="ABD25" s="7">
        <f t="shared" si="392"/>
        <v>0</v>
      </c>
      <c r="ABE25" s="7">
        <f t="shared" si="393"/>
        <v>0</v>
      </c>
      <c r="ABF25" s="34">
        <f t="shared" si="394"/>
        <v>0</v>
      </c>
      <c r="ABG25" s="34">
        <f t="shared" si="395"/>
        <v>0</v>
      </c>
      <c r="ABH25" s="34">
        <f t="shared" si="396"/>
        <v>0</v>
      </c>
      <c r="ABI25" s="25"/>
      <c r="ABJ25" s="25"/>
      <c r="ABK25" s="25"/>
      <c r="ABL25" s="25"/>
      <c r="ABM25" s="14">
        <f t="shared" si="397"/>
        <v>0</v>
      </c>
      <c r="ABN25" s="14">
        <f t="shared" si="398"/>
        <v>0</v>
      </c>
      <c r="ABO25" s="43">
        <f>VLOOKUP($B25,план!$B$16:$EJ$158,122,0)</f>
        <v>0</v>
      </c>
      <c r="ABP25" s="43">
        <f>VLOOKUP($B25,план!$B$16:$EJ$158,123,0)</f>
        <v>0</v>
      </c>
      <c r="ABQ25" s="7">
        <f t="shared" si="399"/>
        <v>0</v>
      </c>
      <c r="ABR25" s="7">
        <f t="shared" si="400"/>
        <v>0</v>
      </c>
      <c r="ABS25" s="34">
        <f t="shared" si="401"/>
        <v>0</v>
      </c>
      <c r="ABT25" s="34">
        <f t="shared" si="402"/>
        <v>0</v>
      </c>
      <c r="ABU25" s="34">
        <f t="shared" si="403"/>
        <v>0</v>
      </c>
      <c r="ABV25" s="25"/>
      <c r="ABW25" s="25"/>
      <c r="ABX25" s="25"/>
      <c r="ABY25" s="25"/>
      <c r="ABZ25" s="21">
        <f t="shared" si="496"/>
        <v>0</v>
      </c>
      <c r="ACA25" s="21">
        <f t="shared" si="497"/>
        <v>0</v>
      </c>
      <c r="ACB25" s="43">
        <f>VLOOKUP($B25,план!$B$16:$EJ$158,124,0)</f>
        <v>0</v>
      </c>
      <c r="ACC25" s="43">
        <f>VLOOKUP($B25,план!$B$16:$EJ$158,125,0)</f>
        <v>0</v>
      </c>
      <c r="ACD25" s="7">
        <f t="shared" si="406"/>
        <v>0</v>
      </c>
      <c r="ACE25" s="7">
        <f t="shared" si="407"/>
        <v>0</v>
      </c>
      <c r="ACF25" s="34">
        <f t="shared" si="408"/>
        <v>0</v>
      </c>
      <c r="ACG25" s="34">
        <f t="shared" si="409"/>
        <v>0</v>
      </c>
      <c r="ACH25" s="34">
        <f t="shared" si="410"/>
        <v>0</v>
      </c>
      <c r="ACI25" s="25"/>
      <c r="ACJ25" s="25"/>
      <c r="ACK25" s="25"/>
      <c r="ACL25" s="25"/>
      <c r="ACM25" s="21">
        <f t="shared" si="411"/>
        <v>0</v>
      </c>
      <c r="ACN25" s="21">
        <f t="shared" si="412"/>
        <v>0</v>
      </c>
      <c r="ACO25" s="43">
        <f>VLOOKUP($B25,план!$B$16:$EJ$158,126,0)</f>
        <v>0</v>
      </c>
      <c r="ACP25" s="43">
        <f>VLOOKUP($B25,план!$B$16:$EJ$158,127,0)</f>
        <v>0</v>
      </c>
      <c r="ACQ25" s="7">
        <f t="shared" si="413"/>
        <v>0</v>
      </c>
      <c r="ACR25" s="7">
        <f t="shared" si="414"/>
        <v>0</v>
      </c>
      <c r="ACS25" s="34">
        <f t="shared" si="415"/>
        <v>0</v>
      </c>
      <c r="ACT25" s="34">
        <f t="shared" si="416"/>
        <v>0</v>
      </c>
      <c r="ACU25" s="34">
        <f t="shared" si="417"/>
        <v>0</v>
      </c>
      <c r="ACV25" s="23"/>
      <c r="ACW25" s="23"/>
      <c r="ACX25" s="23"/>
      <c r="ACY25" s="23"/>
      <c r="ACZ25" s="21">
        <f t="shared" si="418"/>
        <v>0</v>
      </c>
      <c r="ADA25" s="21">
        <f t="shared" si="419"/>
        <v>0</v>
      </c>
      <c r="ADB25" s="43">
        <f>VLOOKUP($B25,план!$B$16:$EJ$158,128,0)</f>
        <v>0</v>
      </c>
      <c r="ADC25" s="43">
        <f>VLOOKUP($B25,план!$B$16:$EJ$158,129,0)</f>
        <v>0</v>
      </c>
      <c r="ADD25" s="7">
        <f t="shared" si="420"/>
        <v>0</v>
      </c>
      <c r="ADE25" s="7">
        <f t="shared" si="421"/>
        <v>0</v>
      </c>
      <c r="ADF25" s="34">
        <f t="shared" si="422"/>
        <v>0</v>
      </c>
      <c r="ADG25" s="34">
        <f t="shared" si="423"/>
        <v>0</v>
      </c>
      <c r="ADH25" s="34">
        <f t="shared" si="424"/>
        <v>0</v>
      </c>
      <c r="ADI25" s="23"/>
      <c r="ADJ25" s="23"/>
      <c r="ADK25" s="23"/>
      <c r="ADL25" s="23"/>
      <c r="ADM25" s="21">
        <f t="shared" si="425"/>
        <v>0</v>
      </c>
      <c r="ADN25" s="21">
        <f t="shared" si="426"/>
        <v>0</v>
      </c>
      <c r="ADO25" s="43">
        <f>VLOOKUP($B25,план!$B$16:$EJ$158,130,0)</f>
        <v>0</v>
      </c>
      <c r="ADP25" s="43">
        <f>VLOOKUP($B25,план!$B$16:$EJ$158,131,0)</f>
        <v>0</v>
      </c>
      <c r="ADQ25" s="7">
        <f t="shared" si="427"/>
        <v>0</v>
      </c>
      <c r="ADR25" s="7">
        <f t="shared" si="428"/>
        <v>0</v>
      </c>
      <c r="ADS25" s="34">
        <f t="shared" si="429"/>
        <v>0</v>
      </c>
      <c r="ADT25" s="34">
        <f t="shared" si="430"/>
        <v>0</v>
      </c>
      <c r="ADU25" s="34">
        <f t="shared" si="431"/>
        <v>0</v>
      </c>
      <c r="ADV25" s="23"/>
      <c r="ADW25" s="23"/>
      <c r="ADX25" s="23"/>
      <c r="ADY25" s="23"/>
      <c r="ADZ25" s="21">
        <f t="shared" si="432"/>
        <v>0</v>
      </c>
      <c r="AEA25" s="21">
        <f t="shared" si="433"/>
        <v>0</v>
      </c>
      <c r="AEB25" s="43">
        <f>VLOOKUP($B25,план!$B$16:$EJ$158,132,0)</f>
        <v>0</v>
      </c>
      <c r="AEC25" s="43">
        <f>VLOOKUP($B25,план!$B$16:$EJ$158,133,0)</f>
        <v>0</v>
      </c>
      <c r="AED25" s="7">
        <f t="shared" si="498"/>
        <v>0</v>
      </c>
      <c r="AEE25" s="7">
        <f t="shared" si="499"/>
        <v>0</v>
      </c>
      <c r="AEF25" s="34">
        <f t="shared" si="436"/>
        <v>0</v>
      </c>
      <c r="AEG25" s="34">
        <f t="shared" si="437"/>
        <v>0</v>
      </c>
      <c r="AEH25" s="34">
        <f t="shared" si="438"/>
        <v>0</v>
      </c>
      <c r="AEI25" s="23"/>
      <c r="AEJ25" s="23"/>
      <c r="AEK25" s="23"/>
      <c r="AEL25" s="23"/>
      <c r="AEM25" s="21">
        <f t="shared" si="439"/>
        <v>0</v>
      </c>
      <c r="AEN25" s="21">
        <f t="shared" si="440"/>
        <v>0</v>
      </c>
      <c r="AEO25" s="43">
        <f>VLOOKUP($B25,план!$B$16:$EJ$158,134,0)</f>
        <v>0</v>
      </c>
      <c r="AEP25" s="43">
        <f>VLOOKUP($B25,план!$B$16:$EJ$158,135,0)</f>
        <v>0</v>
      </c>
      <c r="AEQ25" s="7">
        <f t="shared" si="441"/>
        <v>0</v>
      </c>
      <c r="AER25" s="7">
        <f t="shared" si="442"/>
        <v>0</v>
      </c>
      <c r="AES25" s="34">
        <f t="shared" si="443"/>
        <v>0</v>
      </c>
      <c r="AET25" s="34">
        <f t="shared" si="444"/>
        <v>0</v>
      </c>
      <c r="AEU25" s="34">
        <f t="shared" si="445"/>
        <v>0</v>
      </c>
      <c r="AEV25" s="23"/>
      <c r="AEW25" s="23"/>
      <c r="AEX25" s="23"/>
      <c r="AEY25" s="23"/>
      <c r="AEZ25" s="21">
        <f t="shared" si="446"/>
        <v>0</v>
      </c>
      <c r="AFA25" s="21">
        <f t="shared" si="447"/>
        <v>0</v>
      </c>
      <c r="AFB25" s="23">
        <f t="shared" si="448"/>
        <v>0</v>
      </c>
      <c r="AFC25" s="23">
        <f t="shared" si="449"/>
        <v>0</v>
      </c>
      <c r="AFD25" s="23">
        <f t="shared" si="450"/>
        <v>0</v>
      </c>
      <c r="AFE25" s="23">
        <f t="shared" si="451"/>
        <v>0</v>
      </c>
      <c r="AFF25" s="23">
        <f t="shared" si="452"/>
        <v>0</v>
      </c>
      <c r="AFG25" s="23">
        <f t="shared" si="453"/>
        <v>0</v>
      </c>
      <c r="AFH25" s="23">
        <f t="shared" si="454"/>
        <v>0</v>
      </c>
      <c r="AFI25" s="23">
        <f t="shared" si="455"/>
        <v>0</v>
      </c>
      <c r="AFJ25" s="23">
        <f t="shared" si="456"/>
        <v>0</v>
      </c>
      <c r="AFK25" s="23">
        <f t="shared" si="457"/>
        <v>0</v>
      </c>
      <c r="AFL25" s="23">
        <f t="shared" si="458"/>
        <v>0</v>
      </c>
      <c r="AFM25" s="21">
        <f t="shared" si="459"/>
        <v>0</v>
      </c>
      <c r="AFN25" s="21">
        <f t="shared" si="460"/>
        <v>0</v>
      </c>
      <c r="AFO25" s="8">
        <f t="shared" si="500"/>
        <v>0</v>
      </c>
      <c r="AFP25" s="8">
        <f t="shared" si="461"/>
        <v>0</v>
      </c>
      <c r="AFQ25" s="8">
        <f t="shared" si="462"/>
        <v>0</v>
      </c>
      <c r="AFR25" s="8">
        <f t="shared" si="463"/>
        <v>0</v>
      </c>
      <c r="AFS25" s="8">
        <f t="shared" si="464"/>
        <v>0</v>
      </c>
      <c r="AFT25" s="8">
        <f t="shared" si="465"/>
        <v>0</v>
      </c>
      <c r="AFU25" s="8">
        <f t="shared" si="466"/>
        <v>0</v>
      </c>
      <c r="AFV25" s="8">
        <f t="shared" si="467"/>
        <v>0</v>
      </c>
      <c r="AFW25" s="8">
        <f t="shared" si="468"/>
        <v>0</v>
      </c>
      <c r="AFX25" s="8">
        <f t="shared" si="469"/>
        <v>0</v>
      </c>
      <c r="AFY25" s="8">
        <f t="shared" si="470"/>
        <v>0</v>
      </c>
      <c r="AFZ25" s="21">
        <f t="shared" si="471"/>
        <v>0</v>
      </c>
      <c r="AGA25" s="190">
        <f t="shared" si="472"/>
        <v>0</v>
      </c>
      <c r="AGB25" s="191"/>
      <c r="AGC25" s="191"/>
    </row>
    <row r="26" spans="1:861" ht="45">
      <c r="A26" s="180"/>
      <c r="B26" s="82">
        <v>14</v>
      </c>
      <c r="C26" s="87" t="s">
        <v>369</v>
      </c>
      <c r="D26" s="88">
        <f t="shared" si="503"/>
        <v>10127</v>
      </c>
      <c r="E26" s="88">
        <v>10127</v>
      </c>
      <c r="F26" s="88">
        <v>9620</v>
      </c>
      <c r="G26" s="89">
        <v>10.34</v>
      </c>
      <c r="H26" s="90">
        <v>1</v>
      </c>
      <c r="I26" s="90"/>
      <c r="J26" s="88">
        <v>1.4</v>
      </c>
      <c r="K26" s="88">
        <v>1.68</v>
      </c>
      <c r="L26" s="88">
        <v>2.23</v>
      </c>
      <c r="M26" s="88">
        <v>2.39</v>
      </c>
      <c r="N26" s="88">
        <v>2.57</v>
      </c>
      <c r="O26" s="43">
        <f>VLOOKUP($B26,план!$B$16:$EJ$158,14,0)</f>
        <v>0</v>
      </c>
      <c r="P26" s="43">
        <f>VLOOKUP($B26,план!$B$16:$EJ$158,15,0)</f>
        <v>0</v>
      </c>
      <c r="Q26" s="7">
        <f t="shared" si="4"/>
        <v>0</v>
      </c>
      <c r="R26" s="7">
        <f t="shared" si="5"/>
        <v>0</v>
      </c>
      <c r="S26" s="34">
        <f t="shared" si="6"/>
        <v>0</v>
      </c>
      <c r="T26" s="34">
        <f t="shared" si="7"/>
        <v>0</v>
      </c>
      <c r="U26" s="34">
        <f t="shared" si="8"/>
        <v>0</v>
      </c>
      <c r="V26" s="23"/>
      <c r="W26" s="23"/>
      <c r="X26" s="23"/>
      <c r="Y26" s="23"/>
      <c r="Z26" s="21">
        <f t="shared" si="9"/>
        <v>0</v>
      </c>
      <c r="AA26" s="21">
        <f t="shared" si="10"/>
        <v>0</v>
      </c>
      <c r="AB26" s="43">
        <f>VLOOKUP($B26,план!$B$16:$EJ$158,16,0)</f>
        <v>0</v>
      </c>
      <c r="AC26" s="43">
        <f>VLOOKUP($B26,план!$B$16:$EJ$158,17,0)</f>
        <v>0</v>
      </c>
      <c r="AD26" s="7">
        <f t="shared" si="11"/>
        <v>0</v>
      </c>
      <c r="AE26" s="7">
        <f t="shared" si="475"/>
        <v>0</v>
      </c>
      <c r="AF26" s="34">
        <f t="shared" si="12"/>
        <v>0</v>
      </c>
      <c r="AG26" s="34">
        <f t="shared" si="13"/>
        <v>0</v>
      </c>
      <c r="AH26" s="34">
        <f t="shared" si="14"/>
        <v>0</v>
      </c>
      <c r="AI26" s="23"/>
      <c r="AJ26" s="23"/>
      <c r="AK26" s="23"/>
      <c r="AL26" s="23"/>
      <c r="AM26" s="21">
        <f t="shared" si="15"/>
        <v>0</v>
      </c>
      <c r="AN26" s="21">
        <f t="shared" si="16"/>
        <v>0</v>
      </c>
      <c r="AO26" s="43">
        <f>VLOOKUP($B26,план!$B$16:$EJ$158,18,0)</f>
        <v>0</v>
      </c>
      <c r="AP26" s="43">
        <f>VLOOKUP($B26,план!$B$16:$EJ$158,19,0)</f>
        <v>0</v>
      </c>
      <c r="AQ26" s="7">
        <f t="shared" si="17"/>
        <v>0</v>
      </c>
      <c r="AR26" s="7">
        <f t="shared" si="18"/>
        <v>0</v>
      </c>
      <c r="AS26" s="34">
        <f t="shared" si="19"/>
        <v>0</v>
      </c>
      <c r="AT26" s="34">
        <f t="shared" si="20"/>
        <v>0</v>
      </c>
      <c r="AU26" s="34">
        <f t="shared" si="21"/>
        <v>0</v>
      </c>
      <c r="AV26" s="23"/>
      <c r="AW26" s="23"/>
      <c r="AX26" s="23"/>
      <c r="AY26" s="23"/>
      <c r="AZ26" s="21">
        <f t="shared" si="22"/>
        <v>0</v>
      </c>
      <c r="BA26" s="21">
        <f t="shared" si="23"/>
        <v>0</v>
      </c>
      <c r="BB26" s="43">
        <f>VLOOKUP($B26,план!$B$16:$EJ$158,20,0)</f>
        <v>0</v>
      </c>
      <c r="BC26" s="43">
        <f>VLOOKUP($B26,план!$B$16:$EJ$158,21,0)</f>
        <v>0</v>
      </c>
      <c r="BD26" s="7">
        <f t="shared" si="24"/>
        <v>0</v>
      </c>
      <c r="BE26" s="7">
        <f t="shared" si="25"/>
        <v>0</v>
      </c>
      <c r="BF26" s="34">
        <f t="shared" si="26"/>
        <v>0</v>
      </c>
      <c r="BG26" s="34">
        <f t="shared" si="27"/>
        <v>0</v>
      </c>
      <c r="BH26" s="34">
        <f t="shared" si="28"/>
        <v>0</v>
      </c>
      <c r="BI26" s="23"/>
      <c r="BJ26" s="23"/>
      <c r="BK26" s="23"/>
      <c r="BL26" s="23"/>
      <c r="BM26" s="21">
        <f t="shared" si="29"/>
        <v>0</v>
      </c>
      <c r="BN26" s="21">
        <f t="shared" si="30"/>
        <v>0</v>
      </c>
      <c r="BO26" s="43">
        <f>VLOOKUP($B26,план!$B$16:$EJ$158,22,0)</f>
        <v>0</v>
      </c>
      <c r="BP26" s="43">
        <f>VLOOKUP($B26,план!$B$16:$EJ$158,23,0)</f>
        <v>0</v>
      </c>
      <c r="BQ26" s="7">
        <f t="shared" si="31"/>
        <v>0</v>
      </c>
      <c r="BR26" s="7">
        <f t="shared" si="32"/>
        <v>0</v>
      </c>
      <c r="BS26" s="34">
        <f t="shared" si="33"/>
        <v>0</v>
      </c>
      <c r="BT26" s="34">
        <f t="shared" si="34"/>
        <v>0</v>
      </c>
      <c r="BU26" s="34">
        <f t="shared" si="35"/>
        <v>0</v>
      </c>
      <c r="BV26" s="23"/>
      <c r="BW26" s="23"/>
      <c r="BX26" s="23"/>
      <c r="BY26" s="23"/>
      <c r="BZ26" s="21">
        <f t="shared" si="36"/>
        <v>0</v>
      </c>
      <c r="CA26" s="21">
        <f t="shared" si="37"/>
        <v>0</v>
      </c>
      <c r="CB26" s="43">
        <f>VLOOKUP($B26,план!$B$16:$EJ$158,24,0)</f>
        <v>0</v>
      </c>
      <c r="CC26" s="43">
        <f>VLOOKUP($B26,план!$B$16:$EJ$158,25,0)</f>
        <v>0</v>
      </c>
      <c r="CD26" s="7">
        <f t="shared" si="38"/>
        <v>0</v>
      </c>
      <c r="CE26" s="7">
        <f t="shared" si="39"/>
        <v>0</v>
      </c>
      <c r="CF26" s="34">
        <f t="shared" si="40"/>
        <v>0</v>
      </c>
      <c r="CG26" s="34">
        <f t="shared" si="41"/>
        <v>0</v>
      </c>
      <c r="CH26" s="34">
        <f t="shared" si="42"/>
        <v>0</v>
      </c>
      <c r="CI26" s="23"/>
      <c r="CJ26" s="23"/>
      <c r="CK26" s="23"/>
      <c r="CL26" s="23"/>
      <c r="CM26" s="21">
        <f t="shared" si="43"/>
        <v>0</v>
      </c>
      <c r="CN26" s="21">
        <f t="shared" si="44"/>
        <v>0</v>
      </c>
      <c r="CO26" s="23">
        <f t="shared" si="45"/>
        <v>0</v>
      </c>
      <c r="CP26" s="23">
        <f t="shared" si="46"/>
        <v>0</v>
      </c>
      <c r="CQ26" s="23">
        <f t="shared" si="47"/>
        <v>0</v>
      </c>
      <c r="CR26" s="23">
        <f t="shared" si="48"/>
        <v>0</v>
      </c>
      <c r="CS26" s="23">
        <f t="shared" si="49"/>
        <v>0</v>
      </c>
      <c r="CT26" s="23">
        <f t="shared" si="50"/>
        <v>0</v>
      </c>
      <c r="CU26" s="23">
        <f t="shared" si="51"/>
        <v>0</v>
      </c>
      <c r="CV26" s="23">
        <f t="shared" si="52"/>
        <v>0</v>
      </c>
      <c r="CW26" s="23">
        <f t="shared" si="53"/>
        <v>0</v>
      </c>
      <c r="CX26" s="23">
        <f t="shared" si="54"/>
        <v>0</v>
      </c>
      <c r="CY26" s="23">
        <f t="shared" si="55"/>
        <v>0</v>
      </c>
      <c r="CZ26" s="21">
        <f t="shared" si="56"/>
        <v>0</v>
      </c>
      <c r="DA26" s="21">
        <f t="shared" si="57"/>
        <v>0</v>
      </c>
      <c r="DB26" s="43">
        <f>VLOOKUP($B26,план!$B$16:$EJ$158,26,0)</f>
        <v>0</v>
      </c>
      <c r="DC26" s="43">
        <f>VLOOKUP($B26,план!$B$16:$EJ$158,27,0)</f>
        <v>0</v>
      </c>
      <c r="DD26" s="7">
        <f t="shared" si="58"/>
        <v>0</v>
      </c>
      <c r="DE26" s="7">
        <f t="shared" si="59"/>
        <v>0</v>
      </c>
      <c r="DF26" s="34">
        <f t="shared" si="60"/>
        <v>0</v>
      </c>
      <c r="DG26" s="34">
        <f t="shared" si="61"/>
        <v>0</v>
      </c>
      <c r="DH26" s="34">
        <f t="shared" si="62"/>
        <v>0</v>
      </c>
      <c r="DI26" s="23"/>
      <c r="DJ26" s="23"/>
      <c r="DK26" s="23"/>
      <c r="DL26" s="23"/>
      <c r="DM26" s="21">
        <f t="shared" si="63"/>
        <v>0</v>
      </c>
      <c r="DN26" s="21">
        <f t="shared" si="64"/>
        <v>0</v>
      </c>
      <c r="DO26" s="43">
        <f>VLOOKUP($B26,план!$B$16:$EJ$158,28,0)</f>
        <v>0</v>
      </c>
      <c r="DP26" s="43">
        <f>VLOOKUP($B26,план!$B$16:$EJ$158,29,0)</f>
        <v>0</v>
      </c>
      <c r="DQ26" s="7">
        <f t="shared" si="65"/>
        <v>0</v>
      </c>
      <c r="DR26" s="7">
        <f t="shared" si="66"/>
        <v>0</v>
      </c>
      <c r="DS26" s="34">
        <f t="shared" si="67"/>
        <v>0</v>
      </c>
      <c r="DT26" s="34">
        <f t="shared" si="68"/>
        <v>0</v>
      </c>
      <c r="DU26" s="34">
        <f t="shared" si="69"/>
        <v>0</v>
      </c>
      <c r="DV26" s="23"/>
      <c r="DW26" s="23"/>
      <c r="DX26" s="23"/>
      <c r="DY26" s="23"/>
      <c r="DZ26" s="21">
        <f t="shared" si="70"/>
        <v>0</v>
      </c>
      <c r="EA26" s="21">
        <f t="shared" si="71"/>
        <v>0</v>
      </c>
      <c r="EB26" s="43">
        <f>VLOOKUP($B26,план!$B$16:$EJ$158,30,0)</f>
        <v>0</v>
      </c>
      <c r="EC26" s="43">
        <f>VLOOKUP($B26,план!$B$16:$EJ$158,31,0)</f>
        <v>0</v>
      </c>
      <c r="ED26" s="7">
        <f t="shared" si="72"/>
        <v>0</v>
      </c>
      <c r="EE26" s="7">
        <f t="shared" si="73"/>
        <v>0</v>
      </c>
      <c r="EF26" s="34">
        <f t="shared" si="74"/>
        <v>0</v>
      </c>
      <c r="EG26" s="34">
        <f t="shared" si="75"/>
        <v>0</v>
      </c>
      <c r="EH26" s="34">
        <f t="shared" si="76"/>
        <v>0</v>
      </c>
      <c r="EI26" s="23"/>
      <c r="EJ26" s="23"/>
      <c r="EK26" s="23"/>
      <c r="EL26" s="23"/>
      <c r="EM26" s="21">
        <f t="shared" si="77"/>
        <v>0</v>
      </c>
      <c r="EN26" s="21">
        <f t="shared" si="78"/>
        <v>0</v>
      </c>
      <c r="EO26" s="43">
        <f>VLOOKUP($B26,план!$B$16:$EJ$158,32,0)</f>
        <v>0</v>
      </c>
      <c r="EP26" s="43">
        <f>VLOOKUP($B26,план!$B$16:$EJ$158,33,0)</f>
        <v>0</v>
      </c>
      <c r="EQ26" s="7">
        <f t="shared" si="79"/>
        <v>0</v>
      </c>
      <c r="ER26" s="7">
        <f t="shared" si="80"/>
        <v>0</v>
      </c>
      <c r="ES26" s="34">
        <f t="shared" si="81"/>
        <v>0</v>
      </c>
      <c r="ET26" s="34">
        <f t="shared" si="82"/>
        <v>0</v>
      </c>
      <c r="EU26" s="34">
        <f t="shared" si="83"/>
        <v>0</v>
      </c>
      <c r="EV26" s="23"/>
      <c r="EW26" s="23"/>
      <c r="EX26" s="23"/>
      <c r="EY26" s="23"/>
      <c r="EZ26" s="21">
        <f t="shared" si="84"/>
        <v>0</v>
      </c>
      <c r="FA26" s="21">
        <f t="shared" si="85"/>
        <v>0</v>
      </c>
      <c r="FB26" s="43">
        <f>VLOOKUP($B26,план!$B$16:$EJ$158,34,0)</f>
        <v>0</v>
      </c>
      <c r="FC26" s="43">
        <f>VLOOKUP($B26,план!$B$16:$EJ$158,35,0)</f>
        <v>0</v>
      </c>
      <c r="FD26" s="7">
        <f t="shared" si="86"/>
        <v>0</v>
      </c>
      <c r="FE26" s="7">
        <f t="shared" si="87"/>
        <v>0</v>
      </c>
      <c r="FF26" s="34">
        <f t="shared" si="88"/>
        <v>0</v>
      </c>
      <c r="FG26" s="34">
        <f t="shared" si="89"/>
        <v>0</v>
      </c>
      <c r="FH26" s="34">
        <f t="shared" si="90"/>
        <v>0</v>
      </c>
      <c r="FI26" s="23"/>
      <c r="FJ26" s="23"/>
      <c r="FK26" s="23"/>
      <c r="FL26" s="23"/>
      <c r="FM26" s="21">
        <f t="shared" si="91"/>
        <v>0</v>
      </c>
      <c r="FN26" s="21">
        <f t="shared" si="92"/>
        <v>0</v>
      </c>
      <c r="FO26" s="43">
        <f>VLOOKUP($B26,план!$B$16:$EJ$158,36,0)</f>
        <v>0</v>
      </c>
      <c r="FP26" s="43">
        <f>VLOOKUP($B26,план!$B$16:$EJ$158,37,0)</f>
        <v>0</v>
      </c>
      <c r="FQ26" s="7">
        <f t="shared" si="93"/>
        <v>0</v>
      </c>
      <c r="FR26" s="7">
        <f t="shared" si="94"/>
        <v>0</v>
      </c>
      <c r="FS26" s="34">
        <f t="shared" si="95"/>
        <v>0</v>
      </c>
      <c r="FT26" s="34">
        <f t="shared" si="96"/>
        <v>0</v>
      </c>
      <c r="FU26" s="34">
        <f t="shared" si="97"/>
        <v>0</v>
      </c>
      <c r="FV26" s="23"/>
      <c r="FW26" s="23"/>
      <c r="FX26" s="23"/>
      <c r="FY26" s="23"/>
      <c r="FZ26" s="21">
        <f t="shared" si="98"/>
        <v>0</v>
      </c>
      <c r="GA26" s="21">
        <f t="shared" si="99"/>
        <v>0</v>
      </c>
      <c r="GB26" s="43">
        <f>VLOOKUP($B26,план!$B$16:$EJ$158,38,0)</f>
        <v>0</v>
      </c>
      <c r="GC26" s="43">
        <f>VLOOKUP($B26,план!$B$16:$EJ$158,39,0)</f>
        <v>0</v>
      </c>
      <c r="GD26" s="7">
        <f t="shared" si="100"/>
        <v>0</v>
      </c>
      <c r="GE26" s="7">
        <f t="shared" si="101"/>
        <v>0</v>
      </c>
      <c r="GF26" s="34">
        <f t="shared" si="102"/>
        <v>0</v>
      </c>
      <c r="GG26" s="34">
        <f t="shared" si="103"/>
        <v>0</v>
      </c>
      <c r="GH26" s="34">
        <f t="shared" si="104"/>
        <v>0</v>
      </c>
      <c r="GI26" s="23"/>
      <c r="GJ26" s="23"/>
      <c r="GK26" s="23"/>
      <c r="GL26" s="23"/>
      <c r="GM26" s="21">
        <f t="shared" si="105"/>
        <v>0</v>
      </c>
      <c r="GN26" s="21">
        <f t="shared" si="106"/>
        <v>0</v>
      </c>
      <c r="GO26" s="43">
        <f>VLOOKUP($B26,план!$B$16:$EJ$158,40,0)</f>
        <v>0</v>
      </c>
      <c r="GP26" s="43">
        <f>VLOOKUP($B26,план!$B$16:$EJ$158,41,0)</f>
        <v>0</v>
      </c>
      <c r="GQ26" s="7">
        <f t="shared" si="107"/>
        <v>0</v>
      </c>
      <c r="GR26" s="7">
        <f t="shared" si="108"/>
        <v>0</v>
      </c>
      <c r="GS26" s="34">
        <f t="shared" si="109"/>
        <v>0</v>
      </c>
      <c r="GT26" s="34">
        <f t="shared" si="110"/>
        <v>0</v>
      </c>
      <c r="GU26" s="34">
        <f t="shared" si="111"/>
        <v>0</v>
      </c>
      <c r="GV26" s="23"/>
      <c r="GW26" s="23"/>
      <c r="GX26" s="23"/>
      <c r="GY26" s="23"/>
      <c r="GZ26" s="21">
        <f t="shared" si="112"/>
        <v>0</v>
      </c>
      <c r="HA26" s="21">
        <f t="shared" si="113"/>
        <v>0</v>
      </c>
      <c r="HB26" s="43">
        <f>VLOOKUP($B26,план!$B$16:$EJ$158,42,0)</f>
        <v>0</v>
      </c>
      <c r="HC26" s="43">
        <f>VLOOKUP($B26,план!$B$16:$EJ$158,43,0)</f>
        <v>0</v>
      </c>
      <c r="HD26" s="7">
        <f t="shared" si="114"/>
        <v>0</v>
      </c>
      <c r="HE26" s="7">
        <f t="shared" si="115"/>
        <v>0</v>
      </c>
      <c r="HF26" s="34">
        <f t="shared" si="116"/>
        <v>0</v>
      </c>
      <c r="HG26" s="34">
        <f t="shared" si="117"/>
        <v>0</v>
      </c>
      <c r="HH26" s="34">
        <f t="shared" si="118"/>
        <v>0</v>
      </c>
      <c r="HI26" s="25"/>
      <c r="HJ26" s="25"/>
      <c r="HK26" s="25"/>
      <c r="HL26" s="25"/>
      <c r="HM26" s="21">
        <f t="shared" si="119"/>
        <v>0</v>
      </c>
      <c r="HN26" s="21">
        <f t="shared" si="120"/>
        <v>0</v>
      </c>
      <c r="HO26" s="43">
        <f>VLOOKUP($B26,план!$B$16:$EJ$158,44,0)</f>
        <v>0</v>
      </c>
      <c r="HP26" s="43">
        <f>VLOOKUP($B26,план!$B$16:$EJ$158,45,0)</f>
        <v>0</v>
      </c>
      <c r="HQ26" s="7">
        <f t="shared" si="121"/>
        <v>0</v>
      </c>
      <c r="HR26" s="7">
        <f t="shared" si="122"/>
        <v>0</v>
      </c>
      <c r="HS26" s="34">
        <f t="shared" si="123"/>
        <v>0</v>
      </c>
      <c r="HT26" s="34">
        <f t="shared" si="124"/>
        <v>0</v>
      </c>
      <c r="HU26" s="34">
        <f t="shared" si="125"/>
        <v>0</v>
      </c>
      <c r="HV26" s="23"/>
      <c r="HW26" s="23"/>
      <c r="HX26" s="23"/>
      <c r="HY26" s="23"/>
      <c r="HZ26" s="21">
        <f t="shared" si="126"/>
        <v>0</v>
      </c>
      <c r="IA26" s="21">
        <f t="shared" si="127"/>
        <v>0</v>
      </c>
      <c r="IB26" s="43">
        <f>VLOOKUP($B26,план!$B$16:$EJ$158,46,0)</f>
        <v>0</v>
      </c>
      <c r="IC26" s="43">
        <f>VLOOKUP($B26,план!$B$16:$EJ$158,47,0)</f>
        <v>0</v>
      </c>
      <c r="ID26" s="7">
        <f t="shared" si="128"/>
        <v>0</v>
      </c>
      <c r="IE26" s="7">
        <f t="shared" si="129"/>
        <v>0</v>
      </c>
      <c r="IF26" s="34">
        <f t="shared" si="130"/>
        <v>0</v>
      </c>
      <c r="IG26" s="34">
        <f t="shared" si="131"/>
        <v>0</v>
      </c>
      <c r="IH26" s="34">
        <f t="shared" si="132"/>
        <v>0</v>
      </c>
      <c r="II26" s="23"/>
      <c r="IJ26" s="23"/>
      <c r="IK26" s="23"/>
      <c r="IL26" s="23"/>
      <c r="IM26" s="21">
        <f t="shared" si="133"/>
        <v>0</v>
      </c>
      <c r="IN26" s="21">
        <f t="shared" si="134"/>
        <v>0</v>
      </c>
      <c r="IO26" s="43">
        <f>VLOOKUP($B26,план!$B$16:$EJ$158,48,0)</f>
        <v>0</v>
      </c>
      <c r="IP26" s="43">
        <f>VLOOKUP($B26,план!$B$16:$EJ$158,49,0)</f>
        <v>0</v>
      </c>
      <c r="IQ26" s="7">
        <f t="shared" si="135"/>
        <v>0</v>
      </c>
      <c r="IR26" s="7">
        <f t="shared" si="136"/>
        <v>0</v>
      </c>
      <c r="IS26" s="34">
        <f t="shared" si="137"/>
        <v>0</v>
      </c>
      <c r="IT26" s="34">
        <f t="shared" si="138"/>
        <v>0</v>
      </c>
      <c r="IU26" s="34">
        <f t="shared" si="139"/>
        <v>0</v>
      </c>
      <c r="IV26" s="23"/>
      <c r="IW26" s="23"/>
      <c r="IX26" s="23"/>
      <c r="IY26" s="23"/>
      <c r="IZ26" s="21">
        <f t="shared" si="140"/>
        <v>0</v>
      </c>
      <c r="JA26" s="21">
        <f t="shared" si="141"/>
        <v>0</v>
      </c>
      <c r="JB26" s="43">
        <f>VLOOKUP($B26,план!$B$16:$EJ$158,50,0)</f>
        <v>0</v>
      </c>
      <c r="JC26" s="43">
        <f>VLOOKUP($B26,план!$B$16:$EJ$158,51,0)</f>
        <v>0</v>
      </c>
      <c r="JD26" s="7">
        <f t="shared" si="142"/>
        <v>0</v>
      </c>
      <c r="JE26" s="7">
        <f t="shared" si="143"/>
        <v>0</v>
      </c>
      <c r="JF26" s="34">
        <f t="shared" si="144"/>
        <v>0</v>
      </c>
      <c r="JG26" s="34">
        <f t="shared" si="145"/>
        <v>0</v>
      </c>
      <c r="JH26" s="34">
        <f t="shared" si="146"/>
        <v>0</v>
      </c>
      <c r="JI26" s="23"/>
      <c r="JJ26" s="23"/>
      <c r="JK26" s="23"/>
      <c r="JL26" s="23"/>
      <c r="JM26" s="21">
        <f t="shared" si="147"/>
        <v>0</v>
      </c>
      <c r="JN26" s="21">
        <f t="shared" si="148"/>
        <v>0</v>
      </c>
      <c r="JO26" s="23">
        <f t="shared" si="149"/>
        <v>0</v>
      </c>
      <c r="JP26" s="23">
        <f t="shared" si="150"/>
        <v>0</v>
      </c>
      <c r="JQ26" s="23">
        <f t="shared" si="151"/>
        <v>0</v>
      </c>
      <c r="JR26" s="23">
        <f t="shared" si="152"/>
        <v>0</v>
      </c>
      <c r="JS26" s="23">
        <f t="shared" si="153"/>
        <v>0</v>
      </c>
      <c r="JT26" s="23">
        <f t="shared" si="154"/>
        <v>0</v>
      </c>
      <c r="JU26" s="23">
        <f t="shared" si="155"/>
        <v>0</v>
      </c>
      <c r="JV26" s="23">
        <f t="shared" si="156"/>
        <v>0</v>
      </c>
      <c r="JW26" s="23">
        <f t="shared" si="157"/>
        <v>0</v>
      </c>
      <c r="JX26" s="23">
        <f t="shared" si="158"/>
        <v>0</v>
      </c>
      <c r="JY26" s="23">
        <f t="shared" si="159"/>
        <v>0</v>
      </c>
      <c r="JZ26" s="21">
        <f t="shared" si="160"/>
        <v>0</v>
      </c>
      <c r="KA26" s="21">
        <f t="shared" si="161"/>
        <v>0</v>
      </c>
      <c r="KB26" s="43">
        <f>VLOOKUP($B26,план!$B$16:$EJ$158,52,0)</f>
        <v>0</v>
      </c>
      <c r="KC26" s="43">
        <f>VLOOKUP($B26,план!$B$16:$EJ$158,53,0)</f>
        <v>0</v>
      </c>
      <c r="KD26" s="7">
        <f t="shared" si="162"/>
        <v>0</v>
      </c>
      <c r="KE26" s="7">
        <f t="shared" si="163"/>
        <v>0</v>
      </c>
      <c r="KF26" s="34">
        <f t="shared" si="164"/>
        <v>0</v>
      </c>
      <c r="KG26" s="34">
        <f t="shared" si="165"/>
        <v>0</v>
      </c>
      <c r="KH26" s="34">
        <f t="shared" si="166"/>
        <v>0</v>
      </c>
      <c r="KI26" s="23"/>
      <c r="KJ26" s="23"/>
      <c r="KK26" s="23"/>
      <c r="KL26" s="23"/>
      <c r="KM26" s="21">
        <f t="shared" si="167"/>
        <v>0</v>
      </c>
      <c r="KN26" s="21">
        <f t="shared" si="168"/>
        <v>0</v>
      </c>
      <c r="KO26" s="43">
        <f>VLOOKUP($B26,план!$B$16:$EJ$158,54,0)</f>
        <v>0</v>
      </c>
      <c r="KP26" s="43">
        <f>VLOOKUP($B26,план!$B$16:$EJ$158,55,0)</f>
        <v>0</v>
      </c>
      <c r="KQ26" s="7">
        <f t="shared" si="169"/>
        <v>0</v>
      </c>
      <c r="KR26" s="7">
        <f t="shared" si="170"/>
        <v>0</v>
      </c>
      <c r="KS26" s="34">
        <f t="shared" si="171"/>
        <v>0</v>
      </c>
      <c r="KT26" s="34">
        <f t="shared" si="172"/>
        <v>0</v>
      </c>
      <c r="KU26" s="34">
        <f t="shared" si="173"/>
        <v>0</v>
      </c>
      <c r="KV26" s="23"/>
      <c r="KW26" s="23"/>
      <c r="KX26" s="23"/>
      <c r="KY26" s="23"/>
      <c r="KZ26" s="21">
        <f t="shared" si="174"/>
        <v>0</v>
      </c>
      <c r="LA26" s="21">
        <f t="shared" si="175"/>
        <v>0</v>
      </c>
      <c r="LB26" s="43">
        <f>VLOOKUP($B26,план!$B$16:$EJ$158,56,0)</f>
        <v>0</v>
      </c>
      <c r="LC26" s="43">
        <f>VLOOKUP($B26,план!$B$16:$EJ$158,57,0)</f>
        <v>0</v>
      </c>
      <c r="LD26" s="7">
        <f t="shared" si="176"/>
        <v>0</v>
      </c>
      <c r="LE26" s="7">
        <f t="shared" si="177"/>
        <v>0</v>
      </c>
      <c r="LF26" s="34">
        <f t="shared" si="178"/>
        <v>0</v>
      </c>
      <c r="LG26" s="34">
        <f t="shared" si="179"/>
        <v>0</v>
      </c>
      <c r="LH26" s="34">
        <f t="shared" si="180"/>
        <v>0</v>
      </c>
      <c r="LI26" s="23"/>
      <c r="LJ26" s="23"/>
      <c r="LK26" s="23"/>
      <c r="LL26" s="23"/>
      <c r="LM26" s="21">
        <f t="shared" si="181"/>
        <v>0</v>
      </c>
      <c r="LN26" s="21">
        <f t="shared" si="182"/>
        <v>0</v>
      </c>
      <c r="LO26" s="43">
        <f>VLOOKUP($B26,план!$B$16:$EJ$158,58,0)</f>
        <v>0</v>
      </c>
      <c r="LP26" s="43">
        <f>VLOOKUP($B26,план!$B$16:$EJ$158,59,0)</f>
        <v>0</v>
      </c>
      <c r="LQ26" s="7">
        <f t="shared" si="183"/>
        <v>0</v>
      </c>
      <c r="LR26" s="7">
        <f t="shared" si="184"/>
        <v>0</v>
      </c>
      <c r="LS26" s="34">
        <f t="shared" si="185"/>
        <v>0</v>
      </c>
      <c r="LT26" s="34">
        <f t="shared" si="186"/>
        <v>0</v>
      </c>
      <c r="LU26" s="34">
        <f t="shared" si="187"/>
        <v>0</v>
      </c>
      <c r="LV26" s="23"/>
      <c r="LW26" s="23"/>
      <c r="LX26" s="23"/>
      <c r="LY26" s="23"/>
      <c r="LZ26" s="21">
        <f t="shared" si="188"/>
        <v>0</v>
      </c>
      <c r="MA26" s="21">
        <f t="shared" si="189"/>
        <v>0</v>
      </c>
      <c r="MB26" s="43">
        <f>VLOOKUP($B26,план!$B$16:$EJ$158,60,0)</f>
        <v>0</v>
      </c>
      <c r="MC26" s="43">
        <f>VLOOKUP($B26,план!$B$16:$EJ$158,61,0)</f>
        <v>0</v>
      </c>
      <c r="MD26" s="7">
        <f t="shared" si="190"/>
        <v>0</v>
      </c>
      <c r="ME26" s="7">
        <f t="shared" si="191"/>
        <v>0</v>
      </c>
      <c r="MF26" s="34">
        <f t="shared" si="192"/>
        <v>0</v>
      </c>
      <c r="MG26" s="34">
        <f t="shared" si="193"/>
        <v>0</v>
      </c>
      <c r="MH26" s="34">
        <f t="shared" ref="MH26:MH76" si="504">SUM(MI26*$G26)</f>
        <v>0</v>
      </c>
      <c r="MI26" s="23"/>
      <c r="MJ26" s="23"/>
      <c r="MK26" s="23"/>
      <c r="ML26" s="23"/>
      <c r="MM26" s="14">
        <f t="shared" si="476"/>
        <v>0</v>
      </c>
      <c r="MN26" s="14">
        <f t="shared" si="477"/>
        <v>0</v>
      </c>
      <c r="MO26" s="43">
        <f>VLOOKUP($B26,план!$B$16:$EJ$158,62,0)</f>
        <v>0</v>
      </c>
      <c r="MP26" s="43">
        <f>VLOOKUP($B26,план!$B$16:$EJ$158,63,0)</f>
        <v>0</v>
      </c>
      <c r="MQ26" s="7">
        <f t="shared" si="197"/>
        <v>0</v>
      </c>
      <c r="MR26" s="7">
        <f t="shared" si="198"/>
        <v>0</v>
      </c>
      <c r="MS26" s="34">
        <f t="shared" si="199"/>
        <v>0</v>
      </c>
      <c r="MT26" s="34">
        <f t="shared" si="200"/>
        <v>0</v>
      </c>
      <c r="MU26" s="34">
        <f t="shared" si="201"/>
        <v>0</v>
      </c>
      <c r="MV26" s="23"/>
      <c r="MW26" s="23"/>
      <c r="MX26" s="23"/>
      <c r="MY26" s="23"/>
      <c r="MZ26" s="14">
        <f t="shared" si="202"/>
        <v>0</v>
      </c>
      <c r="NA26" s="14">
        <f t="shared" si="203"/>
        <v>0</v>
      </c>
      <c r="NB26" s="43">
        <f>VLOOKUP($B26,план!$B$16:$EJ$158,64,0)</f>
        <v>0</v>
      </c>
      <c r="NC26" s="43">
        <f>VLOOKUP($B26,план!$B$16:$EJ$158,65,0)</f>
        <v>0</v>
      </c>
      <c r="ND26" s="7">
        <f t="shared" si="204"/>
        <v>0</v>
      </c>
      <c r="NE26" s="7">
        <f t="shared" si="205"/>
        <v>0</v>
      </c>
      <c r="NF26" s="34">
        <f t="shared" si="206"/>
        <v>0</v>
      </c>
      <c r="NG26" s="34">
        <f t="shared" si="207"/>
        <v>0</v>
      </c>
      <c r="NH26" s="34">
        <f t="shared" si="208"/>
        <v>0</v>
      </c>
      <c r="NI26" s="23"/>
      <c r="NJ26" s="23"/>
      <c r="NK26" s="23"/>
      <c r="NL26" s="23"/>
      <c r="NM26" s="14">
        <f t="shared" si="209"/>
        <v>0</v>
      </c>
      <c r="NN26" s="14">
        <f t="shared" si="210"/>
        <v>0</v>
      </c>
      <c r="NO26" s="43">
        <f>VLOOKUP($B26,план!$B$16:$EJ$158,66,0)</f>
        <v>0</v>
      </c>
      <c r="NP26" s="43">
        <f>VLOOKUP($B26,план!$B$16:$EJ$158,67,0)</f>
        <v>0</v>
      </c>
      <c r="NQ26" s="7">
        <f t="shared" si="211"/>
        <v>0</v>
      </c>
      <c r="NR26" s="7">
        <f t="shared" si="212"/>
        <v>0</v>
      </c>
      <c r="NS26" s="34">
        <f t="shared" si="213"/>
        <v>0</v>
      </c>
      <c r="NT26" s="34">
        <f t="shared" si="214"/>
        <v>0</v>
      </c>
      <c r="NU26" s="34">
        <f t="shared" si="215"/>
        <v>0</v>
      </c>
      <c r="NV26" s="23"/>
      <c r="NW26" s="23"/>
      <c r="NX26" s="23"/>
      <c r="NY26" s="23"/>
      <c r="NZ26" s="14">
        <f t="shared" si="216"/>
        <v>0</v>
      </c>
      <c r="OA26" s="14">
        <f t="shared" si="217"/>
        <v>0</v>
      </c>
      <c r="OB26" s="43">
        <f>VLOOKUP($B26,план!$B$16:$EJ$158,68,0)</f>
        <v>0</v>
      </c>
      <c r="OC26" s="43">
        <f>VLOOKUP($B26,план!$B$16:$EJ$158,69,0)</f>
        <v>0</v>
      </c>
      <c r="OD26" s="7">
        <f t="shared" si="478"/>
        <v>0</v>
      </c>
      <c r="OE26" s="7">
        <f t="shared" si="218"/>
        <v>0</v>
      </c>
      <c r="OF26" s="34">
        <f t="shared" si="479"/>
        <v>0</v>
      </c>
      <c r="OG26" s="34">
        <f t="shared" si="219"/>
        <v>0</v>
      </c>
      <c r="OH26" s="34">
        <f t="shared" si="220"/>
        <v>0</v>
      </c>
      <c r="OI26" s="23"/>
      <c r="OJ26" s="23"/>
      <c r="OK26" s="23"/>
      <c r="OL26" s="23"/>
      <c r="OM26" s="14">
        <f t="shared" si="221"/>
        <v>0</v>
      </c>
      <c r="ON26" s="14">
        <f t="shared" si="222"/>
        <v>0</v>
      </c>
      <c r="OO26" s="43">
        <f>VLOOKUP($B26,план!$B$16:$EJ$158,70,0)</f>
        <v>0</v>
      </c>
      <c r="OP26" s="43">
        <f>VLOOKUP($B26,план!$B$16:$EJ$158,71,0)</f>
        <v>0</v>
      </c>
      <c r="OQ26" s="7">
        <f t="shared" si="480"/>
        <v>0</v>
      </c>
      <c r="OR26" s="7">
        <f t="shared" si="481"/>
        <v>0</v>
      </c>
      <c r="OS26" s="34">
        <f t="shared" si="482"/>
        <v>0</v>
      </c>
      <c r="OT26" s="34">
        <f t="shared" si="483"/>
        <v>0</v>
      </c>
      <c r="OU26" s="34">
        <f t="shared" si="484"/>
        <v>0</v>
      </c>
      <c r="OV26" s="23"/>
      <c r="OW26" s="23"/>
      <c r="OX26" s="23"/>
      <c r="OY26" s="23"/>
      <c r="OZ26" s="14">
        <f t="shared" si="226"/>
        <v>0</v>
      </c>
      <c r="PA26" s="14">
        <f t="shared" si="227"/>
        <v>0</v>
      </c>
      <c r="PB26" s="43">
        <f>VLOOKUP($B26,план!$B$16:$EJ$158,72,0)</f>
        <v>0</v>
      </c>
      <c r="PC26" s="43">
        <f>VLOOKUP($B26,план!$B$16:$EJ$158,73,0)</f>
        <v>0</v>
      </c>
      <c r="PD26" s="7">
        <f t="shared" si="485"/>
        <v>0</v>
      </c>
      <c r="PE26" s="7">
        <f t="shared" si="486"/>
        <v>0</v>
      </c>
      <c r="PF26" s="34">
        <f t="shared" si="487"/>
        <v>0</v>
      </c>
      <c r="PG26" s="34">
        <f t="shared" si="488"/>
        <v>0</v>
      </c>
      <c r="PH26" s="34">
        <f t="shared" si="489"/>
        <v>0</v>
      </c>
      <c r="PI26" s="23"/>
      <c r="PJ26" s="23"/>
      <c r="PK26" s="23"/>
      <c r="PL26" s="23"/>
      <c r="PM26" s="14">
        <f t="shared" si="231"/>
        <v>0</v>
      </c>
      <c r="PN26" s="14">
        <f t="shared" si="232"/>
        <v>0</v>
      </c>
      <c r="PO26" s="43">
        <f>VLOOKUP($B26,план!$B$16:$EJ$158,74,0)</f>
        <v>0</v>
      </c>
      <c r="PP26" s="43">
        <f>VLOOKUP($B26,план!$B$16:$EJ$158,75,0)</f>
        <v>0</v>
      </c>
      <c r="PQ26" s="7">
        <f t="shared" si="233"/>
        <v>0</v>
      </c>
      <c r="PR26" s="7">
        <f t="shared" si="234"/>
        <v>0</v>
      </c>
      <c r="PS26" s="34">
        <f t="shared" si="235"/>
        <v>0</v>
      </c>
      <c r="PT26" s="34">
        <f t="shared" si="236"/>
        <v>0</v>
      </c>
      <c r="PU26" s="34">
        <f t="shared" si="237"/>
        <v>0</v>
      </c>
      <c r="PV26" s="23"/>
      <c r="PW26" s="23"/>
      <c r="PX26" s="23"/>
      <c r="PY26" s="23"/>
      <c r="PZ26" s="14">
        <f t="shared" si="238"/>
        <v>0</v>
      </c>
      <c r="QA26" s="14">
        <f t="shared" si="239"/>
        <v>0</v>
      </c>
      <c r="QB26" s="43">
        <f>VLOOKUP($B26,план!$B$16:$EJ$158,76,0)</f>
        <v>0</v>
      </c>
      <c r="QC26" s="43">
        <f>VLOOKUP($B26,план!$B$16:$EJ$158,77,0)</f>
        <v>0</v>
      </c>
      <c r="QD26" s="7">
        <f t="shared" si="240"/>
        <v>0</v>
      </c>
      <c r="QE26" s="7">
        <f t="shared" si="241"/>
        <v>0</v>
      </c>
      <c r="QF26" s="34">
        <f t="shared" si="242"/>
        <v>0</v>
      </c>
      <c r="QG26" s="34">
        <f t="shared" si="243"/>
        <v>0</v>
      </c>
      <c r="QH26" s="34">
        <f t="shared" si="244"/>
        <v>0</v>
      </c>
      <c r="QI26" s="25"/>
      <c r="QJ26" s="25"/>
      <c r="QK26" s="25"/>
      <c r="QL26" s="25"/>
      <c r="QM26" s="14">
        <f t="shared" si="245"/>
        <v>0</v>
      </c>
      <c r="QN26" s="14">
        <f t="shared" si="246"/>
        <v>0</v>
      </c>
      <c r="QO26" s="43">
        <f>VLOOKUP($B26,план!$B$16:$EJ$158,78,0)</f>
        <v>0</v>
      </c>
      <c r="QP26" s="43">
        <f>VLOOKUP($B26,план!$B$16:$EJ$158,79,0)</f>
        <v>0</v>
      </c>
      <c r="QQ26" s="7">
        <f t="shared" si="247"/>
        <v>0</v>
      </c>
      <c r="QR26" s="7">
        <f t="shared" si="248"/>
        <v>0</v>
      </c>
      <c r="QS26" s="34">
        <f t="shared" si="249"/>
        <v>0</v>
      </c>
      <c r="QT26" s="34">
        <f t="shared" si="250"/>
        <v>0</v>
      </c>
      <c r="QU26" s="34">
        <f t="shared" si="251"/>
        <v>0</v>
      </c>
      <c r="QV26" s="23"/>
      <c r="QW26" s="23"/>
      <c r="QX26" s="23"/>
      <c r="QY26" s="23"/>
      <c r="QZ26" s="14">
        <f t="shared" si="252"/>
        <v>0</v>
      </c>
      <c r="RA26" s="14">
        <f t="shared" si="253"/>
        <v>0</v>
      </c>
      <c r="RB26" s="43">
        <f>VLOOKUP($B26,план!$B$16:$EJ$158,80,0)</f>
        <v>0</v>
      </c>
      <c r="RC26" s="43">
        <f>VLOOKUP($B26,план!$B$16:$EJ$158,81,0)</f>
        <v>0</v>
      </c>
      <c r="RD26" s="7">
        <f t="shared" si="254"/>
        <v>0</v>
      </c>
      <c r="RE26" s="7">
        <f t="shared" si="255"/>
        <v>0</v>
      </c>
      <c r="RF26" s="34">
        <f t="shared" si="256"/>
        <v>0</v>
      </c>
      <c r="RG26" s="34">
        <f t="shared" si="257"/>
        <v>0</v>
      </c>
      <c r="RH26" s="34">
        <f t="shared" si="258"/>
        <v>0</v>
      </c>
      <c r="RI26" s="25"/>
      <c r="RJ26" s="25"/>
      <c r="RK26" s="25"/>
      <c r="RL26" s="25"/>
      <c r="RM26" s="14">
        <f t="shared" si="259"/>
        <v>0</v>
      </c>
      <c r="RN26" s="14">
        <f t="shared" si="260"/>
        <v>0</v>
      </c>
      <c r="RO26" s="43">
        <f>VLOOKUP($B26,план!$B$16:$EJ$158,82,0)</f>
        <v>0</v>
      </c>
      <c r="RP26" s="43">
        <f>VLOOKUP($B26,план!$B$16:$EJ$158,83,0)</f>
        <v>0</v>
      </c>
      <c r="RQ26" s="7">
        <f t="shared" si="261"/>
        <v>0</v>
      </c>
      <c r="RR26" s="7">
        <f t="shared" si="262"/>
        <v>0</v>
      </c>
      <c r="RS26" s="34">
        <f t="shared" si="263"/>
        <v>0</v>
      </c>
      <c r="RT26" s="34">
        <f t="shared" si="264"/>
        <v>0</v>
      </c>
      <c r="RU26" s="34">
        <f t="shared" si="265"/>
        <v>0</v>
      </c>
      <c r="RV26" s="23"/>
      <c r="RW26" s="23"/>
      <c r="RX26" s="23"/>
      <c r="RY26" s="23"/>
      <c r="RZ26" s="14">
        <f t="shared" si="266"/>
        <v>0</v>
      </c>
      <c r="SA26" s="14">
        <f t="shared" si="267"/>
        <v>0</v>
      </c>
      <c r="SB26" s="43">
        <f>VLOOKUP($B26,план!$B$16:$EJ$158,84,0)</f>
        <v>0</v>
      </c>
      <c r="SC26" s="43">
        <f>VLOOKUP($B26,план!$B$16:$EJ$158,85,0)</f>
        <v>0</v>
      </c>
      <c r="SD26" s="7">
        <f t="shared" si="268"/>
        <v>0</v>
      </c>
      <c r="SE26" s="7">
        <f t="shared" si="269"/>
        <v>0</v>
      </c>
      <c r="SF26" s="34">
        <f t="shared" si="270"/>
        <v>0</v>
      </c>
      <c r="SG26" s="34">
        <f t="shared" si="271"/>
        <v>0</v>
      </c>
      <c r="SH26" s="34">
        <f t="shared" si="272"/>
        <v>0</v>
      </c>
      <c r="SI26" s="23"/>
      <c r="SJ26" s="23"/>
      <c r="SK26" s="23"/>
      <c r="SL26" s="23"/>
      <c r="SM26" s="14">
        <f t="shared" si="490"/>
        <v>0</v>
      </c>
      <c r="SN26" s="14">
        <f t="shared" si="491"/>
        <v>0</v>
      </c>
      <c r="SO26" s="43">
        <f>VLOOKUP($B26,план!$B$16:$EJ$158,86,0)</f>
        <v>0</v>
      </c>
      <c r="SP26" s="43">
        <f>VLOOKUP($B26,план!$B$16:$EJ$158,87,0)</f>
        <v>0</v>
      </c>
      <c r="SQ26" s="7">
        <f t="shared" si="275"/>
        <v>0</v>
      </c>
      <c r="SR26" s="7">
        <f t="shared" si="276"/>
        <v>0</v>
      </c>
      <c r="SS26" s="34">
        <f t="shared" si="277"/>
        <v>0</v>
      </c>
      <c r="ST26" s="34">
        <f t="shared" si="278"/>
        <v>0</v>
      </c>
      <c r="SU26" s="34">
        <f t="shared" si="279"/>
        <v>0</v>
      </c>
      <c r="SV26" s="23"/>
      <c r="SW26" s="23"/>
      <c r="SX26" s="23"/>
      <c r="SY26" s="23"/>
      <c r="SZ26" s="14">
        <f t="shared" si="280"/>
        <v>0</v>
      </c>
      <c r="TA26" s="14">
        <f t="shared" si="281"/>
        <v>0</v>
      </c>
      <c r="TB26" s="43">
        <f>VLOOKUP($B26,план!$B$16:$EJ$158,88,0)</f>
        <v>0</v>
      </c>
      <c r="TC26" s="43">
        <f>VLOOKUP($B26,план!$B$16:$EJ$158,89,0)</f>
        <v>0</v>
      </c>
      <c r="TD26" s="7">
        <f t="shared" si="282"/>
        <v>0</v>
      </c>
      <c r="TE26" s="7">
        <f t="shared" si="283"/>
        <v>0</v>
      </c>
      <c r="TF26" s="34">
        <f t="shared" si="284"/>
        <v>0</v>
      </c>
      <c r="TG26" s="34">
        <f t="shared" si="285"/>
        <v>0</v>
      </c>
      <c r="TH26" s="34">
        <f t="shared" si="286"/>
        <v>0</v>
      </c>
      <c r="TI26" s="23"/>
      <c r="TJ26" s="23"/>
      <c r="TK26" s="23"/>
      <c r="TL26" s="23"/>
      <c r="TM26" s="14">
        <f t="shared" si="287"/>
        <v>0</v>
      </c>
      <c r="TN26" s="14">
        <f t="shared" si="288"/>
        <v>0</v>
      </c>
      <c r="TO26" s="43">
        <f>VLOOKUP($B26,план!$B$16:$EJ$158,90,0)</f>
        <v>0</v>
      </c>
      <c r="TP26" s="43">
        <f>VLOOKUP($B26,план!$B$16:$EJ$158,91,0)</f>
        <v>0</v>
      </c>
      <c r="TQ26" s="7">
        <f t="shared" si="289"/>
        <v>0</v>
      </c>
      <c r="TR26" s="7">
        <f t="shared" si="290"/>
        <v>0</v>
      </c>
      <c r="TS26" s="34">
        <f t="shared" si="291"/>
        <v>0</v>
      </c>
      <c r="TT26" s="34">
        <f t="shared" si="292"/>
        <v>0</v>
      </c>
      <c r="TU26" s="34">
        <f t="shared" si="293"/>
        <v>0</v>
      </c>
      <c r="TV26" s="25"/>
      <c r="TW26" s="25"/>
      <c r="TX26" s="25"/>
      <c r="TY26" s="25"/>
      <c r="TZ26" s="14">
        <f t="shared" si="294"/>
        <v>0</v>
      </c>
      <c r="UA26" s="14">
        <f t="shared" si="295"/>
        <v>0</v>
      </c>
      <c r="UB26" s="43">
        <f>VLOOKUP($B26,план!$B$16:$EJ$158,92,0)</f>
        <v>0</v>
      </c>
      <c r="UC26" s="43">
        <f>VLOOKUP($B26,план!$B$16:$EJ$158,93,0)</f>
        <v>0</v>
      </c>
      <c r="UD26" s="7">
        <f t="shared" si="296"/>
        <v>0</v>
      </c>
      <c r="UE26" s="7">
        <f t="shared" si="297"/>
        <v>0</v>
      </c>
      <c r="UF26" s="34">
        <f t="shared" si="298"/>
        <v>0</v>
      </c>
      <c r="UG26" s="34">
        <f t="shared" si="299"/>
        <v>0</v>
      </c>
      <c r="UH26" s="34">
        <f t="shared" si="300"/>
        <v>0</v>
      </c>
      <c r="UI26" s="23"/>
      <c r="UJ26" s="23"/>
      <c r="UK26" s="23"/>
      <c r="UL26" s="23"/>
      <c r="UM26" s="14">
        <f t="shared" si="301"/>
        <v>0</v>
      </c>
      <c r="UN26" s="14">
        <f t="shared" si="302"/>
        <v>0</v>
      </c>
      <c r="UO26" s="43">
        <f>VLOOKUP($B26,план!$B$16:$EJ$158,94,0)</f>
        <v>0</v>
      </c>
      <c r="UP26" s="43">
        <f>VLOOKUP($B26,план!$B$16:$EJ$158,95,0)</f>
        <v>0</v>
      </c>
      <c r="UQ26" s="7">
        <f t="shared" si="303"/>
        <v>0</v>
      </c>
      <c r="UR26" s="7">
        <f t="shared" si="304"/>
        <v>0</v>
      </c>
      <c r="US26" s="34">
        <f t="shared" si="305"/>
        <v>0</v>
      </c>
      <c r="UT26" s="34">
        <f t="shared" si="306"/>
        <v>0</v>
      </c>
      <c r="UU26" s="34">
        <f t="shared" si="307"/>
        <v>0</v>
      </c>
      <c r="UV26" s="23"/>
      <c r="UW26" s="23"/>
      <c r="UX26" s="23"/>
      <c r="UY26" s="23"/>
      <c r="UZ26" s="14">
        <f t="shared" si="308"/>
        <v>0</v>
      </c>
      <c r="VA26" s="14">
        <f t="shared" si="309"/>
        <v>0</v>
      </c>
      <c r="VB26" s="43">
        <f>VLOOKUP($B26,план!$B$16:$EJ$158,96,0)</f>
        <v>0</v>
      </c>
      <c r="VC26" s="43">
        <f>VLOOKUP($B26,план!$B$16:$EJ$158,97,0)</f>
        <v>0</v>
      </c>
      <c r="VD26" s="7">
        <f t="shared" si="310"/>
        <v>0</v>
      </c>
      <c r="VE26" s="7">
        <f t="shared" si="311"/>
        <v>0</v>
      </c>
      <c r="VF26" s="34">
        <f t="shared" si="312"/>
        <v>0</v>
      </c>
      <c r="VG26" s="34">
        <f t="shared" si="313"/>
        <v>0</v>
      </c>
      <c r="VH26" s="34">
        <f t="shared" si="314"/>
        <v>0</v>
      </c>
      <c r="VI26" s="23"/>
      <c r="VJ26" s="23"/>
      <c r="VK26" s="23"/>
      <c r="VL26" s="23"/>
      <c r="VM26" s="14">
        <f t="shared" si="315"/>
        <v>0</v>
      </c>
      <c r="VN26" s="14">
        <f t="shared" si="316"/>
        <v>0</v>
      </c>
      <c r="VO26" s="43">
        <f>VLOOKUP($B26,план!$B$16:$EJ$158,98,0)</f>
        <v>0</v>
      </c>
      <c r="VP26" s="43">
        <f>VLOOKUP($B26,план!$B$16:$EJ$158,99,0)</f>
        <v>0</v>
      </c>
      <c r="VQ26" s="7">
        <f t="shared" si="317"/>
        <v>0</v>
      </c>
      <c r="VR26" s="7">
        <f t="shared" si="318"/>
        <v>0</v>
      </c>
      <c r="VS26" s="34">
        <f t="shared" si="319"/>
        <v>0</v>
      </c>
      <c r="VT26" s="34">
        <f t="shared" si="320"/>
        <v>0</v>
      </c>
      <c r="VU26" s="34">
        <f t="shared" si="321"/>
        <v>0</v>
      </c>
      <c r="VV26" s="23"/>
      <c r="VW26" s="23"/>
      <c r="VX26" s="23"/>
      <c r="VY26" s="23"/>
      <c r="VZ26" s="14">
        <f t="shared" si="322"/>
        <v>0</v>
      </c>
      <c r="WA26" s="14">
        <f t="shared" si="323"/>
        <v>0</v>
      </c>
      <c r="WB26" s="43">
        <f>VLOOKUP($B26,план!$B$16:$EJ$158,100,0)</f>
        <v>0</v>
      </c>
      <c r="WC26" s="43">
        <f>VLOOKUP($B26,план!$B$16:$EJ$158,101,0)</f>
        <v>0</v>
      </c>
      <c r="WD26" s="7">
        <f t="shared" si="324"/>
        <v>0</v>
      </c>
      <c r="WE26" s="7">
        <f t="shared" si="325"/>
        <v>0</v>
      </c>
      <c r="WF26" s="34">
        <f t="shared" si="326"/>
        <v>0</v>
      </c>
      <c r="WG26" s="34">
        <f t="shared" si="327"/>
        <v>0</v>
      </c>
      <c r="WH26" s="34">
        <f t="shared" si="328"/>
        <v>0</v>
      </c>
      <c r="WI26" s="23"/>
      <c r="WJ26" s="23"/>
      <c r="WK26" s="23"/>
      <c r="WL26" s="23"/>
      <c r="WM26" s="14">
        <f t="shared" si="329"/>
        <v>0</v>
      </c>
      <c r="WN26" s="14">
        <f t="shared" si="330"/>
        <v>0</v>
      </c>
      <c r="WO26" s="43">
        <f>VLOOKUP($B26,план!$B$16:$EJ$158,102,0)</f>
        <v>0</v>
      </c>
      <c r="WP26" s="43">
        <f>VLOOKUP($B26,план!$B$16:$EJ$158,103,0)</f>
        <v>0</v>
      </c>
      <c r="WQ26" s="7">
        <f t="shared" si="331"/>
        <v>0</v>
      </c>
      <c r="WR26" s="7">
        <f t="shared" si="332"/>
        <v>0</v>
      </c>
      <c r="WS26" s="34">
        <f t="shared" si="333"/>
        <v>0</v>
      </c>
      <c r="WT26" s="34">
        <f t="shared" si="334"/>
        <v>0</v>
      </c>
      <c r="WU26" s="34">
        <f t="shared" si="335"/>
        <v>0</v>
      </c>
      <c r="WV26" s="23"/>
      <c r="WW26" s="23"/>
      <c r="WX26" s="23"/>
      <c r="WY26" s="23"/>
      <c r="WZ26" s="14">
        <f t="shared" si="336"/>
        <v>0</v>
      </c>
      <c r="XA26" s="14">
        <f t="shared" si="337"/>
        <v>0</v>
      </c>
      <c r="XB26" s="43">
        <f>VLOOKUP($B26,план!$B$16:$EJ$158,104,0)</f>
        <v>0</v>
      </c>
      <c r="XC26" s="43">
        <f>VLOOKUP($B26,план!$B$16:$EJ$158,105,0)</f>
        <v>0</v>
      </c>
      <c r="XD26" s="7">
        <f t="shared" si="338"/>
        <v>0</v>
      </c>
      <c r="XE26" s="7">
        <f t="shared" si="339"/>
        <v>0</v>
      </c>
      <c r="XF26" s="34">
        <f t="shared" si="340"/>
        <v>0</v>
      </c>
      <c r="XG26" s="34">
        <f t="shared" si="341"/>
        <v>0</v>
      </c>
      <c r="XH26" s="34">
        <f t="shared" si="342"/>
        <v>0</v>
      </c>
      <c r="XI26" s="23"/>
      <c r="XJ26" s="23"/>
      <c r="XK26" s="23"/>
      <c r="XL26" s="23"/>
      <c r="XM26" s="14">
        <f t="shared" si="343"/>
        <v>0</v>
      </c>
      <c r="XN26" s="14">
        <f t="shared" si="344"/>
        <v>0</v>
      </c>
      <c r="XO26" s="43">
        <f>VLOOKUP($B26,план!$B$16:$EJ$158,106,0)</f>
        <v>0</v>
      </c>
      <c r="XP26" s="43">
        <f>VLOOKUP($B26,план!$B$16:$EJ$158,107,0)</f>
        <v>0</v>
      </c>
      <c r="XQ26" s="7">
        <f t="shared" si="345"/>
        <v>0</v>
      </c>
      <c r="XR26" s="7">
        <f t="shared" si="346"/>
        <v>0</v>
      </c>
      <c r="XS26" s="34">
        <f t="shared" si="347"/>
        <v>0</v>
      </c>
      <c r="XT26" s="34">
        <f t="shared" si="348"/>
        <v>0</v>
      </c>
      <c r="XU26" s="34">
        <f t="shared" si="349"/>
        <v>0</v>
      </c>
      <c r="XV26" s="23"/>
      <c r="XW26" s="23"/>
      <c r="XX26" s="23"/>
      <c r="XY26" s="23"/>
      <c r="XZ26" s="14">
        <f t="shared" si="350"/>
        <v>0</v>
      </c>
      <c r="YA26" s="14">
        <f t="shared" si="351"/>
        <v>0</v>
      </c>
      <c r="YB26" s="43">
        <f>VLOOKUP($B26,план!$B$16:$EJ$158,108,0)</f>
        <v>0</v>
      </c>
      <c r="YC26" s="43">
        <f>VLOOKUP($B26,план!$B$16:$EJ$158,109,0)</f>
        <v>0</v>
      </c>
      <c r="YD26" s="7">
        <f t="shared" si="352"/>
        <v>0</v>
      </c>
      <c r="YE26" s="7">
        <f t="shared" si="353"/>
        <v>0</v>
      </c>
      <c r="YF26" s="34">
        <f t="shared" si="354"/>
        <v>0</v>
      </c>
      <c r="YG26" s="34">
        <f t="shared" si="355"/>
        <v>0</v>
      </c>
      <c r="YH26" s="34">
        <f t="shared" si="356"/>
        <v>0</v>
      </c>
      <c r="YI26" s="23"/>
      <c r="YJ26" s="23"/>
      <c r="YK26" s="23"/>
      <c r="YL26" s="23"/>
      <c r="YM26" s="14">
        <f t="shared" si="357"/>
        <v>0</v>
      </c>
      <c r="YN26" s="14">
        <f t="shared" si="358"/>
        <v>0</v>
      </c>
      <c r="YO26" s="43">
        <f>VLOOKUP($B26,план!$B$16:$EJ$158,110,0)</f>
        <v>0</v>
      </c>
      <c r="YP26" s="43">
        <f>VLOOKUP($B26,план!$B$16:$EJ$158,111,0)</f>
        <v>0</v>
      </c>
      <c r="YQ26" s="7">
        <f t="shared" si="359"/>
        <v>0</v>
      </c>
      <c r="YR26" s="7">
        <f t="shared" si="360"/>
        <v>0</v>
      </c>
      <c r="YS26" s="34">
        <f t="shared" si="361"/>
        <v>0</v>
      </c>
      <c r="YT26" s="34">
        <f t="shared" si="362"/>
        <v>0</v>
      </c>
      <c r="YU26" s="34">
        <f t="shared" si="363"/>
        <v>0</v>
      </c>
      <c r="YV26" s="23"/>
      <c r="YW26" s="23"/>
      <c r="YX26" s="23"/>
      <c r="YY26" s="23"/>
      <c r="YZ26" s="14">
        <f t="shared" si="364"/>
        <v>0</v>
      </c>
      <c r="ZA26" s="14">
        <f t="shared" si="365"/>
        <v>0</v>
      </c>
      <c r="ZB26" s="43">
        <f>VLOOKUP($B26,план!$B$16:$EJ$158,112,0)</f>
        <v>0</v>
      </c>
      <c r="ZC26" s="43">
        <f>VLOOKUP($B26,план!$B$16:$EJ$158,113,0)</f>
        <v>0</v>
      </c>
      <c r="ZD26" s="7">
        <f t="shared" si="366"/>
        <v>0</v>
      </c>
      <c r="ZE26" s="7">
        <f t="shared" si="367"/>
        <v>0</v>
      </c>
      <c r="ZF26" s="34">
        <f t="shared" si="368"/>
        <v>0</v>
      </c>
      <c r="ZG26" s="34">
        <f t="shared" si="369"/>
        <v>0</v>
      </c>
      <c r="ZH26" s="34">
        <f t="shared" si="370"/>
        <v>0</v>
      </c>
      <c r="ZI26" s="23"/>
      <c r="ZJ26" s="23"/>
      <c r="ZK26" s="23"/>
      <c r="ZL26" s="23"/>
      <c r="ZM26" s="14">
        <f t="shared" si="371"/>
        <v>0</v>
      </c>
      <c r="ZN26" s="14">
        <f t="shared" si="372"/>
        <v>0</v>
      </c>
      <c r="ZO26" s="43">
        <f>VLOOKUP($B26,план!$B$16:$EJ$158,114,0)+VLOOKUP($B26,план!$B$16:$EJ$158,136,0)</f>
        <v>0</v>
      </c>
      <c r="ZP26" s="43">
        <f>VLOOKUP($B26,план!$B$16:$EJ$158,115,0)+VLOOKUP($B26,план!$B$16:$EJ$158,137,0)</f>
        <v>0</v>
      </c>
      <c r="ZQ26" s="7">
        <f t="shared" si="373"/>
        <v>0</v>
      </c>
      <c r="ZR26" s="7">
        <f t="shared" si="374"/>
        <v>0</v>
      </c>
      <c r="ZS26" s="34">
        <f t="shared" si="375"/>
        <v>0</v>
      </c>
      <c r="ZT26" s="34">
        <f t="shared" si="376"/>
        <v>0</v>
      </c>
      <c r="ZU26" s="34">
        <f t="shared" si="377"/>
        <v>0</v>
      </c>
      <c r="ZV26" s="23"/>
      <c r="ZW26" s="23"/>
      <c r="ZX26" s="23"/>
      <c r="ZY26" s="23"/>
      <c r="ZZ26" s="14">
        <f t="shared" si="378"/>
        <v>0</v>
      </c>
      <c r="AAA26" s="14">
        <f t="shared" si="379"/>
        <v>0</v>
      </c>
      <c r="AAB26" s="43">
        <f>VLOOKUP($B26,план!$B$16:$EJ$158,116,0)</f>
        <v>0</v>
      </c>
      <c r="AAC26" s="43">
        <f>VLOOKUP($B26,план!$B$16:$EJ$158,117,0)</f>
        <v>0</v>
      </c>
      <c r="AAD26" s="7">
        <f t="shared" si="492"/>
        <v>0</v>
      </c>
      <c r="AAE26" s="7">
        <f t="shared" si="493"/>
        <v>0</v>
      </c>
      <c r="AAF26" s="34">
        <f t="shared" si="380"/>
        <v>0</v>
      </c>
      <c r="AAG26" s="34">
        <f t="shared" si="381"/>
        <v>0</v>
      </c>
      <c r="AAH26" s="34">
        <f t="shared" si="382"/>
        <v>0</v>
      </c>
      <c r="AAI26" s="23"/>
      <c r="AAJ26" s="23"/>
      <c r="AAK26" s="23"/>
      <c r="AAL26" s="23"/>
      <c r="AAM26" s="14">
        <f t="shared" si="383"/>
        <v>0</v>
      </c>
      <c r="AAN26" s="14">
        <f t="shared" si="384"/>
        <v>0</v>
      </c>
      <c r="AAO26" s="43">
        <f>VLOOKUP($B26,план!$B$16:$EJ$158,118,0)</f>
        <v>0</v>
      </c>
      <c r="AAP26" s="43">
        <f>VLOOKUP($B26,план!$B$16:$EJ$158,119,0)</f>
        <v>0</v>
      </c>
      <c r="AAQ26" s="7">
        <f t="shared" si="494"/>
        <v>0</v>
      </c>
      <c r="AAR26" s="7">
        <f t="shared" si="495"/>
        <v>0</v>
      </c>
      <c r="AAS26" s="34">
        <f t="shared" si="387"/>
        <v>0</v>
      </c>
      <c r="AAT26" s="34">
        <f t="shared" si="388"/>
        <v>0</v>
      </c>
      <c r="AAU26" s="34">
        <f t="shared" si="389"/>
        <v>0</v>
      </c>
      <c r="AAV26" s="23"/>
      <c r="AAW26" s="23"/>
      <c r="AAX26" s="23"/>
      <c r="AAY26" s="23"/>
      <c r="AAZ26" s="14">
        <f t="shared" si="390"/>
        <v>0</v>
      </c>
      <c r="ABA26" s="14">
        <f t="shared" si="391"/>
        <v>0</v>
      </c>
      <c r="ABB26" s="43">
        <f>VLOOKUP($B26,план!$B$16:$EJ$158,120,0)</f>
        <v>0</v>
      </c>
      <c r="ABC26" s="43">
        <f>VLOOKUP($B26,план!$B$16:$EJ$158,121,0)</f>
        <v>0</v>
      </c>
      <c r="ABD26" s="7">
        <f t="shared" si="392"/>
        <v>0</v>
      </c>
      <c r="ABE26" s="7">
        <f t="shared" si="393"/>
        <v>0</v>
      </c>
      <c r="ABF26" s="34">
        <f t="shared" si="394"/>
        <v>0</v>
      </c>
      <c r="ABG26" s="34">
        <f t="shared" si="395"/>
        <v>0</v>
      </c>
      <c r="ABH26" s="34">
        <f t="shared" si="396"/>
        <v>0</v>
      </c>
      <c r="ABI26" s="25"/>
      <c r="ABJ26" s="25"/>
      <c r="ABK26" s="25"/>
      <c r="ABL26" s="25"/>
      <c r="ABM26" s="14">
        <f t="shared" si="397"/>
        <v>0</v>
      </c>
      <c r="ABN26" s="14">
        <f t="shared" si="398"/>
        <v>0</v>
      </c>
      <c r="ABO26" s="43">
        <f>VLOOKUP($B26,план!$B$16:$EJ$158,122,0)</f>
        <v>0</v>
      </c>
      <c r="ABP26" s="43">
        <f>VLOOKUP($B26,план!$B$16:$EJ$158,123,0)</f>
        <v>0</v>
      </c>
      <c r="ABQ26" s="7">
        <f t="shared" si="399"/>
        <v>0</v>
      </c>
      <c r="ABR26" s="7">
        <f t="shared" si="400"/>
        <v>0</v>
      </c>
      <c r="ABS26" s="34">
        <f t="shared" si="401"/>
        <v>0</v>
      </c>
      <c r="ABT26" s="34">
        <f t="shared" si="402"/>
        <v>0</v>
      </c>
      <c r="ABU26" s="34">
        <f t="shared" si="403"/>
        <v>0</v>
      </c>
      <c r="ABV26" s="25"/>
      <c r="ABW26" s="25"/>
      <c r="ABX26" s="25"/>
      <c r="ABY26" s="25"/>
      <c r="ABZ26" s="21">
        <f t="shared" si="496"/>
        <v>0</v>
      </c>
      <c r="ACA26" s="21">
        <f t="shared" si="497"/>
        <v>0</v>
      </c>
      <c r="ACB26" s="43">
        <f>VLOOKUP($B26,план!$B$16:$EJ$158,124,0)</f>
        <v>0</v>
      </c>
      <c r="ACC26" s="43">
        <f>VLOOKUP($B26,план!$B$16:$EJ$158,125,0)</f>
        <v>0</v>
      </c>
      <c r="ACD26" s="7">
        <f t="shared" si="406"/>
        <v>0</v>
      </c>
      <c r="ACE26" s="7">
        <f t="shared" si="407"/>
        <v>0</v>
      </c>
      <c r="ACF26" s="34">
        <f t="shared" si="408"/>
        <v>0</v>
      </c>
      <c r="ACG26" s="34">
        <f t="shared" si="409"/>
        <v>0</v>
      </c>
      <c r="ACH26" s="34">
        <f t="shared" si="410"/>
        <v>0</v>
      </c>
      <c r="ACI26" s="25"/>
      <c r="ACJ26" s="25"/>
      <c r="ACK26" s="25"/>
      <c r="ACL26" s="25"/>
      <c r="ACM26" s="21">
        <f t="shared" si="411"/>
        <v>0</v>
      </c>
      <c r="ACN26" s="21">
        <f t="shared" si="412"/>
        <v>0</v>
      </c>
      <c r="ACO26" s="43">
        <f>VLOOKUP($B26,план!$B$16:$EJ$158,126,0)</f>
        <v>0</v>
      </c>
      <c r="ACP26" s="43">
        <f>VLOOKUP($B26,план!$B$16:$EJ$158,127,0)</f>
        <v>0</v>
      </c>
      <c r="ACQ26" s="7">
        <f t="shared" si="413"/>
        <v>0</v>
      </c>
      <c r="ACR26" s="7">
        <f t="shared" si="414"/>
        <v>0</v>
      </c>
      <c r="ACS26" s="34">
        <f t="shared" si="415"/>
        <v>0</v>
      </c>
      <c r="ACT26" s="34">
        <f t="shared" si="416"/>
        <v>0</v>
      </c>
      <c r="ACU26" s="34">
        <f t="shared" si="417"/>
        <v>0</v>
      </c>
      <c r="ACV26" s="23"/>
      <c r="ACW26" s="23"/>
      <c r="ACX26" s="23"/>
      <c r="ACY26" s="23"/>
      <c r="ACZ26" s="21">
        <f t="shared" si="418"/>
        <v>0</v>
      </c>
      <c r="ADA26" s="21">
        <f t="shared" si="419"/>
        <v>0</v>
      </c>
      <c r="ADB26" s="43">
        <f>VLOOKUP($B26,план!$B$16:$EJ$158,128,0)</f>
        <v>0</v>
      </c>
      <c r="ADC26" s="43">
        <f>VLOOKUP($B26,план!$B$16:$EJ$158,129,0)</f>
        <v>0</v>
      </c>
      <c r="ADD26" s="7">
        <f t="shared" si="420"/>
        <v>0</v>
      </c>
      <c r="ADE26" s="7">
        <f t="shared" si="421"/>
        <v>0</v>
      </c>
      <c r="ADF26" s="34">
        <f t="shared" si="422"/>
        <v>0</v>
      </c>
      <c r="ADG26" s="34">
        <f t="shared" si="423"/>
        <v>0</v>
      </c>
      <c r="ADH26" s="34">
        <f t="shared" si="424"/>
        <v>0</v>
      </c>
      <c r="ADI26" s="23"/>
      <c r="ADJ26" s="23"/>
      <c r="ADK26" s="23"/>
      <c r="ADL26" s="23"/>
      <c r="ADM26" s="21">
        <f t="shared" si="425"/>
        <v>0</v>
      </c>
      <c r="ADN26" s="21">
        <f t="shared" si="426"/>
        <v>0</v>
      </c>
      <c r="ADO26" s="43">
        <f>VLOOKUP($B26,план!$B$16:$EJ$158,130,0)</f>
        <v>0</v>
      </c>
      <c r="ADP26" s="43">
        <f>VLOOKUP($B26,план!$B$16:$EJ$158,131,0)</f>
        <v>0</v>
      </c>
      <c r="ADQ26" s="7">
        <f t="shared" si="427"/>
        <v>0</v>
      </c>
      <c r="ADR26" s="7">
        <f t="shared" si="428"/>
        <v>0</v>
      </c>
      <c r="ADS26" s="34">
        <f t="shared" si="429"/>
        <v>0</v>
      </c>
      <c r="ADT26" s="34">
        <f t="shared" si="430"/>
        <v>0</v>
      </c>
      <c r="ADU26" s="34">
        <f t="shared" si="431"/>
        <v>0</v>
      </c>
      <c r="ADV26" s="23"/>
      <c r="ADW26" s="23"/>
      <c r="ADX26" s="23"/>
      <c r="ADY26" s="23"/>
      <c r="ADZ26" s="21">
        <f t="shared" si="432"/>
        <v>0</v>
      </c>
      <c r="AEA26" s="21">
        <f t="shared" si="433"/>
        <v>0</v>
      </c>
      <c r="AEB26" s="43">
        <f>VLOOKUP($B26,план!$B$16:$EJ$158,132,0)</f>
        <v>0</v>
      </c>
      <c r="AEC26" s="43">
        <f>VLOOKUP($B26,план!$B$16:$EJ$158,133,0)</f>
        <v>0</v>
      </c>
      <c r="AED26" s="7">
        <f t="shared" si="498"/>
        <v>0</v>
      </c>
      <c r="AEE26" s="7">
        <f t="shared" si="499"/>
        <v>0</v>
      </c>
      <c r="AEF26" s="34">
        <f t="shared" si="436"/>
        <v>0</v>
      </c>
      <c r="AEG26" s="34">
        <f t="shared" si="437"/>
        <v>0</v>
      </c>
      <c r="AEH26" s="34">
        <f t="shared" si="438"/>
        <v>0</v>
      </c>
      <c r="AEI26" s="23"/>
      <c r="AEJ26" s="23"/>
      <c r="AEK26" s="23"/>
      <c r="AEL26" s="23"/>
      <c r="AEM26" s="21">
        <f t="shared" si="439"/>
        <v>0</v>
      </c>
      <c r="AEN26" s="21">
        <f t="shared" si="440"/>
        <v>0</v>
      </c>
      <c r="AEO26" s="43">
        <f>VLOOKUP($B26,план!$B$16:$EJ$158,134,0)</f>
        <v>0</v>
      </c>
      <c r="AEP26" s="43">
        <f>VLOOKUP($B26,план!$B$16:$EJ$158,135,0)</f>
        <v>0</v>
      </c>
      <c r="AEQ26" s="7">
        <f t="shared" si="441"/>
        <v>0</v>
      </c>
      <c r="AER26" s="7">
        <f t="shared" si="442"/>
        <v>0</v>
      </c>
      <c r="AES26" s="34">
        <f t="shared" si="443"/>
        <v>0</v>
      </c>
      <c r="AET26" s="34">
        <f t="shared" si="444"/>
        <v>0</v>
      </c>
      <c r="AEU26" s="34">
        <f t="shared" si="445"/>
        <v>0</v>
      </c>
      <c r="AEV26" s="23"/>
      <c r="AEW26" s="23"/>
      <c r="AEX26" s="23"/>
      <c r="AEY26" s="23"/>
      <c r="AEZ26" s="21">
        <f t="shared" si="446"/>
        <v>0</v>
      </c>
      <c r="AFA26" s="21">
        <f t="shared" si="447"/>
        <v>0</v>
      </c>
      <c r="AFB26" s="23">
        <f t="shared" si="448"/>
        <v>0</v>
      </c>
      <c r="AFC26" s="23">
        <f t="shared" si="449"/>
        <v>0</v>
      </c>
      <c r="AFD26" s="23">
        <f t="shared" si="450"/>
        <v>0</v>
      </c>
      <c r="AFE26" s="23">
        <f t="shared" si="451"/>
        <v>0</v>
      </c>
      <c r="AFF26" s="23">
        <f t="shared" si="452"/>
        <v>0</v>
      </c>
      <c r="AFG26" s="23">
        <f t="shared" si="453"/>
        <v>0</v>
      </c>
      <c r="AFH26" s="23">
        <f t="shared" si="454"/>
        <v>0</v>
      </c>
      <c r="AFI26" s="23">
        <f t="shared" si="455"/>
        <v>0</v>
      </c>
      <c r="AFJ26" s="23">
        <f t="shared" si="456"/>
        <v>0</v>
      </c>
      <c r="AFK26" s="23">
        <f t="shared" si="457"/>
        <v>0</v>
      </c>
      <c r="AFL26" s="23">
        <f t="shared" si="458"/>
        <v>0</v>
      </c>
      <c r="AFM26" s="21">
        <f t="shared" si="459"/>
        <v>0</v>
      </c>
      <c r="AFN26" s="21">
        <f t="shared" si="460"/>
        <v>0</v>
      </c>
      <c r="AFO26" s="8">
        <f t="shared" si="500"/>
        <v>0</v>
      </c>
      <c r="AFP26" s="8">
        <f t="shared" si="461"/>
        <v>0</v>
      </c>
      <c r="AFQ26" s="8">
        <f t="shared" si="462"/>
        <v>0</v>
      </c>
      <c r="AFR26" s="8">
        <f t="shared" si="463"/>
        <v>0</v>
      </c>
      <c r="AFS26" s="8">
        <f t="shared" si="464"/>
        <v>0</v>
      </c>
      <c r="AFT26" s="8">
        <f t="shared" si="465"/>
        <v>0</v>
      </c>
      <c r="AFU26" s="8">
        <f t="shared" si="466"/>
        <v>0</v>
      </c>
      <c r="AFV26" s="8">
        <f t="shared" si="467"/>
        <v>0</v>
      </c>
      <c r="AFW26" s="8">
        <f t="shared" si="468"/>
        <v>0</v>
      </c>
      <c r="AFX26" s="8">
        <f t="shared" si="469"/>
        <v>0</v>
      </c>
      <c r="AFY26" s="8">
        <f t="shared" si="470"/>
        <v>0</v>
      </c>
      <c r="AFZ26" s="21">
        <f t="shared" si="471"/>
        <v>0</v>
      </c>
      <c r="AGA26" s="190">
        <f t="shared" si="472"/>
        <v>0</v>
      </c>
      <c r="AGB26" s="191"/>
      <c r="AGC26" s="191"/>
    </row>
    <row r="27" spans="1:861" ht="45">
      <c r="A27" s="180"/>
      <c r="B27" s="82">
        <v>15</v>
      </c>
      <c r="C27" s="92" t="s">
        <v>370</v>
      </c>
      <c r="D27" s="88">
        <f t="shared" si="503"/>
        <v>10127</v>
      </c>
      <c r="E27" s="88">
        <v>10127</v>
      </c>
      <c r="F27" s="88">
        <v>9620</v>
      </c>
      <c r="G27" s="89">
        <v>7.95</v>
      </c>
      <c r="H27" s="90">
        <v>1</v>
      </c>
      <c r="I27" s="90"/>
      <c r="J27" s="88">
        <v>1.4</v>
      </c>
      <c r="K27" s="88">
        <v>1.68</v>
      </c>
      <c r="L27" s="88">
        <v>2.23</v>
      </c>
      <c r="M27" s="88">
        <v>2.39</v>
      </c>
      <c r="N27" s="88">
        <v>2.57</v>
      </c>
      <c r="O27" s="43">
        <f>VLOOKUP($B27,план!$B$16:$EJ$158,14,0)</f>
        <v>0</v>
      </c>
      <c r="P27" s="43">
        <f>VLOOKUP($B27,план!$B$16:$EJ$158,15,0)</f>
        <v>0</v>
      </c>
      <c r="Q27" s="7">
        <f t="shared" si="4"/>
        <v>0</v>
      </c>
      <c r="R27" s="7">
        <f t="shared" si="5"/>
        <v>0</v>
      </c>
      <c r="S27" s="34">
        <f t="shared" si="6"/>
        <v>0</v>
      </c>
      <c r="T27" s="34">
        <f t="shared" si="7"/>
        <v>0</v>
      </c>
      <c r="U27" s="34">
        <f t="shared" si="8"/>
        <v>0</v>
      </c>
      <c r="V27" s="23"/>
      <c r="W27" s="23"/>
      <c r="X27" s="23"/>
      <c r="Y27" s="23"/>
      <c r="Z27" s="21">
        <f t="shared" si="9"/>
        <v>0</v>
      </c>
      <c r="AA27" s="21">
        <f t="shared" si="10"/>
        <v>0</v>
      </c>
      <c r="AB27" s="43">
        <f>VLOOKUP($B27,план!$B$16:$EJ$158,16,0)</f>
        <v>0</v>
      </c>
      <c r="AC27" s="43">
        <f>VLOOKUP($B27,план!$B$16:$EJ$158,17,0)</f>
        <v>0</v>
      </c>
      <c r="AD27" s="7">
        <f t="shared" si="11"/>
        <v>0</v>
      </c>
      <c r="AE27" s="7">
        <f t="shared" si="475"/>
        <v>0</v>
      </c>
      <c r="AF27" s="34">
        <f t="shared" si="12"/>
        <v>0</v>
      </c>
      <c r="AG27" s="34">
        <f t="shared" si="13"/>
        <v>0</v>
      </c>
      <c r="AH27" s="34">
        <f t="shared" si="14"/>
        <v>0</v>
      </c>
      <c r="AI27" s="23"/>
      <c r="AJ27" s="23"/>
      <c r="AK27" s="23"/>
      <c r="AL27" s="23"/>
      <c r="AM27" s="21">
        <f t="shared" si="15"/>
        <v>0</v>
      </c>
      <c r="AN27" s="21">
        <f t="shared" si="16"/>
        <v>0</v>
      </c>
      <c r="AO27" s="43">
        <f>VLOOKUP($B27,план!$B$16:$EJ$158,18,0)</f>
        <v>0</v>
      </c>
      <c r="AP27" s="43">
        <f>VLOOKUP($B27,план!$B$16:$EJ$158,19,0)</f>
        <v>0</v>
      </c>
      <c r="AQ27" s="7">
        <f t="shared" si="17"/>
        <v>0</v>
      </c>
      <c r="AR27" s="7">
        <f t="shared" si="18"/>
        <v>0</v>
      </c>
      <c r="AS27" s="34">
        <f t="shared" si="19"/>
        <v>0</v>
      </c>
      <c r="AT27" s="34">
        <f t="shared" si="20"/>
        <v>0</v>
      </c>
      <c r="AU27" s="34">
        <f t="shared" si="21"/>
        <v>0</v>
      </c>
      <c r="AV27" s="23"/>
      <c r="AW27" s="23"/>
      <c r="AX27" s="23"/>
      <c r="AY27" s="23"/>
      <c r="AZ27" s="21">
        <f t="shared" si="22"/>
        <v>0</v>
      </c>
      <c r="BA27" s="21">
        <f t="shared" si="23"/>
        <v>0</v>
      </c>
      <c r="BB27" s="43">
        <f>VLOOKUP($B27,план!$B$16:$EJ$158,20,0)</f>
        <v>0</v>
      </c>
      <c r="BC27" s="43">
        <f>VLOOKUP($B27,план!$B$16:$EJ$158,21,0)</f>
        <v>0</v>
      </c>
      <c r="BD27" s="7">
        <f t="shared" si="24"/>
        <v>0</v>
      </c>
      <c r="BE27" s="7">
        <f t="shared" si="25"/>
        <v>0</v>
      </c>
      <c r="BF27" s="34">
        <f t="shared" si="26"/>
        <v>0</v>
      </c>
      <c r="BG27" s="34">
        <f t="shared" si="27"/>
        <v>0</v>
      </c>
      <c r="BH27" s="34">
        <f t="shared" si="28"/>
        <v>0</v>
      </c>
      <c r="BI27" s="23"/>
      <c r="BJ27" s="23"/>
      <c r="BK27" s="23"/>
      <c r="BL27" s="23"/>
      <c r="BM27" s="21">
        <f t="shared" si="29"/>
        <v>0</v>
      </c>
      <c r="BN27" s="21">
        <f t="shared" si="30"/>
        <v>0</v>
      </c>
      <c r="BO27" s="43">
        <f>VLOOKUP($B27,план!$B$16:$EJ$158,22,0)</f>
        <v>0</v>
      </c>
      <c r="BP27" s="43">
        <f>VLOOKUP($B27,план!$B$16:$EJ$158,23,0)</f>
        <v>0</v>
      </c>
      <c r="BQ27" s="7">
        <f t="shared" si="31"/>
        <v>0</v>
      </c>
      <c r="BR27" s="7">
        <f t="shared" si="32"/>
        <v>0</v>
      </c>
      <c r="BS27" s="34">
        <f t="shared" si="33"/>
        <v>0</v>
      </c>
      <c r="BT27" s="34">
        <f t="shared" si="34"/>
        <v>0</v>
      </c>
      <c r="BU27" s="34">
        <f t="shared" si="35"/>
        <v>0</v>
      </c>
      <c r="BV27" s="23"/>
      <c r="BW27" s="23"/>
      <c r="BX27" s="23"/>
      <c r="BY27" s="23"/>
      <c r="BZ27" s="21">
        <f t="shared" si="36"/>
        <v>0</v>
      </c>
      <c r="CA27" s="21">
        <f t="shared" si="37"/>
        <v>0</v>
      </c>
      <c r="CB27" s="43">
        <f>VLOOKUP($B27,план!$B$16:$EJ$158,24,0)</f>
        <v>0</v>
      </c>
      <c r="CC27" s="43">
        <f>VLOOKUP($B27,план!$B$16:$EJ$158,25,0)</f>
        <v>0</v>
      </c>
      <c r="CD27" s="7">
        <f t="shared" si="38"/>
        <v>0</v>
      </c>
      <c r="CE27" s="7">
        <f t="shared" si="39"/>
        <v>0</v>
      </c>
      <c r="CF27" s="34">
        <f t="shared" si="40"/>
        <v>0</v>
      </c>
      <c r="CG27" s="34">
        <f t="shared" si="41"/>
        <v>0</v>
      </c>
      <c r="CH27" s="34">
        <f t="shared" si="42"/>
        <v>0</v>
      </c>
      <c r="CI27" s="23"/>
      <c r="CJ27" s="23"/>
      <c r="CK27" s="23"/>
      <c r="CL27" s="23"/>
      <c r="CM27" s="21">
        <f t="shared" si="43"/>
        <v>0</v>
      </c>
      <c r="CN27" s="21">
        <f t="shared" si="44"/>
        <v>0</v>
      </c>
      <c r="CO27" s="23">
        <f t="shared" si="45"/>
        <v>0</v>
      </c>
      <c r="CP27" s="23">
        <f t="shared" si="46"/>
        <v>0</v>
      </c>
      <c r="CQ27" s="23">
        <f t="shared" si="47"/>
        <v>0</v>
      </c>
      <c r="CR27" s="23">
        <f t="shared" si="48"/>
        <v>0</v>
      </c>
      <c r="CS27" s="23">
        <f t="shared" si="49"/>
        <v>0</v>
      </c>
      <c r="CT27" s="23">
        <f t="shared" si="50"/>
        <v>0</v>
      </c>
      <c r="CU27" s="23">
        <f t="shared" si="51"/>
        <v>0</v>
      </c>
      <c r="CV27" s="23">
        <f t="shared" si="52"/>
        <v>0</v>
      </c>
      <c r="CW27" s="23">
        <f t="shared" si="53"/>
        <v>0</v>
      </c>
      <c r="CX27" s="23">
        <f t="shared" si="54"/>
        <v>0</v>
      </c>
      <c r="CY27" s="23">
        <f t="shared" si="55"/>
        <v>0</v>
      </c>
      <c r="CZ27" s="21">
        <f t="shared" si="56"/>
        <v>0</v>
      </c>
      <c r="DA27" s="21">
        <f t="shared" si="57"/>
        <v>0</v>
      </c>
      <c r="DB27" s="43">
        <f>VLOOKUP($B27,план!$B$16:$EJ$158,26,0)</f>
        <v>0</v>
      </c>
      <c r="DC27" s="43">
        <f>VLOOKUP($B27,план!$B$16:$EJ$158,27,0)</f>
        <v>0</v>
      </c>
      <c r="DD27" s="7">
        <f t="shared" si="58"/>
        <v>0</v>
      </c>
      <c r="DE27" s="7">
        <f t="shared" si="59"/>
        <v>0</v>
      </c>
      <c r="DF27" s="34">
        <f t="shared" si="60"/>
        <v>0</v>
      </c>
      <c r="DG27" s="34">
        <f t="shared" si="61"/>
        <v>0</v>
      </c>
      <c r="DH27" s="34">
        <f t="shared" si="62"/>
        <v>0</v>
      </c>
      <c r="DI27" s="23"/>
      <c r="DJ27" s="23"/>
      <c r="DK27" s="23"/>
      <c r="DL27" s="23"/>
      <c r="DM27" s="21">
        <f t="shared" si="63"/>
        <v>0</v>
      </c>
      <c r="DN27" s="21">
        <f t="shared" si="64"/>
        <v>0</v>
      </c>
      <c r="DO27" s="43">
        <f>VLOOKUP($B27,план!$B$16:$EJ$158,28,0)</f>
        <v>0</v>
      </c>
      <c r="DP27" s="43">
        <f>VLOOKUP($B27,план!$B$16:$EJ$158,29,0)</f>
        <v>0</v>
      </c>
      <c r="DQ27" s="7">
        <f t="shared" si="65"/>
        <v>0</v>
      </c>
      <c r="DR27" s="7">
        <f t="shared" si="66"/>
        <v>0</v>
      </c>
      <c r="DS27" s="34">
        <f t="shared" si="67"/>
        <v>0</v>
      </c>
      <c r="DT27" s="34">
        <f t="shared" si="68"/>
        <v>0</v>
      </c>
      <c r="DU27" s="34">
        <f t="shared" si="69"/>
        <v>0</v>
      </c>
      <c r="DV27" s="23"/>
      <c r="DW27" s="23"/>
      <c r="DX27" s="23"/>
      <c r="DY27" s="23"/>
      <c r="DZ27" s="21">
        <f t="shared" si="70"/>
        <v>0</v>
      </c>
      <c r="EA27" s="21">
        <f t="shared" si="71"/>
        <v>0</v>
      </c>
      <c r="EB27" s="43">
        <f>VLOOKUP($B27,план!$B$16:$EJ$158,30,0)</f>
        <v>0</v>
      </c>
      <c r="EC27" s="43">
        <f>VLOOKUP($B27,план!$B$16:$EJ$158,31,0)</f>
        <v>0</v>
      </c>
      <c r="ED27" s="7">
        <f t="shared" si="72"/>
        <v>0</v>
      </c>
      <c r="EE27" s="7">
        <f t="shared" si="73"/>
        <v>0</v>
      </c>
      <c r="EF27" s="34">
        <f t="shared" si="74"/>
        <v>0</v>
      </c>
      <c r="EG27" s="34">
        <f t="shared" si="75"/>
        <v>0</v>
      </c>
      <c r="EH27" s="34">
        <f t="shared" si="76"/>
        <v>0</v>
      </c>
      <c r="EI27" s="23"/>
      <c r="EJ27" s="23"/>
      <c r="EK27" s="23"/>
      <c r="EL27" s="23"/>
      <c r="EM27" s="21">
        <f t="shared" si="77"/>
        <v>0</v>
      </c>
      <c r="EN27" s="21">
        <f t="shared" si="78"/>
        <v>0</v>
      </c>
      <c r="EO27" s="43">
        <f>VLOOKUP($B27,план!$B$16:$EJ$158,32,0)</f>
        <v>0</v>
      </c>
      <c r="EP27" s="43">
        <f>VLOOKUP($B27,план!$B$16:$EJ$158,33,0)</f>
        <v>0</v>
      </c>
      <c r="EQ27" s="7">
        <f t="shared" si="79"/>
        <v>0</v>
      </c>
      <c r="ER27" s="7">
        <f t="shared" si="80"/>
        <v>0</v>
      </c>
      <c r="ES27" s="34">
        <f t="shared" si="81"/>
        <v>0</v>
      </c>
      <c r="ET27" s="34">
        <f t="shared" si="82"/>
        <v>0</v>
      </c>
      <c r="EU27" s="34">
        <f t="shared" si="83"/>
        <v>0</v>
      </c>
      <c r="EV27" s="23"/>
      <c r="EW27" s="23"/>
      <c r="EX27" s="23"/>
      <c r="EY27" s="23"/>
      <c r="EZ27" s="21">
        <f t="shared" si="84"/>
        <v>0</v>
      </c>
      <c r="FA27" s="21">
        <f t="shared" si="85"/>
        <v>0</v>
      </c>
      <c r="FB27" s="43">
        <f>VLOOKUP($B27,план!$B$16:$EJ$158,34,0)</f>
        <v>0</v>
      </c>
      <c r="FC27" s="43">
        <f>VLOOKUP($B27,план!$B$16:$EJ$158,35,0)</f>
        <v>0</v>
      </c>
      <c r="FD27" s="7">
        <f t="shared" si="86"/>
        <v>0</v>
      </c>
      <c r="FE27" s="7">
        <f t="shared" si="87"/>
        <v>0</v>
      </c>
      <c r="FF27" s="34">
        <f t="shared" si="88"/>
        <v>0</v>
      </c>
      <c r="FG27" s="34">
        <f t="shared" si="89"/>
        <v>0</v>
      </c>
      <c r="FH27" s="34">
        <f t="shared" si="90"/>
        <v>0</v>
      </c>
      <c r="FI27" s="23"/>
      <c r="FJ27" s="23"/>
      <c r="FK27" s="23"/>
      <c r="FL27" s="23"/>
      <c r="FM27" s="21">
        <f t="shared" si="91"/>
        <v>0</v>
      </c>
      <c r="FN27" s="21">
        <f t="shared" si="92"/>
        <v>0</v>
      </c>
      <c r="FO27" s="43">
        <f>VLOOKUP($B27,план!$B$16:$EJ$158,36,0)</f>
        <v>0</v>
      </c>
      <c r="FP27" s="43">
        <f>VLOOKUP($B27,план!$B$16:$EJ$158,37,0)</f>
        <v>0</v>
      </c>
      <c r="FQ27" s="7">
        <f t="shared" si="93"/>
        <v>0</v>
      </c>
      <c r="FR27" s="7">
        <f t="shared" si="94"/>
        <v>0</v>
      </c>
      <c r="FS27" s="34">
        <f t="shared" si="95"/>
        <v>0</v>
      </c>
      <c r="FT27" s="34">
        <f t="shared" si="96"/>
        <v>0</v>
      </c>
      <c r="FU27" s="34">
        <f t="shared" si="97"/>
        <v>0</v>
      </c>
      <c r="FV27" s="23"/>
      <c r="FW27" s="23"/>
      <c r="FX27" s="23"/>
      <c r="FY27" s="23"/>
      <c r="FZ27" s="21">
        <f t="shared" si="98"/>
        <v>0</v>
      </c>
      <c r="GA27" s="21">
        <f t="shared" si="99"/>
        <v>0</v>
      </c>
      <c r="GB27" s="43">
        <f>VLOOKUP($B27,план!$B$16:$EJ$158,38,0)</f>
        <v>0</v>
      </c>
      <c r="GC27" s="43">
        <f>VLOOKUP($B27,план!$B$16:$EJ$158,39,0)</f>
        <v>0</v>
      </c>
      <c r="GD27" s="7">
        <f t="shared" si="100"/>
        <v>0</v>
      </c>
      <c r="GE27" s="7">
        <f t="shared" si="101"/>
        <v>0</v>
      </c>
      <c r="GF27" s="34">
        <f t="shared" si="102"/>
        <v>0</v>
      </c>
      <c r="GG27" s="34">
        <f t="shared" si="103"/>
        <v>0</v>
      </c>
      <c r="GH27" s="34">
        <f t="shared" si="104"/>
        <v>0</v>
      </c>
      <c r="GI27" s="23"/>
      <c r="GJ27" s="23"/>
      <c r="GK27" s="23"/>
      <c r="GL27" s="23"/>
      <c r="GM27" s="21">
        <f t="shared" si="105"/>
        <v>0</v>
      </c>
      <c r="GN27" s="21">
        <f t="shared" si="106"/>
        <v>0</v>
      </c>
      <c r="GO27" s="43">
        <f>VLOOKUP($B27,план!$B$16:$EJ$158,40,0)</f>
        <v>0</v>
      </c>
      <c r="GP27" s="43">
        <f>VLOOKUP($B27,план!$B$16:$EJ$158,41,0)</f>
        <v>0</v>
      </c>
      <c r="GQ27" s="7">
        <f t="shared" si="107"/>
        <v>0</v>
      </c>
      <c r="GR27" s="7">
        <f t="shared" si="108"/>
        <v>0</v>
      </c>
      <c r="GS27" s="34">
        <f t="shared" si="109"/>
        <v>0</v>
      </c>
      <c r="GT27" s="34">
        <f t="shared" si="110"/>
        <v>0</v>
      </c>
      <c r="GU27" s="34">
        <f t="shared" si="111"/>
        <v>0</v>
      </c>
      <c r="GV27" s="23"/>
      <c r="GW27" s="23"/>
      <c r="GX27" s="23"/>
      <c r="GY27" s="23"/>
      <c r="GZ27" s="21">
        <f t="shared" si="112"/>
        <v>0</v>
      </c>
      <c r="HA27" s="21">
        <f t="shared" si="113"/>
        <v>0</v>
      </c>
      <c r="HB27" s="43">
        <f>VLOOKUP($B27,план!$B$16:$EJ$158,42,0)</f>
        <v>0</v>
      </c>
      <c r="HC27" s="43">
        <f>VLOOKUP($B27,план!$B$16:$EJ$158,43,0)</f>
        <v>0</v>
      </c>
      <c r="HD27" s="7">
        <f t="shared" si="114"/>
        <v>0</v>
      </c>
      <c r="HE27" s="7">
        <f t="shared" si="115"/>
        <v>0</v>
      </c>
      <c r="HF27" s="34">
        <f t="shared" si="116"/>
        <v>0</v>
      </c>
      <c r="HG27" s="34">
        <f t="shared" si="117"/>
        <v>0</v>
      </c>
      <c r="HH27" s="34">
        <f t="shared" si="118"/>
        <v>0</v>
      </c>
      <c r="HI27" s="25"/>
      <c r="HJ27" s="25"/>
      <c r="HK27" s="25"/>
      <c r="HL27" s="25"/>
      <c r="HM27" s="21">
        <f t="shared" si="119"/>
        <v>0</v>
      </c>
      <c r="HN27" s="21">
        <f t="shared" si="120"/>
        <v>0</v>
      </c>
      <c r="HO27" s="43">
        <f>VLOOKUP($B27,план!$B$16:$EJ$158,44,0)</f>
        <v>0</v>
      </c>
      <c r="HP27" s="43">
        <f>VLOOKUP($B27,план!$B$16:$EJ$158,45,0)</f>
        <v>0</v>
      </c>
      <c r="HQ27" s="7">
        <f t="shared" si="121"/>
        <v>0</v>
      </c>
      <c r="HR27" s="7">
        <f t="shared" si="122"/>
        <v>0</v>
      </c>
      <c r="HS27" s="34">
        <f t="shared" si="123"/>
        <v>0</v>
      </c>
      <c r="HT27" s="34">
        <f t="shared" si="124"/>
        <v>0</v>
      </c>
      <c r="HU27" s="34">
        <f t="shared" si="125"/>
        <v>0</v>
      </c>
      <c r="HV27" s="23"/>
      <c r="HW27" s="23"/>
      <c r="HX27" s="23"/>
      <c r="HY27" s="23"/>
      <c r="HZ27" s="21">
        <f t="shared" si="126"/>
        <v>0</v>
      </c>
      <c r="IA27" s="21">
        <f t="shared" si="127"/>
        <v>0</v>
      </c>
      <c r="IB27" s="43">
        <f>VLOOKUP($B27,план!$B$16:$EJ$158,46,0)</f>
        <v>0</v>
      </c>
      <c r="IC27" s="43">
        <f>VLOOKUP($B27,план!$B$16:$EJ$158,47,0)</f>
        <v>0</v>
      </c>
      <c r="ID27" s="7">
        <f t="shared" si="128"/>
        <v>0</v>
      </c>
      <c r="IE27" s="7">
        <f t="shared" si="129"/>
        <v>0</v>
      </c>
      <c r="IF27" s="34">
        <f t="shared" si="130"/>
        <v>0</v>
      </c>
      <c r="IG27" s="34">
        <f t="shared" si="131"/>
        <v>0</v>
      </c>
      <c r="IH27" s="34">
        <f t="shared" si="132"/>
        <v>0</v>
      </c>
      <c r="II27" s="23"/>
      <c r="IJ27" s="23"/>
      <c r="IK27" s="23"/>
      <c r="IL27" s="23"/>
      <c r="IM27" s="21">
        <f t="shared" si="133"/>
        <v>0</v>
      </c>
      <c r="IN27" s="21">
        <f t="shared" si="134"/>
        <v>0</v>
      </c>
      <c r="IO27" s="43">
        <f>VLOOKUP($B27,план!$B$16:$EJ$158,48,0)</f>
        <v>0</v>
      </c>
      <c r="IP27" s="43">
        <f>VLOOKUP($B27,план!$B$16:$EJ$158,49,0)</f>
        <v>0</v>
      </c>
      <c r="IQ27" s="7">
        <f t="shared" si="135"/>
        <v>0</v>
      </c>
      <c r="IR27" s="7">
        <f t="shared" si="136"/>
        <v>0</v>
      </c>
      <c r="IS27" s="34">
        <f t="shared" si="137"/>
        <v>0</v>
      </c>
      <c r="IT27" s="34">
        <f t="shared" si="138"/>
        <v>0</v>
      </c>
      <c r="IU27" s="34">
        <f t="shared" si="139"/>
        <v>0</v>
      </c>
      <c r="IV27" s="23"/>
      <c r="IW27" s="23"/>
      <c r="IX27" s="23"/>
      <c r="IY27" s="23"/>
      <c r="IZ27" s="21">
        <f t="shared" si="140"/>
        <v>0</v>
      </c>
      <c r="JA27" s="21">
        <f t="shared" si="141"/>
        <v>0</v>
      </c>
      <c r="JB27" s="43">
        <f>VLOOKUP($B27,план!$B$16:$EJ$158,50,0)</f>
        <v>0</v>
      </c>
      <c r="JC27" s="43">
        <f>VLOOKUP($B27,план!$B$16:$EJ$158,51,0)</f>
        <v>0</v>
      </c>
      <c r="JD27" s="7">
        <f t="shared" si="142"/>
        <v>0</v>
      </c>
      <c r="JE27" s="7">
        <f t="shared" si="143"/>
        <v>0</v>
      </c>
      <c r="JF27" s="34">
        <f t="shared" si="144"/>
        <v>0</v>
      </c>
      <c r="JG27" s="34">
        <f t="shared" si="145"/>
        <v>0</v>
      </c>
      <c r="JH27" s="34">
        <f t="shared" si="146"/>
        <v>0</v>
      </c>
      <c r="JI27" s="23"/>
      <c r="JJ27" s="23"/>
      <c r="JK27" s="23"/>
      <c r="JL27" s="23"/>
      <c r="JM27" s="21">
        <f t="shared" si="147"/>
        <v>0</v>
      </c>
      <c r="JN27" s="21">
        <f t="shared" si="148"/>
        <v>0</v>
      </c>
      <c r="JO27" s="23">
        <f t="shared" si="149"/>
        <v>0</v>
      </c>
      <c r="JP27" s="23">
        <f t="shared" si="150"/>
        <v>0</v>
      </c>
      <c r="JQ27" s="23">
        <f t="shared" si="151"/>
        <v>0</v>
      </c>
      <c r="JR27" s="23">
        <f t="shared" si="152"/>
        <v>0</v>
      </c>
      <c r="JS27" s="23">
        <f t="shared" si="153"/>
        <v>0</v>
      </c>
      <c r="JT27" s="23">
        <f t="shared" si="154"/>
        <v>0</v>
      </c>
      <c r="JU27" s="23">
        <f t="shared" si="155"/>
        <v>0</v>
      </c>
      <c r="JV27" s="23">
        <f t="shared" si="156"/>
        <v>0</v>
      </c>
      <c r="JW27" s="23">
        <f t="shared" si="157"/>
        <v>0</v>
      </c>
      <c r="JX27" s="23">
        <f t="shared" si="158"/>
        <v>0</v>
      </c>
      <c r="JY27" s="23">
        <f t="shared" si="159"/>
        <v>0</v>
      </c>
      <c r="JZ27" s="21">
        <f t="shared" si="160"/>
        <v>0</v>
      </c>
      <c r="KA27" s="21">
        <f t="shared" si="161"/>
        <v>0</v>
      </c>
      <c r="KB27" s="43">
        <f>VLOOKUP($B27,план!$B$16:$EJ$158,52,0)</f>
        <v>0</v>
      </c>
      <c r="KC27" s="43">
        <f>VLOOKUP($B27,план!$B$16:$EJ$158,53,0)</f>
        <v>0</v>
      </c>
      <c r="KD27" s="7">
        <f t="shared" si="162"/>
        <v>0</v>
      </c>
      <c r="KE27" s="7">
        <f t="shared" si="163"/>
        <v>0</v>
      </c>
      <c r="KF27" s="34">
        <f t="shared" si="164"/>
        <v>0</v>
      </c>
      <c r="KG27" s="34">
        <f t="shared" si="165"/>
        <v>0</v>
      </c>
      <c r="KH27" s="34">
        <f t="shared" si="166"/>
        <v>0</v>
      </c>
      <c r="KI27" s="23"/>
      <c r="KJ27" s="23"/>
      <c r="KK27" s="23"/>
      <c r="KL27" s="23"/>
      <c r="KM27" s="21">
        <f t="shared" si="167"/>
        <v>0</v>
      </c>
      <c r="KN27" s="21">
        <f t="shared" si="168"/>
        <v>0</v>
      </c>
      <c r="KO27" s="43">
        <f>VLOOKUP($B27,план!$B$16:$EJ$158,54,0)</f>
        <v>0</v>
      </c>
      <c r="KP27" s="43">
        <f>VLOOKUP($B27,план!$B$16:$EJ$158,55,0)</f>
        <v>0</v>
      </c>
      <c r="KQ27" s="7">
        <f t="shared" si="169"/>
        <v>0</v>
      </c>
      <c r="KR27" s="7">
        <f t="shared" si="170"/>
        <v>0</v>
      </c>
      <c r="KS27" s="34">
        <f t="shared" si="171"/>
        <v>0</v>
      </c>
      <c r="KT27" s="34">
        <f t="shared" si="172"/>
        <v>0</v>
      </c>
      <c r="KU27" s="34">
        <f t="shared" si="173"/>
        <v>0</v>
      </c>
      <c r="KV27" s="23"/>
      <c r="KW27" s="23"/>
      <c r="KX27" s="23"/>
      <c r="KY27" s="23"/>
      <c r="KZ27" s="21">
        <f t="shared" si="174"/>
        <v>0</v>
      </c>
      <c r="LA27" s="21">
        <f t="shared" si="175"/>
        <v>0</v>
      </c>
      <c r="LB27" s="43">
        <f>VLOOKUP($B27,план!$B$16:$EJ$158,56,0)</f>
        <v>0</v>
      </c>
      <c r="LC27" s="43">
        <f>VLOOKUP($B27,план!$B$16:$EJ$158,57,0)</f>
        <v>0</v>
      </c>
      <c r="LD27" s="7">
        <f t="shared" si="176"/>
        <v>0</v>
      </c>
      <c r="LE27" s="7">
        <f t="shared" si="177"/>
        <v>0</v>
      </c>
      <c r="LF27" s="34">
        <f t="shared" si="178"/>
        <v>0</v>
      </c>
      <c r="LG27" s="34">
        <f t="shared" si="179"/>
        <v>0</v>
      </c>
      <c r="LH27" s="34">
        <f t="shared" si="180"/>
        <v>0</v>
      </c>
      <c r="LI27" s="23"/>
      <c r="LJ27" s="23"/>
      <c r="LK27" s="23"/>
      <c r="LL27" s="23"/>
      <c r="LM27" s="21">
        <f t="shared" si="181"/>
        <v>0</v>
      </c>
      <c r="LN27" s="21">
        <f t="shared" si="182"/>
        <v>0</v>
      </c>
      <c r="LO27" s="43">
        <f>VLOOKUP($B27,план!$B$16:$EJ$158,58,0)</f>
        <v>0</v>
      </c>
      <c r="LP27" s="43">
        <f>VLOOKUP($B27,план!$B$16:$EJ$158,59,0)</f>
        <v>0</v>
      </c>
      <c r="LQ27" s="7">
        <f t="shared" si="183"/>
        <v>0</v>
      </c>
      <c r="LR27" s="7">
        <f t="shared" si="184"/>
        <v>0</v>
      </c>
      <c r="LS27" s="34">
        <f t="shared" si="185"/>
        <v>0</v>
      </c>
      <c r="LT27" s="34">
        <f t="shared" si="186"/>
        <v>0</v>
      </c>
      <c r="LU27" s="34">
        <f t="shared" si="187"/>
        <v>0</v>
      </c>
      <c r="LV27" s="23"/>
      <c r="LW27" s="23"/>
      <c r="LX27" s="23"/>
      <c r="LY27" s="23"/>
      <c r="LZ27" s="21">
        <f t="shared" si="188"/>
        <v>0</v>
      </c>
      <c r="MA27" s="21">
        <f t="shared" si="189"/>
        <v>0</v>
      </c>
      <c r="MB27" s="43">
        <f>VLOOKUP($B27,план!$B$16:$EJ$158,60,0)</f>
        <v>0</v>
      </c>
      <c r="MC27" s="43">
        <f>VLOOKUP($B27,план!$B$16:$EJ$158,61,0)</f>
        <v>0</v>
      </c>
      <c r="MD27" s="7">
        <f t="shared" si="190"/>
        <v>0</v>
      </c>
      <c r="ME27" s="7">
        <f t="shared" si="191"/>
        <v>0</v>
      </c>
      <c r="MF27" s="34">
        <f t="shared" si="192"/>
        <v>0</v>
      </c>
      <c r="MG27" s="34">
        <f t="shared" si="193"/>
        <v>0</v>
      </c>
      <c r="MH27" s="34">
        <f t="shared" si="504"/>
        <v>0</v>
      </c>
      <c r="MI27" s="23"/>
      <c r="MJ27" s="23"/>
      <c r="MK27" s="23"/>
      <c r="ML27" s="23"/>
      <c r="MM27" s="14">
        <f t="shared" si="476"/>
        <v>0</v>
      </c>
      <c r="MN27" s="14">
        <f t="shared" si="477"/>
        <v>0</v>
      </c>
      <c r="MO27" s="43">
        <f>VLOOKUP($B27,план!$B$16:$EJ$158,62,0)</f>
        <v>0</v>
      </c>
      <c r="MP27" s="43">
        <f>VLOOKUP($B27,план!$B$16:$EJ$158,63,0)</f>
        <v>0</v>
      </c>
      <c r="MQ27" s="7">
        <f t="shared" si="197"/>
        <v>0</v>
      </c>
      <c r="MR27" s="7">
        <f t="shared" si="198"/>
        <v>0</v>
      </c>
      <c r="MS27" s="34">
        <f t="shared" si="199"/>
        <v>0</v>
      </c>
      <c r="MT27" s="34">
        <f t="shared" si="200"/>
        <v>0</v>
      </c>
      <c r="MU27" s="34">
        <f t="shared" si="201"/>
        <v>0</v>
      </c>
      <c r="MV27" s="23"/>
      <c r="MW27" s="23"/>
      <c r="MX27" s="23"/>
      <c r="MY27" s="23"/>
      <c r="MZ27" s="14">
        <f t="shared" si="202"/>
        <v>0</v>
      </c>
      <c r="NA27" s="14">
        <f t="shared" si="203"/>
        <v>0</v>
      </c>
      <c r="NB27" s="43">
        <f>VLOOKUP($B27,план!$B$16:$EJ$158,64,0)</f>
        <v>0</v>
      </c>
      <c r="NC27" s="43">
        <f>VLOOKUP($B27,план!$B$16:$EJ$158,65,0)</f>
        <v>0</v>
      </c>
      <c r="ND27" s="7">
        <f t="shared" si="204"/>
        <v>0</v>
      </c>
      <c r="NE27" s="7">
        <f t="shared" si="205"/>
        <v>0</v>
      </c>
      <c r="NF27" s="34">
        <f t="shared" si="206"/>
        <v>0</v>
      </c>
      <c r="NG27" s="34">
        <f t="shared" si="207"/>
        <v>0</v>
      </c>
      <c r="NH27" s="34">
        <f t="shared" si="208"/>
        <v>0</v>
      </c>
      <c r="NI27" s="23"/>
      <c r="NJ27" s="23"/>
      <c r="NK27" s="23"/>
      <c r="NL27" s="23"/>
      <c r="NM27" s="14">
        <f t="shared" si="209"/>
        <v>0</v>
      </c>
      <c r="NN27" s="14">
        <f t="shared" si="210"/>
        <v>0</v>
      </c>
      <c r="NO27" s="43">
        <f>VLOOKUP($B27,план!$B$16:$EJ$158,66,0)</f>
        <v>0</v>
      </c>
      <c r="NP27" s="43">
        <f>VLOOKUP($B27,план!$B$16:$EJ$158,67,0)</f>
        <v>0</v>
      </c>
      <c r="NQ27" s="7">
        <f t="shared" si="211"/>
        <v>0</v>
      </c>
      <c r="NR27" s="7">
        <f t="shared" si="212"/>
        <v>0</v>
      </c>
      <c r="NS27" s="34">
        <f t="shared" si="213"/>
        <v>0</v>
      </c>
      <c r="NT27" s="34">
        <f t="shared" si="214"/>
        <v>0</v>
      </c>
      <c r="NU27" s="34">
        <f t="shared" si="215"/>
        <v>0</v>
      </c>
      <c r="NV27" s="23"/>
      <c r="NW27" s="23"/>
      <c r="NX27" s="23"/>
      <c r="NY27" s="23"/>
      <c r="NZ27" s="14">
        <f t="shared" si="216"/>
        <v>0</v>
      </c>
      <c r="OA27" s="14">
        <f t="shared" si="217"/>
        <v>0</v>
      </c>
      <c r="OB27" s="43">
        <f>VLOOKUP($B27,план!$B$16:$EJ$158,68,0)</f>
        <v>0</v>
      </c>
      <c r="OC27" s="43">
        <f>VLOOKUP($B27,план!$B$16:$EJ$158,69,0)</f>
        <v>0</v>
      </c>
      <c r="OD27" s="7">
        <f t="shared" si="478"/>
        <v>0</v>
      </c>
      <c r="OE27" s="7">
        <f t="shared" si="218"/>
        <v>0</v>
      </c>
      <c r="OF27" s="34">
        <f t="shared" si="479"/>
        <v>0</v>
      </c>
      <c r="OG27" s="34">
        <f t="shared" si="219"/>
        <v>0</v>
      </c>
      <c r="OH27" s="34">
        <f t="shared" si="220"/>
        <v>0</v>
      </c>
      <c r="OI27" s="23"/>
      <c r="OJ27" s="23"/>
      <c r="OK27" s="23"/>
      <c r="OL27" s="23"/>
      <c r="OM27" s="14">
        <f t="shared" si="221"/>
        <v>0</v>
      </c>
      <c r="ON27" s="14">
        <f t="shared" si="222"/>
        <v>0</v>
      </c>
      <c r="OO27" s="43">
        <f>VLOOKUP($B27,план!$B$16:$EJ$158,70,0)</f>
        <v>0</v>
      </c>
      <c r="OP27" s="43">
        <f>VLOOKUP($B27,план!$B$16:$EJ$158,71,0)</f>
        <v>0</v>
      </c>
      <c r="OQ27" s="7">
        <f t="shared" si="480"/>
        <v>0</v>
      </c>
      <c r="OR27" s="7">
        <f t="shared" si="481"/>
        <v>0</v>
      </c>
      <c r="OS27" s="34">
        <f t="shared" si="482"/>
        <v>0</v>
      </c>
      <c r="OT27" s="34">
        <f t="shared" si="483"/>
        <v>0</v>
      </c>
      <c r="OU27" s="34">
        <f t="shared" si="484"/>
        <v>0</v>
      </c>
      <c r="OV27" s="23"/>
      <c r="OW27" s="23"/>
      <c r="OX27" s="23"/>
      <c r="OY27" s="23"/>
      <c r="OZ27" s="14">
        <f t="shared" si="226"/>
        <v>0</v>
      </c>
      <c r="PA27" s="14">
        <f t="shared" si="227"/>
        <v>0</v>
      </c>
      <c r="PB27" s="43">
        <f>VLOOKUP($B27,план!$B$16:$EJ$158,72,0)</f>
        <v>0</v>
      </c>
      <c r="PC27" s="43">
        <f>VLOOKUP($B27,план!$B$16:$EJ$158,73,0)</f>
        <v>0</v>
      </c>
      <c r="PD27" s="7">
        <f t="shared" si="485"/>
        <v>0</v>
      </c>
      <c r="PE27" s="7">
        <f t="shared" si="486"/>
        <v>0</v>
      </c>
      <c r="PF27" s="34">
        <f t="shared" si="487"/>
        <v>0</v>
      </c>
      <c r="PG27" s="34">
        <f t="shared" si="488"/>
        <v>0</v>
      </c>
      <c r="PH27" s="34">
        <f t="shared" si="489"/>
        <v>0</v>
      </c>
      <c r="PI27" s="23"/>
      <c r="PJ27" s="23"/>
      <c r="PK27" s="23"/>
      <c r="PL27" s="23"/>
      <c r="PM27" s="14">
        <f t="shared" si="231"/>
        <v>0</v>
      </c>
      <c r="PN27" s="14">
        <f t="shared" si="232"/>
        <v>0</v>
      </c>
      <c r="PO27" s="43">
        <f>VLOOKUP($B27,план!$B$16:$EJ$158,74,0)</f>
        <v>0</v>
      </c>
      <c r="PP27" s="43">
        <f>VLOOKUP($B27,план!$B$16:$EJ$158,75,0)</f>
        <v>0</v>
      </c>
      <c r="PQ27" s="7">
        <f t="shared" si="233"/>
        <v>0</v>
      </c>
      <c r="PR27" s="7">
        <f t="shared" si="234"/>
        <v>0</v>
      </c>
      <c r="PS27" s="34">
        <f t="shared" si="235"/>
        <v>0</v>
      </c>
      <c r="PT27" s="34">
        <f t="shared" si="236"/>
        <v>0</v>
      </c>
      <c r="PU27" s="34">
        <f t="shared" si="237"/>
        <v>0</v>
      </c>
      <c r="PV27" s="23"/>
      <c r="PW27" s="23"/>
      <c r="PX27" s="23"/>
      <c r="PY27" s="23"/>
      <c r="PZ27" s="14">
        <f t="shared" si="238"/>
        <v>0</v>
      </c>
      <c r="QA27" s="14">
        <f t="shared" si="239"/>
        <v>0</v>
      </c>
      <c r="QB27" s="43">
        <f>VLOOKUP($B27,план!$B$16:$EJ$158,76,0)</f>
        <v>0</v>
      </c>
      <c r="QC27" s="43">
        <f>VLOOKUP($B27,план!$B$16:$EJ$158,77,0)</f>
        <v>0</v>
      </c>
      <c r="QD27" s="7">
        <f t="shared" si="240"/>
        <v>0</v>
      </c>
      <c r="QE27" s="7">
        <f t="shared" si="241"/>
        <v>0</v>
      </c>
      <c r="QF27" s="34">
        <f t="shared" si="242"/>
        <v>0</v>
      </c>
      <c r="QG27" s="34">
        <f t="shared" si="243"/>
        <v>0</v>
      </c>
      <c r="QH27" s="34">
        <f t="shared" si="244"/>
        <v>0</v>
      </c>
      <c r="QI27" s="25"/>
      <c r="QJ27" s="25"/>
      <c r="QK27" s="25"/>
      <c r="QL27" s="25"/>
      <c r="QM27" s="14">
        <f t="shared" si="245"/>
        <v>0</v>
      </c>
      <c r="QN27" s="14">
        <f t="shared" si="246"/>
        <v>0</v>
      </c>
      <c r="QO27" s="43">
        <f>VLOOKUP($B27,план!$B$16:$EJ$158,78,0)</f>
        <v>0</v>
      </c>
      <c r="QP27" s="43">
        <f>VLOOKUP($B27,план!$B$16:$EJ$158,79,0)</f>
        <v>0</v>
      </c>
      <c r="QQ27" s="7">
        <f t="shared" si="247"/>
        <v>0</v>
      </c>
      <c r="QR27" s="7">
        <f t="shared" si="248"/>
        <v>0</v>
      </c>
      <c r="QS27" s="34">
        <f t="shared" si="249"/>
        <v>0</v>
      </c>
      <c r="QT27" s="34">
        <f t="shared" si="250"/>
        <v>0</v>
      </c>
      <c r="QU27" s="34">
        <f t="shared" si="251"/>
        <v>0</v>
      </c>
      <c r="QV27" s="23"/>
      <c r="QW27" s="23"/>
      <c r="QX27" s="23"/>
      <c r="QY27" s="23"/>
      <c r="QZ27" s="14">
        <f t="shared" si="252"/>
        <v>0</v>
      </c>
      <c r="RA27" s="14">
        <f t="shared" si="253"/>
        <v>0</v>
      </c>
      <c r="RB27" s="43">
        <f>VLOOKUP($B27,план!$B$16:$EJ$158,80,0)</f>
        <v>0</v>
      </c>
      <c r="RC27" s="43">
        <f>VLOOKUP($B27,план!$B$16:$EJ$158,81,0)</f>
        <v>0</v>
      </c>
      <c r="RD27" s="7">
        <f t="shared" si="254"/>
        <v>0</v>
      </c>
      <c r="RE27" s="7">
        <f t="shared" si="255"/>
        <v>0</v>
      </c>
      <c r="RF27" s="34">
        <f t="shared" si="256"/>
        <v>0</v>
      </c>
      <c r="RG27" s="34">
        <f t="shared" si="257"/>
        <v>0</v>
      </c>
      <c r="RH27" s="34">
        <f t="shared" si="258"/>
        <v>0</v>
      </c>
      <c r="RI27" s="25"/>
      <c r="RJ27" s="25"/>
      <c r="RK27" s="25"/>
      <c r="RL27" s="25"/>
      <c r="RM27" s="14">
        <f t="shared" si="259"/>
        <v>0</v>
      </c>
      <c r="RN27" s="14">
        <f t="shared" si="260"/>
        <v>0</v>
      </c>
      <c r="RO27" s="43">
        <f>VLOOKUP($B27,план!$B$16:$EJ$158,82,0)</f>
        <v>0</v>
      </c>
      <c r="RP27" s="43">
        <f>VLOOKUP($B27,план!$B$16:$EJ$158,83,0)</f>
        <v>0</v>
      </c>
      <c r="RQ27" s="7">
        <f t="shared" si="261"/>
        <v>0</v>
      </c>
      <c r="RR27" s="7">
        <f t="shared" si="262"/>
        <v>0</v>
      </c>
      <c r="RS27" s="34">
        <f t="shared" si="263"/>
        <v>0</v>
      </c>
      <c r="RT27" s="34">
        <f t="shared" si="264"/>
        <v>0</v>
      </c>
      <c r="RU27" s="34">
        <f t="shared" si="265"/>
        <v>0</v>
      </c>
      <c r="RV27" s="23"/>
      <c r="RW27" s="23"/>
      <c r="RX27" s="23"/>
      <c r="RY27" s="23"/>
      <c r="RZ27" s="14">
        <f t="shared" si="266"/>
        <v>0</v>
      </c>
      <c r="SA27" s="14">
        <f t="shared" si="267"/>
        <v>0</v>
      </c>
      <c r="SB27" s="43">
        <f>VLOOKUP($B27,план!$B$16:$EJ$158,84,0)</f>
        <v>0</v>
      </c>
      <c r="SC27" s="43">
        <f>VLOOKUP($B27,план!$B$16:$EJ$158,85,0)</f>
        <v>0</v>
      </c>
      <c r="SD27" s="7">
        <f t="shared" si="268"/>
        <v>0</v>
      </c>
      <c r="SE27" s="7">
        <f t="shared" si="269"/>
        <v>0</v>
      </c>
      <c r="SF27" s="34">
        <f t="shared" si="270"/>
        <v>0</v>
      </c>
      <c r="SG27" s="34">
        <f t="shared" si="271"/>
        <v>0</v>
      </c>
      <c r="SH27" s="34">
        <f t="shared" si="272"/>
        <v>0</v>
      </c>
      <c r="SI27" s="23"/>
      <c r="SJ27" s="23"/>
      <c r="SK27" s="23"/>
      <c r="SL27" s="23"/>
      <c r="SM27" s="14">
        <f t="shared" si="490"/>
        <v>0</v>
      </c>
      <c r="SN27" s="14">
        <f t="shared" si="491"/>
        <v>0</v>
      </c>
      <c r="SO27" s="43">
        <f>VLOOKUP($B27,план!$B$16:$EJ$158,86,0)</f>
        <v>0</v>
      </c>
      <c r="SP27" s="43">
        <f>VLOOKUP($B27,план!$B$16:$EJ$158,87,0)</f>
        <v>0</v>
      </c>
      <c r="SQ27" s="7">
        <f t="shared" si="275"/>
        <v>0</v>
      </c>
      <c r="SR27" s="7">
        <f t="shared" si="276"/>
        <v>0</v>
      </c>
      <c r="SS27" s="34">
        <f t="shared" si="277"/>
        <v>0</v>
      </c>
      <c r="ST27" s="34">
        <f t="shared" si="278"/>
        <v>0</v>
      </c>
      <c r="SU27" s="34">
        <f t="shared" si="279"/>
        <v>0</v>
      </c>
      <c r="SV27" s="23"/>
      <c r="SW27" s="23"/>
      <c r="SX27" s="23"/>
      <c r="SY27" s="23"/>
      <c r="SZ27" s="14">
        <f t="shared" si="280"/>
        <v>0</v>
      </c>
      <c r="TA27" s="14">
        <f t="shared" si="281"/>
        <v>0</v>
      </c>
      <c r="TB27" s="43">
        <f>VLOOKUP($B27,план!$B$16:$EJ$158,88,0)</f>
        <v>0</v>
      </c>
      <c r="TC27" s="43">
        <f>VLOOKUP($B27,план!$B$16:$EJ$158,89,0)</f>
        <v>0</v>
      </c>
      <c r="TD27" s="7">
        <f t="shared" si="282"/>
        <v>0</v>
      </c>
      <c r="TE27" s="7">
        <f t="shared" si="283"/>
        <v>0</v>
      </c>
      <c r="TF27" s="34">
        <f t="shared" si="284"/>
        <v>0</v>
      </c>
      <c r="TG27" s="34">
        <f t="shared" si="285"/>
        <v>0</v>
      </c>
      <c r="TH27" s="34">
        <f t="shared" si="286"/>
        <v>0</v>
      </c>
      <c r="TI27" s="23"/>
      <c r="TJ27" s="23"/>
      <c r="TK27" s="23"/>
      <c r="TL27" s="23"/>
      <c r="TM27" s="14">
        <f t="shared" si="287"/>
        <v>0</v>
      </c>
      <c r="TN27" s="14">
        <f t="shared" si="288"/>
        <v>0</v>
      </c>
      <c r="TO27" s="43">
        <f>VLOOKUP($B27,план!$B$16:$EJ$158,90,0)</f>
        <v>0</v>
      </c>
      <c r="TP27" s="43">
        <f>VLOOKUP($B27,план!$B$16:$EJ$158,91,0)</f>
        <v>0</v>
      </c>
      <c r="TQ27" s="7">
        <f t="shared" si="289"/>
        <v>0</v>
      </c>
      <c r="TR27" s="7">
        <f t="shared" si="290"/>
        <v>0</v>
      </c>
      <c r="TS27" s="34">
        <f t="shared" si="291"/>
        <v>0</v>
      </c>
      <c r="TT27" s="34">
        <f t="shared" si="292"/>
        <v>0</v>
      </c>
      <c r="TU27" s="34">
        <f t="shared" si="293"/>
        <v>0</v>
      </c>
      <c r="TV27" s="25"/>
      <c r="TW27" s="25"/>
      <c r="TX27" s="25"/>
      <c r="TY27" s="25"/>
      <c r="TZ27" s="14">
        <f t="shared" si="294"/>
        <v>0</v>
      </c>
      <c r="UA27" s="14">
        <f t="shared" si="295"/>
        <v>0</v>
      </c>
      <c r="UB27" s="43">
        <f>VLOOKUP($B27,план!$B$16:$EJ$158,92,0)</f>
        <v>0</v>
      </c>
      <c r="UC27" s="43">
        <f>VLOOKUP($B27,план!$B$16:$EJ$158,93,0)</f>
        <v>0</v>
      </c>
      <c r="UD27" s="7">
        <f t="shared" si="296"/>
        <v>0</v>
      </c>
      <c r="UE27" s="7">
        <f t="shared" si="297"/>
        <v>0</v>
      </c>
      <c r="UF27" s="34">
        <f t="shared" si="298"/>
        <v>0</v>
      </c>
      <c r="UG27" s="34">
        <f t="shared" si="299"/>
        <v>0</v>
      </c>
      <c r="UH27" s="34">
        <f t="shared" si="300"/>
        <v>0</v>
      </c>
      <c r="UI27" s="23"/>
      <c r="UJ27" s="23"/>
      <c r="UK27" s="23"/>
      <c r="UL27" s="23"/>
      <c r="UM27" s="14">
        <f t="shared" si="301"/>
        <v>0</v>
      </c>
      <c r="UN27" s="14">
        <f t="shared" si="302"/>
        <v>0</v>
      </c>
      <c r="UO27" s="43">
        <f>VLOOKUP($B27,план!$B$16:$EJ$158,94,0)</f>
        <v>0</v>
      </c>
      <c r="UP27" s="43">
        <f>VLOOKUP($B27,план!$B$16:$EJ$158,95,0)</f>
        <v>0</v>
      </c>
      <c r="UQ27" s="7">
        <f t="shared" si="303"/>
        <v>0</v>
      </c>
      <c r="UR27" s="7">
        <f t="shared" si="304"/>
        <v>0</v>
      </c>
      <c r="US27" s="34">
        <f t="shared" si="305"/>
        <v>0</v>
      </c>
      <c r="UT27" s="34">
        <f t="shared" si="306"/>
        <v>0</v>
      </c>
      <c r="UU27" s="34">
        <f t="shared" si="307"/>
        <v>0</v>
      </c>
      <c r="UV27" s="23"/>
      <c r="UW27" s="23"/>
      <c r="UX27" s="23"/>
      <c r="UY27" s="23"/>
      <c r="UZ27" s="14">
        <f t="shared" si="308"/>
        <v>0</v>
      </c>
      <c r="VA27" s="14">
        <f t="shared" si="309"/>
        <v>0</v>
      </c>
      <c r="VB27" s="43">
        <f>VLOOKUP($B27,план!$B$16:$EJ$158,96,0)</f>
        <v>0</v>
      </c>
      <c r="VC27" s="43">
        <f>VLOOKUP($B27,план!$B$16:$EJ$158,97,0)</f>
        <v>0</v>
      </c>
      <c r="VD27" s="7">
        <f t="shared" si="310"/>
        <v>0</v>
      </c>
      <c r="VE27" s="7">
        <f t="shared" si="311"/>
        <v>0</v>
      </c>
      <c r="VF27" s="34">
        <f t="shared" si="312"/>
        <v>0</v>
      </c>
      <c r="VG27" s="34">
        <f t="shared" si="313"/>
        <v>0</v>
      </c>
      <c r="VH27" s="34">
        <f t="shared" si="314"/>
        <v>0</v>
      </c>
      <c r="VI27" s="23"/>
      <c r="VJ27" s="23"/>
      <c r="VK27" s="23"/>
      <c r="VL27" s="23"/>
      <c r="VM27" s="14">
        <f t="shared" si="315"/>
        <v>0</v>
      </c>
      <c r="VN27" s="14">
        <f t="shared" si="316"/>
        <v>0</v>
      </c>
      <c r="VO27" s="43">
        <f>VLOOKUP($B27,план!$B$16:$EJ$158,98,0)</f>
        <v>0</v>
      </c>
      <c r="VP27" s="43">
        <f>VLOOKUP($B27,план!$B$16:$EJ$158,99,0)</f>
        <v>0</v>
      </c>
      <c r="VQ27" s="7">
        <f t="shared" si="317"/>
        <v>0</v>
      </c>
      <c r="VR27" s="7">
        <f t="shared" si="318"/>
        <v>0</v>
      </c>
      <c r="VS27" s="34">
        <f t="shared" si="319"/>
        <v>0</v>
      </c>
      <c r="VT27" s="34">
        <f t="shared" si="320"/>
        <v>0</v>
      </c>
      <c r="VU27" s="34">
        <f t="shared" si="321"/>
        <v>0</v>
      </c>
      <c r="VV27" s="23"/>
      <c r="VW27" s="23"/>
      <c r="VX27" s="23"/>
      <c r="VY27" s="23"/>
      <c r="VZ27" s="14">
        <f t="shared" si="322"/>
        <v>0</v>
      </c>
      <c r="WA27" s="14">
        <f t="shared" si="323"/>
        <v>0</v>
      </c>
      <c r="WB27" s="43">
        <f>VLOOKUP($B27,план!$B$16:$EJ$158,100,0)</f>
        <v>0</v>
      </c>
      <c r="WC27" s="43">
        <f>VLOOKUP($B27,план!$B$16:$EJ$158,101,0)</f>
        <v>0</v>
      </c>
      <c r="WD27" s="7">
        <f t="shared" si="324"/>
        <v>0</v>
      </c>
      <c r="WE27" s="7">
        <f t="shared" si="325"/>
        <v>0</v>
      </c>
      <c r="WF27" s="34">
        <f t="shared" si="326"/>
        <v>0</v>
      </c>
      <c r="WG27" s="34">
        <f t="shared" si="327"/>
        <v>0</v>
      </c>
      <c r="WH27" s="34">
        <f t="shared" si="328"/>
        <v>0</v>
      </c>
      <c r="WI27" s="23"/>
      <c r="WJ27" s="23"/>
      <c r="WK27" s="23"/>
      <c r="WL27" s="23"/>
      <c r="WM27" s="14">
        <f t="shared" si="329"/>
        <v>0</v>
      </c>
      <c r="WN27" s="14">
        <f t="shared" si="330"/>
        <v>0</v>
      </c>
      <c r="WO27" s="43">
        <f>VLOOKUP($B27,план!$B$16:$EJ$158,102,0)</f>
        <v>0</v>
      </c>
      <c r="WP27" s="43">
        <f>VLOOKUP($B27,план!$B$16:$EJ$158,103,0)</f>
        <v>0</v>
      </c>
      <c r="WQ27" s="7">
        <f t="shared" si="331"/>
        <v>0</v>
      </c>
      <c r="WR27" s="7">
        <f t="shared" si="332"/>
        <v>0</v>
      </c>
      <c r="WS27" s="34">
        <f t="shared" si="333"/>
        <v>0</v>
      </c>
      <c r="WT27" s="34">
        <f t="shared" si="334"/>
        <v>0</v>
      </c>
      <c r="WU27" s="34">
        <f t="shared" si="335"/>
        <v>0</v>
      </c>
      <c r="WV27" s="23"/>
      <c r="WW27" s="23"/>
      <c r="WX27" s="23"/>
      <c r="WY27" s="23"/>
      <c r="WZ27" s="14">
        <f t="shared" si="336"/>
        <v>0</v>
      </c>
      <c r="XA27" s="14">
        <f t="shared" si="337"/>
        <v>0</v>
      </c>
      <c r="XB27" s="43">
        <f>VLOOKUP($B27,план!$B$16:$EJ$158,104,0)</f>
        <v>0</v>
      </c>
      <c r="XC27" s="43">
        <f>VLOOKUP($B27,план!$B$16:$EJ$158,105,0)</f>
        <v>0</v>
      </c>
      <c r="XD27" s="7">
        <f t="shared" si="338"/>
        <v>0</v>
      </c>
      <c r="XE27" s="7">
        <f t="shared" si="339"/>
        <v>0</v>
      </c>
      <c r="XF27" s="34">
        <f t="shared" si="340"/>
        <v>0</v>
      </c>
      <c r="XG27" s="34">
        <f t="shared" si="341"/>
        <v>0</v>
      </c>
      <c r="XH27" s="34">
        <f t="shared" si="342"/>
        <v>0</v>
      </c>
      <c r="XI27" s="23"/>
      <c r="XJ27" s="23"/>
      <c r="XK27" s="23"/>
      <c r="XL27" s="23"/>
      <c r="XM27" s="14">
        <f t="shared" si="343"/>
        <v>0</v>
      </c>
      <c r="XN27" s="14">
        <f t="shared" si="344"/>
        <v>0</v>
      </c>
      <c r="XO27" s="43">
        <f>VLOOKUP($B27,план!$B$16:$EJ$158,106,0)</f>
        <v>0</v>
      </c>
      <c r="XP27" s="43">
        <f>VLOOKUP($B27,план!$B$16:$EJ$158,107,0)</f>
        <v>0</v>
      </c>
      <c r="XQ27" s="7">
        <f t="shared" si="345"/>
        <v>0</v>
      </c>
      <c r="XR27" s="7">
        <f t="shared" si="346"/>
        <v>0</v>
      </c>
      <c r="XS27" s="34">
        <f t="shared" si="347"/>
        <v>0</v>
      </c>
      <c r="XT27" s="34">
        <f t="shared" si="348"/>
        <v>0</v>
      </c>
      <c r="XU27" s="34">
        <f t="shared" si="349"/>
        <v>0</v>
      </c>
      <c r="XV27" s="23"/>
      <c r="XW27" s="23"/>
      <c r="XX27" s="23"/>
      <c r="XY27" s="23"/>
      <c r="XZ27" s="14">
        <f t="shared" si="350"/>
        <v>0</v>
      </c>
      <c r="YA27" s="14">
        <f t="shared" si="351"/>
        <v>0</v>
      </c>
      <c r="YB27" s="43">
        <f>VLOOKUP($B27,план!$B$16:$EJ$158,108,0)</f>
        <v>0</v>
      </c>
      <c r="YC27" s="43">
        <f>VLOOKUP($B27,план!$B$16:$EJ$158,109,0)</f>
        <v>0</v>
      </c>
      <c r="YD27" s="7">
        <f t="shared" si="352"/>
        <v>0</v>
      </c>
      <c r="YE27" s="7">
        <f t="shared" si="353"/>
        <v>0</v>
      </c>
      <c r="YF27" s="34">
        <f t="shared" si="354"/>
        <v>0</v>
      </c>
      <c r="YG27" s="34">
        <f t="shared" si="355"/>
        <v>0</v>
      </c>
      <c r="YH27" s="34">
        <f t="shared" si="356"/>
        <v>0</v>
      </c>
      <c r="YI27" s="23"/>
      <c r="YJ27" s="23"/>
      <c r="YK27" s="23"/>
      <c r="YL27" s="23"/>
      <c r="YM27" s="14">
        <f t="shared" si="357"/>
        <v>0</v>
      </c>
      <c r="YN27" s="14">
        <f t="shared" si="358"/>
        <v>0</v>
      </c>
      <c r="YO27" s="43">
        <f>VLOOKUP($B27,план!$B$16:$EJ$158,110,0)</f>
        <v>0</v>
      </c>
      <c r="YP27" s="43">
        <f>VLOOKUP($B27,план!$B$16:$EJ$158,111,0)</f>
        <v>0</v>
      </c>
      <c r="YQ27" s="7">
        <f t="shared" si="359"/>
        <v>0</v>
      </c>
      <c r="YR27" s="7">
        <f t="shared" si="360"/>
        <v>0</v>
      </c>
      <c r="YS27" s="34">
        <f t="shared" si="361"/>
        <v>0</v>
      </c>
      <c r="YT27" s="34">
        <f t="shared" si="362"/>
        <v>0</v>
      </c>
      <c r="YU27" s="34">
        <f t="shared" si="363"/>
        <v>0</v>
      </c>
      <c r="YV27" s="23"/>
      <c r="YW27" s="23"/>
      <c r="YX27" s="23"/>
      <c r="YY27" s="23"/>
      <c r="YZ27" s="14">
        <f t="shared" si="364"/>
        <v>0</v>
      </c>
      <c r="ZA27" s="14">
        <f t="shared" si="365"/>
        <v>0</v>
      </c>
      <c r="ZB27" s="43">
        <f>VLOOKUP($B27,план!$B$16:$EJ$158,112,0)</f>
        <v>0</v>
      </c>
      <c r="ZC27" s="43">
        <f>VLOOKUP($B27,план!$B$16:$EJ$158,113,0)</f>
        <v>0</v>
      </c>
      <c r="ZD27" s="7">
        <f t="shared" si="366"/>
        <v>0</v>
      </c>
      <c r="ZE27" s="7">
        <f t="shared" si="367"/>
        <v>0</v>
      </c>
      <c r="ZF27" s="34">
        <f t="shared" si="368"/>
        <v>0</v>
      </c>
      <c r="ZG27" s="34">
        <f t="shared" si="369"/>
        <v>0</v>
      </c>
      <c r="ZH27" s="34">
        <f t="shared" si="370"/>
        <v>0</v>
      </c>
      <c r="ZI27" s="23"/>
      <c r="ZJ27" s="23"/>
      <c r="ZK27" s="23"/>
      <c r="ZL27" s="23"/>
      <c r="ZM27" s="14">
        <f t="shared" si="371"/>
        <v>0</v>
      </c>
      <c r="ZN27" s="14">
        <f t="shared" si="372"/>
        <v>0</v>
      </c>
      <c r="ZO27" s="43">
        <f>VLOOKUP($B27,план!$B$16:$EJ$158,114,0)+VLOOKUP($B27,план!$B$16:$EJ$158,136,0)</f>
        <v>0</v>
      </c>
      <c r="ZP27" s="43">
        <f>VLOOKUP($B27,план!$B$16:$EJ$158,115,0)+VLOOKUP($B27,план!$B$16:$EJ$158,137,0)</f>
        <v>0</v>
      </c>
      <c r="ZQ27" s="7">
        <f t="shared" si="373"/>
        <v>0</v>
      </c>
      <c r="ZR27" s="7">
        <f t="shared" si="374"/>
        <v>0</v>
      </c>
      <c r="ZS27" s="34">
        <f t="shared" si="375"/>
        <v>0</v>
      </c>
      <c r="ZT27" s="34">
        <f t="shared" si="376"/>
        <v>0</v>
      </c>
      <c r="ZU27" s="34">
        <f t="shared" si="377"/>
        <v>0</v>
      </c>
      <c r="ZV27" s="23"/>
      <c r="ZW27" s="23"/>
      <c r="ZX27" s="23"/>
      <c r="ZY27" s="23"/>
      <c r="ZZ27" s="14">
        <f t="shared" si="378"/>
        <v>0</v>
      </c>
      <c r="AAA27" s="14">
        <f t="shared" si="379"/>
        <v>0</v>
      </c>
      <c r="AAB27" s="43">
        <f>VLOOKUP($B27,план!$B$16:$EJ$158,116,0)</f>
        <v>0</v>
      </c>
      <c r="AAC27" s="43">
        <f>VLOOKUP($B27,план!$B$16:$EJ$158,117,0)</f>
        <v>0</v>
      </c>
      <c r="AAD27" s="7">
        <f t="shared" si="492"/>
        <v>0</v>
      </c>
      <c r="AAE27" s="7">
        <f t="shared" si="493"/>
        <v>0</v>
      </c>
      <c r="AAF27" s="34">
        <f t="shared" si="380"/>
        <v>0</v>
      </c>
      <c r="AAG27" s="34">
        <f t="shared" si="381"/>
        <v>0</v>
      </c>
      <c r="AAH27" s="34">
        <f t="shared" si="382"/>
        <v>0</v>
      </c>
      <c r="AAI27" s="23"/>
      <c r="AAJ27" s="23"/>
      <c r="AAK27" s="23"/>
      <c r="AAL27" s="23"/>
      <c r="AAM27" s="14">
        <f t="shared" si="383"/>
        <v>0</v>
      </c>
      <c r="AAN27" s="14">
        <f t="shared" si="384"/>
        <v>0</v>
      </c>
      <c r="AAO27" s="43">
        <f>VLOOKUP($B27,план!$B$16:$EJ$158,118,0)</f>
        <v>0</v>
      </c>
      <c r="AAP27" s="43">
        <f>VLOOKUP($B27,план!$B$16:$EJ$158,119,0)</f>
        <v>0</v>
      </c>
      <c r="AAQ27" s="7">
        <f t="shared" si="494"/>
        <v>0</v>
      </c>
      <c r="AAR27" s="7">
        <f t="shared" si="495"/>
        <v>0</v>
      </c>
      <c r="AAS27" s="34">
        <f t="shared" si="387"/>
        <v>0</v>
      </c>
      <c r="AAT27" s="34">
        <f t="shared" si="388"/>
        <v>0</v>
      </c>
      <c r="AAU27" s="34">
        <f t="shared" si="389"/>
        <v>0</v>
      </c>
      <c r="AAV27" s="23"/>
      <c r="AAW27" s="23"/>
      <c r="AAX27" s="23"/>
      <c r="AAY27" s="23"/>
      <c r="AAZ27" s="14">
        <f t="shared" si="390"/>
        <v>0</v>
      </c>
      <c r="ABA27" s="14">
        <f t="shared" si="391"/>
        <v>0</v>
      </c>
      <c r="ABB27" s="43">
        <f>VLOOKUP($B27,план!$B$16:$EJ$158,120,0)</f>
        <v>0</v>
      </c>
      <c r="ABC27" s="43">
        <f>VLOOKUP($B27,план!$B$16:$EJ$158,121,0)</f>
        <v>0</v>
      </c>
      <c r="ABD27" s="7">
        <f t="shared" si="392"/>
        <v>0</v>
      </c>
      <c r="ABE27" s="7">
        <f t="shared" si="393"/>
        <v>0</v>
      </c>
      <c r="ABF27" s="34">
        <f t="shared" si="394"/>
        <v>0</v>
      </c>
      <c r="ABG27" s="34">
        <f t="shared" si="395"/>
        <v>0</v>
      </c>
      <c r="ABH27" s="34">
        <f t="shared" si="396"/>
        <v>0</v>
      </c>
      <c r="ABI27" s="25"/>
      <c r="ABJ27" s="25"/>
      <c r="ABK27" s="25"/>
      <c r="ABL27" s="25"/>
      <c r="ABM27" s="14">
        <f t="shared" si="397"/>
        <v>0</v>
      </c>
      <c r="ABN27" s="14">
        <f t="shared" si="398"/>
        <v>0</v>
      </c>
      <c r="ABO27" s="43">
        <f>VLOOKUP($B27,план!$B$16:$EJ$158,122,0)</f>
        <v>0</v>
      </c>
      <c r="ABP27" s="43">
        <f>VLOOKUP($B27,план!$B$16:$EJ$158,123,0)</f>
        <v>0</v>
      </c>
      <c r="ABQ27" s="7">
        <f t="shared" si="399"/>
        <v>0</v>
      </c>
      <c r="ABR27" s="7">
        <f t="shared" si="400"/>
        <v>0</v>
      </c>
      <c r="ABS27" s="34">
        <f t="shared" si="401"/>
        <v>0</v>
      </c>
      <c r="ABT27" s="34">
        <f t="shared" si="402"/>
        <v>0</v>
      </c>
      <c r="ABU27" s="34">
        <f t="shared" si="403"/>
        <v>0</v>
      </c>
      <c r="ABV27" s="25"/>
      <c r="ABW27" s="25"/>
      <c r="ABX27" s="25"/>
      <c r="ABY27" s="25"/>
      <c r="ABZ27" s="21">
        <f t="shared" si="496"/>
        <v>0</v>
      </c>
      <c r="ACA27" s="21">
        <f t="shared" si="497"/>
        <v>0</v>
      </c>
      <c r="ACB27" s="43">
        <f>VLOOKUP($B27,план!$B$16:$EJ$158,124,0)</f>
        <v>0</v>
      </c>
      <c r="ACC27" s="43">
        <f>VLOOKUP($B27,план!$B$16:$EJ$158,125,0)</f>
        <v>0</v>
      </c>
      <c r="ACD27" s="7">
        <f t="shared" si="406"/>
        <v>0</v>
      </c>
      <c r="ACE27" s="7">
        <f t="shared" si="407"/>
        <v>0</v>
      </c>
      <c r="ACF27" s="34">
        <f t="shared" si="408"/>
        <v>0</v>
      </c>
      <c r="ACG27" s="34">
        <f t="shared" si="409"/>
        <v>0</v>
      </c>
      <c r="ACH27" s="34">
        <f t="shared" si="410"/>
        <v>0</v>
      </c>
      <c r="ACI27" s="25"/>
      <c r="ACJ27" s="25"/>
      <c r="ACK27" s="25"/>
      <c r="ACL27" s="25"/>
      <c r="ACM27" s="21">
        <f t="shared" si="411"/>
        <v>0</v>
      </c>
      <c r="ACN27" s="21">
        <f t="shared" si="412"/>
        <v>0</v>
      </c>
      <c r="ACO27" s="43">
        <f>VLOOKUP($B27,план!$B$16:$EJ$158,126,0)</f>
        <v>0</v>
      </c>
      <c r="ACP27" s="43">
        <f>VLOOKUP($B27,план!$B$16:$EJ$158,127,0)</f>
        <v>0</v>
      </c>
      <c r="ACQ27" s="7">
        <f t="shared" si="413"/>
        <v>0</v>
      </c>
      <c r="ACR27" s="7">
        <f t="shared" si="414"/>
        <v>0</v>
      </c>
      <c r="ACS27" s="34">
        <f t="shared" si="415"/>
        <v>0</v>
      </c>
      <c r="ACT27" s="34">
        <f t="shared" si="416"/>
        <v>0</v>
      </c>
      <c r="ACU27" s="34">
        <f t="shared" si="417"/>
        <v>0</v>
      </c>
      <c r="ACV27" s="23"/>
      <c r="ACW27" s="23"/>
      <c r="ACX27" s="23"/>
      <c r="ACY27" s="23"/>
      <c r="ACZ27" s="21">
        <f t="shared" si="418"/>
        <v>0</v>
      </c>
      <c r="ADA27" s="21">
        <f t="shared" si="419"/>
        <v>0</v>
      </c>
      <c r="ADB27" s="43">
        <f>VLOOKUP($B27,план!$B$16:$EJ$158,128,0)</f>
        <v>0</v>
      </c>
      <c r="ADC27" s="43">
        <f>VLOOKUP($B27,план!$B$16:$EJ$158,129,0)</f>
        <v>0</v>
      </c>
      <c r="ADD27" s="7">
        <f t="shared" si="420"/>
        <v>0</v>
      </c>
      <c r="ADE27" s="7">
        <f t="shared" si="421"/>
        <v>0</v>
      </c>
      <c r="ADF27" s="34">
        <f t="shared" si="422"/>
        <v>0</v>
      </c>
      <c r="ADG27" s="34">
        <f t="shared" si="423"/>
        <v>0</v>
      </c>
      <c r="ADH27" s="34">
        <f t="shared" si="424"/>
        <v>0</v>
      </c>
      <c r="ADI27" s="23"/>
      <c r="ADJ27" s="23"/>
      <c r="ADK27" s="23"/>
      <c r="ADL27" s="23"/>
      <c r="ADM27" s="21">
        <f t="shared" si="425"/>
        <v>0</v>
      </c>
      <c r="ADN27" s="21">
        <f t="shared" si="426"/>
        <v>0</v>
      </c>
      <c r="ADO27" s="43">
        <f>VLOOKUP($B27,план!$B$16:$EJ$158,130,0)</f>
        <v>0</v>
      </c>
      <c r="ADP27" s="43">
        <f>VLOOKUP($B27,план!$B$16:$EJ$158,131,0)</f>
        <v>0</v>
      </c>
      <c r="ADQ27" s="7">
        <f t="shared" si="427"/>
        <v>0</v>
      </c>
      <c r="ADR27" s="7">
        <f t="shared" si="428"/>
        <v>0</v>
      </c>
      <c r="ADS27" s="34">
        <f t="shared" si="429"/>
        <v>0</v>
      </c>
      <c r="ADT27" s="34">
        <f t="shared" si="430"/>
        <v>0</v>
      </c>
      <c r="ADU27" s="34">
        <f t="shared" si="431"/>
        <v>0</v>
      </c>
      <c r="ADV27" s="23"/>
      <c r="ADW27" s="23"/>
      <c r="ADX27" s="23"/>
      <c r="ADY27" s="23"/>
      <c r="ADZ27" s="21">
        <f t="shared" si="432"/>
        <v>0</v>
      </c>
      <c r="AEA27" s="21">
        <f t="shared" si="433"/>
        <v>0</v>
      </c>
      <c r="AEB27" s="43">
        <f>VLOOKUP($B27,план!$B$16:$EJ$158,132,0)</f>
        <v>0</v>
      </c>
      <c r="AEC27" s="43">
        <f>VLOOKUP($B27,план!$B$16:$EJ$158,133,0)</f>
        <v>0</v>
      </c>
      <c r="AED27" s="7">
        <f t="shared" si="498"/>
        <v>0</v>
      </c>
      <c r="AEE27" s="7">
        <f t="shared" si="499"/>
        <v>0</v>
      </c>
      <c r="AEF27" s="34">
        <f t="shared" si="436"/>
        <v>0</v>
      </c>
      <c r="AEG27" s="34">
        <f t="shared" si="437"/>
        <v>0</v>
      </c>
      <c r="AEH27" s="34">
        <f t="shared" si="438"/>
        <v>0</v>
      </c>
      <c r="AEI27" s="23"/>
      <c r="AEJ27" s="23"/>
      <c r="AEK27" s="23"/>
      <c r="AEL27" s="23"/>
      <c r="AEM27" s="21">
        <f t="shared" si="439"/>
        <v>0</v>
      </c>
      <c r="AEN27" s="21">
        <f t="shared" si="440"/>
        <v>0</v>
      </c>
      <c r="AEO27" s="43">
        <f>VLOOKUP($B27,план!$B$16:$EJ$158,134,0)</f>
        <v>0</v>
      </c>
      <c r="AEP27" s="43">
        <f>VLOOKUP($B27,план!$B$16:$EJ$158,135,0)</f>
        <v>0</v>
      </c>
      <c r="AEQ27" s="7">
        <f t="shared" si="441"/>
        <v>0</v>
      </c>
      <c r="AER27" s="7">
        <f t="shared" si="442"/>
        <v>0</v>
      </c>
      <c r="AES27" s="34">
        <f t="shared" si="443"/>
        <v>0</v>
      </c>
      <c r="AET27" s="34">
        <f t="shared" si="444"/>
        <v>0</v>
      </c>
      <c r="AEU27" s="34">
        <f t="shared" si="445"/>
        <v>0</v>
      </c>
      <c r="AEV27" s="23"/>
      <c r="AEW27" s="23"/>
      <c r="AEX27" s="23"/>
      <c r="AEY27" s="23"/>
      <c r="AEZ27" s="21">
        <f t="shared" si="446"/>
        <v>0</v>
      </c>
      <c r="AFA27" s="21">
        <f t="shared" si="447"/>
        <v>0</v>
      </c>
      <c r="AFB27" s="23">
        <f t="shared" si="448"/>
        <v>0</v>
      </c>
      <c r="AFC27" s="23">
        <f t="shared" si="449"/>
        <v>0</v>
      </c>
      <c r="AFD27" s="23">
        <f t="shared" si="450"/>
        <v>0</v>
      </c>
      <c r="AFE27" s="23">
        <f t="shared" si="451"/>
        <v>0</v>
      </c>
      <c r="AFF27" s="23">
        <f t="shared" si="452"/>
        <v>0</v>
      </c>
      <c r="AFG27" s="23">
        <f t="shared" si="453"/>
        <v>0</v>
      </c>
      <c r="AFH27" s="23">
        <f t="shared" si="454"/>
        <v>0</v>
      </c>
      <c r="AFI27" s="23">
        <f t="shared" si="455"/>
        <v>0</v>
      </c>
      <c r="AFJ27" s="23">
        <f t="shared" si="456"/>
        <v>0</v>
      </c>
      <c r="AFK27" s="23">
        <f t="shared" si="457"/>
        <v>0</v>
      </c>
      <c r="AFL27" s="23">
        <f t="shared" si="458"/>
        <v>0</v>
      </c>
      <c r="AFM27" s="21">
        <f t="shared" si="459"/>
        <v>0</v>
      </c>
      <c r="AFN27" s="21">
        <f t="shared" si="460"/>
        <v>0</v>
      </c>
      <c r="AFO27" s="8">
        <f t="shared" si="500"/>
        <v>0</v>
      </c>
      <c r="AFP27" s="8">
        <f t="shared" si="461"/>
        <v>0</v>
      </c>
      <c r="AFQ27" s="8">
        <f t="shared" si="462"/>
        <v>0</v>
      </c>
      <c r="AFR27" s="8">
        <f t="shared" si="463"/>
        <v>0</v>
      </c>
      <c r="AFS27" s="8">
        <f t="shared" si="464"/>
        <v>0</v>
      </c>
      <c r="AFT27" s="8">
        <f t="shared" si="465"/>
        <v>0</v>
      </c>
      <c r="AFU27" s="8">
        <f t="shared" si="466"/>
        <v>0</v>
      </c>
      <c r="AFV27" s="8">
        <f t="shared" si="467"/>
        <v>0</v>
      </c>
      <c r="AFW27" s="8">
        <f t="shared" si="468"/>
        <v>0</v>
      </c>
      <c r="AFX27" s="8">
        <f t="shared" si="469"/>
        <v>0</v>
      </c>
      <c r="AFY27" s="8">
        <f t="shared" si="470"/>
        <v>0</v>
      </c>
      <c r="AFZ27" s="21">
        <f t="shared" si="471"/>
        <v>0</v>
      </c>
      <c r="AGA27" s="190">
        <f t="shared" si="472"/>
        <v>0</v>
      </c>
      <c r="AGB27" s="191"/>
      <c r="AGC27" s="191"/>
    </row>
    <row r="28" spans="1:861" ht="43.5">
      <c r="A28" s="162" t="s">
        <v>625</v>
      </c>
      <c r="B28" s="82">
        <v>16</v>
      </c>
      <c r="C28" s="92" t="s">
        <v>371</v>
      </c>
      <c r="D28" s="88">
        <f t="shared" si="503"/>
        <v>10127</v>
      </c>
      <c r="E28" s="88">
        <v>10127</v>
      </c>
      <c r="F28" s="88">
        <v>9620</v>
      </c>
      <c r="G28" s="89">
        <v>1.38</v>
      </c>
      <c r="H28" s="90">
        <v>1</v>
      </c>
      <c r="I28" s="90"/>
      <c r="J28" s="88">
        <v>1.4</v>
      </c>
      <c r="K28" s="88">
        <v>1.68</v>
      </c>
      <c r="L28" s="88">
        <v>2.23</v>
      </c>
      <c r="M28" s="88">
        <v>2.39</v>
      </c>
      <c r="N28" s="88">
        <v>2.57</v>
      </c>
      <c r="O28" s="43">
        <f>VLOOKUP($B28,план!$B$16:$EJ$158,14,0)</f>
        <v>0</v>
      </c>
      <c r="P28" s="43">
        <f>VLOOKUP($B28,план!$B$16:$EJ$158,15,0)</f>
        <v>0</v>
      </c>
      <c r="Q28" s="7">
        <f t="shared" si="4"/>
        <v>0</v>
      </c>
      <c r="R28" s="7">
        <f t="shared" si="5"/>
        <v>0</v>
      </c>
      <c r="S28" s="34">
        <f t="shared" si="6"/>
        <v>0</v>
      </c>
      <c r="T28" s="34">
        <f t="shared" si="7"/>
        <v>0</v>
      </c>
      <c r="U28" s="34">
        <f t="shared" si="8"/>
        <v>0</v>
      </c>
      <c r="V28" s="23">
        <f>VLOOKUP($B28,'ДС факт при поликлинике'!$D$7:$JZ$79,28,0)</f>
        <v>0</v>
      </c>
      <c r="W28" s="23">
        <f>VLOOKUP($B28,'ДС факт при поликлинике'!$D$7:$JZ$79,29,0)</f>
        <v>0</v>
      </c>
      <c r="X28" s="23">
        <f>VLOOKUP($B28,'ДС факт при поликлинике'!$D$7:$JZ$79,30,0)</f>
        <v>0</v>
      </c>
      <c r="Y28" s="23">
        <f>VLOOKUP($B28,'ДС факт при поликлинике'!$D$7:$JZ$79,31,0)</f>
        <v>0</v>
      </c>
      <c r="Z28" s="21">
        <f t="shared" si="9"/>
        <v>0</v>
      </c>
      <c r="AA28" s="21">
        <f t="shared" si="10"/>
        <v>0</v>
      </c>
      <c r="AB28" s="43">
        <f>VLOOKUP($B28,план!$B$16:$EJ$158,16,0)</f>
        <v>0</v>
      </c>
      <c r="AC28" s="43">
        <f>VLOOKUP($B28,план!$B$16:$EJ$158,17,0)</f>
        <v>0</v>
      </c>
      <c r="AD28" s="7">
        <f t="shared" si="11"/>
        <v>0</v>
      </c>
      <c r="AE28" s="7">
        <f t="shared" si="475"/>
        <v>0</v>
      </c>
      <c r="AF28" s="34">
        <f t="shared" si="12"/>
        <v>0</v>
      </c>
      <c r="AG28" s="34">
        <f t="shared" si="13"/>
        <v>0</v>
      </c>
      <c r="AH28" s="34">
        <f t="shared" si="14"/>
        <v>0</v>
      </c>
      <c r="AI28" s="23">
        <f>VLOOKUP($B28,'ДС факт при поликлинике'!$D$7:$JZ$79,48,0)</f>
        <v>0</v>
      </c>
      <c r="AJ28" s="23">
        <f>VLOOKUP($B28,'ДС факт при поликлинике'!$D$7:$JZ$79,49,0)</f>
        <v>0</v>
      </c>
      <c r="AK28" s="23">
        <f>VLOOKUP($B28,'ДС факт при поликлинике'!$D$7:$JZ$79,50,0)</f>
        <v>0</v>
      </c>
      <c r="AL28" s="23">
        <f>VLOOKUP($B28,'ДС факт при поликлинике'!$D$7:$JZ$79,51,0)</f>
        <v>0</v>
      </c>
      <c r="AM28" s="21">
        <f t="shared" si="15"/>
        <v>0</v>
      </c>
      <c r="AN28" s="21">
        <f t="shared" si="16"/>
        <v>0</v>
      </c>
      <c r="AO28" s="43">
        <f>VLOOKUP($B28,план!$B$16:$EJ$158,18,0)</f>
        <v>20</v>
      </c>
      <c r="AP28" s="43">
        <f>VLOOKUP($B28,план!$B$16:$EJ$158,19,0)</f>
        <v>388033.82799999998</v>
      </c>
      <c r="AQ28" s="7">
        <f t="shared" si="17"/>
        <v>18.333333333333336</v>
      </c>
      <c r="AR28" s="7">
        <f t="shared" si="18"/>
        <v>355697.67566666665</v>
      </c>
      <c r="AS28" s="34">
        <f t="shared" si="19"/>
        <v>27.599999999999998</v>
      </c>
      <c r="AT28" s="34">
        <f t="shared" si="20"/>
        <v>25.3</v>
      </c>
      <c r="AU28" s="34">
        <f t="shared" si="21"/>
        <v>34.5</v>
      </c>
      <c r="AV28" s="23">
        <f>VLOOKUP($B28,'ДС факт при поликлинике'!$D$7:$JZ$79,8,0)</f>
        <v>25</v>
      </c>
      <c r="AW28" s="23">
        <f>VLOOKUP($B28,'ДС факт при поликлинике'!$D$7:$JZ$79,9,0)</f>
        <v>502829.82000000007</v>
      </c>
      <c r="AX28" s="23">
        <f>VLOOKUP($B28,'ДС факт при поликлинике'!$D$7:$JZ$79,10,0)</f>
        <v>1</v>
      </c>
      <c r="AY28" s="23">
        <f>VLOOKUP($B28,'ДС факт при поликлинике'!$D$7:$JZ$79,11,0)</f>
        <v>19566.14</v>
      </c>
      <c r="AZ28" s="21">
        <f t="shared" si="22"/>
        <v>6.6666666666666643</v>
      </c>
      <c r="BA28" s="21">
        <f t="shared" si="23"/>
        <v>147132.14433333342</v>
      </c>
      <c r="BB28" s="43">
        <f>VLOOKUP($B28,план!$B$16:$EJ$158,20,0)</f>
        <v>0</v>
      </c>
      <c r="BC28" s="43">
        <f>VLOOKUP($B28,план!$B$16:$EJ$158,21,0)</f>
        <v>0</v>
      </c>
      <c r="BD28" s="7">
        <f t="shared" si="24"/>
        <v>0</v>
      </c>
      <c r="BE28" s="7">
        <f t="shared" si="25"/>
        <v>0</v>
      </c>
      <c r="BF28" s="34">
        <f t="shared" si="26"/>
        <v>0</v>
      </c>
      <c r="BG28" s="34">
        <f t="shared" si="27"/>
        <v>0</v>
      </c>
      <c r="BH28" s="34">
        <f t="shared" si="28"/>
        <v>0</v>
      </c>
      <c r="BI28" s="23">
        <f>VLOOKUP($B28,'ДС факт при поликлинике'!$D$7:$JZ$79,24,0)</f>
        <v>0</v>
      </c>
      <c r="BJ28" s="23">
        <f>VLOOKUP($B28,'ДС факт при поликлинике'!$D$7:$JZ$79,25,0)</f>
        <v>0</v>
      </c>
      <c r="BK28" s="23">
        <f>VLOOKUP($B28,'ДС факт при поликлинике'!$D$7:$JZ$79,26,0)</f>
        <v>0</v>
      </c>
      <c r="BL28" s="23">
        <f>VLOOKUP($B28,'ДС факт при поликлинике'!$D$7:$JZ$79,27,0)</f>
        <v>0</v>
      </c>
      <c r="BM28" s="21">
        <f t="shared" si="29"/>
        <v>0</v>
      </c>
      <c r="BN28" s="21">
        <f t="shared" si="30"/>
        <v>0</v>
      </c>
      <c r="BO28" s="43">
        <f>VLOOKUP($B28,план!$B$16:$EJ$158,22,0)</f>
        <v>0</v>
      </c>
      <c r="BP28" s="43">
        <f>VLOOKUP($B28,план!$B$16:$EJ$158,23,0)</f>
        <v>0</v>
      </c>
      <c r="BQ28" s="7">
        <f t="shared" si="31"/>
        <v>0</v>
      </c>
      <c r="BR28" s="7">
        <f t="shared" si="32"/>
        <v>0</v>
      </c>
      <c r="BS28" s="34">
        <f t="shared" si="33"/>
        <v>0</v>
      </c>
      <c r="BT28" s="34">
        <f t="shared" si="34"/>
        <v>0</v>
      </c>
      <c r="BU28" s="34">
        <f t="shared" si="35"/>
        <v>0</v>
      </c>
      <c r="BV28" s="23">
        <f>VLOOKUP($B28,'ДС факт при поликлинике'!$D$7:$JZ$79,260,0)</f>
        <v>0</v>
      </c>
      <c r="BW28" s="23">
        <f>VLOOKUP($B28,'ДС факт при поликлинике'!$D$7:$JZ$79,261,0)</f>
        <v>0</v>
      </c>
      <c r="BX28" s="23">
        <f>VLOOKUP($B28,'ДС факт при поликлинике'!$D$7:$JZ$79,262,0)</f>
        <v>0</v>
      </c>
      <c r="BY28" s="23">
        <f>VLOOKUP($B28,'ДС факт при поликлинике'!$D$7:$JZ$79,263,0)</f>
        <v>0</v>
      </c>
      <c r="BZ28" s="21">
        <f t="shared" si="36"/>
        <v>0</v>
      </c>
      <c r="CA28" s="21">
        <f t="shared" si="37"/>
        <v>0</v>
      </c>
      <c r="CB28" s="43">
        <f>VLOOKUP($B28,план!$B$16:$EJ$158,24,0)</f>
        <v>0</v>
      </c>
      <c r="CC28" s="43">
        <f>VLOOKUP($B28,план!$B$16:$EJ$158,25,0)</f>
        <v>0</v>
      </c>
      <c r="CD28" s="7">
        <f t="shared" si="38"/>
        <v>0</v>
      </c>
      <c r="CE28" s="7">
        <f t="shared" si="39"/>
        <v>0</v>
      </c>
      <c r="CF28" s="34">
        <f t="shared" si="40"/>
        <v>0</v>
      </c>
      <c r="CG28" s="34">
        <f t="shared" si="41"/>
        <v>0</v>
      </c>
      <c r="CH28" s="34">
        <f t="shared" si="42"/>
        <v>0</v>
      </c>
      <c r="CI28" s="23">
        <f>VLOOKUP($B28,'ДС факт при поликлинике'!$D$7:$JZ$79,12,0)</f>
        <v>0</v>
      </c>
      <c r="CJ28" s="23">
        <f>VLOOKUP($B28,'ДС факт при поликлинике'!$D$7:$JZ$79,13,0)</f>
        <v>0</v>
      </c>
      <c r="CK28" s="23">
        <f>VLOOKUP($B28,'ДС факт при поликлинике'!$D$7:$JZ$79,14,0)</f>
        <v>0</v>
      </c>
      <c r="CL28" s="23">
        <f>VLOOKUP($B28,'ДС факт при поликлинике'!$D$7:$JZ$79,15,0)</f>
        <v>0</v>
      </c>
      <c r="CM28" s="21">
        <f t="shared" si="43"/>
        <v>0</v>
      </c>
      <c r="CN28" s="21">
        <f t="shared" si="44"/>
        <v>0</v>
      </c>
      <c r="CO28" s="23">
        <f t="shared" si="45"/>
        <v>20</v>
      </c>
      <c r="CP28" s="23">
        <f t="shared" si="46"/>
        <v>388033.82799999998</v>
      </c>
      <c r="CQ28" s="23">
        <f t="shared" si="47"/>
        <v>18.333333333333336</v>
      </c>
      <c r="CR28" s="23">
        <f t="shared" si="48"/>
        <v>355697.67566666665</v>
      </c>
      <c r="CS28" s="23">
        <f t="shared" si="49"/>
        <v>27.599999999999998</v>
      </c>
      <c r="CT28" s="23">
        <f t="shared" si="50"/>
        <v>25.3</v>
      </c>
      <c r="CU28" s="23">
        <f t="shared" si="51"/>
        <v>34.5</v>
      </c>
      <c r="CV28" s="23">
        <f t="shared" si="52"/>
        <v>25</v>
      </c>
      <c r="CW28" s="23">
        <f t="shared" si="53"/>
        <v>502829.82000000007</v>
      </c>
      <c r="CX28" s="23">
        <f t="shared" si="54"/>
        <v>1</v>
      </c>
      <c r="CY28" s="23">
        <f t="shared" si="55"/>
        <v>19566.14</v>
      </c>
      <c r="CZ28" s="21">
        <f t="shared" si="56"/>
        <v>6.6666666666666643</v>
      </c>
      <c r="DA28" s="21">
        <f t="shared" si="57"/>
        <v>147132.14433333342</v>
      </c>
      <c r="DB28" s="43">
        <f>VLOOKUP($B28,план!$B$16:$EJ$158,26,0)</f>
        <v>0</v>
      </c>
      <c r="DC28" s="43">
        <f>VLOOKUP($B28,план!$B$16:$EJ$158,27,0)</f>
        <v>0</v>
      </c>
      <c r="DD28" s="7">
        <f t="shared" si="58"/>
        <v>0</v>
      </c>
      <c r="DE28" s="7">
        <f t="shared" si="59"/>
        <v>0</v>
      </c>
      <c r="DF28" s="34">
        <f t="shared" si="60"/>
        <v>0</v>
      </c>
      <c r="DG28" s="34">
        <f t="shared" si="61"/>
        <v>0</v>
      </c>
      <c r="DH28" s="34">
        <f t="shared" si="62"/>
        <v>0</v>
      </c>
      <c r="DI28" s="23">
        <f>VLOOKUP($B28,'ДС факт при поликлинике'!$D$7:$JZ$79,176,0)</f>
        <v>0</v>
      </c>
      <c r="DJ28" s="23">
        <f>VLOOKUP($B28,'ДС факт при поликлинике'!$D$7:$JZ$79,177,0)</f>
        <v>0</v>
      </c>
      <c r="DK28" s="23">
        <f>VLOOKUP($B28,'ДС факт при поликлинике'!$D$7:$JZ$79,178,0)</f>
        <v>0</v>
      </c>
      <c r="DL28" s="23">
        <f>VLOOKUP($B28,'ДС факт при поликлинике'!$D$7:$JZ$79,179,0)</f>
        <v>0</v>
      </c>
      <c r="DM28" s="21">
        <f t="shared" si="63"/>
        <v>0</v>
      </c>
      <c r="DN28" s="21">
        <f t="shared" si="64"/>
        <v>0</v>
      </c>
      <c r="DO28" s="43">
        <f>VLOOKUP($B28,план!$B$16:$EJ$158,28,0)</f>
        <v>0</v>
      </c>
      <c r="DP28" s="43">
        <f>VLOOKUP($B28,план!$B$16:$EJ$158,29,0)</f>
        <v>0</v>
      </c>
      <c r="DQ28" s="7">
        <f t="shared" si="65"/>
        <v>0</v>
      </c>
      <c r="DR28" s="7">
        <f t="shared" si="66"/>
        <v>0</v>
      </c>
      <c r="DS28" s="34">
        <f t="shared" si="67"/>
        <v>0</v>
      </c>
      <c r="DT28" s="34">
        <f t="shared" si="68"/>
        <v>0</v>
      </c>
      <c r="DU28" s="34">
        <f t="shared" si="69"/>
        <v>0</v>
      </c>
      <c r="DV28" s="23">
        <f>VLOOKUP($B28,'ДС факт при поликлинике'!$D$7:$JZ$79,180,0)</f>
        <v>0</v>
      </c>
      <c r="DW28" s="23">
        <f>VLOOKUP($B28,'ДС факт при поликлинике'!$D$7:$JZ$79,181,0)</f>
        <v>0</v>
      </c>
      <c r="DX28" s="23">
        <f>VLOOKUP($B28,'ДС факт при поликлинике'!$D$7:$JZ$79,182,0)</f>
        <v>0</v>
      </c>
      <c r="DY28" s="23">
        <f>VLOOKUP($B28,'ДС факт при поликлинике'!$D$7:$JZ$79,183,0)</f>
        <v>0</v>
      </c>
      <c r="DZ28" s="21">
        <f t="shared" si="70"/>
        <v>0</v>
      </c>
      <c r="EA28" s="21">
        <f t="shared" si="71"/>
        <v>0</v>
      </c>
      <c r="EB28" s="43">
        <f>VLOOKUP($B28,план!$B$16:$EJ$158,30,0)</f>
        <v>0</v>
      </c>
      <c r="EC28" s="43">
        <f>VLOOKUP($B28,план!$B$16:$EJ$158,31,0)</f>
        <v>0</v>
      </c>
      <c r="ED28" s="7">
        <f t="shared" si="72"/>
        <v>0</v>
      </c>
      <c r="EE28" s="7">
        <f t="shared" si="73"/>
        <v>0</v>
      </c>
      <c r="EF28" s="34">
        <f t="shared" si="74"/>
        <v>0</v>
      </c>
      <c r="EG28" s="34">
        <f t="shared" si="75"/>
        <v>0</v>
      </c>
      <c r="EH28" s="34">
        <f t="shared" si="76"/>
        <v>0</v>
      </c>
      <c r="EI28" s="23">
        <f>VLOOKUP($B28,'ДС факт при поликлинике'!$D$7:$JZ$79,184,0)</f>
        <v>0</v>
      </c>
      <c r="EJ28" s="23">
        <f>VLOOKUP($B28,'ДС факт при поликлинике'!$D$7:$JZ$79,185,0)</f>
        <v>0</v>
      </c>
      <c r="EK28" s="23">
        <f>VLOOKUP($B28,'ДС факт при поликлинике'!$D$7:$JZ$79,186,0)</f>
        <v>0</v>
      </c>
      <c r="EL28" s="23">
        <f>VLOOKUP($B28,'ДС факт при поликлинике'!$D$7:$JZ$79,187,0)</f>
        <v>0</v>
      </c>
      <c r="EM28" s="21">
        <f t="shared" si="77"/>
        <v>0</v>
      </c>
      <c r="EN28" s="21">
        <f t="shared" si="78"/>
        <v>0</v>
      </c>
      <c r="EO28" s="43">
        <f>VLOOKUP($B28,план!$B$16:$EJ$158,32,0)</f>
        <v>0</v>
      </c>
      <c r="EP28" s="43">
        <f>VLOOKUP($B28,план!$B$16:$EJ$158,33,0)</f>
        <v>0</v>
      </c>
      <c r="EQ28" s="7">
        <f t="shared" si="79"/>
        <v>0</v>
      </c>
      <c r="ER28" s="7">
        <f t="shared" si="80"/>
        <v>0</v>
      </c>
      <c r="ES28" s="34">
        <f t="shared" si="81"/>
        <v>0</v>
      </c>
      <c r="ET28" s="34">
        <f t="shared" si="82"/>
        <v>0</v>
      </c>
      <c r="EU28" s="34">
        <f t="shared" si="83"/>
        <v>0</v>
      </c>
      <c r="EV28" s="23">
        <f>VLOOKUP($B28,'ДС факт при поликлинике'!$D$7:$JZ$79,224,0)</f>
        <v>0</v>
      </c>
      <c r="EW28" s="23">
        <f>VLOOKUP($B28,'ДС факт при поликлинике'!$D$7:$JZ$79,225,0)</f>
        <v>0</v>
      </c>
      <c r="EX28" s="23">
        <f>VLOOKUP($B28,'ДС факт при поликлинике'!$D$7:$JZ$79,226,0)</f>
        <v>0</v>
      </c>
      <c r="EY28" s="23">
        <f>VLOOKUP($B28,'ДС факт при поликлинике'!$D$7:$JZ$79,227,0)</f>
        <v>0</v>
      </c>
      <c r="EZ28" s="21">
        <f t="shared" si="84"/>
        <v>0</v>
      </c>
      <c r="FA28" s="21">
        <f t="shared" si="85"/>
        <v>0</v>
      </c>
      <c r="FB28" s="43">
        <f>VLOOKUP($B28,план!$B$16:$EJ$158,34,0)</f>
        <v>0</v>
      </c>
      <c r="FC28" s="43">
        <f>VLOOKUP($B28,план!$B$16:$EJ$158,35,0)</f>
        <v>0</v>
      </c>
      <c r="FD28" s="7">
        <f t="shared" si="86"/>
        <v>0</v>
      </c>
      <c r="FE28" s="7">
        <f t="shared" si="87"/>
        <v>0</v>
      </c>
      <c r="FF28" s="34">
        <f t="shared" si="88"/>
        <v>0</v>
      </c>
      <c r="FG28" s="34">
        <f t="shared" si="89"/>
        <v>0</v>
      </c>
      <c r="FH28" s="34">
        <f t="shared" si="90"/>
        <v>0</v>
      </c>
      <c r="FI28" s="23">
        <f>VLOOKUP($B28,'ДС факт при поликлинике'!$D$7:$JZ$79,228,0)</f>
        <v>0</v>
      </c>
      <c r="FJ28" s="23">
        <f>VLOOKUP($B28,'ДС факт при поликлинике'!$D$7:$JZ$79,229,0)</f>
        <v>0</v>
      </c>
      <c r="FK28" s="23">
        <f>VLOOKUP($B28,'ДС факт при поликлинике'!$D$7:$JZ$79,230,0)</f>
        <v>0</v>
      </c>
      <c r="FL28" s="23">
        <f>VLOOKUP($B28,'ДС факт при поликлинике'!$D$7:$JZ$79,231,0)</f>
        <v>0</v>
      </c>
      <c r="FM28" s="21">
        <f t="shared" si="91"/>
        <v>0</v>
      </c>
      <c r="FN28" s="21">
        <f t="shared" si="92"/>
        <v>0</v>
      </c>
      <c r="FO28" s="43">
        <f>VLOOKUP($B28,план!$B$16:$EJ$158,36,0)</f>
        <v>0</v>
      </c>
      <c r="FP28" s="43">
        <f>VLOOKUP($B28,план!$B$16:$EJ$158,37,0)</f>
        <v>0</v>
      </c>
      <c r="FQ28" s="7">
        <f t="shared" si="93"/>
        <v>0</v>
      </c>
      <c r="FR28" s="7">
        <f t="shared" si="94"/>
        <v>0</v>
      </c>
      <c r="FS28" s="34">
        <f t="shared" si="95"/>
        <v>0</v>
      </c>
      <c r="FT28" s="34">
        <f t="shared" si="96"/>
        <v>0</v>
      </c>
      <c r="FU28" s="34">
        <f t="shared" si="97"/>
        <v>0</v>
      </c>
      <c r="FV28" s="23">
        <f>VLOOKUP($B28,'ДС факт при поликлинике'!$D$7:$JZ$79,236,0)</f>
        <v>0</v>
      </c>
      <c r="FW28" s="23">
        <f>VLOOKUP($B28,'ДС факт при поликлинике'!$D$7:$JZ$79,237,0)</f>
        <v>0</v>
      </c>
      <c r="FX28" s="23">
        <f>VLOOKUP($B28,'ДС факт при поликлинике'!$D$7:$JZ$79,238,0)</f>
        <v>0</v>
      </c>
      <c r="FY28" s="23">
        <f>VLOOKUP($B28,'ДС факт при поликлинике'!$D$7:$JZ$79,239,0)</f>
        <v>0</v>
      </c>
      <c r="FZ28" s="21">
        <f t="shared" si="98"/>
        <v>0</v>
      </c>
      <c r="GA28" s="21">
        <f t="shared" si="99"/>
        <v>0</v>
      </c>
      <c r="GB28" s="43">
        <f>VLOOKUP($B28,план!$B$16:$EJ$158,38,0)</f>
        <v>0</v>
      </c>
      <c r="GC28" s="43">
        <f>VLOOKUP($B28,план!$B$16:$EJ$158,39,0)</f>
        <v>0</v>
      </c>
      <c r="GD28" s="7">
        <f t="shared" si="100"/>
        <v>0</v>
      </c>
      <c r="GE28" s="7">
        <f t="shared" si="101"/>
        <v>0</v>
      </c>
      <c r="GF28" s="34">
        <f t="shared" si="102"/>
        <v>0</v>
      </c>
      <c r="GG28" s="34">
        <f t="shared" si="103"/>
        <v>0</v>
      </c>
      <c r="GH28" s="34">
        <f t="shared" si="104"/>
        <v>0</v>
      </c>
      <c r="GI28" s="23">
        <f>VLOOKUP($B28,'ДС факт при поликлинике'!$D$7:$JZ$79,244,0)</f>
        <v>0</v>
      </c>
      <c r="GJ28" s="23">
        <f>VLOOKUP($B28,'ДС факт при поликлинике'!$D$7:$JZ$79,245,0)</f>
        <v>0</v>
      </c>
      <c r="GK28" s="23">
        <f>VLOOKUP($B28,'ДС факт при поликлинике'!$D$7:$JZ$79,246,0)</f>
        <v>0</v>
      </c>
      <c r="GL28" s="23">
        <f>VLOOKUP($B28,'ДС факт при поликлинике'!$D$7:$JZ$79,247,0)</f>
        <v>0</v>
      </c>
      <c r="GM28" s="21">
        <f t="shared" si="105"/>
        <v>0</v>
      </c>
      <c r="GN28" s="21">
        <f t="shared" si="106"/>
        <v>0</v>
      </c>
      <c r="GO28" s="43">
        <f>VLOOKUP($B28,план!$B$16:$EJ$158,40,0)</f>
        <v>0</v>
      </c>
      <c r="GP28" s="43">
        <f>VLOOKUP($B28,план!$B$16:$EJ$158,41,0)</f>
        <v>0</v>
      </c>
      <c r="GQ28" s="7">
        <f t="shared" si="107"/>
        <v>0</v>
      </c>
      <c r="GR28" s="7">
        <f t="shared" si="108"/>
        <v>0</v>
      </c>
      <c r="GS28" s="34">
        <f t="shared" si="109"/>
        <v>0</v>
      </c>
      <c r="GT28" s="34">
        <f t="shared" si="110"/>
        <v>0</v>
      </c>
      <c r="GU28" s="34">
        <f t="shared" si="111"/>
        <v>0</v>
      </c>
      <c r="GV28" s="23">
        <f>VLOOKUP($B28,'ДС факт при поликлинике'!$D$7:$JZ$79,264,0)</f>
        <v>0</v>
      </c>
      <c r="GW28" s="23">
        <f>VLOOKUP($B28,'ДС факт при поликлинике'!$D$7:$JZ$79,265,0)</f>
        <v>0</v>
      </c>
      <c r="GX28" s="23">
        <f>VLOOKUP($B28,'ДС факт при поликлинике'!$D$7:$JZ$79,266,0)</f>
        <v>0</v>
      </c>
      <c r="GY28" s="23">
        <f>VLOOKUP($B28,'ДС факт при поликлинике'!$D$7:$JZ$79,267,0)</f>
        <v>0</v>
      </c>
      <c r="GZ28" s="21">
        <f t="shared" si="112"/>
        <v>0</v>
      </c>
      <c r="HA28" s="21">
        <f t="shared" si="113"/>
        <v>0</v>
      </c>
      <c r="HB28" s="43">
        <f>VLOOKUP($B28,план!$B$16:$EJ$158,42,0)</f>
        <v>0</v>
      </c>
      <c r="HC28" s="43">
        <f>VLOOKUP($B28,план!$B$16:$EJ$158,43,0)</f>
        <v>0</v>
      </c>
      <c r="HD28" s="7">
        <f t="shared" si="114"/>
        <v>0</v>
      </c>
      <c r="HE28" s="7">
        <f t="shared" si="115"/>
        <v>0</v>
      </c>
      <c r="HF28" s="34">
        <f t="shared" si="116"/>
        <v>0</v>
      </c>
      <c r="HG28" s="34">
        <f t="shared" si="117"/>
        <v>0</v>
      </c>
      <c r="HH28" s="34">
        <f t="shared" si="118"/>
        <v>0</v>
      </c>
      <c r="HI28" s="25">
        <f>VLOOKUP($B28,'ДС факт при поликлинике'!$D$7:$JZ$79,240,0)</f>
        <v>0</v>
      </c>
      <c r="HJ28" s="25">
        <f>VLOOKUP($B28,'ДС факт при поликлинике'!$D$7:$JZ$79,241,0)</f>
        <v>0</v>
      </c>
      <c r="HK28" s="25">
        <f>VLOOKUP($B28,'ДС факт при поликлинике'!$D$7:$JZ$79,242,0)</f>
        <v>0</v>
      </c>
      <c r="HL28" s="25">
        <f>VLOOKUP($B28,'ДС факт при поликлинике'!$D$7:$JZ$79,243,0)</f>
        <v>0</v>
      </c>
      <c r="HM28" s="21">
        <f t="shared" si="119"/>
        <v>0</v>
      </c>
      <c r="HN28" s="21">
        <f t="shared" si="120"/>
        <v>0</v>
      </c>
      <c r="HO28" s="43">
        <f>VLOOKUP($B28,план!$B$16:$EJ$158,44,0)</f>
        <v>0</v>
      </c>
      <c r="HP28" s="43">
        <f>VLOOKUP($B28,план!$B$16:$EJ$158,45,0)</f>
        <v>0</v>
      </c>
      <c r="HQ28" s="7">
        <f t="shared" si="121"/>
        <v>0</v>
      </c>
      <c r="HR28" s="7">
        <f t="shared" si="122"/>
        <v>0</v>
      </c>
      <c r="HS28" s="34">
        <f t="shared" si="123"/>
        <v>0</v>
      </c>
      <c r="HT28" s="34">
        <f t="shared" si="124"/>
        <v>0</v>
      </c>
      <c r="HU28" s="34">
        <f t="shared" si="125"/>
        <v>0</v>
      </c>
      <c r="HV28" s="23">
        <f>VLOOKUP($B28,'ДС факт при поликлинике'!$D$7:$JZ$79,268,0)</f>
        <v>0</v>
      </c>
      <c r="HW28" s="23">
        <f>VLOOKUP($B28,'ДС факт при поликлинике'!$D$7:$JZ$79,269,0)</f>
        <v>0</v>
      </c>
      <c r="HX28" s="23">
        <f>VLOOKUP($B28,'ДС факт при поликлинике'!$D$7:$JZ$79,270,0)</f>
        <v>0</v>
      </c>
      <c r="HY28" s="23">
        <f>VLOOKUP($B28,'ДС факт при поликлинике'!$D$7:$JZ$79,271,0)</f>
        <v>0</v>
      </c>
      <c r="HZ28" s="21">
        <f t="shared" si="126"/>
        <v>0</v>
      </c>
      <c r="IA28" s="21">
        <f t="shared" si="127"/>
        <v>0</v>
      </c>
      <c r="IB28" s="43">
        <f>VLOOKUP($B28,план!$B$16:$EJ$158,46,0)</f>
        <v>19</v>
      </c>
      <c r="IC28" s="43">
        <f>VLOOKUP($B28,план!$B$16:$EJ$158,47,0)</f>
        <v>439272.96285599994</v>
      </c>
      <c r="ID28" s="7">
        <f t="shared" si="128"/>
        <v>17.416666666666664</v>
      </c>
      <c r="IE28" s="7">
        <f t="shared" si="129"/>
        <v>402666.88261799992</v>
      </c>
      <c r="IF28" s="34">
        <f t="shared" si="130"/>
        <v>26.22</v>
      </c>
      <c r="IG28" s="34">
        <f t="shared" si="131"/>
        <v>24.034999999999997</v>
      </c>
      <c r="IH28" s="34">
        <f t="shared" si="132"/>
        <v>69</v>
      </c>
      <c r="II28" s="23">
        <f>VLOOKUP($B28,'ДС факт при поликлинике'!$D$7:$JZ$79,248,0)</f>
        <v>50</v>
      </c>
      <c r="IJ28" s="23">
        <f>VLOOKUP($B28,'ДС факт при поликлинике'!$D$7:$JZ$79,249,0)</f>
        <v>1157193.1200000001</v>
      </c>
      <c r="IK28" s="23">
        <f>VLOOKUP($B28,'ДС факт при поликлинике'!$D$7:$JZ$79,250,0)</f>
        <v>0</v>
      </c>
      <c r="IL28" s="23">
        <f>VLOOKUP($B28,'ДС факт при поликлинике'!$D$7:$JZ$79,251,0)</f>
        <v>0</v>
      </c>
      <c r="IM28" s="21">
        <f t="shared" si="133"/>
        <v>32.583333333333336</v>
      </c>
      <c r="IN28" s="21">
        <f t="shared" si="134"/>
        <v>754526.2373820002</v>
      </c>
      <c r="IO28" s="43">
        <f>VLOOKUP($B28,план!$B$16:$EJ$158,48,0)</f>
        <v>0</v>
      </c>
      <c r="IP28" s="43">
        <f>VLOOKUP($B28,план!$B$16:$EJ$158,49,0)</f>
        <v>0</v>
      </c>
      <c r="IQ28" s="7">
        <f t="shared" si="135"/>
        <v>0</v>
      </c>
      <c r="IR28" s="7">
        <f t="shared" si="136"/>
        <v>0</v>
      </c>
      <c r="IS28" s="34">
        <f t="shared" si="137"/>
        <v>0</v>
      </c>
      <c r="IT28" s="34">
        <f t="shared" si="138"/>
        <v>0</v>
      </c>
      <c r="IU28" s="34">
        <f t="shared" si="139"/>
        <v>0</v>
      </c>
      <c r="IV28" s="23">
        <f>VLOOKUP($B28,'ДС факт при поликлинике'!$D$7:$JZ$79,232,0)</f>
        <v>0</v>
      </c>
      <c r="IW28" s="23">
        <f>VLOOKUP($B28,'ДС факт при поликлинике'!$D$7:$JZ$79,233,0)</f>
        <v>0</v>
      </c>
      <c r="IX28" s="23">
        <f>VLOOKUP($B28,'ДС факт при поликлинике'!$D$7:$JZ$79,234,0)</f>
        <v>0</v>
      </c>
      <c r="IY28" s="23">
        <f>VLOOKUP($B28,'ДС факт при поликлинике'!$D$7:$JZ$79,235,0)</f>
        <v>0</v>
      </c>
      <c r="IZ28" s="21">
        <f t="shared" si="140"/>
        <v>0</v>
      </c>
      <c r="JA28" s="21">
        <f t="shared" si="141"/>
        <v>0</v>
      </c>
      <c r="JB28" s="43">
        <f>VLOOKUP($B28,план!$B$16:$EJ$158,50,0)</f>
        <v>0</v>
      </c>
      <c r="JC28" s="43">
        <f>VLOOKUP($B28,план!$B$16:$EJ$158,51,0)</f>
        <v>0</v>
      </c>
      <c r="JD28" s="7">
        <f t="shared" si="142"/>
        <v>0</v>
      </c>
      <c r="JE28" s="7">
        <f t="shared" si="143"/>
        <v>0</v>
      </c>
      <c r="JF28" s="34">
        <f t="shared" si="144"/>
        <v>0</v>
      </c>
      <c r="JG28" s="34">
        <f t="shared" si="145"/>
        <v>0</v>
      </c>
      <c r="JH28" s="34">
        <f t="shared" si="146"/>
        <v>0</v>
      </c>
      <c r="JI28" s="23">
        <f>VLOOKUP($B28,'ДС факт при поликлинике'!$D$7:$JZ$79,168,0)</f>
        <v>0</v>
      </c>
      <c r="JJ28" s="23">
        <f>VLOOKUP($B28,'ДС факт при поликлинике'!$D$7:$JZ$79,169,0)</f>
        <v>0</v>
      </c>
      <c r="JK28" s="23">
        <f>VLOOKUP($B28,'ДС факт при поликлинике'!$D$7:$JZ$79,170,0)</f>
        <v>0</v>
      </c>
      <c r="JL28" s="23">
        <f>VLOOKUP($B28,'ДС факт при поликлинике'!$D$7:$JZ$79,171,0)</f>
        <v>0</v>
      </c>
      <c r="JM28" s="21">
        <f t="shared" si="147"/>
        <v>0</v>
      </c>
      <c r="JN28" s="21">
        <f t="shared" si="148"/>
        <v>0</v>
      </c>
      <c r="JO28" s="23">
        <f t="shared" si="149"/>
        <v>19</v>
      </c>
      <c r="JP28" s="23">
        <f t="shared" si="150"/>
        <v>439272.96285599994</v>
      </c>
      <c r="JQ28" s="23">
        <f t="shared" si="151"/>
        <v>17.416666666666664</v>
      </c>
      <c r="JR28" s="23">
        <f t="shared" si="152"/>
        <v>402666.88261799992</v>
      </c>
      <c r="JS28" s="23">
        <f t="shared" si="153"/>
        <v>26.22</v>
      </c>
      <c r="JT28" s="23">
        <f t="shared" si="154"/>
        <v>24.034999999999997</v>
      </c>
      <c r="JU28" s="23">
        <f t="shared" si="155"/>
        <v>69</v>
      </c>
      <c r="JV28" s="23">
        <f t="shared" si="156"/>
        <v>50</v>
      </c>
      <c r="JW28" s="23">
        <f t="shared" si="157"/>
        <v>1157193.1200000001</v>
      </c>
      <c r="JX28" s="23">
        <f t="shared" si="158"/>
        <v>0</v>
      </c>
      <c r="JY28" s="23">
        <f t="shared" si="159"/>
        <v>0</v>
      </c>
      <c r="JZ28" s="21">
        <f t="shared" si="160"/>
        <v>32.583333333333336</v>
      </c>
      <c r="KA28" s="21">
        <f t="shared" si="161"/>
        <v>754526.2373820002</v>
      </c>
      <c r="KB28" s="43">
        <f>VLOOKUP($B28,план!$B$16:$EJ$158,52,0)</f>
        <v>0</v>
      </c>
      <c r="KC28" s="43">
        <f>VLOOKUP($B28,план!$B$16:$EJ$158,53,0)</f>
        <v>0</v>
      </c>
      <c r="KD28" s="7">
        <f t="shared" si="162"/>
        <v>0</v>
      </c>
      <c r="KE28" s="7">
        <f t="shared" si="163"/>
        <v>0</v>
      </c>
      <c r="KF28" s="34">
        <f t="shared" si="164"/>
        <v>0</v>
      </c>
      <c r="KG28" s="34">
        <f t="shared" si="165"/>
        <v>0</v>
      </c>
      <c r="KH28" s="34">
        <f t="shared" si="166"/>
        <v>0</v>
      </c>
      <c r="KI28" s="23">
        <f>VLOOKUP($B28,'ДС факт при поликлинике'!$D$7:$JZ$79,188,0)</f>
        <v>0</v>
      </c>
      <c r="KJ28" s="23">
        <f>VLOOKUP($B28,'ДС факт при поликлинике'!$D$7:$JZ$79,189,0)</f>
        <v>0</v>
      </c>
      <c r="KK28" s="23">
        <f>VLOOKUP($B28,'ДС факт при поликлинике'!$D$7:$JZ$79,190,0)</f>
        <v>0</v>
      </c>
      <c r="KL28" s="23">
        <f>VLOOKUP($B28,'ДС факт при поликлинике'!$D$7:$JZ$79,191,0)</f>
        <v>0</v>
      </c>
      <c r="KM28" s="21">
        <f t="shared" si="167"/>
        <v>0</v>
      </c>
      <c r="KN28" s="21">
        <f t="shared" si="168"/>
        <v>0</v>
      </c>
      <c r="KO28" s="43">
        <f>VLOOKUP($B28,план!$B$16:$EJ$158,54,0)</f>
        <v>0</v>
      </c>
      <c r="KP28" s="43">
        <f>VLOOKUP($B28,план!$B$16:$EJ$158,55,0)</f>
        <v>0</v>
      </c>
      <c r="KQ28" s="7">
        <f t="shared" si="169"/>
        <v>0</v>
      </c>
      <c r="KR28" s="7">
        <f t="shared" si="170"/>
        <v>0</v>
      </c>
      <c r="KS28" s="34">
        <f t="shared" si="171"/>
        <v>0</v>
      </c>
      <c r="KT28" s="34">
        <f t="shared" si="172"/>
        <v>0</v>
      </c>
      <c r="KU28" s="34">
        <f t="shared" si="173"/>
        <v>0</v>
      </c>
      <c r="KV28" s="23">
        <f>VLOOKUP($B28,'ДС факт при поликлинике'!$D$7:$JZ$79,192,0)</f>
        <v>0</v>
      </c>
      <c r="KW28" s="23">
        <f>VLOOKUP($B28,'ДС факт при поликлинике'!$D$7:$JZ$79,193,0)</f>
        <v>0</v>
      </c>
      <c r="KX28" s="23">
        <f>VLOOKUP($B28,'ДС факт при поликлинике'!$D$7:$JZ$79,194,0)</f>
        <v>0</v>
      </c>
      <c r="KY28" s="23">
        <f>VLOOKUP($B28,'ДС факт при поликлинике'!$D$7:$JZ$79,195,0)</f>
        <v>0</v>
      </c>
      <c r="KZ28" s="21">
        <f t="shared" si="174"/>
        <v>0</v>
      </c>
      <c r="LA28" s="21">
        <f t="shared" si="175"/>
        <v>0</v>
      </c>
      <c r="LB28" s="43">
        <f>VLOOKUP($B28,план!$B$16:$EJ$158,56,0)</f>
        <v>0</v>
      </c>
      <c r="LC28" s="43">
        <f>VLOOKUP($B28,план!$B$16:$EJ$158,57,0)</f>
        <v>0</v>
      </c>
      <c r="LD28" s="7">
        <f t="shared" si="176"/>
        <v>0</v>
      </c>
      <c r="LE28" s="7">
        <f t="shared" si="177"/>
        <v>0</v>
      </c>
      <c r="LF28" s="34">
        <f t="shared" si="178"/>
        <v>0</v>
      </c>
      <c r="LG28" s="34">
        <f t="shared" si="179"/>
        <v>0</v>
      </c>
      <c r="LH28" s="34">
        <f t="shared" si="180"/>
        <v>0</v>
      </c>
      <c r="LI28" s="23">
        <f>VLOOKUP($B28,'ДС факт при поликлинике'!$D$7:$JZ$79,196,0)</f>
        <v>0</v>
      </c>
      <c r="LJ28" s="23">
        <f>VLOOKUP($B28,'ДС факт при поликлинике'!$D$7:$JZ$79,197,0)</f>
        <v>0</v>
      </c>
      <c r="LK28" s="23">
        <f>VLOOKUP($B28,'ДС факт при поликлинике'!$D$7:$JZ$79,198,0)</f>
        <v>0</v>
      </c>
      <c r="LL28" s="23">
        <f>VLOOKUP($B28,'ДС факт при поликлинике'!$D$7:$JZ$79,199,0)</f>
        <v>0</v>
      </c>
      <c r="LM28" s="21">
        <f t="shared" si="181"/>
        <v>0</v>
      </c>
      <c r="LN28" s="21">
        <f t="shared" si="182"/>
        <v>0</v>
      </c>
      <c r="LO28" s="43">
        <f>VLOOKUP($B28,план!$B$16:$EJ$158,58,0)</f>
        <v>0</v>
      </c>
      <c r="LP28" s="43">
        <f>VLOOKUP($B28,план!$B$16:$EJ$158,59,0)</f>
        <v>0</v>
      </c>
      <c r="LQ28" s="7">
        <f t="shared" si="183"/>
        <v>0</v>
      </c>
      <c r="LR28" s="7">
        <f t="shared" si="184"/>
        <v>0</v>
      </c>
      <c r="LS28" s="34">
        <f t="shared" si="185"/>
        <v>0</v>
      </c>
      <c r="LT28" s="34">
        <f t="shared" si="186"/>
        <v>0</v>
      </c>
      <c r="LU28" s="34">
        <f t="shared" si="187"/>
        <v>0</v>
      </c>
      <c r="LV28" s="23">
        <f>VLOOKUP($B28,'ДС факт при поликлинике'!$D$7:$JZ$79,124,0)</f>
        <v>0</v>
      </c>
      <c r="LW28" s="23">
        <f>VLOOKUP($B28,'ДС факт при поликлинике'!$D$7:$JZ$79,125,0)</f>
        <v>0</v>
      </c>
      <c r="LX28" s="23">
        <f>VLOOKUP($B28,'ДС факт при поликлинике'!$D$7:$JZ$79,126,0)</f>
        <v>0</v>
      </c>
      <c r="LY28" s="23">
        <f>VLOOKUP($B28,'ДС факт при поликлинике'!$D$7:$JZ$79,127,0)</f>
        <v>0</v>
      </c>
      <c r="LZ28" s="21">
        <f t="shared" si="188"/>
        <v>0</v>
      </c>
      <c r="MA28" s="21">
        <f t="shared" si="189"/>
        <v>0</v>
      </c>
      <c r="MB28" s="43">
        <f>VLOOKUP($B28,план!$B$16:$EJ$158,60,0)</f>
        <v>0</v>
      </c>
      <c r="MC28" s="43">
        <f>VLOOKUP($B28,план!$B$16:$EJ$158,61,0)</f>
        <v>0</v>
      </c>
      <c r="MD28" s="7">
        <f t="shared" si="190"/>
        <v>0</v>
      </c>
      <c r="ME28" s="7">
        <f t="shared" si="191"/>
        <v>0</v>
      </c>
      <c r="MF28" s="34">
        <f t="shared" si="192"/>
        <v>0</v>
      </c>
      <c r="MG28" s="34">
        <f t="shared" si="193"/>
        <v>0</v>
      </c>
      <c r="MH28" s="34">
        <f t="shared" si="504"/>
        <v>0</v>
      </c>
      <c r="MI28" s="23">
        <f>VLOOKUP($B28,'ДС факт при поликлинике'!$D$7:$JZ$79,128,0)</f>
        <v>0</v>
      </c>
      <c r="MJ28" s="23">
        <f>VLOOKUP($B28,'ДС факт при поликлинике'!$D$7:$JZ$79,129,0)</f>
        <v>0</v>
      </c>
      <c r="MK28" s="23">
        <f>VLOOKUP($B28,'ДС факт при поликлинике'!$D$7:$JZ$79,130,0)</f>
        <v>0</v>
      </c>
      <c r="ML28" s="23">
        <f>VLOOKUP($B28,'ДС факт при поликлинике'!$D$7:$JZ$79,131,0)</f>
        <v>0</v>
      </c>
      <c r="MM28" s="14">
        <f t="shared" si="476"/>
        <v>0</v>
      </c>
      <c r="MN28" s="14">
        <f t="shared" si="477"/>
        <v>0</v>
      </c>
      <c r="MO28" s="43">
        <f>VLOOKUP($B28,план!$B$16:$EJ$158,62,0)</f>
        <v>0</v>
      </c>
      <c r="MP28" s="43">
        <f>VLOOKUP($B28,план!$B$16:$EJ$158,63,0)</f>
        <v>0</v>
      </c>
      <c r="MQ28" s="7">
        <f t="shared" si="197"/>
        <v>0</v>
      </c>
      <c r="MR28" s="7">
        <f t="shared" si="198"/>
        <v>0</v>
      </c>
      <c r="MS28" s="34">
        <f t="shared" si="199"/>
        <v>0</v>
      </c>
      <c r="MT28" s="34">
        <f t="shared" si="200"/>
        <v>0</v>
      </c>
      <c r="MU28" s="34">
        <f t="shared" si="201"/>
        <v>0</v>
      </c>
      <c r="MV28" s="23">
        <f>VLOOKUP($B28,'ДС факт при поликлинике'!$D$7:$JZ$79,152,0)</f>
        <v>0</v>
      </c>
      <c r="MW28" s="23">
        <f>VLOOKUP($B28,'ДС факт при поликлинике'!$D$7:$JZ$79,153,0)</f>
        <v>0</v>
      </c>
      <c r="MX28" s="23">
        <f>VLOOKUP($B28,'ДС факт при поликлинике'!$D$7:$JZ$79,154,0)</f>
        <v>0</v>
      </c>
      <c r="MY28" s="23">
        <f>VLOOKUP($B28,'ДС факт при поликлинике'!$D$7:$JZ$79,155,0)</f>
        <v>0</v>
      </c>
      <c r="MZ28" s="14">
        <f t="shared" si="202"/>
        <v>0</v>
      </c>
      <c r="NA28" s="14">
        <f t="shared" si="203"/>
        <v>0</v>
      </c>
      <c r="NB28" s="43">
        <f>VLOOKUP($B28,план!$B$16:$EJ$158,64,0)</f>
        <v>0</v>
      </c>
      <c r="NC28" s="43">
        <f>VLOOKUP($B28,план!$B$16:$EJ$158,65,0)</f>
        <v>0</v>
      </c>
      <c r="ND28" s="7">
        <f t="shared" si="204"/>
        <v>0</v>
      </c>
      <c r="NE28" s="7">
        <f t="shared" si="205"/>
        <v>0</v>
      </c>
      <c r="NF28" s="34">
        <f t="shared" si="206"/>
        <v>0</v>
      </c>
      <c r="NG28" s="34">
        <f t="shared" si="207"/>
        <v>0</v>
      </c>
      <c r="NH28" s="34">
        <f t="shared" si="208"/>
        <v>0</v>
      </c>
      <c r="NI28" s="23">
        <f>VLOOKUP($B28,'ДС факт при поликлинике'!$D$7:$JZ$79,200,0)</f>
        <v>0</v>
      </c>
      <c r="NJ28" s="23">
        <f>VLOOKUP($B28,'ДС факт при поликлинике'!$D$7:$JZ$79,201,0)</f>
        <v>0</v>
      </c>
      <c r="NK28" s="23">
        <f>VLOOKUP($B28,'ДС факт при поликлинике'!$D$7:$JZ$79,202,0)</f>
        <v>0</v>
      </c>
      <c r="NL28" s="23">
        <f>VLOOKUP($B28,'ДС факт при поликлинике'!$D$7:$JZ$79,203,0)</f>
        <v>0</v>
      </c>
      <c r="NM28" s="14">
        <f t="shared" si="209"/>
        <v>0</v>
      </c>
      <c r="NN28" s="14">
        <f t="shared" si="210"/>
        <v>0</v>
      </c>
      <c r="NO28" s="43">
        <f>VLOOKUP($B28,план!$B$16:$EJ$158,66,0)</f>
        <v>0</v>
      </c>
      <c r="NP28" s="43">
        <f>VLOOKUP($B28,план!$B$16:$EJ$158,67,0)</f>
        <v>0</v>
      </c>
      <c r="NQ28" s="7">
        <f t="shared" si="211"/>
        <v>0</v>
      </c>
      <c r="NR28" s="7">
        <f t="shared" si="212"/>
        <v>0</v>
      </c>
      <c r="NS28" s="34">
        <f t="shared" si="213"/>
        <v>0</v>
      </c>
      <c r="NT28" s="34">
        <f t="shared" si="214"/>
        <v>0</v>
      </c>
      <c r="NU28" s="34">
        <f t="shared" si="215"/>
        <v>0</v>
      </c>
      <c r="NV28" s="23">
        <f>VLOOKUP($B28,'ДС факт при поликлинике'!$D$7:$JZ$79,256,0)</f>
        <v>0</v>
      </c>
      <c r="NW28" s="23">
        <f>VLOOKUP($B28,'ДС факт при поликлинике'!$D$7:$JZ$79,257,0)</f>
        <v>0</v>
      </c>
      <c r="NX28" s="23">
        <f>VLOOKUP($B28,'ДС факт при поликлинике'!$D$7:$JZ$79,258,0)</f>
        <v>0</v>
      </c>
      <c r="NY28" s="23">
        <f>VLOOKUP($B28,'ДС факт при поликлинике'!$D$7:$JZ$79,259,0)</f>
        <v>0</v>
      </c>
      <c r="NZ28" s="14">
        <f t="shared" si="216"/>
        <v>0</v>
      </c>
      <c r="OA28" s="14">
        <f t="shared" si="217"/>
        <v>0</v>
      </c>
      <c r="OB28" s="43">
        <f>VLOOKUP($B28,план!$B$16:$EJ$158,68,0)</f>
        <v>0</v>
      </c>
      <c r="OC28" s="43">
        <f>VLOOKUP($B28,план!$B$16:$EJ$158,69,0)</f>
        <v>0</v>
      </c>
      <c r="OD28" s="7">
        <f t="shared" si="478"/>
        <v>0</v>
      </c>
      <c r="OE28" s="7">
        <f t="shared" si="218"/>
        <v>0</v>
      </c>
      <c r="OF28" s="34">
        <f t="shared" si="479"/>
        <v>0</v>
      </c>
      <c r="OG28" s="34">
        <f t="shared" si="219"/>
        <v>0</v>
      </c>
      <c r="OH28" s="34">
        <f t="shared" si="220"/>
        <v>0</v>
      </c>
      <c r="OI28" s="23">
        <f>VLOOKUP($B28,'ДС факт при поликлинике'!$D$7:$JZ$79,32,0)</f>
        <v>0</v>
      </c>
      <c r="OJ28" s="23">
        <f>VLOOKUP($B28,'ДС факт при поликлинике'!$D$7:$JZ$79,33,0)</f>
        <v>0</v>
      </c>
      <c r="OK28" s="23">
        <f>VLOOKUP($B28,'ДС факт при поликлинике'!$D$7:$JZ$79,34,0)</f>
        <v>0</v>
      </c>
      <c r="OL28" s="23">
        <f>VLOOKUP($B28,'ДС факт при поликлинике'!$D$7:$JZ$79,35,0)</f>
        <v>0</v>
      </c>
      <c r="OM28" s="14">
        <f t="shared" si="221"/>
        <v>0</v>
      </c>
      <c r="ON28" s="14">
        <f t="shared" si="222"/>
        <v>0</v>
      </c>
      <c r="OO28" s="43">
        <f>VLOOKUP($B28,план!$B$16:$EJ$158,70,0)</f>
        <v>0</v>
      </c>
      <c r="OP28" s="43">
        <f>VLOOKUP($B28,план!$B$16:$EJ$158,71,0)</f>
        <v>0</v>
      </c>
      <c r="OQ28" s="7">
        <f t="shared" si="480"/>
        <v>0</v>
      </c>
      <c r="OR28" s="7">
        <f t="shared" si="481"/>
        <v>0</v>
      </c>
      <c r="OS28" s="34">
        <f t="shared" si="482"/>
        <v>0</v>
      </c>
      <c r="OT28" s="34">
        <f t="shared" si="483"/>
        <v>0</v>
      </c>
      <c r="OU28" s="34">
        <f t="shared" si="484"/>
        <v>0</v>
      </c>
      <c r="OV28" s="23">
        <f>VLOOKUP($B28,'ДС факт при поликлинике'!$D$7:$KT$79,288,0)</f>
        <v>0</v>
      </c>
      <c r="OW28" s="23">
        <f>VLOOKUP($B28,'ДС факт при поликлинике'!$D$7:$KT$79,289,0)</f>
        <v>0</v>
      </c>
      <c r="OX28" s="23">
        <f>VLOOKUP($B28,'ДС факт при поликлинике'!$D$7:$KT$79,290,0)</f>
        <v>0</v>
      </c>
      <c r="OY28" s="23">
        <f>VLOOKUP($B28,'ДС факт при поликлинике'!$D$7:$KT$79,291,0)</f>
        <v>0</v>
      </c>
      <c r="OZ28" s="14">
        <f t="shared" si="226"/>
        <v>0</v>
      </c>
      <c r="PA28" s="14">
        <f t="shared" si="227"/>
        <v>0</v>
      </c>
      <c r="PB28" s="43">
        <f>VLOOKUP($B28,план!$B$16:$EJ$158,72,0)</f>
        <v>0</v>
      </c>
      <c r="PC28" s="43">
        <f>VLOOKUP($B28,план!$B$16:$EJ$158,73,0)</f>
        <v>0</v>
      </c>
      <c r="PD28" s="7">
        <f t="shared" si="485"/>
        <v>0</v>
      </c>
      <c r="PE28" s="7">
        <f t="shared" si="486"/>
        <v>0</v>
      </c>
      <c r="PF28" s="34">
        <f t="shared" si="487"/>
        <v>0</v>
      </c>
      <c r="PG28" s="34">
        <f t="shared" si="488"/>
        <v>0</v>
      </c>
      <c r="PH28" s="34">
        <f t="shared" si="489"/>
        <v>0</v>
      </c>
      <c r="PI28" s="23">
        <f>VLOOKUP($B28,'ДС факт при поликлинике'!$D$7:$KL$79,292,0)</f>
        <v>0</v>
      </c>
      <c r="PJ28" s="23">
        <f>VLOOKUP($B28,'ДС факт при поликлинике'!$D$7:$KL$79,293,0)</f>
        <v>0</v>
      </c>
      <c r="PK28" s="23">
        <f>VLOOKUP($B28,'ДС факт при поликлинике'!$D$7:$KL$79,294,0)</f>
        <v>0</v>
      </c>
      <c r="PL28" s="23">
        <f>VLOOKUP($B28,'ДС факт при поликлинике'!$D$7:$KL$79,295,0)</f>
        <v>0</v>
      </c>
      <c r="PM28" s="14">
        <f t="shared" si="231"/>
        <v>0</v>
      </c>
      <c r="PN28" s="14">
        <f t="shared" si="232"/>
        <v>0</v>
      </c>
      <c r="PO28" s="43">
        <f>VLOOKUP($B28,план!$B$16:$EJ$158,74,0)</f>
        <v>0</v>
      </c>
      <c r="PP28" s="43">
        <f>VLOOKUP($B28,план!$B$16:$EJ$158,75,0)</f>
        <v>0</v>
      </c>
      <c r="PQ28" s="7">
        <f t="shared" si="233"/>
        <v>0</v>
      </c>
      <c r="PR28" s="7">
        <f t="shared" si="234"/>
        <v>0</v>
      </c>
      <c r="PS28" s="34">
        <f t="shared" si="235"/>
        <v>0</v>
      </c>
      <c r="PT28" s="34">
        <f t="shared" si="236"/>
        <v>0</v>
      </c>
      <c r="PU28" s="34">
        <f t="shared" si="237"/>
        <v>0</v>
      </c>
      <c r="PV28" s="23">
        <f>VLOOKUP($B28,'ДС факт при поликлинике'!$D$7:$JZ$79,212,0)</f>
        <v>0</v>
      </c>
      <c r="PW28" s="23">
        <f>VLOOKUP($B28,'ДС факт при поликлинике'!$D$7:$JZ$79,213,0)</f>
        <v>0</v>
      </c>
      <c r="PX28" s="23">
        <f>VLOOKUP($B28,'ДС факт при поликлинике'!$D$7:$JZ$79,214,0)</f>
        <v>0</v>
      </c>
      <c r="PY28" s="23">
        <f>VLOOKUP($B28,'ДС факт при поликлинике'!$D$7:$JZ$79,215,0)</f>
        <v>0</v>
      </c>
      <c r="PZ28" s="14">
        <f t="shared" si="238"/>
        <v>0</v>
      </c>
      <c r="QA28" s="14">
        <f t="shared" si="239"/>
        <v>0</v>
      </c>
      <c r="QB28" s="43">
        <f>VLOOKUP($B28,план!$B$16:$EJ$158,76,0)</f>
        <v>0</v>
      </c>
      <c r="QC28" s="43">
        <f>VLOOKUP($B28,план!$B$16:$EJ$158,77,0)</f>
        <v>0</v>
      </c>
      <c r="QD28" s="7">
        <f t="shared" si="240"/>
        <v>0</v>
      </c>
      <c r="QE28" s="7">
        <f t="shared" si="241"/>
        <v>0</v>
      </c>
      <c r="QF28" s="34">
        <f t="shared" si="242"/>
        <v>0</v>
      </c>
      <c r="QG28" s="34">
        <f t="shared" si="243"/>
        <v>0</v>
      </c>
      <c r="QH28" s="34">
        <f t="shared" si="244"/>
        <v>0</v>
      </c>
      <c r="QI28" s="25">
        <f>VLOOKUP($B28,'ДС факт при поликлинике'!$D$7:$JZ$79,132,0)</f>
        <v>0</v>
      </c>
      <c r="QJ28" s="25">
        <f>VLOOKUP($B28,'ДС факт при поликлинике'!$D$7:$JZ$79,133,0)</f>
        <v>0</v>
      </c>
      <c r="QK28" s="25">
        <f>VLOOKUP($B28,'ДС факт при поликлинике'!$D$7:$JZ$79,134,0)</f>
        <v>0</v>
      </c>
      <c r="QL28" s="25">
        <f>VLOOKUP($B28,'ДС факт при поликлинике'!$D$7:$JZ$79,135,0)</f>
        <v>0</v>
      </c>
      <c r="QM28" s="14">
        <f t="shared" si="245"/>
        <v>0</v>
      </c>
      <c r="QN28" s="14">
        <f t="shared" si="246"/>
        <v>0</v>
      </c>
      <c r="QO28" s="43">
        <f>VLOOKUP($B28,план!$B$16:$EJ$158,78,0)</f>
        <v>0</v>
      </c>
      <c r="QP28" s="43">
        <f>VLOOKUP($B28,план!$B$16:$EJ$158,79,0)</f>
        <v>0</v>
      </c>
      <c r="QQ28" s="7">
        <f t="shared" si="247"/>
        <v>0</v>
      </c>
      <c r="QR28" s="7">
        <f t="shared" si="248"/>
        <v>0</v>
      </c>
      <c r="QS28" s="34">
        <f t="shared" si="249"/>
        <v>0</v>
      </c>
      <c r="QT28" s="34">
        <f t="shared" si="250"/>
        <v>0</v>
      </c>
      <c r="QU28" s="34">
        <f t="shared" si="251"/>
        <v>0</v>
      </c>
      <c r="QV28" s="23">
        <f>VLOOKUP($B28,'ДС факт при поликлинике'!$D$7:$JZ$79,64,0)</f>
        <v>0</v>
      </c>
      <c r="QW28" s="23">
        <f>VLOOKUP($B28,'ДС факт при поликлинике'!$D$7:$JZ$79,65,0)</f>
        <v>0</v>
      </c>
      <c r="QX28" s="23">
        <f>VLOOKUP($B28,'ДС факт при поликлинике'!$D$7:$JZ$79,66,0)</f>
        <v>0</v>
      </c>
      <c r="QY28" s="23">
        <f>VLOOKUP($B28,'ДС факт при поликлинике'!$D$7:$JZ$79,67,0)</f>
        <v>0</v>
      </c>
      <c r="QZ28" s="14">
        <f t="shared" si="252"/>
        <v>0</v>
      </c>
      <c r="RA28" s="14">
        <f t="shared" si="253"/>
        <v>0</v>
      </c>
      <c r="RB28" s="43">
        <f>VLOOKUP($B28,план!$B$16:$EJ$158,80,0)</f>
        <v>0</v>
      </c>
      <c r="RC28" s="43">
        <f>VLOOKUP($B28,план!$B$16:$EJ$158,81,0)</f>
        <v>0</v>
      </c>
      <c r="RD28" s="7">
        <f t="shared" si="254"/>
        <v>0</v>
      </c>
      <c r="RE28" s="7">
        <f t="shared" si="255"/>
        <v>0</v>
      </c>
      <c r="RF28" s="34">
        <f t="shared" si="256"/>
        <v>0</v>
      </c>
      <c r="RG28" s="34">
        <f t="shared" si="257"/>
        <v>0</v>
      </c>
      <c r="RH28" s="34">
        <f t="shared" si="258"/>
        <v>0</v>
      </c>
      <c r="RI28" s="25">
        <f>VLOOKUP($B28,'ДС факт при поликлинике'!$D$7:$JZ$79,108,0)</f>
        <v>0</v>
      </c>
      <c r="RJ28" s="25">
        <f>VLOOKUP($B28,'ДС факт при поликлинике'!$D$7:$JZ$79,109,0)</f>
        <v>0</v>
      </c>
      <c r="RK28" s="25">
        <f>VLOOKUP($B28,'ДС факт при поликлинике'!$D$7:$JZ$79,110,0)</f>
        <v>0</v>
      </c>
      <c r="RL28" s="25">
        <f>VLOOKUP($B28,'ДС факт при поликлинике'!$D$7:$JZ$79,111,0)</f>
        <v>0</v>
      </c>
      <c r="RM28" s="14">
        <f t="shared" si="259"/>
        <v>0</v>
      </c>
      <c r="RN28" s="14">
        <f t="shared" si="260"/>
        <v>0</v>
      </c>
      <c r="RO28" s="43">
        <f>VLOOKUP($B28,план!$B$16:$EJ$158,82,0)</f>
        <v>0</v>
      </c>
      <c r="RP28" s="43">
        <f>VLOOKUP($B28,план!$B$16:$EJ$158,83,0)</f>
        <v>0</v>
      </c>
      <c r="RQ28" s="7">
        <f t="shared" si="261"/>
        <v>0</v>
      </c>
      <c r="RR28" s="7">
        <f t="shared" si="262"/>
        <v>0</v>
      </c>
      <c r="RS28" s="34">
        <f t="shared" si="263"/>
        <v>0</v>
      </c>
      <c r="RT28" s="34">
        <f t="shared" si="264"/>
        <v>0</v>
      </c>
      <c r="RU28" s="34">
        <f t="shared" si="265"/>
        <v>0</v>
      </c>
      <c r="RV28" s="23">
        <f>VLOOKUP($B28,'ДС факт при поликлинике'!$D$7:$JZ$79,72,0)</f>
        <v>0</v>
      </c>
      <c r="RW28" s="23">
        <f>VLOOKUP($B28,'ДС факт при поликлинике'!$D$7:$JZ$79,73,0)</f>
        <v>0</v>
      </c>
      <c r="RX28" s="23">
        <f>VLOOKUP($B28,'ДС факт при поликлинике'!$D$7:$JZ$79,74,0)</f>
        <v>0</v>
      </c>
      <c r="RY28" s="23">
        <f>VLOOKUP($B28,'ДС факт при поликлинике'!$D$7:$JZ$79,75,0)</f>
        <v>0</v>
      </c>
      <c r="RZ28" s="14">
        <f t="shared" si="266"/>
        <v>0</v>
      </c>
      <c r="SA28" s="14">
        <f t="shared" si="267"/>
        <v>0</v>
      </c>
      <c r="SB28" s="43">
        <f>VLOOKUP($B28,план!$B$16:$EJ$158,84,0)</f>
        <v>0</v>
      </c>
      <c r="SC28" s="43">
        <f>VLOOKUP($B28,план!$B$16:$EJ$158,85,0)</f>
        <v>0</v>
      </c>
      <c r="SD28" s="7">
        <f t="shared" si="268"/>
        <v>0</v>
      </c>
      <c r="SE28" s="7">
        <f t="shared" si="269"/>
        <v>0</v>
      </c>
      <c r="SF28" s="34">
        <f t="shared" si="270"/>
        <v>0</v>
      </c>
      <c r="SG28" s="34">
        <f t="shared" si="271"/>
        <v>0</v>
      </c>
      <c r="SH28" s="34">
        <f t="shared" si="272"/>
        <v>0</v>
      </c>
      <c r="SI28" s="23">
        <f>VLOOKUP($B28,'ДС факт при поликлинике'!$D$7:$JZ$79,220,0)</f>
        <v>0</v>
      </c>
      <c r="SJ28" s="23">
        <f>VLOOKUP($B28,'ДС факт при поликлинике'!$D$7:$JZ$79,221,0)</f>
        <v>0</v>
      </c>
      <c r="SK28" s="23">
        <f>VLOOKUP($B28,'ДС факт при поликлинике'!$D$7:$JZ$79,222,0)</f>
        <v>0</v>
      </c>
      <c r="SL28" s="23">
        <f>VLOOKUP($B28,'ДС факт при поликлинике'!$D$7:$JZ$79,223,0)</f>
        <v>0</v>
      </c>
      <c r="SM28" s="14">
        <f t="shared" si="490"/>
        <v>0</v>
      </c>
      <c r="SN28" s="14">
        <f t="shared" si="491"/>
        <v>0</v>
      </c>
      <c r="SO28" s="43">
        <f>VLOOKUP($B28,план!$B$16:$EJ$158,86,0)</f>
        <v>0</v>
      </c>
      <c r="SP28" s="43">
        <f>VLOOKUP($B28,план!$B$16:$EJ$158,87,0)</f>
        <v>0</v>
      </c>
      <c r="SQ28" s="7">
        <f t="shared" si="275"/>
        <v>0</v>
      </c>
      <c r="SR28" s="7">
        <f t="shared" si="276"/>
        <v>0</v>
      </c>
      <c r="SS28" s="34">
        <f t="shared" si="277"/>
        <v>0</v>
      </c>
      <c r="ST28" s="34">
        <f t="shared" si="278"/>
        <v>0</v>
      </c>
      <c r="SU28" s="34">
        <f t="shared" si="279"/>
        <v>0</v>
      </c>
      <c r="SV28" s="23">
        <f>VLOOKUP($B28,'ДС факт при поликлинике'!$D$7:$JZ$79,208,0)</f>
        <v>0</v>
      </c>
      <c r="SW28" s="23">
        <f>VLOOKUP($B28,'ДС факт при поликлинике'!$D$7:$JZ$79,209,0)</f>
        <v>0</v>
      </c>
      <c r="SX28" s="23">
        <f>VLOOKUP($B28,'ДС факт при поликлинике'!$D$7:$JZ$79,210,0)</f>
        <v>0</v>
      </c>
      <c r="SY28" s="23">
        <f>VLOOKUP($B28,'ДС факт при поликлинике'!$D$7:$JZ$79,211,0)</f>
        <v>0</v>
      </c>
      <c r="SZ28" s="14">
        <f t="shared" si="280"/>
        <v>0</v>
      </c>
      <c r="TA28" s="14">
        <f t="shared" si="281"/>
        <v>0</v>
      </c>
      <c r="TB28" s="43">
        <f>VLOOKUP($B28,план!$B$16:$EJ$158,88,0)</f>
        <v>0</v>
      </c>
      <c r="TC28" s="43">
        <f>VLOOKUP($B28,план!$B$16:$EJ$158,89,0)</f>
        <v>0</v>
      </c>
      <c r="TD28" s="7">
        <f t="shared" si="282"/>
        <v>0</v>
      </c>
      <c r="TE28" s="7">
        <f t="shared" si="283"/>
        <v>0</v>
      </c>
      <c r="TF28" s="34">
        <f t="shared" si="284"/>
        <v>0</v>
      </c>
      <c r="TG28" s="34">
        <f t="shared" si="285"/>
        <v>0</v>
      </c>
      <c r="TH28" s="34">
        <f t="shared" si="286"/>
        <v>0</v>
      </c>
      <c r="TI28" s="23">
        <f>VLOOKUP($B28,'ДС факт при поликлинике'!$D$7:$JZ$79,76,0)</f>
        <v>0</v>
      </c>
      <c r="TJ28" s="23">
        <f>VLOOKUP($B28,'ДС факт при поликлинике'!$D$7:$JZ$79,77,0)</f>
        <v>0</v>
      </c>
      <c r="TK28" s="23">
        <f>VLOOKUP($B28,'ДС факт при поликлинике'!$D$7:$JZ$79,78,0)</f>
        <v>0</v>
      </c>
      <c r="TL28" s="23">
        <f>VLOOKUP($B28,'ДС факт при поликлинике'!$D$7:$JZ$79,79,0)</f>
        <v>0</v>
      </c>
      <c r="TM28" s="14">
        <f t="shared" si="287"/>
        <v>0</v>
      </c>
      <c r="TN28" s="14">
        <f t="shared" si="288"/>
        <v>0</v>
      </c>
      <c r="TO28" s="43">
        <f>VLOOKUP($B28,план!$B$16:$EJ$158,90,0)</f>
        <v>0</v>
      </c>
      <c r="TP28" s="43">
        <f>VLOOKUP($B28,план!$B$16:$EJ$158,91,0)</f>
        <v>0</v>
      </c>
      <c r="TQ28" s="7">
        <f t="shared" si="289"/>
        <v>0</v>
      </c>
      <c r="TR28" s="7">
        <f t="shared" si="290"/>
        <v>0</v>
      </c>
      <c r="TS28" s="34">
        <f t="shared" si="291"/>
        <v>0</v>
      </c>
      <c r="TT28" s="34">
        <f t="shared" si="292"/>
        <v>0</v>
      </c>
      <c r="TU28" s="34">
        <f t="shared" si="293"/>
        <v>0</v>
      </c>
      <c r="TV28" s="25">
        <f>VLOOKUP($B28,'ДС факт при поликлинике'!$D$7:$JZ$79,80,0)</f>
        <v>0</v>
      </c>
      <c r="TW28" s="25">
        <f>VLOOKUP($B28,'ДС факт при поликлинике'!$D$7:$JZ$79,81,0)</f>
        <v>0</v>
      </c>
      <c r="TX28" s="25">
        <f>VLOOKUP($B28,'ДС факт при поликлинике'!$D$7:$JZ$79,82,0)</f>
        <v>0</v>
      </c>
      <c r="TY28" s="25">
        <f>VLOOKUP($B28,'ДС факт при поликлинике'!$D$7:$JZ$79,83,0)</f>
        <v>0</v>
      </c>
      <c r="TZ28" s="14">
        <f t="shared" si="294"/>
        <v>0</v>
      </c>
      <c r="UA28" s="14">
        <f t="shared" si="295"/>
        <v>0</v>
      </c>
      <c r="UB28" s="43">
        <f>VLOOKUP($B28,план!$B$16:$EJ$158,92,0)</f>
        <v>0</v>
      </c>
      <c r="UC28" s="43">
        <f>VLOOKUP($B28,план!$B$16:$EJ$158,93,0)</f>
        <v>0</v>
      </c>
      <c r="UD28" s="7">
        <f t="shared" si="296"/>
        <v>0</v>
      </c>
      <c r="UE28" s="7">
        <f t="shared" si="297"/>
        <v>0</v>
      </c>
      <c r="UF28" s="34">
        <f t="shared" si="298"/>
        <v>0</v>
      </c>
      <c r="UG28" s="34">
        <f t="shared" si="299"/>
        <v>0</v>
      </c>
      <c r="UH28" s="34">
        <f t="shared" si="300"/>
        <v>0</v>
      </c>
      <c r="UI28" s="23">
        <f>VLOOKUP($B28,'ДС факт при поликлинике'!$D$7:$JZ$79,276,0)</f>
        <v>0</v>
      </c>
      <c r="UJ28" s="23">
        <f>VLOOKUP($B28,'ДС факт при поликлинике'!$D$7:$JZ$79,277,0)</f>
        <v>0</v>
      </c>
      <c r="UK28" s="23">
        <f>VLOOKUP($B28,'ДС факт при поликлинике'!$D$7:$JZ$79,278,0)</f>
        <v>0</v>
      </c>
      <c r="UL28" s="23">
        <f>VLOOKUP($B28,'ДС факт при поликлинике'!$D$7:$JZ$79,279,0)</f>
        <v>0</v>
      </c>
      <c r="UM28" s="14">
        <f t="shared" si="301"/>
        <v>0</v>
      </c>
      <c r="UN28" s="14">
        <f t="shared" si="302"/>
        <v>0</v>
      </c>
      <c r="UO28" s="43">
        <f>VLOOKUP($B28,план!$B$16:$EJ$158,94,0)</f>
        <v>0</v>
      </c>
      <c r="UP28" s="43">
        <f>VLOOKUP($B28,план!$B$16:$EJ$158,95,0)</f>
        <v>0</v>
      </c>
      <c r="UQ28" s="7">
        <f t="shared" si="303"/>
        <v>0</v>
      </c>
      <c r="UR28" s="7">
        <f t="shared" si="304"/>
        <v>0</v>
      </c>
      <c r="US28" s="34">
        <f t="shared" si="305"/>
        <v>0</v>
      </c>
      <c r="UT28" s="34">
        <f t="shared" si="306"/>
        <v>0</v>
      </c>
      <c r="UU28" s="34">
        <f t="shared" si="307"/>
        <v>0</v>
      </c>
      <c r="UV28" s="23">
        <f>VLOOKUP($B28,'ДС факт при поликлинике'!$D$7:$JZ$79,164,0)</f>
        <v>0</v>
      </c>
      <c r="UW28" s="23">
        <f>VLOOKUP($B28,'ДС факт при поликлинике'!$D$7:$JZ$79,165,0)</f>
        <v>0</v>
      </c>
      <c r="UX28" s="23">
        <f>VLOOKUP($B28,'ДС факт при поликлинике'!$D$7:$JZ$79,166,0)</f>
        <v>0</v>
      </c>
      <c r="UY28" s="23">
        <f>VLOOKUP($B28,'ДС факт при поликлинике'!$D$7:$JZ$79,167,0)</f>
        <v>0</v>
      </c>
      <c r="UZ28" s="14">
        <f t="shared" si="308"/>
        <v>0</v>
      </c>
      <c r="VA28" s="14">
        <f t="shared" si="309"/>
        <v>0</v>
      </c>
      <c r="VB28" s="43">
        <f>VLOOKUP($B28,план!$B$16:$EJ$158,96,0)</f>
        <v>0</v>
      </c>
      <c r="VC28" s="43">
        <f>VLOOKUP($B28,план!$B$16:$EJ$158,97,0)</f>
        <v>0</v>
      </c>
      <c r="VD28" s="7">
        <f t="shared" si="310"/>
        <v>0</v>
      </c>
      <c r="VE28" s="7">
        <f t="shared" si="311"/>
        <v>0</v>
      </c>
      <c r="VF28" s="34">
        <f t="shared" si="312"/>
        <v>0</v>
      </c>
      <c r="VG28" s="34">
        <f t="shared" si="313"/>
        <v>0</v>
      </c>
      <c r="VH28" s="34">
        <f t="shared" si="314"/>
        <v>0</v>
      </c>
      <c r="VI28" s="23">
        <f>VLOOKUP($B28,'ДС факт при поликлинике'!$D$7:$JZ$79,136,0)</f>
        <v>0</v>
      </c>
      <c r="VJ28" s="23">
        <f>VLOOKUP($B28,'ДС факт при поликлинике'!$D$7:$JZ$79,137,0)</f>
        <v>0</v>
      </c>
      <c r="VK28" s="23">
        <f>VLOOKUP($B28,'ДС факт при поликлинике'!$D$7:$JZ$79,138,0)</f>
        <v>0</v>
      </c>
      <c r="VL28" s="23">
        <f>VLOOKUP($B28,'ДС факт при поликлинике'!$D$7:$JZ$79,139,0)</f>
        <v>0</v>
      </c>
      <c r="VM28" s="14">
        <f t="shared" si="315"/>
        <v>0</v>
      </c>
      <c r="VN28" s="14">
        <f t="shared" si="316"/>
        <v>0</v>
      </c>
      <c r="VO28" s="43">
        <f>VLOOKUP($B28,план!$B$16:$EJ$158,98,0)</f>
        <v>0</v>
      </c>
      <c r="VP28" s="43">
        <f>VLOOKUP($B28,план!$B$16:$EJ$158,99,0)</f>
        <v>0</v>
      </c>
      <c r="VQ28" s="7">
        <f t="shared" si="317"/>
        <v>0</v>
      </c>
      <c r="VR28" s="7">
        <f t="shared" si="318"/>
        <v>0</v>
      </c>
      <c r="VS28" s="34">
        <f t="shared" si="319"/>
        <v>0</v>
      </c>
      <c r="VT28" s="34">
        <f t="shared" si="320"/>
        <v>0</v>
      </c>
      <c r="VU28" s="34">
        <f t="shared" si="321"/>
        <v>0</v>
      </c>
      <c r="VV28" s="23">
        <f>VLOOKUP($B28,'ДС факт при поликлинике'!$D$7:$JZ$79,140,0)</f>
        <v>0</v>
      </c>
      <c r="VW28" s="23">
        <f>VLOOKUP($B28,'ДС факт при поликлинике'!$D$7:$JZ$79,141,0)</f>
        <v>0</v>
      </c>
      <c r="VX28" s="23">
        <f>VLOOKUP($B28,'ДС факт при поликлинике'!$D$7:$JZ$79,142,0)</f>
        <v>0</v>
      </c>
      <c r="VY28" s="23">
        <f>VLOOKUP($B28,'ДС факт при поликлинике'!$D$7:$JZ$79,143,0)</f>
        <v>0</v>
      </c>
      <c r="VZ28" s="14">
        <f t="shared" si="322"/>
        <v>0</v>
      </c>
      <c r="WA28" s="14">
        <f t="shared" si="323"/>
        <v>0</v>
      </c>
      <c r="WB28" s="43">
        <f>VLOOKUP($B28,план!$B$16:$EJ$158,100,0)</f>
        <v>0</v>
      </c>
      <c r="WC28" s="43">
        <f>VLOOKUP($B28,план!$B$16:$EJ$158,101,0)</f>
        <v>0</v>
      </c>
      <c r="WD28" s="7">
        <f t="shared" si="324"/>
        <v>0</v>
      </c>
      <c r="WE28" s="7">
        <f t="shared" si="325"/>
        <v>0</v>
      </c>
      <c r="WF28" s="34">
        <f t="shared" si="326"/>
        <v>0</v>
      </c>
      <c r="WG28" s="34">
        <f t="shared" si="327"/>
        <v>0</v>
      </c>
      <c r="WH28" s="34">
        <f t="shared" si="328"/>
        <v>0</v>
      </c>
      <c r="WI28" s="23">
        <f>VLOOKUP($B28,'ДС факт при поликлинике'!$D$7:$JZ$79,144,0)</f>
        <v>0</v>
      </c>
      <c r="WJ28" s="23">
        <f>VLOOKUP($B28,'ДС факт при поликлинике'!$D$7:$JZ$79,145,0)</f>
        <v>0</v>
      </c>
      <c r="WK28" s="23">
        <f>VLOOKUP($B28,'ДС факт при поликлинике'!$D$7:$JZ$79,146,0)</f>
        <v>0</v>
      </c>
      <c r="WL28" s="23">
        <f>VLOOKUP($B28,'ДС факт при поликлинике'!$D$7:$JZ$79,147,0)</f>
        <v>0</v>
      </c>
      <c r="WM28" s="14">
        <f t="shared" si="329"/>
        <v>0</v>
      </c>
      <c r="WN28" s="14">
        <f t="shared" si="330"/>
        <v>0</v>
      </c>
      <c r="WO28" s="43">
        <f>VLOOKUP($B28,план!$B$16:$EJ$158,102,0)</f>
        <v>0</v>
      </c>
      <c r="WP28" s="43">
        <f>VLOOKUP($B28,план!$B$16:$EJ$158,103,0)</f>
        <v>0</v>
      </c>
      <c r="WQ28" s="7">
        <f t="shared" si="331"/>
        <v>0</v>
      </c>
      <c r="WR28" s="7">
        <f t="shared" si="332"/>
        <v>0</v>
      </c>
      <c r="WS28" s="34">
        <f t="shared" si="333"/>
        <v>0</v>
      </c>
      <c r="WT28" s="34">
        <f t="shared" si="334"/>
        <v>0</v>
      </c>
      <c r="WU28" s="34">
        <f t="shared" si="335"/>
        <v>0</v>
      </c>
      <c r="WV28" s="23">
        <f>VLOOKUP($B28,'ДС факт при поликлинике'!$D$7:$JZ$79,148,0)</f>
        <v>0</v>
      </c>
      <c r="WW28" s="23">
        <f>VLOOKUP($B28,'ДС факт при поликлинике'!$D$7:$JZ$79,149,0)</f>
        <v>0</v>
      </c>
      <c r="WX28" s="23">
        <f>VLOOKUP($B28,'ДС факт при поликлинике'!$D$7:$JZ$79,150,0)</f>
        <v>0</v>
      </c>
      <c r="WY28" s="23">
        <f>VLOOKUP($B28,'ДС факт при поликлинике'!$D$7:$JZ$79,151,0)</f>
        <v>0</v>
      </c>
      <c r="WZ28" s="14">
        <f t="shared" si="336"/>
        <v>0</v>
      </c>
      <c r="XA28" s="14">
        <f t="shared" si="337"/>
        <v>0</v>
      </c>
      <c r="XB28" s="43">
        <f>VLOOKUP($B28,план!$B$16:$EJ$158,104,0)</f>
        <v>0</v>
      </c>
      <c r="XC28" s="43">
        <f>VLOOKUP($B28,план!$B$16:$EJ$158,105,0)</f>
        <v>0</v>
      </c>
      <c r="XD28" s="7">
        <f t="shared" si="338"/>
        <v>0</v>
      </c>
      <c r="XE28" s="7">
        <f t="shared" si="339"/>
        <v>0</v>
      </c>
      <c r="XF28" s="34">
        <f t="shared" si="340"/>
        <v>0</v>
      </c>
      <c r="XG28" s="34">
        <f t="shared" si="341"/>
        <v>0</v>
      </c>
      <c r="XH28" s="34">
        <f t="shared" si="342"/>
        <v>0</v>
      </c>
      <c r="XI28" s="23">
        <f>VLOOKUP($B28,'ДС факт при поликлинике'!$D$7:$JZ$79,272,0)</f>
        <v>0</v>
      </c>
      <c r="XJ28" s="23">
        <f>VLOOKUP($B28,'ДС факт при поликлинике'!$D$7:$JZ$79,273,0)</f>
        <v>0</v>
      </c>
      <c r="XK28" s="23">
        <f>VLOOKUP($B28,'ДС факт при поликлинике'!$D$7:$JZ$79,274,0)</f>
        <v>0</v>
      </c>
      <c r="XL28" s="23">
        <f>VLOOKUP($B28,'ДС факт при поликлинике'!$D$7:$JZ$79,275,0)</f>
        <v>0</v>
      </c>
      <c r="XM28" s="14">
        <f t="shared" si="343"/>
        <v>0</v>
      </c>
      <c r="XN28" s="14">
        <f t="shared" si="344"/>
        <v>0</v>
      </c>
      <c r="XO28" s="43">
        <f>VLOOKUP($B28,план!$B$16:$EJ$158,106,0)</f>
        <v>0</v>
      </c>
      <c r="XP28" s="43">
        <f>VLOOKUP($B28,план!$B$16:$EJ$158,107,0)</f>
        <v>0</v>
      </c>
      <c r="XQ28" s="7">
        <f t="shared" si="345"/>
        <v>0</v>
      </c>
      <c r="XR28" s="7">
        <f t="shared" si="346"/>
        <v>0</v>
      </c>
      <c r="XS28" s="34">
        <f t="shared" si="347"/>
        <v>0</v>
      </c>
      <c r="XT28" s="34">
        <f t="shared" si="348"/>
        <v>0</v>
      </c>
      <c r="XU28" s="34">
        <f t="shared" si="349"/>
        <v>0</v>
      </c>
      <c r="XV28" s="23">
        <f>VLOOKUP($B28,'ДС факт при поликлинике'!$D$7:$JZ$79,156,0)</f>
        <v>0</v>
      </c>
      <c r="XW28" s="23">
        <f>VLOOKUP($B28,'ДС факт при поликлинике'!$D$7:$JZ$79,157,0)</f>
        <v>0</v>
      </c>
      <c r="XX28" s="23">
        <f>VLOOKUP($B28,'ДС факт при поликлинике'!$D$7:$JZ$79,158,0)</f>
        <v>0</v>
      </c>
      <c r="XY28" s="23">
        <f>VLOOKUP($B28,'ДС факт при поликлинике'!$D$7:$JZ$79,159,0)</f>
        <v>0</v>
      </c>
      <c r="XZ28" s="14">
        <f t="shared" si="350"/>
        <v>0</v>
      </c>
      <c r="YA28" s="14">
        <f t="shared" si="351"/>
        <v>0</v>
      </c>
      <c r="YB28" s="43">
        <f>VLOOKUP($B28,план!$B$16:$EJ$158,108,0)</f>
        <v>0</v>
      </c>
      <c r="YC28" s="43">
        <f>VLOOKUP($B28,план!$B$16:$EJ$158,109,0)</f>
        <v>0</v>
      </c>
      <c r="YD28" s="7">
        <f t="shared" si="352"/>
        <v>0</v>
      </c>
      <c r="YE28" s="7">
        <f t="shared" si="353"/>
        <v>0</v>
      </c>
      <c r="YF28" s="34">
        <f t="shared" si="354"/>
        <v>0</v>
      </c>
      <c r="YG28" s="34">
        <f t="shared" si="355"/>
        <v>0</v>
      </c>
      <c r="YH28" s="34">
        <f t="shared" si="356"/>
        <v>0</v>
      </c>
      <c r="YI28" s="23">
        <f>VLOOKUP($B28,'ДС факт при поликлинике'!$D$7:$JZ$79,16,0)</f>
        <v>0</v>
      </c>
      <c r="YJ28" s="23">
        <f>VLOOKUP($B28,'ДС факт при поликлинике'!$D$7:$JZ$79,17,0)</f>
        <v>0</v>
      </c>
      <c r="YK28" s="23">
        <f>VLOOKUP($B28,'ДС факт при поликлинике'!$D$7:$JZ$79,18,0)</f>
        <v>0</v>
      </c>
      <c r="YL28" s="23">
        <f>VLOOKUP($B28,'ДС факт при поликлинике'!$D$7:$JZ$79,19,0)</f>
        <v>0</v>
      </c>
      <c r="YM28" s="14">
        <f t="shared" si="357"/>
        <v>0</v>
      </c>
      <c r="YN28" s="14">
        <f t="shared" si="358"/>
        <v>0</v>
      </c>
      <c r="YO28" s="43">
        <f>VLOOKUP($B28,план!$B$16:$EJ$158,110,0)</f>
        <v>0</v>
      </c>
      <c r="YP28" s="43">
        <f>VLOOKUP($B28,план!$B$16:$EJ$158,111,0)</f>
        <v>0</v>
      </c>
      <c r="YQ28" s="7">
        <f t="shared" si="359"/>
        <v>0</v>
      </c>
      <c r="YR28" s="7">
        <f t="shared" si="360"/>
        <v>0</v>
      </c>
      <c r="YS28" s="34">
        <f t="shared" si="361"/>
        <v>0</v>
      </c>
      <c r="YT28" s="34">
        <f t="shared" si="362"/>
        <v>0</v>
      </c>
      <c r="YU28" s="34">
        <f t="shared" si="363"/>
        <v>0</v>
      </c>
      <c r="YV28" s="23">
        <f>VLOOKUP($B28,'ДС факт при поликлинике'!$D$7:$JZ$79,68,0)</f>
        <v>0</v>
      </c>
      <c r="YW28" s="23">
        <f>VLOOKUP($B28,'ДС факт при поликлинике'!$D$7:$JZ$79,69,0)</f>
        <v>0</v>
      </c>
      <c r="YX28" s="23">
        <f>VLOOKUP($B28,'ДС факт при поликлинике'!$D$7:$JZ$79,70,0)</f>
        <v>0</v>
      </c>
      <c r="YY28" s="23">
        <f>VLOOKUP($B28,'ДС факт при поликлинике'!$D$7:$JZ$79,71,0)</f>
        <v>0</v>
      </c>
      <c r="YZ28" s="14">
        <f t="shared" si="364"/>
        <v>0</v>
      </c>
      <c r="ZA28" s="14">
        <f t="shared" si="365"/>
        <v>0</v>
      </c>
      <c r="ZB28" s="43">
        <f>VLOOKUP($B28,план!$B$16:$EJ$158,112,0)</f>
        <v>0</v>
      </c>
      <c r="ZC28" s="43">
        <f>VLOOKUP($B28,план!$B$16:$EJ$158,113,0)</f>
        <v>0</v>
      </c>
      <c r="ZD28" s="7">
        <f t="shared" si="366"/>
        <v>0</v>
      </c>
      <c r="ZE28" s="7">
        <f t="shared" si="367"/>
        <v>0</v>
      </c>
      <c r="ZF28" s="34">
        <f t="shared" si="368"/>
        <v>0</v>
      </c>
      <c r="ZG28" s="34">
        <f t="shared" si="369"/>
        <v>0</v>
      </c>
      <c r="ZH28" s="34">
        <f t="shared" si="370"/>
        <v>0</v>
      </c>
      <c r="ZI28" s="23">
        <f>VLOOKUP($B28,'ДС факт при поликлинике'!$D$7:$JZ$79,92,0)</f>
        <v>0</v>
      </c>
      <c r="ZJ28" s="23">
        <f>VLOOKUP($B28,'ДС факт при поликлинике'!$D$7:$JZ$79,93,0)</f>
        <v>0</v>
      </c>
      <c r="ZK28" s="23">
        <f>VLOOKUP($B28,'ДС факт при поликлинике'!$D$7:$JZ$79,94,0)</f>
        <v>0</v>
      </c>
      <c r="ZL28" s="23">
        <f>VLOOKUP($B28,'ДС факт при поликлинике'!$D$7:$JZ$79,95,0)</f>
        <v>0</v>
      </c>
      <c r="ZM28" s="14">
        <f t="shared" si="371"/>
        <v>0</v>
      </c>
      <c r="ZN28" s="14">
        <f t="shared" si="372"/>
        <v>0</v>
      </c>
      <c r="ZO28" s="43">
        <f>VLOOKUP($B28,план!$B$16:$EJ$158,114,0)+VLOOKUP($B28,план!$B$16:$EJ$158,136,0)</f>
        <v>0</v>
      </c>
      <c r="ZP28" s="43">
        <f>VLOOKUP($B28,план!$B$16:$EJ$158,115,0)+VLOOKUP($B28,план!$B$16:$EJ$158,137,0)</f>
        <v>0</v>
      </c>
      <c r="ZQ28" s="7">
        <f t="shared" si="373"/>
        <v>0</v>
      </c>
      <c r="ZR28" s="7">
        <f t="shared" si="374"/>
        <v>0</v>
      </c>
      <c r="ZS28" s="34">
        <f t="shared" si="375"/>
        <v>0</v>
      </c>
      <c r="ZT28" s="34">
        <f t="shared" si="376"/>
        <v>0</v>
      </c>
      <c r="ZU28" s="34">
        <f t="shared" si="377"/>
        <v>0</v>
      </c>
      <c r="ZV28" s="23">
        <f>VLOOKUP($B28,'ДС факт при поликлинике'!$D$7:$JZ$79,88,0)</f>
        <v>0</v>
      </c>
      <c r="ZW28" s="23">
        <f>VLOOKUP($B28,'ДС факт при поликлинике'!$D$7:$JZ$79,89,0)</f>
        <v>0</v>
      </c>
      <c r="ZX28" s="23">
        <f>VLOOKUP($B28,'ДС факт при поликлинике'!$D$7:$JZ$79,90,0)</f>
        <v>0</v>
      </c>
      <c r="ZY28" s="23">
        <f>VLOOKUP($B28,'ДС факт при поликлинике'!$D$7:$JZ$79,91,0)</f>
        <v>0</v>
      </c>
      <c r="ZZ28" s="14">
        <f t="shared" si="378"/>
        <v>0</v>
      </c>
      <c r="AAA28" s="14">
        <f t="shared" si="379"/>
        <v>0</v>
      </c>
      <c r="AAB28" s="43">
        <f>VLOOKUP($B28,план!$B$16:$EJ$158,116,0)</f>
        <v>0</v>
      </c>
      <c r="AAC28" s="43">
        <f>VLOOKUP($B28,план!$B$16:$EJ$158,117,0)</f>
        <v>0</v>
      </c>
      <c r="AAD28" s="7">
        <f t="shared" si="492"/>
        <v>0</v>
      </c>
      <c r="AAE28" s="7">
        <f t="shared" si="493"/>
        <v>0</v>
      </c>
      <c r="AAF28" s="34">
        <f t="shared" si="380"/>
        <v>0</v>
      </c>
      <c r="AAG28" s="34">
        <f t="shared" si="381"/>
        <v>0</v>
      </c>
      <c r="AAH28" s="34">
        <f t="shared" si="382"/>
        <v>0</v>
      </c>
      <c r="AAI28" s="23">
        <f>VLOOKUP($B28,'ДС факт при поликлинике'!$D$7:$JZ$79,112,0)</f>
        <v>0</v>
      </c>
      <c r="AAJ28" s="23">
        <f>VLOOKUP($B28,'ДС факт при поликлинике'!$D$7:$JZ$79,113,0)</f>
        <v>0</v>
      </c>
      <c r="AAK28" s="23">
        <f>VLOOKUP($B28,'ДС факт при поликлинике'!$D$7:$JZ$79,114,0)</f>
        <v>0</v>
      </c>
      <c r="AAL28" s="23">
        <f>VLOOKUP($B28,'ДС факт при поликлинике'!$D$7:$JZ$79,115,0)</f>
        <v>0</v>
      </c>
      <c r="AAM28" s="14">
        <f t="shared" si="383"/>
        <v>0</v>
      </c>
      <c r="AAN28" s="14">
        <f t="shared" si="384"/>
        <v>0</v>
      </c>
      <c r="AAO28" s="43">
        <f>VLOOKUP($B28,план!$B$16:$EJ$158,118,0)</f>
        <v>0</v>
      </c>
      <c r="AAP28" s="43">
        <f>VLOOKUP($B28,план!$B$16:$EJ$158,119,0)</f>
        <v>0</v>
      </c>
      <c r="AAQ28" s="7">
        <f t="shared" si="494"/>
        <v>0</v>
      </c>
      <c r="AAR28" s="7">
        <f t="shared" si="495"/>
        <v>0</v>
      </c>
      <c r="AAS28" s="34">
        <f t="shared" si="387"/>
        <v>0</v>
      </c>
      <c r="AAT28" s="34">
        <f t="shared" si="388"/>
        <v>0</v>
      </c>
      <c r="AAU28" s="34">
        <f t="shared" si="389"/>
        <v>0</v>
      </c>
      <c r="AAV28" s="23">
        <f>VLOOKUP($B28,'ДС факт при поликлинике'!$D$7:$JZ$79,104,0)</f>
        <v>0</v>
      </c>
      <c r="AAW28" s="23">
        <f>VLOOKUP($B28,'ДС факт при поликлинике'!$D$7:$JZ$79,105,0)</f>
        <v>0</v>
      </c>
      <c r="AAX28" s="23">
        <f>VLOOKUP($B28,'ДС факт при поликлинике'!$D$7:$JZ$79,106,0)</f>
        <v>0</v>
      </c>
      <c r="AAY28" s="23">
        <f>VLOOKUP($B28,'ДС факт при поликлинике'!$D$7:$JZ$79,107,0)</f>
        <v>0</v>
      </c>
      <c r="AAZ28" s="14">
        <f t="shared" si="390"/>
        <v>0</v>
      </c>
      <c r="ABA28" s="14">
        <f t="shared" si="391"/>
        <v>0</v>
      </c>
      <c r="ABB28" s="43">
        <f>VLOOKUP($B28,план!$B$16:$EJ$158,120,0)</f>
        <v>0</v>
      </c>
      <c r="ABC28" s="43">
        <f>VLOOKUP($B28,план!$B$16:$EJ$158,121,0)</f>
        <v>0</v>
      </c>
      <c r="ABD28" s="7">
        <f t="shared" si="392"/>
        <v>0</v>
      </c>
      <c r="ABE28" s="7">
        <f t="shared" si="393"/>
        <v>0</v>
      </c>
      <c r="ABF28" s="34">
        <f t="shared" si="394"/>
        <v>0</v>
      </c>
      <c r="ABG28" s="34">
        <f t="shared" si="395"/>
        <v>0</v>
      </c>
      <c r="ABH28" s="34">
        <f t="shared" si="396"/>
        <v>0</v>
      </c>
      <c r="ABI28" s="25">
        <f>VLOOKUP($B28,'ДС факт при поликлинике'!$D$7:$JZ$79,96,0)</f>
        <v>0</v>
      </c>
      <c r="ABJ28" s="25">
        <f>VLOOKUP($B28,'ДС факт при поликлинике'!$D$7:$JZ$79,97,0)</f>
        <v>0</v>
      </c>
      <c r="ABK28" s="25">
        <f>VLOOKUP($B28,'ДС факт при поликлинике'!$D$7:$JZ$79,98,0)</f>
        <v>0</v>
      </c>
      <c r="ABL28" s="25">
        <f>VLOOKUP($B28,'ДС факт при поликлинике'!$D$7:$JZ$79,99,0)</f>
        <v>0</v>
      </c>
      <c r="ABM28" s="14">
        <f t="shared" si="397"/>
        <v>0</v>
      </c>
      <c r="ABN28" s="14">
        <f t="shared" si="398"/>
        <v>0</v>
      </c>
      <c r="ABO28" s="43">
        <f>VLOOKUP($B28,план!$B$16:$EJ$158,122,0)</f>
        <v>0</v>
      </c>
      <c r="ABP28" s="43">
        <f>VLOOKUP($B28,план!$B$16:$EJ$158,123,0)</f>
        <v>0</v>
      </c>
      <c r="ABQ28" s="7">
        <f t="shared" si="399"/>
        <v>0</v>
      </c>
      <c r="ABR28" s="7">
        <f t="shared" si="400"/>
        <v>0</v>
      </c>
      <c r="ABS28" s="34">
        <f t="shared" si="401"/>
        <v>0</v>
      </c>
      <c r="ABT28" s="34">
        <f t="shared" si="402"/>
        <v>0</v>
      </c>
      <c r="ABU28" s="34">
        <f t="shared" si="403"/>
        <v>0</v>
      </c>
      <c r="ABV28" s="25">
        <f>VLOOKUP($B28,'ДС факт при поликлинике'!$D$7:$JZ$79,100,0)</f>
        <v>0</v>
      </c>
      <c r="ABW28" s="25">
        <f>VLOOKUP($B28,'ДС факт при поликлинике'!$D$7:$JZ$79,101,0)</f>
        <v>0</v>
      </c>
      <c r="ABX28" s="25">
        <f>VLOOKUP($B28,'ДС факт при поликлинике'!$D$7:$JZ$79,102,0)</f>
        <v>0</v>
      </c>
      <c r="ABY28" s="25">
        <f>VLOOKUP($B28,'ДС факт при поликлинике'!$D$7:$JZ$79,103,0)</f>
        <v>0</v>
      </c>
      <c r="ABZ28" s="21">
        <f t="shared" si="496"/>
        <v>0</v>
      </c>
      <c r="ACA28" s="21">
        <f t="shared" si="497"/>
        <v>0</v>
      </c>
      <c r="ACB28" s="43">
        <f>VLOOKUP($B28,план!$B$16:$EJ$158,124,0)</f>
        <v>1</v>
      </c>
      <c r="ACC28" s="43">
        <f>VLOOKUP($B28,план!$B$16:$EJ$158,125,0)</f>
        <v>20836.421969999996</v>
      </c>
      <c r="ACD28" s="7">
        <f t="shared" si="406"/>
        <v>0.91666666666666663</v>
      </c>
      <c r="ACE28" s="7">
        <f t="shared" si="407"/>
        <v>19100.053472499996</v>
      </c>
      <c r="ACF28" s="34">
        <f t="shared" si="408"/>
        <v>1.38</v>
      </c>
      <c r="ACG28" s="34">
        <f t="shared" si="409"/>
        <v>1.2649999999999999</v>
      </c>
      <c r="ACH28" s="34">
        <f t="shared" si="410"/>
        <v>0</v>
      </c>
      <c r="ACI28" s="25">
        <f>VLOOKUP($B28,'ДС факт при поликлинике'!$D$7:$JZ$79,120,0)</f>
        <v>0</v>
      </c>
      <c r="ACJ28" s="25">
        <f>VLOOKUP($B28,'ДС факт при поликлинике'!$D$7:$JZ$79,121,0)</f>
        <v>0</v>
      </c>
      <c r="ACK28" s="25">
        <f>VLOOKUP($B28,'ДС факт при поликлинике'!$D$7:$JZ$79,122,0)</f>
        <v>0</v>
      </c>
      <c r="ACL28" s="25">
        <f>VLOOKUP($B28,'ДС факт при поликлинике'!$D$7:$JZ$79,123,0)</f>
        <v>0</v>
      </c>
      <c r="ACM28" s="21">
        <f t="shared" si="411"/>
        <v>-0.91666666666666663</v>
      </c>
      <c r="ACN28" s="21">
        <f t="shared" si="412"/>
        <v>-19100.053472499996</v>
      </c>
      <c r="ACO28" s="43">
        <f>VLOOKUP($B28,план!$B$16:$EJ$158,126,0)</f>
        <v>0</v>
      </c>
      <c r="ACP28" s="43">
        <f>VLOOKUP($B28,план!$B$16:$EJ$158,127,0)</f>
        <v>0</v>
      </c>
      <c r="ACQ28" s="7">
        <f t="shared" si="413"/>
        <v>0</v>
      </c>
      <c r="ACR28" s="7">
        <f t="shared" si="414"/>
        <v>0</v>
      </c>
      <c r="ACS28" s="34">
        <f t="shared" si="415"/>
        <v>0</v>
      </c>
      <c r="ACT28" s="34">
        <f t="shared" si="416"/>
        <v>0</v>
      </c>
      <c r="ACU28" s="34">
        <f t="shared" si="417"/>
        <v>0</v>
      </c>
      <c r="ACV28" s="23">
        <f>VLOOKUP($B28,'ДС факт при поликлинике'!$D$7:$JZ$79,216,0)</f>
        <v>0</v>
      </c>
      <c r="ACW28" s="23">
        <f>VLOOKUP($B28,'ДС факт при поликлинике'!$D$7:$JZ$79,217,0)</f>
        <v>0</v>
      </c>
      <c r="ACX28" s="23">
        <f>VLOOKUP($B28,'ДС факт при поликлинике'!$D$7:$JZ$79,218,0)</f>
        <v>0</v>
      </c>
      <c r="ACY28" s="23">
        <f>VLOOKUP($B28,'ДС факт при поликлинике'!$D$7:$JZ$79,219,0)</f>
        <v>0</v>
      </c>
      <c r="ACZ28" s="21">
        <f t="shared" si="418"/>
        <v>0</v>
      </c>
      <c r="ADA28" s="21">
        <f t="shared" si="419"/>
        <v>0</v>
      </c>
      <c r="ADB28" s="43">
        <f>VLOOKUP($B28,план!$B$16:$EJ$158,128,0)</f>
        <v>0</v>
      </c>
      <c r="ADC28" s="43">
        <f>VLOOKUP($B28,план!$B$16:$EJ$158,129,0)</f>
        <v>0</v>
      </c>
      <c r="ADD28" s="7">
        <f t="shared" si="420"/>
        <v>0</v>
      </c>
      <c r="ADE28" s="7">
        <f t="shared" si="421"/>
        <v>0</v>
      </c>
      <c r="ADF28" s="34">
        <f t="shared" si="422"/>
        <v>0</v>
      </c>
      <c r="ADG28" s="34">
        <f t="shared" si="423"/>
        <v>0</v>
      </c>
      <c r="ADH28" s="34">
        <f t="shared" si="424"/>
        <v>0</v>
      </c>
      <c r="ADI28" s="23">
        <f>VLOOKUP($B28,'ДС факт при поликлинике'!$D$7:$JZ$79,52,0)</f>
        <v>0</v>
      </c>
      <c r="ADJ28" s="23">
        <f>VLOOKUP($B28,'ДС факт при поликлинике'!$D$7:$JZ$79,53,0)</f>
        <v>0</v>
      </c>
      <c r="ADK28" s="23">
        <f>VLOOKUP($B28,'ДС факт при поликлинике'!$D$7:$JZ$79,54,0)</f>
        <v>0</v>
      </c>
      <c r="ADL28" s="23">
        <f>VLOOKUP($B28,'ДС факт при поликлинике'!$D$7:$JZ$79,55,0)</f>
        <v>0</v>
      </c>
      <c r="ADM28" s="21">
        <f t="shared" si="425"/>
        <v>0</v>
      </c>
      <c r="ADN28" s="21">
        <f t="shared" si="426"/>
        <v>0</v>
      </c>
      <c r="ADO28" s="43">
        <f>VLOOKUP($B28,план!$B$16:$EJ$158,130,0)</f>
        <v>0</v>
      </c>
      <c r="ADP28" s="43">
        <f>VLOOKUP($B28,план!$B$16:$EJ$158,131,0)</f>
        <v>0</v>
      </c>
      <c r="ADQ28" s="7">
        <f t="shared" si="427"/>
        <v>0</v>
      </c>
      <c r="ADR28" s="7">
        <f t="shared" si="428"/>
        <v>0</v>
      </c>
      <c r="ADS28" s="34">
        <f t="shared" si="429"/>
        <v>0</v>
      </c>
      <c r="ADT28" s="34">
        <f t="shared" si="430"/>
        <v>0</v>
      </c>
      <c r="ADU28" s="34">
        <f t="shared" si="431"/>
        <v>0</v>
      </c>
      <c r="ADV28" s="23">
        <f>VLOOKUP($B28,'ДС факт при поликлинике'!$D$7:$JZ$79,84,0)</f>
        <v>0</v>
      </c>
      <c r="ADW28" s="23">
        <f>VLOOKUP($B28,'ДС факт при поликлинике'!$D$7:$JZ$79,85,0)</f>
        <v>0</v>
      </c>
      <c r="ADX28" s="23">
        <f>VLOOKUP($B28,'ДС факт при поликлинике'!$D$7:$JZ$79,86,0)</f>
        <v>0</v>
      </c>
      <c r="ADY28" s="23">
        <f>VLOOKUP($B28,'ДС факт при поликлинике'!$D$7:$JZ$79,87,0)</f>
        <v>0</v>
      </c>
      <c r="ADZ28" s="21">
        <f t="shared" si="432"/>
        <v>0</v>
      </c>
      <c r="AEA28" s="21">
        <f t="shared" si="433"/>
        <v>0</v>
      </c>
      <c r="AEB28" s="43">
        <f>VLOOKUP($B28,план!$B$16:$EJ$158,132,0)</f>
        <v>0</v>
      </c>
      <c r="AEC28" s="43">
        <f>VLOOKUP($B28,план!$B$16:$EJ$158,133,0)</f>
        <v>0</v>
      </c>
      <c r="AED28" s="7">
        <f t="shared" si="498"/>
        <v>0</v>
      </c>
      <c r="AEE28" s="7">
        <f t="shared" si="499"/>
        <v>0</v>
      </c>
      <c r="AEF28" s="34">
        <f t="shared" si="436"/>
        <v>0</v>
      </c>
      <c r="AEG28" s="34">
        <f t="shared" si="437"/>
        <v>0</v>
      </c>
      <c r="AEH28" s="34">
        <f t="shared" si="438"/>
        <v>0</v>
      </c>
      <c r="AEI28" s="23">
        <f>VLOOKUP($B28,'ДС факт при поликлинике'!$D$7:$JZ$79,116,0)</f>
        <v>0</v>
      </c>
      <c r="AEJ28" s="23">
        <f>VLOOKUP($B28,'ДС факт при поликлинике'!$D$7:$JZ$79,117,0)</f>
        <v>0</v>
      </c>
      <c r="AEK28" s="23">
        <f>VLOOKUP($B28,'ДС факт при поликлинике'!$D$7:$JZ$79,118,0)</f>
        <v>0</v>
      </c>
      <c r="AEL28" s="23">
        <f>VLOOKUP($B28,'ДС факт при поликлинике'!$D$7:$JZ$79,119,0)</f>
        <v>0</v>
      </c>
      <c r="AEM28" s="21">
        <f t="shared" si="439"/>
        <v>0</v>
      </c>
      <c r="AEN28" s="21">
        <f t="shared" si="440"/>
        <v>0</v>
      </c>
      <c r="AEO28" s="43">
        <f>VLOOKUP($B28,план!$B$16:$EJ$158,134,0)</f>
        <v>0</v>
      </c>
      <c r="AEP28" s="43">
        <f>VLOOKUP($B28,план!$B$16:$EJ$158,135,0)</f>
        <v>0</v>
      </c>
      <c r="AEQ28" s="7">
        <f t="shared" si="441"/>
        <v>0</v>
      </c>
      <c r="AER28" s="7">
        <f t="shared" si="442"/>
        <v>0</v>
      </c>
      <c r="AES28" s="34">
        <f t="shared" si="443"/>
        <v>0</v>
      </c>
      <c r="AET28" s="34">
        <f t="shared" si="444"/>
        <v>0</v>
      </c>
      <c r="AEU28" s="34">
        <f t="shared" si="445"/>
        <v>0</v>
      </c>
      <c r="AEV28" s="23">
        <f>VLOOKUP($B28,'ДС факт при поликлинике'!$D$7:$JZ$79,60,0)</f>
        <v>0</v>
      </c>
      <c r="AEW28" s="23">
        <f>VLOOKUP($B28,'ДС факт при поликлинике'!$D$7:$JZ$79,61,0)</f>
        <v>0</v>
      </c>
      <c r="AEX28" s="23">
        <f>VLOOKUP($B28,'ДС факт при поликлинике'!$D$7:$JZ$79,62,0)</f>
        <v>0</v>
      </c>
      <c r="AEY28" s="23">
        <f>VLOOKUP($B28,'ДС факт при поликлинике'!$D$7:$JZ$79,63,0)</f>
        <v>0</v>
      </c>
      <c r="AEZ28" s="21">
        <f t="shared" si="446"/>
        <v>0</v>
      </c>
      <c r="AFA28" s="21">
        <f t="shared" si="447"/>
        <v>0</v>
      </c>
      <c r="AFB28" s="23">
        <f t="shared" si="448"/>
        <v>1</v>
      </c>
      <c r="AFC28" s="23">
        <f t="shared" si="449"/>
        <v>20836.421969999996</v>
      </c>
      <c r="AFD28" s="23">
        <f t="shared" si="450"/>
        <v>0.91666666666666663</v>
      </c>
      <c r="AFE28" s="23">
        <f t="shared" si="451"/>
        <v>19100.053472499996</v>
      </c>
      <c r="AFF28" s="23">
        <f t="shared" si="452"/>
        <v>1.38</v>
      </c>
      <c r="AFG28" s="23">
        <f t="shared" si="453"/>
        <v>1.2649999999999999</v>
      </c>
      <c r="AFH28" s="23">
        <f t="shared" si="454"/>
        <v>0</v>
      </c>
      <c r="AFI28" s="23">
        <f t="shared" si="455"/>
        <v>0</v>
      </c>
      <c r="AFJ28" s="23">
        <f t="shared" si="456"/>
        <v>0</v>
      </c>
      <c r="AFK28" s="23">
        <f t="shared" si="457"/>
        <v>0</v>
      </c>
      <c r="AFL28" s="23">
        <f t="shared" si="458"/>
        <v>0</v>
      </c>
      <c r="AFM28" s="21">
        <f t="shared" si="459"/>
        <v>-0.91666666666666663</v>
      </c>
      <c r="AFN28" s="21">
        <f t="shared" si="460"/>
        <v>-19100.053472499996</v>
      </c>
      <c r="AFO28" s="8">
        <f t="shared" si="500"/>
        <v>40</v>
      </c>
      <c r="AFP28" s="8">
        <f t="shared" si="461"/>
        <v>848143.21282599994</v>
      </c>
      <c r="AFQ28" s="8">
        <f t="shared" si="462"/>
        <v>36.666666666666671</v>
      </c>
      <c r="AFR28" s="8">
        <f t="shared" si="463"/>
        <v>777464.61175716657</v>
      </c>
      <c r="AFS28" s="8">
        <f t="shared" si="464"/>
        <v>55.199999999999996</v>
      </c>
      <c r="AFT28" s="8">
        <f t="shared" si="465"/>
        <v>50.599999999999994</v>
      </c>
      <c r="AFU28" s="8">
        <f t="shared" si="466"/>
        <v>103.5</v>
      </c>
      <c r="AFV28" s="8">
        <f t="shared" si="467"/>
        <v>75</v>
      </c>
      <c r="AFW28" s="8">
        <f t="shared" si="468"/>
        <v>1660022.9400000002</v>
      </c>
      <c r="AFX28" s="8">
        <f t="shared" si="469"/>
        <v>1</v>
      </c>
      <c r="AFY28" s="8">
        <f t="shared" si="470"/>
        <v>19566.14</v>
      </c>
      <c r="AFZ28" s="21">
        <f t="shared" si="471"/>
        <v>38.333333333333329</v>
      </c>
      <c r="AGA28" s="190">
        <f t="shared" si="472"/>
        <v>882558.32824283361</v>
      </c>
      <c r="AGB28" s="191">
        <f t="shared" si="501"/>
        <v>2.045454545454545</v>
      </c>
      <c r="AGC28" s="191">
        <f t="shared" si="502"/>
        <v>2.1351749197280405</v>
      </c>
    </row>
    <row r="29" spans="1:861" ht="30">
      <c r="A29" s="180"/>
      <c r="B29" s="82">
        <v>17</v>
      </c>
      <c r="C29" s="92" t="s">
        <v>372</v>
      </c>
      <c r="D29" s="88">
        <f t="shared" si="503"/>
        <v>10127</v>
      </c>
      <c r="E29" s="88">
        <v>10127</v>
      </c>
      <c r="F29" s="88">
        <v>9620</v>
      </c>
      <c r="G29" s="90">
        <v>2.09</v>
      </c>
      <c r="H29" s="90">
        <v>1</v>
      </c>
      <c r="I29" s="90"/>
      <c r="J29" s="88">
        <v>1.4</v>
      </c>
      <c r="K29" s="88">
        <v>1.68</v>
      </c>
      <c r="L29" s="88">
        <v>2.23</v>
      </c>
      <c r="M29" s="88">
        <v>2.39</v>
      </c>
      <c r="N29" s="88">
        <v>2.57</v>
      </c>
      <c r="O29" s="43">
        <f>VLOOKUP($B29,план!$B$16:$EJ$158,14,0)</f>
        <v>0</v>
      </c>
      <c r="P29" s="43">
        <f>VLOOKUP($B29,план!$B$16:$EJ$158,15,0)</f>
        <v>0</v>
      </c>
      <c r="Q29" s="7">
        <f t="shared" si="4"/>
        <v>0</v>
      </c>
      <c r="R29" s="7">
        <f t="shared" si="5"/>
        <v>0</v>
      </c>
      <c r="S29" s="34">
        <f t="shared" si="6"/>
        <v>0</v>
      </c>
      <c r="T29" s="34">
        <f t="shared" si="7"/>
        <v>0</v>
      </c>
      <c r="U29" s="34">
        <f t="shared" si="8"/>
        <v>0</v>
      </c>
      <c r="V29" s="23"/>
      <c r="W29" s="23"/>
      <c r="X29" s="23"/>
      <c r="Y29" s="23"/>
      <c r="Z29" s="21">
        <f t="shared" si="9"/>
        <v>0</v>
      </c>
      <c r="AA29" s="21">
        <f t="shared" si="10"/>
        <v>0</v>
      </c>
      <c r="AB29" s="43">
        <f>VLOOKUP($B29,план!$B$16:$EJ$158,16,0)</f>
        <v>0</v>
      </c>
      <c r="AC29" s="43">
        <f>VLOOKUP($B29,план!$B$16:$EJ$158,17,0)</f>
        <v>0</v>
      </c>
      <c r="AD29" s="7">
        <f t="shared" si="11"/>
        <v>0</v>
      </c>
      <c r="AE29" s="7">
        <f t="shared" si="475"/>
        <v>0</v>
      </c>
      <c r="AF29" s="34">
        <f t="shared" si="12"/>
        <v>0</v>
      </c>
      <c r="AG29" s="34">
        <f t="shared" si="13"/>
        <v>0</v>
      </c>
      <c r="AH29" s="34">
        <f t="shared" si="14"/>
        <v>0</v>
      </c>
      <c r="AI29" s="23"/>
      <c r="AJ29" s="23"/>
      <c r="AK29" s="23"/>
      <c r="AL29" s="23"/>
      <c r="AM29" s="21">
        <f t="shared" si="15"/>
        <v>0</v>
      </c>
      <c r="AN29" s="21">
        <f t="shared" si="16"/>
        <v>0</v>
      </c>
      <c r="AO29" s="43">
        <f>VLOOKUP($B29,план!$B$16:$EJ$158,18,0)</f>
        <v>0</v>
      </c>
      <c r="AP29" s="43">
        <f>VLOOKUP($B29,план!$B$16:$EJ$158,19,0)</f>
        <v>0</v>
      </c>
      <c r="AQ29" s="7">
        <f t="shared" si="17"/>
        <v>0</v>
      </c>
      <c r="AR29" s="7">
        <f t="shared" si="18"/>
        <v>0</v>
      </c>
      <c r="AS29" s="34">
        <f t="shared" si="19"/>
        <v>0</v>
      </c>
      <c r="AT29" s="34">
        <f t="shared" si="20"/>
        <v>0</v>
      </c>
      <c r="AU29" s="34">
        <f t="shared" si="21"/>
        <v>0</v>
      </c>
      <c r="AV29" s="23"/>
      <c r="AW29" s="23"/>
      <c r="AX29" s="23"/>
      <c r="AY29" s="23"/>
      <c r="AZ29" s="21">
        <f t="shared" si="22"/>
        <v>0</v>
      </c>
      <c r="BA29" s="21">
        <f t="shared" si="23"/>
        <v>0</v>
      </c>
      <c r="BB29" s="43">
        <f>VLOOKUP($B29,план!$B$16:$EJ$158,20,0)</f>
        <v>0</v>
      </c>
      <c r="BC29" s="43">
        <f>VLOOKUP($B29,план!$B$16:$EJ$158,21,0)</f>
        <v>0</v>
      </c>
      <c r="BD29" s="7">
        <f t="shared" si="24"/>
        <v>0</v>
      </c>
      <c r="BE29" s="7">
        <f t="shared" si="25"/>
        <v>0</v>
      </c>
      <c r="BF29" s="34">
        <f t="shared" si="26"/>
        <v>0</v>
      </c>
      <c r="BG29" s="34">
        <f t="shared" si="27"/>
        <v>0</v>
      </c>
      <c r="BH29" s="34">
        <f t="shared" si="28"/>
        <v>0</v>
      </c>
      <c r="BI29" s="23"/>
      <c r="BJ29" s="23"/>
      <c r="BK29" s="23"/>
      <c r="BL29" s="23"/>
      <c r="BM29" s="21">
        <f t="shared" si="29"/>
        <v>0</v>
      </c>
      <c r="BN29" s="21">
        <f t="shared" si="30"/>
        <v>0</v>
      </c>
      <c r="BO29" s="43">
        <f>VLOOKUP($B29,план!$B$16:$EJ$158,22,0)</f>
        <v>0</v>
      </c>
      <c r="BP29" s="43">
        <f>VLOOKUP($B29,план!$B$16:$EJ$158,23,0)</f>
        <v>0</v>
      </c>
      <c r="BQ29" s="7">
        <f t="shared" si="31"/>
        <v>0</v>
      </c>
      <c r="BR29" s="7">
        <f t="shared" si="32"/>
        <v>0</v>
      </c>
      <c r="BS29" s="34">
        <f t="shared" si="33"/>
        <v>0</v>
      </c>
      <c r="BT29" s="34">
        <f t="shared" si="34"/>
        <v>0</v>
      </c>
      <c r="BU29" s="34">
        <f t="shared" si="35"/>
        <v>0</v>
      </c>
      <c r="BV29" s="23"/>
      <c r="BW29" s="23"/>
      <c r="BX29" s="23"/>
      <c r="BY29" s="23"/>
      <c r="BZ29" s="21">
        <f t="shared" si="36"/>
        <v>0</v>
      </c>
      <c r="CA29" s="21">
        <f t="shared" si="37"/>
        <v>0</v>
      </c>
      <c r="CB29" s="43">
        <f>VLOOKUP($B29,план!$B$16:$EJ$158,24,0)</f>
        <v>0</v>
      </c>
      <c r="CC29" s="43">
        <f>VLOOKUP($B29,план!$B$16:$EJ$158,25,0)</f>
        <v>0</v>
      </c>
      <c r="CD29" s="7">
        <f t="shared" si="38"/>
        <v>0</v>
      </c>
      <c r="CE29" s="7">
        <f t="shared" si="39"/>
        <v>0</v>
      </c>
      <c r="CF29" s="34">
        <f t="shared" si="40"/>
        <v>0</v>
      </c>
      <c r="CG29" s="34">
        <f t="shared" si="41"/>
        <v>0</v>
      </c>
      <c r="CH29" s="34">
        <f t="shared" si="42"/>
        <v>0</v>
      </c>
      <c r="CI29" s="23"/>
      <c r="CJ29" s="23"/>
      <c r="CK29" s="23"/>
      <c r="CL29" s="23"/>
      <c r="CM29" s="21">
        <f t="shared" si="43"/>
        <v>0</v>
      </c>
      <c r="CN29" s="21">
        <f t="shared" si="44"/>
        <v>0</v>
      </c>
      <c r="CO29" s="23">
        <f t="shared" si="45"/>
        <v>0</v>
      </c>
      <c r="CP29" s="23">
        <f t="shared" si="46"/>
        <v>0</v>
      </c>
      <c r="CQ29" s="23">
        <f t="shared" si="47"/>
        <v>0</v>
      </c>
      <c r="CR29" s="23">
        <f t="shared" si="48"/>
        <v>0</v>
      </c>
      <c r="CS29" s="23">
        <f t="shared" si="49"/>
        <v>0</v>
      </c>
      <c r="CT29" s="23">
        <f t="shared" si="50"/>
        <v>0</v>
      </c>
      <c r="CU29" s="23">
        <f t="shared" si="51"/>
        <v>0</v>
      </c>
      <c r="CV29" s="23">
        <f t="shared" si="52"/>
        <v>0</v>
      </c>
      <c r="CW29" s="23">
        <f t="shared" si="53"/>
        <v>0</v>
      </c>
      <c r="CX29" s="23">
        <f t="shared" si="54"/>
        <v>0</v>
      </c>
      <c r="CY29" s="23">
        <f t="shared" si="55"/>
        <v>0</v>
      </c>
      <c r="CZ29" s="21">
        <f t="shared" si="56"/>
        <v>0</v>
      </c>
      <c r="DA29" s="21">
        <f t="shared" si="57"/>
        <v>0</v>
      </c>
      <c r="DB29" s="43">
        <f>VLOOKUP($B29,план!$B$16:$EJ$158,26,0)</f>
        <v>0</v>
      </c>
      <c r="DC29" s="43">
        <f>VLOOKUP($B29,план!$B$16:$EJ$158,27,0)</f>
        <v>0</v>
      </c>
      <c r="DD29" s="7">
        <f t="shared" si="58"/>
        <v>0</v>
      </c>
      <c r="DE29" s="7">
        <f t="shared" si="59"/>
        <v>0</v>
      </c>
      <c r="DF29" s="34">
        <f t="shared" si="60"/>
        <v>0</v>
      </c>
      <c r="DG29" s="34">
        <f t="shared" si="61"/>
        <v>0</v>
      </c>
      <c r="DH29" s="34">
        <f t="shared" si="62"/>
        <v>0</v>
      </c>
      <c r="DI29" s="23"/>
      <c r="DJ29" s="23"/>
      <c r="DK29" s="23"/>
      <c r="DL29" s="23"/>
      <c r="DM29" s="21">
        <f t="shared" si="63"/>
        <v>0</v>
      </c>
      <c r="DN29" s="21">
        <f t="shared" si="64"/>
        <v>0</v>
      </c>
      <c r="DO29" s="43">
        <f>VLOOKUP($B29,план!$B$16:$EJ$158,28,0)</f>
        <v>0</v>
      </c>
      <c r="DP29" s="43">
        <f>VLOOKUP($B29,план!$B$16:$EJ$158,29,0)</f>
        <v>0</v>
      </c>
      <c r="DQ29" s="7">
        <f t="shared" si="65"/>
        <v>0</v>
      </c>
      <c r="DR29" s="7">
        <f t="shared" si="66"/>
        <v>0</v>
      </c>
      <c r="DS29" s="34">
        <f t="shared" si="67"/>
        <v>0</v>
      </c>
      <c r="DT29" s="34">
        <f t="shared" si="68"/>
        <v>0</v>
      </c>
      <c r="DU29" s="34">
        <f t="shared" si="69"/>
        <v>0</v>
      </c>
      <c r="DV29" s="23"/>
      <c r="DW29" s="23"/>
      <c r="DX29" s="23"/>
      <c r="DY29" s="23"/>
      <c r="DZ29" s="21">
        <f t="shared" si="70"/>
        <v>0</v>
      </c>
      <c r="EA29" s="21">
        <f t="shared" si="71"/>
        <v>0</v>
      </c>
      <c r="EB29" s="43">
        <f>VLOOKUP($B29,план!$B$16:$EJ$158,30,0)</f>
        <v>0</v>
      </c>
      <c r="EC29" s="43">
        <f>VLOOKUP($B29,план!$B$16:$EJ$158,31,0)</f>
        <v>0</v>
      </c>
      <c r="ED29" s="7">
        <f t="shared" si="72"/>
        <v>0</v>
      </c>
      <c r="EE29" s="7">
        <f t="shared" si="73"/>
        <v>0</v>
      </c>
      <c r="EF29" s="34">
        <f t="shared" si="74"/>
        <v>0</v>
      </c>
      <c r="EG29" s="34">
        <f t="shared" si="75"/>
        <v>0</v>
      </c>
      <c r="EH29" s="34">
        <f t="shared" si="76"/>
        <v>0</v>
      </c>
      <c r="EI29" s="23"/>
      <c r="EJ29" s="23"/>
      <c r="EK29" s="23"/>
      <c r="EL29" s="23"/>
      <c r="EM29" s="21">
        <f t="shared" si="77"/>
        <v>0</v>
      </c>
      <c r="EN29" s="21">
        <f t="shared" si="78"/>
        <v>0</v>
      </c>
      <c r="EO29" s="43">
        <f>VLOOKUP($B29,план!$B$16:$EJ$158,32,0)</f>
        <v>0</v>
      </c>
      <c r="EP29" s="43">
        <f>VLOOKUP($B29,план!$B$16:$EJ$158,33,0)</f>
        <v>0</v>
      </c>
      <c r="EQ29" s="7">
        <f t="shared" si="79"/>
        <v>0</v>
      </c>
      <c r="ER29" s="7">
        <f t="shared" si="80"/>
        <v>0</v>
      </c>
      <c r="ES29" s="34">
        <f t="shared" si="81"/>
        <v>0</v>
      </c>
      <c r="ET29" s="34">
        <f t="shared" si="82"/>
        <v>0</v>
      </c>
      <c r="EU29" s="34">
        <f t="shared" si="83"/>
        <v>0</v>
      </c>
      <c r="EV29" s="23"/>
      <c r="EW29" s="23"/>
      <c r="EX29" s="23"/>
      <c r="EY29" s="23"/>
      <c r="EZ29" s="21">
        <f t="shared" si="84"/>
        <v>0</v>
      </c>
      <c r="FA29" s="21">
        <f t="shared" si="85"/>
        <v>0</v>
      </c>
      <c r="FB29" s="43">
        <f>VLOOKUP($B29,план!$B$16:$EJ$158,34,0)</f>
        <v>0</v>
      </c>
      <c r="FC29" s="43">
        <f>VLOOKUP($B29,план!$B$16:$EJ$158,35,0)</f>
        <v>0</v>
      </c>
      <c r="FD29" s="7">
        <f t="shared" si="86"/>
        <v>0</v>
      </c>
      <c r="FE29" s="7">
        <f t="shared" si="87"/>
        <v>0</v>
      </c>
      <c r="FF29" s="34">
        <f t="shared" si="88"/>
        <v>0</v>
      </c>
      <c r="FG29" s="34">
        <f t="shared" si="89"/>
        <v>0</v>
      </c>
      <c r="FH29" s="34">
        <f t="shared" si="90"/>
        <v>0</v>
      </c>
      <c r="FI29" s="23"/>
      <c r="FJ29" s="23"/>
      <c r="FK29" s="23"/>
      <c r="FL29" s="23"/>
      <c r="FM29" s="21">
        <f t="shared" si="91"/>
        <v>0</v>
      </c>
      <c r="FN29" s="21">
        <f t="shared" si="92"/>
        <v>0</v>
      </c>
      <c r="FO29" s="43">
        <f>VLOOKUP($B29,план!$B$16:$EJ$158,36,0)</f>
        <v>0</v>
      </c>
      <c r="FP29" s="43">
        <f>VLOOKUP($B29,план!$B$16:$EJ$158,37,0)</f>
        <v>0</v>
      </c>
      <c r="FQ29" s="7">
        <f t="shared" si="93"/>
        <v>0</v>
      </c>
      <c r="FR29" s="7">
        <f t="shared" si="94"/>
        <v>0</v>
      </c>
      <c r="FS29" s="34">
        <f t="shared" si="95"/>
        <v>0</v>
      </c>
      <c r="FT29" s="34">
        <f t="shared" si="96"/>
        <v>0</v>
      </c>
      <c r="FU29" s="34">
        <f t="shared" si="97"/>
        <v>0</v>
      </c>
      <c r="FV29" s="23"/>
      <c r="FW29" s="23"/>
      <c r="FX29" s="23"/>
      <c r="FY29" s="23"/>
      <c r="FZ29" s="21">
        <f t="shared" si="98"/>
        <v>0</v>
      </c>
      <c r="GA29" s="21">
        <f t="shared" si="99"/>
        <v>0</v>
      </c>
      <c r="GB29" s="43">
        <f>VLOOKUP($B29,план!$B$16:$EJ$158,38,0)</f>
        <v>0</v>
      </c>
      <c r="GC29" s="43">
        <f>VLOOKUP($B29,план!$B$16:$EJ$158,39,0)</f>
        <v>0</v>
      </c>
      <c r="GD29" s="7">
        <f t="shared" si="100"/>
        <v>0</v>
      </c>
      <c r="GE29" s="7">
        <f t="shared" si="101"/>
        <v>0</v>
      </c>
      <c r="GF29" s="34">
        <f t="shared" si="102"/>
        <v>0</v>
      </c>
      <c r="GG29" s="34">
        <f t="shared" si="103"/>
        <v>0</v>
      </c>
      <c r="GH29" s="34">
        <f t="shared" si="104"/>
        <v>0</v>
      </c>
      <c r="GI29" s="23"/>
      <c r="GJ29" s="23"/>
      <c r="GK29" s="23"/>
      <c r="GL29" s="23"/>
      <c r="GM29" s="21">
        <f t="shared" si="105"/>
        <v>0</v>
      </c>
      <c r="GN29" s="21">
        <f t="shared" si="106"/>
        <v>0</v>
      </c>
      <c r="GO29" s="43">
        <f>VLOOKUP($B29,план!$B$16:$EJ$158,40,0)</f>
        <v>0</v>
      </c>
      <c r="GP29" s="43">
        <f>VLOOKUP($B29,план!$B$16:$EJ$158,41,0)</f>
        <v>0</v>
      </c>
      <c r="GQ29" s="7">
        <f t="shared" si="107"/>
        <v>0</v>
      </c>
      <c r="GR29" s="7">
        <f t="shared" si="108"/>
        <v>0</v>
      </c>
      <c r="GS29" s="34">
        <f t="shared" si="109"/>
        <v>0</v>
      </c>
      <c r="GT29" s="34">
        <f t="shared" si="110"/>
        <v>0</v>
      </c>
      <c r="GU29" s="34">
        <f t="shared" si="111"/>
        <v>0</v>
      </c>
      <c r="GV29" s="23"/>
      <c r="GW29" s="23"/>
      <c r="GX29" s="23"/>
      <c r="GY29" s="23"/>
      <c r="GZ29" s="21">
        <f t="shared" si="112"/>
        <v>0</v>
      </c>
      <c r="HA29" s="21">
        <f t="shared" si="113"/>
        <v>0</v>
      </c>
      <c r="HB29" s="43">
        <f>VLOOKUP($B29,план!$B$16:$EJ$158,42,0)</f>
        <v>0</v>
      </c>
      <c r="HC29" s="43">
        <f>VLOOKUP($B29,план!$B$16:$EJ$158,43,0)</f>
        <v>0</v>
      </c>
      <c r="HD29" s="7">
        <f t="shared" si="114"/>
        <v>0</v>
      </c>
      <c r="HE29" s="7">
        <f t="shared" si="115"/>
        <v>0</v>
      </c>
      <c r="HF29" s="34">
        <f t="shared" si="116"/>
        <v>0</v>
      </c>
      <c r="HG29" s="34">
        <f t="shared" si="117"/>
        <v>0</v>
      </c>
      <c r="HH29" s="34">
        <f t="shared" si="118"/>
        <v>0</v>
      </c>
      <c r="HI29" s="25"/>
      <c r="HJ29" s="25"/>
      <c r="HK29" s="25"/>
      <c r="HL29" s="25"/>
      <c r="HM29" s="21">
        <f t="shared" si="119"/>
        <v>0</v>
      </c>
      <c r="HN29" s="21">
        <f t="shared" si="120"/>
        <v>0</v>
      </c>
      <c r="HO29" s="43">
        <f>VLOOKUP($B29,план!$B$16:$EJ$158,44,0)</f>
        <v>0</v>
      </c>
      <c r="HP29" s="43">
        <f>VLOOKUP($B29,план!$B$16:$EJ$158,45,0)</f>
        <v>0</v>
      </c>
      <c r="HQ29" s="7">
        <f t="shared" si="121"/>
        <v>0</v>
      </c>
      <c r="HR29" s="7">
        <f t="shared" si="122"/>
        <v>0</v>
      </c>
      <c r="HS29" s="34">
        <f t="shared" si="123"/>
        <v>0</v>
      </c>
      <c r="HT29" s="34">
        <f t="shared" si="124"/>
        <v>0</v>
      </c>
      <c r="HU29" s="34">
        <f t="shared" si="125"/>
        <v>0</v>
      </c>
      <c r="HV29" s="23"/>
      <c r="HW29" s="23"/>
      <c r="HX29" s="23"/>
      <c r="HY29" s="23"/>
      <c r="HZ29" s="21">
        <f t="shared" si="126"/>
        <v>0</v>
      </c>
      <c r="IA29" s="21">
        <f t="shared" si="127"/>
        <v>0</v>
      </c>
      <c r="IB29" s="43">
        <f>VLOOKUP($B29,план!$B$16:$EJ$158,46,0)</f>
        <v>0</v>
      </c>
      <c r="IC29" s="43">
        <f>VLOOKUP($B29,план!$B$16:$EJ$158,47,0)</f>
        <v>0</v>
      </c>
      <c r="ID29" s="7">
        <f t="shared" si="128"/>
        <v>0</v>
      </c>
      <c r="IE29" s="7">
        <f t="shared" si="129"/>
        <v>0</v>
      </c>
      <c r="IF29" s="34">
        <f t="shared" si="130"/>
        <v>0</v>
      </c>
      <c r="IG29" s="34">
        <f t="shared" si="131"/>
        <v>0</v>
      </c>
      <c r="IH29" s="34">
        <f t="shared" si="132"/>
        <v>0</v>
      </c>
      <c r="II29" s="23"/>
      <c r="IJ29" s="23"/>
      <c r="IK29" s="23"/>
      <c r="IL29" s="23"/>
      <c r="IM29" s="21">
        <f t="shared" si="133"/>
        <v>0</v>
      </c>
      <c r="IN29" s="21">
        <f t="shared" si="134"/>
        <v>0</v>
      </c>
      <c r="IO29" s="43">
        <f>VLOOKUP($B29,план!$B$16:$EJ$158,48,0)</f>
        <v>0</v>
      </c>
      <c r="IP29" s="43">
        <f>VLOOKUP($B29,план!$B$16:$EJ$158,49,0)</f>
        <v>0</v>
      </c>
      <c r="IQ29" s="7">
        <f t="shared" si="135"/>
        <v>0</v>
      </c>
      <c r="IR29" s="7">
        <f t="shared" si="136"/>
        <v>0</v>
      </c>
      <c r="IS29" s="34">
        <f t="shared" si="137"/>
        <v>0</v>
      </c>
      <c r="IT29" s="34">
        <f t="shared" si="138"/>
        <v>0</v>
      </c>
      <c r="IU29" s="34">
        <f t="shared" si="139"/>
        <v>0</v>
      </c>
      <c r="IV29" s="23"/>
      <c r="IW29" s="23"/>
      <c r="IX29" s="23"/>
      <c r="IY29" s="23"/>
      <c r="IZ29" s="21">
        <f t="shared" si="140"/>
        <v>0</v>
      </c>
      <c r="JA29" s="21">
        <f t="shared" si="141"/>
        <v>0</v>
      </c>
      <c r="JB29" s="43">
        <f>VLOOKUP($B29,план!$B$16:$EJ$158,50,0)</f>
        <v>0</v>
      </c>
      <c r="JC29" s="43">
        <f>VLOOKUP($B29,план!$B$16:$EJ$158,51,0)</f>
        <v>0</v>
      </c>
      <c r="JD29" s="7">
        <f t="shared" si="142"/>
        <v>0</v>
      </c>
      <c r="JE29" s="7">
        <f t="shared" si="143"/>
        <v>0</v>
      </c>
      <c r="JF29" s="34">
        <f t="shared" si="144"/>
        <v>0</v>
      </c>
      <c r="JG29" s="34">
        <f t="shared" si="145"/>
        <v>0</v>
      </c>
      <c r="JH29" s="34">
        <f t="shared" si="146"/>
        <v>0</v>
      </c>
      <c r="JI29" s="23"/>
      <c r="JJ29" s="23"/>
      <c r="JK29" s="23"/>
      <c r="JL29" s="23"/>
      <c r="JM29" s="21">
        <f t="shared" si="147"/>
        <v>0</v>
      </c>
      <c r="JN29" s="21">
        <f t="shared" si="148"/>
        <v>0</v>
      </c>
      <c r="JO29" s="23">
        <f t="shared" si="149"/>
        <v>0</v>
      </c>
      <c r="JP29" s="23">
        <f t="shared" si="150"/>
        <v>0</v>
      </c>
      <c r="JQ29" s="23">
        <f t="shared" si="151"/>
        <v>0</v>
      </c>
      <c r="JR29" s="23">
        <f t="shared" si="152"/>
        <v>0</v>
      </c>
      <c r="JS29" s="23">
        <f t="shared" si="153"/>
        <v>0</v>
      </c>
      <c r="JT29" s="23">
        <f t="shared" si="154"/>
        <v>0</v>
      </c>
      <c r="JU29" s="23">
        <f t="shared" si="155"/>
        <v>0</v>
      </c>
      <c r="JV29" s="23">
        <f t="shared" si="156"/>
        <v>0</v>
      </c>
      <c r="JW29" s="23">
        <f t="shared" si="157"/>
        <v>0</v>
      </c>
      <c r="JX29" s="23">
        <f t="shared" si="158"/>
        <v>0</v>
      </c>
      <c r="JY29" s="23">
        <f t="shared" si="159"/>
        <v>0</v>
      </c>
      <c r="JZ29" s="21">
        <f t="shared" si="160"/>
        <v>0</v>
      </c>
      <c r="KA29" s="21">
        <f t="shared" si="161"/>
        <v>0</v>
      </c>
      <c r="KB29" s="43">
        <f>VLOOKUP($B29,план!$B$16:$EJ$158,52,0)</f>
        <v>0</v>
      </c>
      <c r="KC29" s="43">
        <f>VLOOKUP($B29,план!$B$16:$EJ$158,53,0)</f>
        <v>0</v>
      </c>
      <c r="KD29" s="7">
        <f t="shared" si="162"/>
        <v>0</v>
      </c>
      <c r="KE29" s="7">
        <f t="shared" si="163"/>
        <v>0</v>
      </c>
      <c r="KF29" s="34">
        <f t="shared" si="164"/>
        <v>0</v>
      </c>
      <c r="KG29" s="34">
        <f t="shared" si="165"/>
        <v>0</v>
      </c>
      <c r="KH29" s="34">
        <f t="shared" si="166"/>
        <v>0</v>
      </c>
      <c r="KI29" s="23"/>
      <c r="KJ29" s="23"/>
      <c r="KK29" s="23"/>
      <c r="KL29" s="23"/>
      <c r="KM29" s="21">
        <f t="shared" si="167"/>
        <v>0</v>
      </c>
      <c r="KN29" s="21">
        <f t="shared" si="168"/>
        <v>0</v>
      </c>
      <c r="KO29" s="43">
        <f>VLOOKUP($B29,план!$B$16:$EJ$158,54,0)</f>
        <v>0</v>
      </c>
      <c r="KP29" s="43">
        <f>VLOOKUP($B29,план!$B$16:$EJ$158,55,0)</f>
        <v>0</v>
      </c>
      <c r="KQ29" s="7">
        <f t="shared" si="169"/>
        <v>0</v>
      </c>
      <c r="KR29" s="7">
        <f t="shared" si="170"/>
        <v>0</v>
      </c>
      <c r="KS29" s="34">
        <f t="shared" si="171"/>
        <v>0</v>
      </c>
      <c r="KT29" s="34">
        <f t="shared" si="172"/>
        <v>0</v>
      </c>
      <c r="KU29" s="34">
        <f t="shared" si="173"/>
        <v>0</v>
      </c>
      <c r="KV29" s="23"/>
      <c r="KW29" s="23"/>
      <c r="KX29" s="23"/>
      <c r="KY29" s="23"/>
      <c r="KZ29" s="21">
        <f t="shared" si="174"/>
        <v>0</v>
      </c>
      <c r="LA29" s="21">
        <f t="shared" si="175"/>
        <v>0</v>
      </c>
      <c r="LB29" s="43">
        <f>VLOOKUP($B29,план!$B$16:$EJ$158,56,0)</f>
        <v>0</v>
      </c>
      <c r="LC29" s="43">
        <f>VLOOKUP($B29,план!$B$16:$EJ$158,57,0)</f>
        <v>0</v>
      </c>
      <c r="LD29" s="7">
        <f t="shared" si="176"/>
        <v>0</v>
      </c>
      <c r="LE29" s="7">
        <f t="shared" si="177"/>
        <v>0</v>
      </c>
      <c r="LF29" s="34">
        <f t="shared" si="178"/>
        <v>0</v>
      </c>
      <c r="LG29" s="34">
        <f t="shared" si="179"/>
        <v>0</v>
      </c>
      <c r="LH29" s="34">
        <f t="shared" si="180"/>
        <v>0</v>
      </c>
      <c r="LI29" s="23"/>
      <c r="LJ29" s="23"/>
      <c r="LK29" s="23"/>
      <c r="LL29" s="23"/>
      <c r="LM29" s="21">
        <f t="shared" si="181"/>
        <v>0</v>
      </c>
      <c r="LN29" s="21">
        <f t="shared" si="182"/>
        <v>0</v>
      </c>
      <c r="LO29" s="43">
        <f>VLOOKUP($B29,план!$B$16:$EJ$158,58,0)</f>
        <v>0</v>
      </c>
      <c r="LP29" s="43">
        <f>VLOOKUP($B29,план!$B$16:$EJ$158,59,0)</f>
        <v>0</v>
      </c>
      <c r="LQ29" s="7">
        <f t="shared" si="183"/>
        <v>0</v>
      </c>
      <c r="LR29" s="7">
        <f t="shared" si="184"/>
        <v>0</v>
      </c>
      <c r="LS29" s="34">
        <f t="shared" si="185"/>
        <v>0</v>
      </c>
      <c r="LT29" s="34">
        <f t="shared" si="186"/>
        <v>0</v>
      </c>
      <c r="LU29" s="34">
        <f t="shared" si="187"/>
        <v>0</v>
      </c>
      <c r="LV29" s="23"/>
      <c r="LW29" s="23"/>
      <c r="LX29" s="23"/>
      <c r="LY29" s="23"/>
      <c r="LZ29" s="21">
        <f t="shared" si="188"/>
        <v>0</v>
      </c>
      <c r="MA29" s="21">
        <f t="shared" si="189"/>
        <v>0</v>
      </c>
      <c r="MB29" s="43">
        <f>VLOOKUP($B29,план!$B$16:$EJ$158,60,0)</f>
        <v>0</v>
      </c>
      <c r="MC29" s="43">
        <f>VLOOKUP($B29,план!$B$16:$EJ$158,61,0)</f>
        <v>0</v>
      </c>
      <c r="MD29" s="7">
        <f t="shared" si="190"/>
        <v>0</v>
      </c>
      <c r="ME29" s="7">
        <f t="shared" si="191"/>
        <v>0</v>
      </c>
      <c r="MF29" s="34">
        <f t="shared" si="192"/>
        <v>0</v>
      </c>
      <c r="MG29" s="34">
        <f t="shared" si="193"/>
        <v>0</v>
      </c>
      <c r="MH29" s="34">
        <f t="shared" si="504"/>
        <v>0</v>
      </c>
      <c r="MI29" s="23"/>
      <c r="MJ29" s="23"/>
      <c r="MK29" s="23"/>
      <c r="ML29" s="23"/>
      <c r="MM29" s="14">
        <f t="shared" si="476"/>
        <v>0</v>
      </c>
      <c r="MN29" s="14">
        <f t="shared" si="477"/>
        <v>0</v>
      </c>
      <c r="MO29" s="43">
        <f>VLOOKUP($B29,план!$B$16:$EJ$158,62,0)</f>
        <v>0</v>
      </c>
      <c r="MP29" s="43">
        <f>VLOOKUP($B29,план!$B$16:$EJ$158,63,0)</f>
        <v>0</v>
      </c>
      <c r="MQ29" s="7">
        <f t="shared" si="197"/>
        <v>0</v>
      </c>
      <c r="MR29" s="7">
        <f t="shared" si="198"/>
        <v>0</v>
      </c>
      <c r="MS29" s="34">
        <f t="shared" si="199"/>
        <v>0</v>
      </c>
      <c r="MT29" s="34">
        <f t="shared" si="200"/>
        <v>0</v>
      </c>
      <c r="MU29" s="34">
        <f t="shared" si="201"/>
        <v>0</v>
      </c>
      <c r="MV29" s="23"/>
      <c r="MW29" s="23"/>
      <c r="MX29" s="23"/>
      <c r="MY29" s="23"/>
      <c r="MZ29" s="14">
        <f t="shared" si="202"/>
        <v>0</v>
      </c>
      <c r="NA29" s="14">
        <f t="shared" si="203"/>
        <v>0</v>
      </c>
      <c r="NB29" s="43">
        <f>VLOOKUP($B29,план!$B$16:$EJ$158,64,0)</f>
        <v>0</v>
      </c>
      <c r="NC29" s="43">
        <f>VLOOKUP($B29,план!$B$16:$EJ$158,65,0)</f>
        <v>0</v>
      </c>
      <c r="ND29" s="7">
        <f t="shared" si="204"/>
        <v>0</v>
      </c>
      <c r="NE29" s="7">
        <f t="shared" si="205"/>
        <v>0</v>
      </c>
      <c r="NF29" s="34">
        <f t="shared" si="206"/>
        <v>0</v>
      </c>
      <c r="NG29" s="34">
        <f t="shared" si="207"/>
        <v>0</v>
      </c>
      <c r="NH29" s="34">
        <f t="shared" si="208"/>
        <v>0</v>
      </c>
      <c r="NI29" s="23"/>
      <c r="NJ29" s="23"/>
      <c r="NK29" s="23"/>
      <c r="NL29" s="23"/>
      <c r="NM29" s="14">
        <f t="shared" si="209"/>
        <v>0</v>
      </c>
      <c r="NN29" s="14">
        <f t="shared" si="210"/>
        <v>0</v>
      </c>
      <c r="NO29" s="43">
        <f>VLOOKUP($B29,план!$B$16:$EJ$158,66,0)</f>
        <v>0</v>
      </c>
      <c r="NP29" s="43">
        <f>VLOOKUP($B29,план!$B$16:$EJ$158,67,0)</f>
        <v>0</v>
      </c>
      <c r="NQ29" s="7">
        <f t="shared" si="211"/>
        <v>0</v>
      </c>
      <c r="NR29" s="7">
        <f t="shared" si="212"/>
        <v>0</v>
      </c>
      <c r="NS29" s="34">
        <f t="shared" si="213"/>
        <v>0</v>
      </c>
      <c r="NT29" s="34">
        <f t="shared" si="214"/>
        <v>0</v>
      </c>
      <c r="NU29" s="34">
        <f t="shared" si="215"/>
        <v>0</v>
      </c>
      <c r="NV29" s="23"/>
      <c r="NW29" s="23"/>
      <c r="NX29" s="23"/>
      <c r="NY29" s="23"/>
      <c r="NZ29" s="14">
        <f t="shared" si="216"/>
        <v>0</v>
      </c>
      <c r="OA29" s="14">
        <f t="shared" si="217"/>
        <v>0</v>
      </c>
      <c r="OB29" s="43">
        <f>VLOOKUP($B29,план!$B$16:$EJ$158,68,0)</f>
        <v>0</v>
      </c>
      <c r="OC29" s="43">
        <f>VLOOKUP($B29,план!$B$16:$EJ$158,69,0)</f>
        <v>0</v>
      </c>
      <c r="OD29" s="7">
        <f t="shared" si="478"/>
        <v>0</v>
      </c>
      <c r="OE29" s="7">
        <f t="shared" si="218"/>
        <v>0</v>
      </c>
      <c r="OF29" s="34">
        <f t="shared" si="479"/>
        <v>0</v>
      </c>
      <c r="OG29" s="34">
        <f t="shared" si="219"/>
        <v>0</v>
      </c>
      <c r="OH29" s="34">
        <f t="shared" si="220"/>
        <v>0</v>
      </c>
      <c r="OI29" s="23"/>
      <c r="OJ29" s="23"/>
      <c r="OK29" s="23"/>
      <c r="OL29" s="23"/>
      <c r="OM29" s="14">
        <f t="shared" si="221"/>
        <v>0</v>
      </c>
      <c r="ON29" s="14">
        <f t="shared" si="222"/>
        <v>0</v>
      </c>
      <c r="OO29" s="43">
        <f>VLOOKUP($B29,план!$B$16:$EJ$158,70,0)</f>
        <v>0</v>
      </c>
      <c r="OP29" s="43">
        <f>VLOOKUP($B29,план!$B$16:$EJ$158,71,0)</f>
        <v>0</v>
      </c>
      <c r="OQ29" s="7">
        <f t="shared" si="480"/>
        <v>0</v>
      </c>
      <c r="OR29" s="7">
        <f t="shared" si="481"/>
        <v>0</v>
      </c>
      <c r="OS29" s="34">
        <f t="shared" si="482"/>
        <v>0</v>
      </c>
      <c r="OT29" s="34">
        <f t="shared" si="483"/>
        <v>0</v>
      </c>
      <c r="OU29" s="34">
        <f t="shared" si="484"/>
        <v>0</v>
      </c>
      <c r="OV29" s="23"/>
      <c r="OW29" s="23"/>
      <c r="OX29" s="23"/>
      <c r="OY29" s="23"/>
      <c r="OZ29" s="14">
        <f t="shared" si="226"/>
        <v>0</v>
      </c>
      <c r="PA29" s="14">
        <f t="shared" si="227"/>
        <v>0</v>
      </c>
      <c r="PB29" s="43">
        <f>VLOOKUP($B29,план!$B$16:$EJ$158,72,0)</f>
        <v>0</v>
      </c>
      <c r="PC29" s="43">
        <f>VLOOKUP($B29,план!$B$16:$EJ$158,73,0)</f>
        <v>0</v>
      </c>
      <c r="PD29" s="7">
        <f t="shared" si="485"/>
        <v>0</v>
      </c>
      <c r="PE29" s="7">
        <f t="shared" si="486"/>
        <v>0</v>
      </c>
      <c r="PF29" s="34">
        <f t="shared" si="487"/>
        <v>0</v>
      </c>
      <c r="PG29" s="34">
        <f t="shared" si="488"/>
        <v>0</v>
      </c>
      <c r="PH29" s="34">
        <f t="shared" si="489"/>
        <v>0</v>
      </c>
      <c r="PI29" s="23"/>
      <c r="PJ29" s="23"/>
      <c r="PK29" s="23"/>
      <c r="PL29" s="23"/>
      <c r="PM29" s="14">
        <f t="shared" si="231"/>
        <v>0</v>
      </c>
      <c r="PN29" s="14">
        <f t="shared" si="232"/>
        <v>0</v>
      </c>
      <c r="PO29" s="43">
        <f>VLOOKUP($B29,план!$B$16:$EJ$158,74,0)</f>
        <v>0</v>
      </c>
      <c r="PP29" s="43">
        <f>VLOOKUP($B29,план!$B$16:$EJ$158,75,0)</f>
        <v>0</v>
      </c>
      <c r="PQ29" s="7">
        <f t="shared" si="233"/>
        <v>0</v>
      </c>
      <c r="PR29" s="7">
        <f t="shared" si="234"/>
        <v>0</v>
      </c>
      <c r="PS29" s="34">
        <f t="shared" si="235"/>
        <v>0</v>
      </c>
      <c r="PT29" s="34">
        <f t="shared" si="236"/>
        <v>0</v>
      </c>
      <c r="PU29" s="34">
        <f t="shared" si="237"/>
        <v>0</v>
      </c>
      <c r="PV29" s="23"/>
      <c r="PW29" s="23"/>
      <c r="PX29" s="23"/>
      <c r="PY29" s="23"/>
      <c r="PZ29" s="14">
        <f t="shared" si="238"/>
        <v>0</v>
      </c>
      <c r="QA29" s="14">
        <f t="shared" si="239"/>
        <v>0</v>
      </c>
      <c r="QB29" s="43">
        <f>VLOOKUP($B29,план!$B$16:$EJ$158,76,0)</f>
        <v>0</v>
      </c>
      <c r="QC29" s="43">
        <f>VLOOKUP($B29,план!$B$16:$EJ$158,77,0)</f>
        <v>0</v>
      </c>
      <c r="QD29" s="7">
        <f t="shared" si="240"/>
        <v>0</v>
      </c>
      <c r="QE29" s="7">
        <f t="shared" si="241"/>
        <v>0</v>
      </c>
      <c r="QF29" s="34">
        <f t="shared" si="242"/>
        <v>0</v>
      </c>
      <c r="QG29" s="34">
        <f t="shared" si="243"/>
        <v>0</v>
      </c>
      <c r="QH29" s="34">
        <f t="shared" si="244"/>
        <v>0</v>
      </c>
      <c r="QI29" s="25"/>
      <c r="QJ29" s="25"/>
      <c r="QK29" s="25"/>
      <c r="QL29" s="25"/>
      <c r="QM29" s="14">
        <f t="shared" si="245"/>
        <v>0</v>
      </c>
      <c r="QN29" s="14">
        <f t="shared" si="246"/>
        <v>0</v>
      </c>
      <c r="QO29" s="43">
        <f>VLOOKUP($B29,план!$B$16:$EJ$158,78,0)</f>
        <v>0</v>
      </c>
      <c r="QP29" s="43">
        <f>VLOOKUP($B29,план!$B$16:$EJ$158,79,0)</f>
        <v>0</v>
      </c>
      <c r="QQ29" s="7">
        <f t="shared" si="247"/>
        <v>0</v>
      </c>
      <c r="QR29" s="7">
        <f t="shared" si="248"/>
        <v>0</v>
      </c>
      <c r="QS29" s="34">
        <f t="shared" si="249"/>
        <v>0</v>
      </c>
      <c r="QT29" s="34">
        <f t="shared" si="250"/>
        <v>0</v>
      </c>
      <c r="QU29" s="34">
        <f t="shared" si="251"/>
        <v>0</v>
      </c>
      <c r="QV29" s="23"/>
      <c r="QW29" s="23"/>
      <c r="QX29" s="23"/>
      <c r="QY29" s="23"/>
      <c r="QZ29" s="14">
        <f t="shared" si="252"/>
        <v>0</v>
      </c>
      <c r="RA29" s="14">
        <f t="shared" si="253"/>
        <v>0</v>
      </c>
      <c r="RB29" s="43">
        <f>VLOOKUP($B29,план!$B$16:$EJ$158,80,0)</f>
        <v>0</v>
      </c>
      <c r="RC29" s="43">
        <f>VLOOKUP($B29,план!$B$16:$EJ$158,81,0)</f>
        <v>0</v>
      </c>
      <c r="RD29" s="7">
        <f t="shared" si="254"/>
        <v>0</v>
      </c>
      <c r="RE29" s="7">
        <f t="shared" si="255"/>
        <v>0</v>
      </c>
      <c r="RF29" s="34">
        <f t="shared" si="256"/>
        <v>0</v>
      </c>
      <c r="RG29" s="34">
        <f t="shared" si="257"/>
        <v>0</v>
      </c>
      <c r="RH29" s="34">
        <f t="shared" si="258"/>
        <v>0</v>
      </c>
      <c r="RI29" s="25"/>
      <c r="RJ29" s="25"/>
      <c r="RK29" s="25"/>
      <c r="RL29" s="25"/>
      <c r="RM29" s="14">
        <f t="shared" si="259"/>
        <v>0</v>
      </c>
      <c r="RN29" s="14">
        <f t="shared" si="260"/>
        <v>0</v>
      </c>
      <c r="RO29" s="43">
        <f>VLOOKUP($B29,план!$B$16:$EJ$158,82,0)</f>
        <v>0</v>
      </c>
      <c r="RP29" s="43">
        <f>VLOOKUP($B29,план!$B$16:$EJ$158,83,0)</f>
        <v>0</v>
      </c>
      <c r="RQ29" s="7">
        <f t="shared" si="261"/>
        <v>0</v>
      </c>
      <c r="RR29" s="7">
        <f t="shared" si="262"/>
        <v>0</v>
      </c>
      <c r="RS29" s="34">
        <f t="shared" si="263"/>
        <v>0</v>
      </c>
      <c r="RT29" s="34">
        <f t="shared" si="264"/>
        <v>0</v>
      </c>
      <c r="RU29" s="34">
        <f t="shared" si="265"/>
        <v>0</v>
      </c>
      <c r="RV29" s="23"/>
      <c r="RW29" s="23"/>
      <c r="RX29" s="23"/>
      <c r="RY29" s="23"/>
      <c r="RZ29" s="14">
        <f t="shared" si="266"/>
        <v>0</v>
      </c>
      <c r="SA29" s="14">
        <f t="shared" si="267"/>
        <v>0</v>
      </c>
      <c r="SB29" s="43">
        <f>VLOOKUP($B29,план!$B$16:$EJ$158,84,0)</f>
        <v>0</v>
      </c>
      <c r="SC29" s="43">
        <f>VLOOKUP($B29,план!$B$16:$EJ$158,85,0)</f>
        <v>0</v>
      </c>
      <c r="SD29" s="7">
        <f t="shared" si="268"/>
        <v>0</v>
      </c>
      <c r="SE29" s="7">
        <f t="shared" si="269"/>
        <v>0</v>
      </c>
      <c r="SF29" s="34">
        <f t="shared" si="270"/>
        <v>0</v>
      </c>
      <c r="SG29" s="34">
        <f t="shared" si="271"/>
        <v>0</v>
      </c>
      <c r="SH29" s="34">
        <f t="shared" si="272"/>
        <v>0</v>
      </c>
      <c r="SI29" s="23"/>
      <c r="SJ29" s="23"/>
      <c r="SK29" s="23"/>
      <c r="SL29" s="23"/>
      <c r="SM29" s="14">
        <f t="shared" si="490"/>
        <v>0</v>
      </c>
      <c r="SN29" s="14">
        <f t="shared" si="491"/>
        <v>0</v>
      </c>
      <c r="SO29" s="43">
        <f>VLOOKUP($B29,план!$B$16:$EJ$158,86,0)</f>
        <v>0</v>
      </c>
      <c r="SP29" s="43">
        <f>VLOOKUP($B29,план!$B$16:$EJ$158,87,0)</f>
        <v>0</v>
      </c>
      <c r="SQ29" s="7">
        <f t="shared" si="275"/>
        <v>0</v>
      </c>
      <c r="SR29" s="7">
        <f t="shared" si="276"/>
        <v>0</v>
      </c>
      <c r="SS29" s="34">
        <f t="shared" si="277"/>
        <v>0</v>
      </c>
      <c r="ST29" s="34">
        <f t="shared" si="278"/>
        <v>0</v>
      </c>
      <c r="SU29" s="34">
        <f t="shared" si="279"/>
        <v>0</v>
      </c>
      <c r="SV29" s="23"/>
      <c r="SW29" s="23"/>
      <c r="SX29" s="23"/>
      <c r="SY29" s="23"/>
      <c r="SZ29" s="14">
        <f t="shared" si="280"/>
        <v>0</v>
      </c>
      <c r="TA29" s="14">
        <f t="shared" si="281"/>
        <v>0</v>
      </c>
      <c r="TB29" s="43">
        <f>VLOOKUP($B29,план!$B$16:$EJ$158,88,0)</f>
        <v>0</v>
      </c>
      <c r="TC29" s="43">
        <f>VLOOKUP($B29,план!$B$16:$EJ$158,89,0)</f>
        <v>0</v>
      </c>
      <c r="TD29" s="7">
        <f t="shared" si="282"/>
        <v>0</v>
      </c>
      <c r="TE29" s="7">
        <f t="shared" si="283"/>
        <v>0</v>
      </c>
      <c r="TF29" s="34">
        <f t="shared" si="284"/>
        <v>0</v>
      </c>
      <c r="TG29" s="34">
        <f t="shared" si="285"/>
        <v>0</v>
      </c>
      <c r="TH29" s="34">
        <f t="shared" si="286"/>
        <v>0</v>
      </c>
      <c r="TI29" s="23"/>
      <c r="TJ29" s="23"/>
      <c r="TK29" s="23"/>
      <c r="TL29" s="23"/>
      <c r="TM29" s="14">
        <f t="shared" si="287"/>
        <v>0</v>
      </c>
      <c r="TN29" s="14">
        <f t="shared" si="288"/>
        <v>0</v>
      </c>
      <c r="TO29" s="43">
        <f>VLOOKUP($B29,план!$B$16:$EJ$158,90,0)</f>
        <v>0</v>
      </c>
      <c r="TP29" s="43">
        <f>VLOOKUP($B29,план!$B$16:$EJ$158,91,0)</f>
        <v>0</v>
      </c>
      <c r="TQ29" s="7">
        <f t="shared" si="289"/>
        <v>0</v>
      </c>
      <c r="TR29" s="7">
        <f t="shared" si="290"/>
        <v>0</v>
      </c>
      <c r="TS29" s="34">
        <f t="shared" si="291"/>
        <v>0</v>
      </c>
      <c r="TT29" s="34">
        <f t="shared" si="292"/>
        <v>0</v>
      </c>
      <c r="TU29" s="34">
        <f t="shared" si="293"/>
        <v>0</v>
      </c>
      <c r="TV29" s="25"/>
      <c r="TW29" s="25"/>
      <c r="TX29" s="25"/>
      <c r="TY29" s="25"/>
      <c r="TZ29" s="14">
        <f t="shared" si="294"/>
        <v>0</v>
      </c>
      <c r="UA29" s="14">
        <f t="shared" si="295"/>
        <v>0</v>
      </c>
      <c r="UB29" s="43">
        <f>VLOOKUP($B29,план!$B$16:$EJ$158,92,0)</f>
        <v>0</v>
      </c>
      <c r="UC29" s="43">
        <f>VLOOKUP($B29,план!$B$16:$EJ$158,93,0)</f>
        <v>0</v>
      </c>
      <c r="UD29" s="7">
        <f t="shared" si="296"/>
        <v>0</v>
      </c>
      <c r="UE29" s="7">
        <f t="shared" si="297"/>
        <v>0</v>
      </c>
      <c r="UF29" s="34">
        <f t="shared" si="298"/>
        <v>0</v>
      </c>
      <c r="UG29" s="34">
        <f t="shared" si="299"/>
        <v>0</v>
      </c>
      <c r="UH29" s="34">
        <f t="shared" si="300"/>
        <v>0</v>
      </c>
      <c r="UI29" s="23"/>
      <c r="UJ29" s="23"/>
      <c r="UK29" s="23"/>
      <c r="UL29" s="23"/>
      <c r="UM29" s="14">
        <f t="shared" si="301"/>
        <v>0</v>
      </c>
      <c r="UN29" s="14">
        <f t="shared" si="302"/>
        <v>0</v>
      </c>
      <c r="UO29" s="43">
        <f>VLOOKUP($B29,план!$B$16:$EJ$158,94,0)</f>
        <v>0</v>
      </c>
      <c r="UP29" s="43">
        <f>VLOOKUP($B29,план!$B$16:$EJ$158,95,0)</f>
        <v>0</v>
      </c>
      <c r="UQ29" s="7">
        <f t="shared" si="303"/>
        <v>0</v>
      </c>
      <c r="UR29" s="7">
        <f t="shared" si="304"/>
        <v>0</v>
      </c>
      <c r="US29" s="34">
        <f t="shared" si="305"/>
        <v>0</v>
      </c>
      <c r="UT29" s="34">
        <f t="shared" si="306"/>
        <v>0</v>
      </c>
      <c r="UU29" s="34">
        <f t="shared" si="307"/>
        <v>0</v>
      </c>
      <c r="UV29" s="23"/>
      <c r="UW29" s="23"/>
      <c r="UX29" s="23"/>
      <c r="UY29" s="23"/>
      <c r="UZ29" s="14">
        <f t="shared" si="308"/>
        <v>0</v>
      </c>
      <c r="VA29" s="14">
        <f t="shared" si="309"/>
        <v>0</v>
      </c>
      <c r="VB29" s="43">
        <f>VLOOKUP($B29,план!$B$16:$EJ$158,96,0)</f>
        <v>0</v>
      </c>
      <c r="VC29" s="43">
        <f>VLOOKUP($B29,план!$B$16:$EJ$158,97,0)</f>
        <v>0</v>
      </c>
      <c r="VD29" s="7">
        <f t="shared" si="310"/>
        <v>0</v>
      </c>
      <c r="VE29" s="7">
        <f t="shared" si="311"/>
        <v>0</v>
      </c>
      <c r="VF29" s="34">
        <f t="shared" si="312"/>
        <v>0</v>
      </c>
      <c r="VG29" s="34">
        <f t="shared" si="313"/>
        <v>0</v>
      </c>
      <c r="VH29" s="34">
        <f t="shared" si="314"/>
        <v>0</v>
      </c>
      <c r="VI29" s="23"/>
      <c r="VJ29" s="23"/>
      <c r="VK29" s="23"/>
      <c r="VL29" s="23"/>
      <c r="VM29" s="14">
        <f t="shared" si="315"/>
        <v>0</v>
      </c>
      <c r="VN29" s="14">
        <f t="shared" si="316"/>
        <v>0</v>
      </c>
      <c r="VO29" s="43">
        <f>VLOOKUP($B29,план!$B$16:$EJ$158,98,0)</f>
        <v>0</v>
      </c>
      <c r="VP29" s="43">
        <f>VLOOKUP($B29,план!$B$16:$EJ$158,99,0)</f>
        <v>0</v>
      </c>
      <c r="VQ29" s="7">
        <f t="shared" si="317"/>
        <v>0</v>
      </c>
      <c r="VR29" s="7">
        <f t="shared" si="318"/>
        <v>0</v>
      </c>
      <c r="VS29" s="34">
        <f t="shared" si="319"/>
        <v>0</v>
      </c>
      <c r="VT29" s="34">
        <f t="shared" si="320"/>
        <v>0</v>
      </c>
      <c r="VU29" s="34">
        <f t="shared" si="321"/>
        <v>0</v>
      </c>
      <c r="VV29" s="23"/>
      <c r="VW29" s="23"/>
      <c r="VX29" s="23"/>
      <c r="VY29" s="23"/>
      <c r="VZ29" s="14">
        <f t="shared" si="322"/>
        <v>0</v>
      </c>
      <c r="WA29" s="14">
        <f t="shared" si="323"/>
        <v>0</v>
      </c>
      <c r="WB29" s="43">
        <f>VLOOKUP($B29,план!$B$16:$EJ$158,100,0)</f>
        <v>0</v>
      </c>
      <c r="WC29" s="43">
        <f>VLOOKUP($B29,план!$B$16:$EJ$158,101,0)</f>
        <v>0</v>
      </c>
      <c r="WD29" s="7">
        <f t="shared" si="324"/>
        <v>0</v>
      </c>
      <c r="WE29" s="7">
        <f t="shared" si="325"/>
        <v>0</v>
      </c>
      <c r="WF29" s="34">
        <f t="shared" si="326"/>
        <v>0</v>
      </c>
      <c r="WG29" s="34">
        <f t="shared" si="327"/>
        <v>0</v>
      </c>
      <c r="WH29" s="34">
        <f t="shared" si="328"/>
        <v>0</v>
      </c>
      <c r="WI29" s="23"/>
      <c r="WJ29" s="23"/>
      <c r="WK29" s="23"/>
      <c r="WL29" s="23"/>
      <c r="WM29" s="14">
        <f t="shared" si="329"/>
        <v>0</v>
      </c>
      <c r="WN29" s="14">
        <f t="shared" si="330"/>
        <v>0</v>
      </c>
      <c r="WO29" s="43">
        <f>VLOOKUP($B29,план!$B$16:$EJ$158,102,0)</f>
        <v>0</v>
      </c>
      <c r="WP29" s="43">
        <f>VLOOKUP($B29,план!$B$16:$EJ$158,103,0)</f>
        <v>0</v>
      </c>
      <c r="WQ29" s="7">
        <f t="shared" si="331"/>
        <v>0</v>
      </c>
      <c r="WR29" s="7">
        <f t="shared" si="332"/>
        <v>0</v>
      </c>
      <c r="WS29" s="34">
        <f t="shared" si="333"/>
        <v>0</v>
      </c>
      <c r="WT29" s="34">
        <f t="shared" si="334"/>
        <v>0</v>
      </c>
      <c r="WU29" s="34">
        <f t="shared" si="335"/>
        <v>0</v>
      </c>
      <c r="WV29" s="23"/>
      <c r="WW29" s="23"/>
      <c r="WX29" s="23"/>
      <c r="WY29" s="23"/>
      <c r="WZ29" s="14">
        <f t="shared" si="336"/>
        <v>0</v>
      </c>
      <c r="XA29" s="14">
        <f t="shared" si="337"/>
        <v>0</v>
      </c>
      <c r="XB29" s="43">
        <f>VLOOKUP($B29,план!$B$16:$EJ$158,104,0)</f>
        <v>0</v>
      </c>
      <c r="XC29" s="43">
        <f>VLOOKUP($B29,план!$B$16:$EJ$158,105,0)</f>
        <v>0</v>
      </c>
      <c r="XD29" s="7">
        <f t="shared" si="338"/>
        <v>0</v>
      </c>
      <c r="XE29" s="7">
        <f t="shared" si="339"/>
        <v>0</v>
      </c>
      <c r="XF29" s="34">
        <f t="shared" si="340"/>
        <v>0</v>
      </c>
      <c r="XG29" s="34">
        <f t="shared" si="341"/>
        <v>0</v>
      </c>
      <c r="XH29" s="34">
        <f t="shared" si="342"/>
        <v>0</v>
      </c>
      <c r="XI29" s="23"/>
      <c r="XJ29" s="23"/>
      <c r="XK29" s="23"/>
      <c r="XL29" s="23"/>
      <c r="XM29" s="14">
        <f t="shared" si="343"/>
        <v>0</v>
      </c>
      <c r="XN29" s="14">
        <f t="shared" si="344"/>
        <v>0</v>
      </c>
      <c r="XO29" s="43">
        <f>VLOOKUP($B29,план!$B$16:$EJ$158,106,0)</f>
        <v>0</v>
      </c>
      <c r="XP29" s="43">
        <f>VLOOKUP($B29,план!$B$16:$EJ$158,107,0)</f>
        <v>0</v>
      </c>
      <c r="XQ29" s="7">
        <f t="shared" si="345"/>
        <v>0</v>
      </c>
      <c r="XR29" s="7">
        <f t="shared" si="346"/>
        <v>0</v>
      </c>
      <c r="XS29" s="34">
        <f t="shared" si="347"/>
        <v>0</v>
      </c>
      <c r="XT29" s="34">
        <f t="shared" si="348"/>
        <v>0</v>
      </c>
      <c r="XU29" s="34">
        <f t="shared" si="349"/>
        <v>0</v>
      </c>
      <c r="XV29" s="23"/>
      <c r="XW29" s="23"/>
      <c r="XX29" s="23"/>
      <c r="XY29" s="23"/>
      <c r="XZ29" s="14">
        <f t="shared" si="350"/>
        <v>0</v>
      </c>
      <c r="YA29" s="14">
        <f t="shared" si="351"/>
        <v>0</v>
      </c>
      <c r="YB29" s="43">
        <f>VLOOKUP($B29,план!$B$16:$EJ$158,108,0)</f>
        <v>0</v>
      </c>
      <c r="YC29" s="43">
        <f>VLOOKUP($B29,план!$B$16:$EJ$158,109,0)</f>
        <v>0</v>
      </c>
      <c r="YD29" s="7">
        <f t="shared" si="352"/>
        <v>0</v>
      </c>
      <c r="YE29" s="7">
        <f t="shared" si="353"/>
        <v>0</v>
      </c>
      <c r="YF29" s="34">
        <f t="shared" si="354"/>
        <v>0</v>
      </c>
      <c r="YG29" s="34">
        <f t="shared" si="355"/>
        <v>0</v>
      </c>
      <c r="YH29" s="34">
        <f t="shared" si="356"/>
        <v>0</v>
      </c>
      <c r="YI29" s="23"/>
      <c r="YJ29" s="23"/>
      <c r="YK29" s="23"/>
      <c r="YL29" s="23"/>
      <c r="YM29" s="14">
        <f t="shared" si="357"/>
        <v>0</v>
      </c>
      <c r="YN29" s="14">
        <f t="shared" si="358"/>
        <v>0</v>
      </c>
      <c r="YO29" s="43">
        <f>VLOOKUP($B29,план!$B$16:$EJ$158,110,0)</f>
        <v>0</v>
      </c>
      <c r="YP29" s="43">
        <f>VLOOKUP($B29,план!$B$16:$EJ$158,111,0)</f>
        <v>0</v>
      </c>
      <c r="YQ29" s="7">
        <f t="shared" si="359"/>
        <v>0</v>
      </c>
      <c r="YR29" s="7">
        <f t="shared" si="360"/>
        <v>0</v>
      </c>
      <c r="YS29" s="34">
        <f t="shared" si="361"/>
        <v>0</v>
      </c>
      <c r="YT29" s="34">
        <f t="shared" si="362"/>
        <v>0</v>
      </c>
      <c r="YU29" s="34">
        <f t="shared" si="363"/>
        <v>0</v>
      </c>
      <c r="YV29" s="23"/>
      <c r="YW29" s="23"/>
      <c r="YX29" s="23"/>
      <c r="YY29" s="23"/>
      <c r="YZ29" s="14">
        <f t="shared" si="364"/>
        <v>0</v>
      </c>
      <c r="ZA29" s="14">
        <f t="shared" si="365"/>
        <v>0</v>
      </c>
      <c r="ZB29" s="43">
        <f>VLOOKUP($B29,план!$B$16:$EJ$158,112,0)</f>
        <v>0</v>
      </c>
      <c r="ZC29" s="43">
        <f>VLOOKUP($B29,план!$B$16:$EJ$158,113,0)</f>
        <v>0</v>
      </c>
      <c r="ZD29" s="7">
        <f t="shared" si="366"/>
        <v>0</v>
      </c>
      <c r="ZE29" s="7">
        <f t="shared" si="367"/>
        <v>0</v>
      </c>
      <c r="ZF29" s="34">
        <f t="shared" si="368"/>
        <v>0</v>
      </c>
      <c r="ZG29" s="34">
        <f t="shared" si="369"/>
        <v>0</v>
      </c>
      <c r="ZH29" s="34">
        <f t="shared" si="370"/>
        <v>0</v>
      </c>
      <c r="ZI29" s="23"/>
      <c r="ZJ29" s="23"/>
      <c r="ZK29" s="23"/>
      <c r="ZL29" s="23"/>
      <c r="ZM29" s="14">
        <f t="shared" si="371"/>
        <v>0</v>
      </c>
      <c r="ZN29" s="14">
        <f t="shared" si="372"/>
        <v>0</v>
      </c>
      <c r="ZO29" s="43">
        <f>VLOOKUP($B29,план!$B$16:$EJ$158,114,0)+VLOOKUP($B29,план!$B$16:$EJ$158,136,0)</f>
        <v>0</v>
      </c>
      <c r="ZP29" s="43">
        <f>VLOOKUP($B29,план!$B$16:$EJ$158,115,0)+VLOOKUP($B29,план!$B$16:$EJ$158,137,0)</f>
        <v>0</v>
      </c>
      <c r="ZQ29" s="7">
        <f t="shared" si="373"/>
        <v>0</v>
      </c>
      <c r="ZR29" s="7">
        <f t="shared" si="374"/>
        <v>0</v>
      </c>
      <c r="ZS29" s="34">
        <f t="shared" si="375"/>
        <v>0</v>
      </c>
      <c r="ZT29" s="34">
        <f t="shared" si="376"/>
        <v>0</v>
      </c>
      <c r="ZU29" s="34">
        <f t="shared" si="377"/>
        <v>0</v>
      </c>
      <c r="ZV29" s="23"/>
      <c r="ZW29" s="23"/>
      <c r="ZX29" s="23"/>
      <c r="ZY29" s="23"/>
      <c r="ZZ29" s="14">
        <f t="shared" si="378"/>
        <v>0</v>
      </c>
      <c r="AAA29" s="14">
        <f t="shared" si="379"/>
        <v>0</v>
      </c>
      <c r="AAB29" s="43">
        <f>VLOOKUP($B29,план!$B$16:$EJ$158,116,0)</f>
        <v>0</v>
      </c>
      <c r="AAC29" s="43">
        <f>VLOOKUP($B29,план!$B$16:$EJ$158,117,0)</f>
        <v>0</v>
      </c>
      <c r="AAD29" s="7">
        <f t="shared" si="492"/>
        <v>0</v>
      </c>
      <c r="AAE29" s="7">
        <f t="shared" si="493"/>
        <v>0</v>
      </c>
      <c r="AAF29" s="34">
        <f t="shared" si="380"/>
        <v>0</v>
      </c>
      <c r="AAG29" s="34">
        <f t="shared" si="381"/>
        <v>0</v>
      </c>
      <c r="AAH29" s="34">
        <f t="shared" si="382"/>
        <v>0</v>
      </c>
      <c r="AAI29" s="23"/>
      <c r="AAJ29" s="23"/>
      <c r="AAK29" s="23"/>
      <c r="AAL29" s="23"/>
      <c r="AAM29" s="14">
        <f t="shared" si="383"/>
        <v>0</v>
      </c>
      <c r="AAN29" s="14">
        <f t="shared" si="384"/>
        <v>0</v>
      </c>
      <c r="AAO29" s="43">
        <f>VLOOKUP($B29,план!$B$16:$EJ$158,118,0)</f>
        <v>0</v>
      </c>
      <c r="AAP29" s="43">
        <f>VLOOKUP($B29,план!$B$16:$EJ$158,119,0)</f>
        <v>0</v>
      </c>
      <c r="AAQ29" s="7">
        <f t="shared" si="494"/>
        <v>0</v>
      </c>
      <c r="AAR29" s="7">
        <f t="shared" si="495"/>
        <v>0</v>
      </c>
      <c r="AAS29" s="34">
        <f t="shared" si="387"/>
        <v>0</v>
      </c>
      <c r="AAT29" s="34">
        <f t="shared" si="388"/>
        <v>0</v>
      </c>
      <c r="AAU29" s="34">
        <f t="shared" si="389"/>
        <v>0</v>
      </c>
      <c r="AAV29" s="23"/>
      <c r="AAW29" s="23"/>
      <c r="AAX29" s="23"/>
      <c r="AAY29" s="23"/>
      <c r="AAZ29" s="14">
        <f t="shared" si="390"/>
        <v>0</v>
      </c>
      <c r="ABA29" s="14">
        <f t="shared" si="391"/>
        <v>0</v>
      </c>
      <c r="ABB29" s="43">
        <f>VLOOKUP($B29,план!$B$16:$EJ$158,120,0)</f>
        <v>0</v>
      </c>
      <c r="ABC29" s="43">
        <f>VLOOKUP($B29,план!$B$16:$EJ$158,121,0)</f>
        <v>0</v>
      </c>
      <c r="ABD29" s="7">
        <f t="shared" si="392"/>
        <v>0</v>
      </c>
      <c r="ABE29" s="7">
        <f t="shared" si="393"/>
        <v>0</v>
      </c>
      <c r="ABF29" s="34">
        <f t="shared" si="394"/>
        <v>0</v>
      </c>
      <c r="ABG29" s="34">
        <f t="shared" si="395"/>
        <v>0</v>
      </c>
      <c r="ABH29" s="34">
        <f t="shared" si="396"/>
        <v>0</v>
      </c>
      <c r="ABI29" s="25"/>
      <c r="ABJ29" s="25"/>
      <c r="ABK29" s="25"/>
      <c r="ABL29" s="25"/>
      <c r="ABM29" s="14">
        <f t="shared" si="397"/>
        <v>0</v>
      </c>
      <c r="ABN29" s="14">
        <f t="shared" si="398"/>
        <v>0</v>
      </c>
      <c r="ABO29" s="43">
        <f>VLOOKUP($B29,план!$B$16:$EJ$158,122,0)</f>
        <v>0</v>
      </c>
      <c r="ABP29" s="43">
        <f>VLOOKUP($B29,план!$B$16:$EJ$158,123,0)</f>
        <v>0</v>
      </c>
      <c r="ABQ29" s="7">
        <f t="shared" si="399"/>
        <v>0</v>
      </c>
      <c r="ABR29" s="7">
        <f t="shared" si="400"/>
        <v>0</v>
      </c>
      <c r="ABS29" s="34">
        <f t="shared" si="401"/>
        <v>0</v>
      </c>
      <c r="ABT29" s="34">
        <f t="shared" si="402"/>
        <v>0</v>
      </c>
      <c r="ABU29" s="34">
        <f t="shared" si="403"/>
        <v>0</v>
      </c>
      <c r="ABV29" s="25"/>
      <c r="ABW29" s="25"/>
      <c r="ABX29" s="25"/>
      <c r="ABY29" s="25"/>
      <c r="ABZ29" s="21">
        <f t="shared" si="496"/>
        <v>0</v>
      </c>
      <c r="ACA29" s="21">
        <f t="shared" si="497"/>
        <v>0</v>
      </c>
      <c r="ACB29" s="43">
        <f>VLOOKUP($B29,план!$B$16:$EJ$158,124,0)</f>
        <v>0</v>
      </c>
      <c r="ACC29" s="43">
        <f>VLOOKUP($B29,план!$B$16:$EJ$158,125,0)</f>
        <v>0</v>
      </c>
      <c r="ACD29" s="7">
        <f t="shared" si="406"/>
        <v>0</v>
      </c>
      <c r="ACE29" s="7">
        <f t="shared" si="407"/>
        <v>0</v>
      </c>
      <c r="ACF29" s="34">
        <f t="shared" si="408"/>
        <v>0</v>
      </c>
      <c r="ACG29" s="34">
        <f t="shared" si="409"/>
        <v>0</v>
      </c>
      <c r="ACH29" s="34">
        <f t="shared" si="410"/>
        <v>0</v>
      </c>
      <c r="ACI29" s="25"/>
      <c r="ACJ29" s="25"/>
      <c r="ACK29" s="25"/>
      <c r="ACL29" s="25"/>
      <c r="ACM29" s="21">
        <f t="shared" si="411"/>
        <v>0</v>
      </c>
      <c r="ACN29" s="21">
        <f t="shared" si="412"/>
        <v>0</v>
      </c>
      <c r="ACO29" s="43">
        <f>VLOOKUP($B29,план!$B$16:$EJ$158,126,0)</f>
        <v>0</v>
      </c>
      <c r="ACP29" s="43">
        <f>VLOOKUP($B29,план!$B$16:$EJ$158,127,0)</f>
        <v>0</v>
      </c>
      <c r="ACQ29" s="7">
        <f t="shared" si="413"/>
        <v>0</v>
      </c>
      <c r="ACR29" s="7">
        <f t="shared" si="414"/>
        <v>0</v>
      </c>
      <c r="ACS29" s="34">
        <f t="shared" si="415"/>
        <v>0</v>
      </c>
      <c r="ACT29" s="34">
        <f t="shared" si="416"/>
        <v>0</v>
      </c>
      <c r="ACU29" s="34">
        <f t="shared" si="417"/>
        <v>0</v>
      </c>
      <c r="ACV29" s="23"/>
      <c r="ACW29" s="23"/>
      <c r="ACX29" s="23"/>
      <c r="ACY29" s="23"/>
      <c r="ACZ29" s="21">
        <f t="shared" si="418"/>
        <v>0</v>
      </c>
      <c r="ADA29" s="21">
        <f t="shared" si="419"/>
        <v>0</v>
      </c>
      <c r="ADB29" s="43">
        <f>VLOOKUP($B29,план!$B$16:$EJ$158,128,0)</f>
        <v>0</v>
      </c>
      <c r="ADC29" s="43">
        <f>VLOOKUP($B29,план!$B$16:$EJ$158,129,0)</f>
        <v>0</v>
      </c>
      <c r="ADD29" s="7">
        <f t="shared" si="420"/>
        <v>0</v>
      </c>
      <c r="ADE29" s="7">
        <f t="shared" si="421"/>
        <v>0</v>
      </c>
      <c r="ADF29" s="34">
        <f t="shared" si="422"/>
        <v>0</v>
      </c>
      <c r="ADG29" s="34">
        <f t="shared" si="423"/>
        <v>0</v>
      </c>
      <c r="ADH29" s="34">
        <f t="shared" si="424"/>
        <v>0</v>
      </c>
      <c r="ADI29" s="23"/>
      <c r="ADJ29" s="23"/>
      <c r="ADK29" s="23"/>
      <c r="ADL29" s="23"/>
      <c r="ADM29" s="21">
        <f t="shared" si="425"/>
        <v>0</v>
      </c>
      <c r="ADN29" s="21">
        <f t="shared" si="426"/>
        <v>0</v>
      </c>
      <c r="ADO29" s="43">
        <f>VLOOKUP($B29,план!$B$16:$EJ$158,130,0)</f>
        <v>0</v>
      </c>
      <c r="ADP29" s="43">
        <f>VLOOKUP($B29,план!$B$16:$EJ$158,131,0)</f>
        <v>0</v>
      </c>
      <c r="ADQ29" s="7">
        <f t="shared" si="427"/>
        <v>0</v>
      </c>
      <c r="ADR29" s="7">
        <f t="shared" si="428"/>
        <v>0</v>
      </c>
      <c r="ADS29" s="34">
        <f t="shared" si="429"/>
        <v>0</v>
      </c>
      <c r="ADT29" s="34">
        <f t="shared" si="430"/>
        <v>0</v>
      </c>
      <c r="ADU29" s="34">
        <f t="shared" si="431"/>
        <v>0</v>
      </c>
      <c r="ADV29" s="23"/>
      <c r="ADW29" s="23"/>
      <c r="ADX29" s="23"/>
      <c r="ADY29" s="23"/>
      <c r="ADZ29" s="21">
        <f t="shared" si="432"/>
        <v>0</v>
      </c>
      <c r="AEA29" s="21">
        <f t="shared" si="433"/>
        <v>0</v>
      </c>
      <c r="AEB29" s="43">
        <f>VLOOKUP($B29,план!$B$16:$EJ$158,132,0)</f>
        <v>0</v>
      </c>
      <c r="AEC29" s="43">
        <f>VLOOKUP($B29,план!$B$16:$EJ$158,133,0)</f>
        <v>0</v>
      </c>
      <c r="AED29" s="7">
        <f t="shared" si="498"/>
        <v>0</v>
      </c>
      <c r="AEE29" s="7">
        <f t="shared" si="499"/>
        <v>0</v>
      </c>
      <c r="AEF29" s="34">
        <f t="shared" si="436"/>
        <v>0</v>
      </c>
      <c r="AEG29" s="34">
        <f t="shared" si="437"/>
        <v>0</v>
      </c>
      <c r="AEH29" s="34">
        <f t="shared" si="438"/>
        <v>0</v>
      </c>
      <c r="AEI29" s="23"/>
      <c r="AEJ29" s="23"/>
      <c r="AEK29" s="23"/>
      <c r="AEL29" s="23"/>
      <c r="AEM29" s="21">
        <f t="shared" si="439"/>
        <v>0</v>
      </c>
      <c r="AEN29" s="21">
        <f t="shared" si="440"/>
        <v>0</v>
      </c>
      <c r="AEO29" s="43">
        <f>VLOOKUP($B29,план!$B$16:$EJ$158,134,0)</f>
        <v>0</v>
      </c>
      <c r="AEP29" s="43">
        <f>VLOOKUP($B29,план!$B$16:$EJ$158,135,0)</f>
        <v>0</v>
      </c>
      <c r="AEQ29" s="7">
        <f t="shared" si="441"/>
        <v>0</v>
      </c>
      <c r="AER29" s="7">
        <f t="shared" si="442"/>
        <v>0</v>
      </c>
      <c r="AES29" s="34">
        <f t="shared" si="443"/>
        <v>0</v>
      </c>
      <c r="AET29" s="34">
        <f t="shared" si="444"/>
        <v>0</v>
      </c>
      <c r="AEU29" s="34">
        <f t="shared" si="445"/>
        <v>0</v>
      </c>
      <c r="AEV29" s="23"/>
      <c r="AEW29" s="23"/>
      <c r="AEX29" s="23"/>
      <c r="AEY29" s="23"/>
      <c r="AEZ29" s="21">
        <f t="shared" si="446"/>
        <v>0</v>
      </c>
      <c r="AFA29" s="21">
        <f t="shared" si="447"/>
        <v>0</v>
      </c>
      <c r="AFB29" s="23">
        <f t="shared" si="448"/>
        <v>0</v>
      </c>
      <c r="AFC29" s="23">
        <f t="shared" si="449"/>
        <v>0</v>
      </c>
      <c r="AFD29" s="23">
        <f t="shared" si="450"/>
        <v>0</v>
      </c>
      <c r="AFE29" s="23">
        <f t="shared" si="451"/>
        <v>0</v>
      </c>
      <c r="AFF29" s="23">
        <f t="shared" si="452"/>
        <v>0</v>
      </c>
      <c r="AFG29" s="23">
        <f t="shared" si="453"/>
        <v>0</v>
      </c>
      <c r="AFH29" s="23">
        <f t="shared" si="454"/>
        <v>0</v>
      </c>
      <c r="AFI29" s="23">
        <f t="shared" si="455"/>
        <v>0</v>
      </c>
      <c r="AFJ29" s="23">
        <f t="shared" si="456"/>
        <v>0</v>
      </c>
      <c r="AFK29" s="23">
        <f t="shared" si="457"/>
        <v>0</v>
      </c>
      <c r="AFL29" s="23">
        <f t="shared" si="458"/>
        <v>0</v>
      </c>
      <c r="AFM29" s="21">
        <f t="shared" si="459"/>
        <v>0</v>
      </c>
      <c r="AFN29" s="21">
        <f t="shared" si="460"/>
        <v>0</v>
      </c>
      <c r="AFO29" s="8">
        <f t="shared" si="500"/>
        <v>0</v>
      </c>
      <c r="AFP29" s="8">
        <f t="shared" si="461"/>
        <v>0</v>
      </c>
      <c r="AFQ29" s="8">
        <f t="shared" si="462"/>
        <v>0</v>
      </c>
      <c r="AFR29" s="8">
        <f t="shared" si="463"/>
        <v>0</v>
      </c>
      <c r="AFS29" s="8">
        <f t="shared" si="464"/>
        <v>0</v>
      </c>
      <c r="AFT29" s="8">
        <f t="shared" si="465"/>
        <v>0</v>
      </c>
      <c r="AFU29" s="8">
        <f t="shared" si="466"/>
        <v>0</v>
      </c>
      <c r="AFV29" s="8">
        <f t="shared" si="467"/>
        <v>0</v>
      </c>
      <c r="AFW29" s="8">
        <f t="shared" si="468"/>
        <v>0</v>
      </c>
      <c r="AFX29" s="8">
        <f t="shared" si="469"/>
        <v>0</v>
      </c>
      <c r="AFY29" s="8">
        <f t="shared" si="470"/>
        <v>0</v>
      </c>
      <c r="AFZ29" s="21">
        <f t="shared" si="471"/>
        <v>0</v>
      </c>
      <c r="AGA29" s="190">
        <f t="shared" si="472"/>
        <v>0</v>
      </c>
      <c r="AGB29" s="191"/>
      <c r="AGC29" s="191"/>
    </row>
    <row r="30" spans="1:861" ht="29.25">
      <c r="A30" s="162" t="s">
        <v>626</v>
      </c>
      <c r="B30" s="82">
        <v>18</v>
      </c>
      <c r="C30" s="92" t="s">
        <v>373</v>
      </c>
      <c r="D30" s="88">
        <f t="shared" si="503"/>
        <v>10127</v>
      </c>
      <c r="E30" s="88">
        <v>10127</v>
      </c>
      <c r="F30" s="88">
        <v>9620</v>
      </c>
      <c r="G30" s="89">
        <v>1.6</v>
      </c>
      <c r="H30" s="90">
        <v>1</v>
      </c>
      <c r="I30" s="90"/>
      <c r="J30" s="88">
        <v>1.4</v>
      </c>
      <c r="K30" s="88">
        <v>1.68</v>
      </c>
      <c r="L30" s="88">
        <v>2.23</v>
      </c>
      <c r="M30" s="88">
        <v>2.39</v>
      </c>
      <c r="N30" s="88">
        <v>2.57</v>
      </c>
      <c r="O30" s="43">
        <f>VLOOKUP($B30,план!$B$16:$EJ$158,14,0)</f>
        <v>0</v>
      </c>
      <c r="P30" s="43">
        <f>VLOOKUP($B30,план!$B$16:$EJ$158,15,0)</f>
        <v>0</v>
      </c>
      <c r="Q30" s="7">
        <f t="shared" si="4"/>
        <v>0</v>
      </c>
      <c r="R30" s="7">
        <f t="shared" si="5"/>
        <v>0</v>
      </c>
      <c r="S30" s="34">
        <f t="shared" si="6"/>
        <v>0</v>
      </c>
      <c r="T30" s="34">
        <f t="shared" si="7"/>
        <v>0</v>
      </c>
      <c r="U30" s="34">
        <f t="shared" si="8"/>
        <v>0</v>
      </c>
      <c r="V30" s="23">
        <f>VLOOKUP($B30,'ДС факт при поликлинике'!$D$7:$JZ$79,28,0)</f>
        <v>0</v>
      </c>
      <c r="W30" s="23">
        <f>VLOOKUP($B30,'ДС факт при поликлинике'!$D$7:$JZ$79,29,0)</f>
        <v>0</v>
      </c>
      <c r="X30" s="23">
        <f>VLOOKUP($B30,'ДС факт при поликлинике'!$D$7:$JZ$79,30,0)</f>
        <v>0</v>
      </c>
      <c r="Y30" s="23">
        <f>VLOOKUP($B30,'ДС факт при поликлинике'!$D$7:$JZ$79,31,0)</f>
        <v>0</v>
      </c>
      <c r="Z30" s="21">
        <f t="shared" si="9"/>
        <v>0</v>
      </c>
      <c r="AA30" s="21">
        <f t="shared" si="10"/>
        <v>0</v>
      </c>
      <c r="AB30" s="43">
        <f>VLOOKUP($B30,план!$B$16:$EJ$158,16,0)</f>
        <v>0</v>
      </c>
      <c r="AC30" s="43">
        <f>VLOOKUP($B30,план!$B$16:$EJ$158,17,0)</f>
        <v>0</v>
      </c>
      <c r="AD30" s="7">
        <f t="shared" si="11"/>
        <v>0</v>
      </c>
      <c r="AE30" s="7">
        <f t="shared" si="475"/>
        <v>0</v>
      </c>
      <c r="AF30" s="34">
        <f t="shared" si="12"/>
        <v>0</v>
      </c>
      <c r="AG30" s="34">
        <f t="shared" si="13"/>
        <v>0</v>
      </c>
      <c r="AH30" s="34">
        <f t="shared" si="14"/>
        <v>0</v>
      </c>
      <c r="AI30" s="23">
        <f>VLOOKUP($B30,'ДС факт при поликлинике'!$D$7:$JZ$79,48,0)</f>
        <v>0</v>
      </c>
      <c r="AJ30" s="23">
        <f>VLOOKUP($B30,'ДС факт при поликлинике'!$D$7:$JZ$79,49,0)</f>
        <v>0</v>
      </c>
      <c r="AK30" s="23">
        <f>VLOOKUP($B30,'ДС факт при поликлинике'!$D$7:$JZ$79,50,0)</f>
        <v>0</v>
      </c>
      <c r="AL30" s="23">
        <f>VLOOKUP($B30,'ДС факт при поликлинике'!$D$7:$JZ$79,51,0)</f>
        <v>0</v>
      </c>
      <c r="AM30" s="21">
        <f t="shared" si="15"/>
        <v>0</v>
      </c>
      <c r="AN30" s="21">
        <f t="shared" si="16"/>
        <v>0</v>
      </c>
      <c r="AO30" s="43">
        <f>VLOOKUP($B30,план!$B$16:$EJ$158,18,0)</f>
        <v>40</v>
      </c>
      <c r="AP30" s="43">
        <f>VLOOKUP($B30,план!$B$16:$EJ$158,19,0)</f>
        <v>899788.58666666667</v>
      </c>
      <c r="AQ30" s="7">
        <f t="shared" si="17"/>
        <v>36.666666666666671</v>
      </c>
      <c r="AR30" s="7">
        <f t="shared" si="18"/>
        <v>824806.20444444451</v>
      </c>
      <c r="AS30" s="34">
        <f t="shared" si="19"/>
        <v>64</v>
      </c>
      <c r="AT30" s="34">
        <f t="shared" si="20"/>
        <v>58.666666666666679</v>
      </c>
      <c r="AU30" s="34">
        <f t="shared" si="21"/>
        <v>22.400000000000002</v>
      </c>
      <c r="AV30" s="23">
        <f>VLOOKUP($B30,'ДС факт при поликлинике'!$D$7:$JZ$79,8,0)</f>
        <v>14</v>
      </c>
      <c r="AW30" s="23">
        <f>VLOOKUP($B30,'ДС факт при поликлинике'!$D$7:$JZ$79,9,0)</f>
        <v>352755.30000000005</v>
      </c>
      <c r="AX30" s="23">
        <f>VLOOKUP($B30,'ДС факт при поликлинике'!$D$7:$JZ$79,10,0)</f>
        <v>0</v>
      </c>
      <c r="AY30" s="23">
        <f>VLOOKUP($B30,'ДС факт при поликлинике'!$D$7:$JZ$79,11,0)</f>
        <v>0</v>
      </c>
      <c r="AZ30" s="21">
        <f t="shared" si="22"/>
        <v>-22.666666666666671</v>
      </c>
      <c r="BA30" s="21">
        <f t="shared" si="23"/>
        <v>-472050.90444444446</v>
      </c>
      <c r="BB30" s="43">
        <f>VLOOKUP($B30,план!$B$16:$EJ$158,20,0)</f>
        <v>0</v>
      </c>
      <c r="BC30" s="43">
        <f>VLOOKUP($B30,план!$B$16:$EJ$158,21,0)</f>
        <v>0</v>
      </c>
      <c r="BD30" s="7">
        <f t="shared" si="24"/>
        <v>0</v>
      </c>
      <c r="BE30" s="7">
        <f t="shared" si="25"/>
        <v>0</v>
      </c>
      <c r="BF30" s="34">
        <f t="shared" si="26"/>
        <v>0</v>
      </c>
      <c r="BG30" s="34">
        <f t="shared" si="27"/>
        <v>0</v>
      </c>
      <c r="BH30" s="34">
        <f t="shared" si="28"/>
        <v>0</v>
      </c>
      <c r="BI30" s="23">
        <f>VLOOKUP($B30,'ДС факт при поликлинике'!$D$7:$JZ$79,24,0)</f>
        <v>0</v>
      </c>
      <c r="BJ30" s="23">
        <f>VLOOKUP($B30,'ДС факт при поликлинике'!$D$7:$JZ$79,25,0)</f>
        <v>0</v>
      </c>
      <c r="BK30" s="23">
        <f>VLOOKUP($B30,'ДС факт при поликлинике'!$D$7:$JZ$79,26,0)</f>
        <v>0</v>
      </c>
      <c r="BL30" s="23">
        <f>VLOOKUP($B30,'ДС факт при поликлинике'!$D$7:$JZ$79,27,0)</f>
        <v>0</v>
      </c>
      <c r="BM30" s="21">
        <f t="shared" si="29"/>
        <v>0</v>
      </c>
      <c r="BN30" s="21">
        <f t="shared" si="30"/>
        <v>0</v>
      </c>
      <c r="BO30" s="43">
        <f>VLOOKUP($B30,план!$B$16:$EJ$158,22,0)</f>
        <v>0</v>
      </c>
      <c r="BP30" s="43">
        <f>VLOOKUP($B30,план!$B$16:$EJ$158,23,0)</f>
        <v>0</v>
      </c>
      <c r="BQ30" s="7">
        <f t="shared" si="31"/>
        <v>0</v>
      </c>
      <c r="BR30" s="7">
        <f t="shared" si="32"/>
        <v>0</v>
      </c>
      <c r="BS30" s="34">
        <f t="shared" si="33"/>
        <v>0</v>
      </c>
      <c r="BT30" s="34">
        <f t="shared" si="34"/>
        <v>0</v>
      </c>
      <c r="BU30" s="34">
        <f t="shared" si="35"/>
        <v>0</v>
      </c>
      <c r="BV30" s="23">
        <f>VLOOKUP($B30,'ДС факт при поликлинике'!$D$7:$JZ$79,260,0)</f>
        <v>0</v>
      </c>
      <c r="BW30" s="23">
        <f>VLOOKUP($B30,'ДС факт при поликлинике'!$D$7:$JZ$79,261,0)</f>
        <v>0</v>
      </c>
      <c r="BX30" s="23">
        <f>VLOOKUP($B30,'ДС факт при поликлинике'!$D$7:$JZ$79,262,0)</f>
        <v>0</v>
      </c>
      <c r="BY30" s="23">
        <f>VLOOKUP($B30,'ДС факт при поликлинике'!$D$7:$JZ$79,263,0)</f>
        <v>0</v>
      </c>
      <c r="BZ30" s="21">
        <f t="shared" si="36"/>
        <v>0</v>
      </c>
      <c r="CA30" s="21">
        <f t="shared" si="37"/>
        <v>0</v>
      </c>
      <c r="CB30" s="43">
        <f>VLOOKUP($B30,план!$B$16:$EJ$158,24,0)</f>
        <v>0</v>
      </c>
      <c r="CC30" s="43">
        <f>VLOOKUP($B30,план!$B$16:$EJ$158,25,0)</f>
        <v>0</v>
      </c>
      <c r="CD30" s="7">
        <f t="shared" si="38"/>
        <v>0</v>
      </c>
      <c r="CE30" s="7">
        <f t="shared" si="39"/>
        <v>0</v>
      </c>
      <c r="CF30" s="34">
        <f t="shared" si="40"/>
        <v>0</v>
      </c>
      <c r="CG30" s="34">
        <f t="shared" si="41"/>
        <v>0</v>
      </c>
      <c r="CH30" s="34">
        <f t="shared" si="42"/>
        <v>0</v>
      </c>
      <c r="CI30" s="23">
        <f>VLOOKUP($B30,'ДС факт при поликлинике'!$D$7:$JZ$79,12,0)</f>
        <v>0</v>
      </c>
      <c r="CJ30" s="23">
        <f>VLOOKUP($B30,'ДС факт при поликлинике'!$D$7:$JZ$79,13,0)</f>
        <v>0</v>
      </c>
      <c r="CK30" s="23">
        <f>VLOOKUP($B30,'ДС факт при поликлинике'!$D$7:$JZ$79,14,0)</f>
        <v>0</v>
      </c>
      <c r="CL30" s="23">
        <f>VLOOKUP($B30,'ДС факт при поликлинике'!$D$7:$JZ$79,15,0)</f>
        <v>0</v>
      </c>
      <c r="CM30" s="21">
        <f t="shared" si="43"/>
        <v>0</v>
      </c>
      <c r="CN30" s="21">
        <f t="shared" si="44"/>
        <v>0</v>
      </c>
      <c r="CO30" s="23">
        <f t="shared" si="45"/>
        <v>40</v>
      </c>
      <c r="CP30" s="23">
        <f t="shared" si="46"/>
        <v>899788.58666666667</v>
      </c>
      <c r="CQ30" s="23">
        <f t="shared" si="47"/>
        <v>36.666666666666671</v>
      </c>
      <c r="CR30" s="23">
        <f t="shared" si="48"/>
        <v>824806.20444444451</v>
      </c>
      <c r="CS30" s="23">
        <f t="shared" si="49"/>
        <v>64</v>
      </c>
      <c r="CT30" s="23">
        <f t="shared" si="50"/>
        <v>58.666666666666679</v>
      </c>
      <c r="CU30" s="23">
        <f t="shared" si="51"/>
        <v>22.400000000000002</v>
      </c>
      <c r="CV30" s="23">
        <f t="shared" si="52"/>
        <v>14</v>
      </c>
      <c r="CW30" s="23">
        <f t="shared" si="53"/>
        <v>352755.30000000005</v>
      </c>
      <c r="CX30" s="23">
        <f t="shared" si="54"/>
        <v>0</v>
      </c>
      <c r="CY30" s="23">
        <f t="shared" si="55"/>
        <v>0</v>
      </c>
      <c r="CZ30" s="21">
        <f t="shared" si="56"/>
        <v>-22.666666666666671</v>
      </c>
      <c r="DA30" s="21">
        <f t="shared" si="57"/>
        <v>-472050.90444444446</v>
      </c>
      <c r="DB30" s="43">
        <f>VLOOKUP($B30,план!$B$16:$EJ$158,26,0)</f>
        <v>0</v>
      </c>
      <c r="DC30" s="43">
        <f>VLOOKUP($B30,план!$B$16:$EJ$158,27,0)</f>
        <v>0</v>
      </c>
      <c r="DD30" s="7">
        <f t="shared" si="58"/>
        <v>0</v>
      </c>
      <c r="DE30" s="7">
        <f t="shared" si="59"/>
        <v>0</v>
      </c>
      <c r="DF30" s="34">
        <f t="shared" si="60"/>
        <v>0</v>
      </c>
      <c r="DG30" s="34">
        <f t="shared" si="61"/>
        <v>0</v>
      </c>
      <c r="DH30" s="34">
        <f t="shared" si="62"/>
        <v>0</v>
      </c>
      <c r="DI30" s="23">
        <f>VLOOKUP($B30,'ДС факт при поликлинике'!$D$7:$JZ$79,176,0)</f>
        <v>0</v>
      </c>
      <c r="DJ30" s="23">
        <f>VLOOKUP($B30,'ДС факт при поликлинике'!$D$7:$JZ$79,177,0)</f>
        <v>0</v>
      </c>
      <c r="DK30" s="23">
        <f>VLOOKUP($B30,'ДС факт при поликлинике'!$D$7:$JZ$79,178,0)</f>
        <v>0</v>
      </c>
      <c r="DL30" s="23">
        <f>VLOOKUP($B30,'ДС факт при поликлинике'!$D$7:$JZ$79,179,0)</f>
        <v>0</v>
      </c>
      <c r="DM30" s="21">
        <f t="shared" si="63"/>
        <v>0</v>
      </c>
      <c r="DN30" s="21">
        <f t="shared" si="64"/>
        <v>0</v>
      </c>
      <c r="DO30" s="43">
        <f>VLOOKUP($B30,план!$B$16:$EJ$158,28,0)</f>
        <v>0</v>
      </c>
      <c r="DP30" s="43">
        <f>VLOOKUP($B30,план!$B$16:$EJ$158,29,0)</f>
        <v>0</v>
      </c>
      <c r="DQ30" s="7">
        <f t="shared" si="65"/>
        <v>0</v>
      </c>
      <c r="DR30" s="7">
        <f t="shared" si="66"/>
        <v>0</v>
      </c>
      <c r="DS30" s="34">
        <f t="shared" si="67"/>
        <v>0</v>
      </c>
      <c r="DT30" s="34">
        <f t="shared" si="68"/>
        <v>0</v>
      </c>
      <c r="DU30" s="34">
        <f t="shared" si="69"/>
        <v>0</v>
      </c>
      <c r="DV30" s="23">
        <f>VLOOKUP($B30,'ДС факт при поликлинике'!$D$7:$JZ$79,180,0)</f>
        <v>0</v>
      </c>
      <c r="DW30" s="23">
        <f>VLOOKUP($B30,'ДС факт при поликлинике'!$D$7:$JZ$79,181,0)</f>
        <v>0</v>
      </c>
      <c r="DX30" s="23">
        <f>VLOOKUP($B30,'ДС факт при поликлинике'!$D$7:$JZ$79,182,0)</f>
        <v>0</v>
      </c>
      <c r="DY30" s="23">
        <f>VLOOKUP($B30,'ДС факт при поликлинике'!$D$7:$JZ$79,183,0)</f>
        <v>0</v>
      </c>
      <c r="DZ30" s="21">
        <f t="shared" si="70"/>
        <v>0</v>
      </c>
      <c r="EA30" s="21">
        <f t="shared" si="71"/>
        <v>0</v>
      </c>
      <c r="EB30" s="43">
        <f>VLOOKUP($B30,план!$B$16:$EJ$158,30,0)</f>
        <v>0</v>
      </c>
      <c r="EC30" s="43">
        <f>VLOOKUP($B30,план!$B$16:$EJ$158,31,0)</f>
        <v>0</v>
      </c>
      <c r="ED30" s="7">
        <f t="shared" si="72"/>
        <v>0</v>
      </c>
      <c r="EE30" s="7">
        <f t="shared" si="73"/>
        <v>0</v>
      </c>
      <c r="EF30" s="34">
        <f t="shared" si="74"/>
        <v>0</v>
      </c>
      <c r="EG30" s="34">
        <f t="shared" si="75"/>
        <v>0</v>
      </c>
      <c r="EH30" s="34">
        <f t="shared" si="76"/>
        <v>0</v>
      </c>
      <c r="EI30" s="23">
        <f>VLOOKUP($B30,'ДС факт при поликлинике'!$D$7:$JZ$79,184,0)</f>
        <v>0</v>
      </c>
      <c r="EJ30" s="23">
        <f>VLOOKUP($B30,'ДС факт при поликлинике'!$D$7:$JZ$79,185,0)</f>
        <v>0</v>
      </c>
      <c r="EK30" s="23">
        <f>VLOOKUP($B30,'ДС факт при поликлинике'!$D$7:$JZ$79,186,0)</f>
        <v>0</v>
      </c>
      <c r="EL30" s="23">
        <f>VLOOKUP($B30,'ДС факт при поликлинике'!$D$7:$JZ$79,187,0)</f>
        <v>0</v>
      </c>
      <c r="EM30" s="21">
        <f t="shared" si="77"/>
        <v>0</v>
      </c>
      <c r="EN30" s="21">
        <f t="shared" si="78"/>
        <v>0</v>
      </c>
      <c r="EO30" s="43">
        <f>VLOOKUP($B30,план!$B$16:$EJ$158,32,0)</f>
        <v>0</v>
      </c>
      <c r="EP30" s="43">
        <f>VLOOKUP($B30,план!$B$16:$EJ$158,33,0)</f>
        <v>0</v>
      </c>
      <c r="EQ30" s="7">
        <f t="shared" si="79"/>
        <v>0</v>
      </c>
      <c r="ER30" s="7">
        <f t="shared" si="80"/>
        <v>0</v>
      </c>
      <c r="ES30" s="34">
        <f t="shared" si="81"/>
        <v>0</v>
      </c>
      <c r="ET30" s="34">
        <f t="shared" si="82"/>
        <v>0</v>
      </c>
      <c r="EU30" s="34">
        <f t="shared" si="83"/>
        <v>0</v>
      </c>
      <c r="EV30" s="23">
        <f>VLOOKUP($B30,'ДС факт при поликлинике'!$D$7:$JZ$79,224,0)</f>
        <v>0</v>
      </c>
      <c r="EW30" s="23">
        <f>VLOOKUP($B30,'ДС факт при поликлинике'!$D$7:$JZ$79,225,0)</f>
        <v>0</v>
      </c>
      <c r="EX30" s="23">
        <f>VLOOKUP($B30,'ДС факт при поликлинике'!$D$7:$JZ$79,226,0)</f>
        <v>0</v>
      </c>
      <c r="EY30" s="23">
        <f>VLOOKUP($B30,'ДС факт при поликлинике'!$D$7:$JZ$79,227,0)</f>
        <v>0</v>
      </c>
      <c r="EZ30" s="21">
        <f t="shared" si="84"/>
        <v>0</v>
      </c>
      <c r="FA30" s="21">
        <f t="shared" si="85"/>
        <v>0</v>
      </c>
      <c r="FB30" s="43">
        <f>VLOOKUP($B30,план!$B$16:$EJ$158,34,0)</f>
        <v>0</v>
      </c>
      <c r="FC30" s="43">
        <f>VLOOKUP($B30,план!$B$16:$EJ$158,35,0)</f>
        <v>0</v>
      </c>
      <c r="FD30" s="7">
        <f t="shared" si="86"/>
        <v>0</v>
      </c>
      <c r="FE30" s="7">
        <f t="shared" si="87"/>
        <v>0</v>
      </c>
      <c r="FF30" s="34">
        <f t="shared" si="88"/>
        <v>0</v>
      </c>
      <c r="FG30" s="34">
        <f t="shared" si="89"/>
        <v>0</v>
      </c>
      <c r="FH30" s="34">
        <f t="shared" si="90"/>
        <v>0</v>
      </c>
      <c r="FI30" s="23">
        <f>VLOOKUP($B30,'ДС факт при поликлинике'!$D$7:$JZ$79,228,0)</f>
        <v>0</v>
      </c>
      <c r="FJ30" s="23">
        <f>VLOOKUP($B30,'ДС факт при поликлинике'!$D$7:$JZ$79,229,0)</f>
        <v>0</v>
      </c>
      <c r="FK30" s="23">
        <f>VLOOKUP($B30,'ДС факт при поликлинике'!$D$7:$JZ$79,230,0)</f>
        <v>0</v>
      </c>
      <c r="FL30" s="23">
        <f>VLOOKUP($B30,'ДС факт при поликлинике'!$D$7:$JZ$79,231,0)</f>
        <v>0</v>
      </c>
      <c r="FM30" s="21">
        <f t="shared" si="91"/>
        <v>0</v>
      </c>
      <c r="FN30" s="21">
        <f t="shared" si="92"/>
        <v>0</v>
      </c>
      <c r="FO30" s="43">
        <f>VLOOKUP($B30,план!$B$16:$EJ$158,36,0)</f>
        <v>0</v>
      </c>
      <c r="FP30" s="43">
        <f>VLOOKUP($B30,план!$B$16:$EJ$158,37,0)</f>
        <v>0</v>
      </c>
      <c r="FQ30" s="7">
        <f t="shared" si="93"/>
        <v>0</v>
      </c>
      <c r="FR30" s="7">
        <f t="shared" si="94"/>
        <v>0</v>
      </c>
      <c r="FS30" s="34">
        <f t="shared" si="95"/>
        <v>0</v>
      </c>
      <c r="FT30" s="34">
        <f t="shared" si="96"/>
        <v>0</v>
      </c>
      <c r="FU30" s="34">
        <f t="shared" si="97"/>
        <v>0</v>
      </c>
      <c r="FV30" s="23">
        <f>VLOOKUP($B30,'ДС факт при поликлинике'!$D$7:$JZ$79,236,0)</f>
        <v>0</v>
      </c>
      <c r="FW30" s="23">
        <f>VLOOKUP($B30,'ДС факт при поликлинике'!$D$7:$JZ$79,237,0)</f>
        <v>0</v>
      </c>
      <c r="FX30" s="23">
        <f>VLOOKUP($B30,'ДС факт при поликлинике'!$D$7:$JZ$79,238,0)</f>
        <v>0</v>
      </c>
      <c r="FY30" s="23">
        <f>VLOOKUP($B30,'ДС факт при поликлинике'!$D$7:$JZ$79,239,0)</f>
        <v>0</v>
      </c>
      <c r="FZ30" s="21">
        <f t="shared" si="98"/>
        <v>0</v>
      </c>
      <c r="GA30" s="21">
        <f t="shared" si="99"/>
        <v>0</v>
      </c>
      <c r="GB30" s="43">
        <f>VLOOKUP($B30,план!$B$16:$EJ$158,38,0)</f>
        <v>0</v>
      </c>
      <c r="GC30" s="43">
        <f>VLOOKUP($B30,план!$B$16:$EJ$158,39,0)</f>
        <v>0</v>
      </c>
      <c r="GD30" s="7">
        <f t="shared" si="100"/>
        <v>0</v>
      </c>
      <c r="GE30" s="7">
        <f t="shared" si="101"/>
        <v>0</v>
      </c>
      <c r="GF30" s="34">
        <f t="shared" si="102"/>
        <v>0</v>
      </c>
      <c r="GG30" s="34">
        <f t="shared" si="103"/>
        <v>0</v>
      </c>
      <c r="GH30" s="34">
        <f t="shared" si="104"/>
        <v>0</v>
      </c>
      <c r="GI30" s="23">
        <f>VLOOKUP($B30,'ДС факт при поликлинике'!$D$7:$JZ$79,244,0)</f>
        <v>0</v>
      </c>
      <c r="GJ30" s="23">
        <f>VLOOKUP($B30,'ДС факт при поликлинике'!$D$7:$JZ$79,245,0)</f>
        <v>0</v>
      </c>
      <c r="GK30" s="23">
        <f>VLOOKUP($B30,'ДС факт при поликлинике'!$D$7:$JZ$79,246,0)</f>
        <v>0</v>
      </c>
      <c r="GL30" s="23">
        <f>VLOOKUP($B30,'ДС факт при поликлинике'!$D$7:$JZ$79,247,0)</f>
        <v>0</v>
      </c>
      <c r="GM30" s="21">
        <f t="shared" si="105"/>
        <v>0</v>
      </c>
      <c r="GN30" s="21">
        <f t="shared" si="106"/>
        <v>0</v>
      </c>
      <c r="GO30" s="43">
        <f>VLOOKUP($B30,план!$B$16:$EJ$158,40,0)</f>
        <v>0</v>
      </c>
      <c r="GP30" s="43">
        <f>VLOOKUP($B30,план!$B$16:$EJ$158,41,0)</f>
        <v>0</v>
      </c>
      <c r="GQ30" s="7">
        <f t="shared" si="107"/>
        <v>0</v>
      </c>
      <c r="GR30" s="7">
        <f t="shared" si="108"/>
        <v>0</v>
      </c>
      <c r="GS30" s="34">
        <f t="shared" si="109"/>
        <v>0</v>
      </c>
      <c r="GT30" s="34">
        <f t="shared" si="110"/>
        <v>0</v>
      </c>
      <c r="GU30" s="34">
        <f t="shared" si="111"/>
        <v>0</v>
      </c>
      <c r="GV30" s="23">
        <f>VLOOKUP($B30,'ДС факт при поликлинике'!$D$7:$JZ$79,264,0)</f>
        <v>0</v>
      </c>
      <c r="GW30" s="23">
        <f>VLOOKUP($B30,'ДС факт при поликлинике'!$D$7:$JZ$79,265,0)</f>
        <v>0</v>
      </c>
      <c r="GX30" s="23">
        <f>VLOOKUP($B30,'ДС факт при поликлинике'!$D$7:$JZ$79,266,0)</f>
        <v>0</v>
      </c>
      <c r="GY30" s="23">
        <f>VLOOKUP($B30,'ДС факт при поликлинике'!$D$7:$JZ$79,267,0)</f>
        <v>0</v>
      </c>
      <c r="GZ30" s="21">
        <f t="shared" si="112"/>
        <v>0</v>
      </c>
      <c r="HA30" s="21">
        <f t="shared" si="113"/>
        <v>0</v>
      </c>
      <c r="HB30" s="43">
        <f>VLOOKUP($B30,план!$B$16:$EJ$158,42,0)</f>
        <v>0</v>
      </c>
      <c r="HC30" s="43">
        <f>VLOOKUP($B30,план!$B$16:$EJ$158,43,0)</f>
        <v>0</v>
      </c>
      <c r="HD30" s="7">
        <f t="shared" si="114"/>
        <v>0</v>
      </c>
      <c r="HE30" s="7">
        <f t="shared" si="115"/>
        <v>0</v>
      </c>
      <c r="HF30" s="34">
        <f t="shared" si="116"/>
        <v>0</v>
      </c>
      <c r="HG30" s="34">
        <f t="shared" si="117"/>
        <v>0</v>
      </c>
      <c r="HH30" s="34">
        <f t="shared" si="118"/>
        <v>0</v>
      </c>
      <c r="HI30" s="25">
        <f>VLOOKUP($B30,'ДС факт при поликлинике'!$D$7:$JZ$79,240,0)</f>
        <v>0</v>
      </c>
      <c r="HJ30" s="25">
        <f>VLOOKUP($B30,'ДС факт при поликлинике'!$D$7:$JZ$79,241,0)</f>
        <v>0</v>
      </c>
      <c r="HK30" s="25">
        <f>VLOOKUP($B30,'ДС факт при поликлинике'!$D$7:$JZ$79,242,0)</f>
        <v>0</v>
      </c>
      <c r="HL30" s="25">
        <f>VLOOKUP($B30,'ДС факт при поликлинике'!$D$7:$JZ$79,243,0)</f>
        <v>0</v>
      </c>
      <c r="HM30" s="21">
        <f t="shared" si="119"/>
        <v>0</v>
      </c>
      <c r="HN30" s="21">
        <f t="shared" si="120"/>
        <v>0</v>
      </c>
      <c r="HO30" s="43">
        <f>VLOOKUP($B30,план!$B$16:$EJ$158,44,0)</f>
        <v>0</v>
      </c>
      <c r="HP30" s="43">
        <f>VLOOKUP($B30,план!$B$16:$EJ$158,45,0)</f>
        <v>0</v>
      </c>
      <c r="HQ30" s="7">
        <f t="shared" si="121"/>
        <v>0</v>
      </c>
      <c r="HR30" s="7">
        <f t="shared" si="122"/>
        <v>0</v>
      </c>
      <c r="HS30" s="34">
        <f t="shared" si="123"/>
        <v>0</v>
      </c>
      <c r="HT30" s="34">
        <f t="shared" si="124"/>
        <v>0</v>
      </c>
      <c r="HU30" s="34">
        <f t="shared" si="125"/>
        <v>0</v>
      </c>
      <c r="HV30" s="23">
        <f>VLOOKUP($B30,'ДС факт при поликлинике'!$D$7:$JZ$79,268,0)</f>
        <v>0</v>
      </c>
      <c r="HW30" s="23">
        <f>VLOOKUP($B30,'ДС факт при поликлинике'!$D$7:$JZ$79,269,0)</f>
        <v>0</v>
      </c>
      <c r="HX30" s="23">
        <f>VLOOKUP($B30,'ДС факт при поликлинике'!$D$7:$JZ$79,270,0)</f>
        <v>0</v>
      </c>
      <c r="HY30" s="23">
        <f>VLOOKUP($B30,'ДС факт при поликлинике'!$D$7:$JZ$79,271,0)</f>
        <v>0</v>
      </c>
      <c r="HZ30" s="21">
        <f t="shared" si="126"/>
        <v>0</v>
      </c>
      <c r="IA30" s="21">
        <f t="shared" si="127"/>
        <v>0</v>
      </c>
      <c r="IB30" s="43">
        <f>VLOOKUP($B30,план!$B$16:$EJ$158,46,0)</f>
        <v>34</v>
      </c>
      <c r="IC30" s="43">
        <f>VLOOKUP($B30,план!$B$16:$EJ$158,47,0)</f>
        <v>911382.50112000003</v>
      </c>
      <c r="ID30" s="7">
        <f t="shared" si="128"/>
        <v>31.166666666666668</v>
      </c>
      <c r="IE30" s="7">
        <f t="shared" si="129"/>
        <v>835433.9593600001</v>
      </c>
      <c r="IF30" s="34">
        <f t="shared" si="130"/>
        <v>54.400000000000006</v>
      </c>
      <c r="IG30" s="34">
        <f t="shared" si="131"/>
        <v>49.866666666666674</v>
      </c>
      <c r="IH30" s="34">
        <f t="shared" si="132"/>
        <v>84.800000000000011</v>
      </c>
      <c r="II30" s="23">
        <f>VLOOKUP($B30,'ДС факт при поликлинике'!$D$7:$JZ$79,248,0)</f>
        <v>53</v>
      </c>
      <c r="IJ30" s="23">
        <f>VLOOKUP($B30,'ДС факт при поликлинике'!$D$7:$JZ$79,249,0)</f>
        <v>1422779.7900000003</v>
      </c>
      <c r="IK30" s="23">
        <f>VLOOKUP($B30,'ДС факт при поликлинике'!$D$7:$JZ$79,250,0)</f>
        <v>0</v>
      </c>
      <c r="IL30" s="23">
        <f>VLOOKUP($B30,'ДС факт при поликлинике'!$D$7:$JZ$79,251,0)</f>
        <v>0</v>
      </c>
      <c r="IM30" s="21">
        <f t="shared" si="133"/>
        <v>21.833333333333332</v>
      </c>
      <c r="IN30" s="21">
        <f t="shared" si="134"/>
        <v>587345.83064000017</v>
      </c>
      <c r="IO30" s="43">
        <f>VLOOKUP($B30,план!$B$16:$EJ$158,48,0)</f>
        <v>0</v>
      </c>
      <c r="IP30" s="43">
        <f>VLOOKUP($B30,план!$B$16:$EJ$158,49,0)</f>
        <v>0</v>
      </c>
      <c r="IQ30" s="7">
        <f t="shared" si="135"/>
        <v>0</v>
      </c>
      <c r="IR30" s="7">
        <f t="shared" si="136"/>
        <v>0</v>
      </c>
      <c r="IS30" s="34">
        <f t="shared" si="137"/>
        <v>0</v>
      </c>
      <c r="IT30" s="34">
        <f t="shared" si="138"/>
        <v>0</v>
      </c>
      <c r="IU30" s="34">
        <f t="shared" si="139"/>
        <v>0</v>
      </c>
      <c r="IV30" s="23">
        <f>VLOOKUP($B30,'ДС факт при поликлинике'!$D$7:$JZ$79,232,0)</f>
        <v>0</v>
      </c>
      <c r="IW30" s="23">
        <f>VLOOKUP($B30,'ДС факт при поликлинике'!$D$7:$JZ$79,233,0)</f>
        <v>0</v>
      </c>
      <c r="IX30" s="23">
        <f>VLOOKUP($B30,'ДС факт при поликлинике'!$D$7:$JZ$79,234,0)</f>
        <v>0</v>
      </c>
      <c r="IY30" s="23">
        <f>VLOOKUP($B30,'ДС факт при поликлинике'!$D$7:$JZ$79,235,0)</f>
        <v>0</v>
      </c>
      <c r="IZ30" s="21">
        <f t="shared" si="140"/>
        <v>0</v>
      </c>
      <c r="JA30" s="21">
        <f t="shared" si="141"/>
        <v>0</v>
      </c>
      <c r="JB30" s="43">
        <f>VLOOKUP($B30,план!$B$16:$EJ$158,50,0)</f>
        <v>0</v>
      </c>
      <c r="JC30" s="43">
        <f>VLOOKUP($B30,план!$B$16:$EJ$158,51,0)</f>
        <v>0</v>
      </c>
      <c r="JD30" s="7">
        <f t="shared" si="142"/>
        <v>0</v>
      </c>
      <c r="JE30" s="7">
        <f t="shared" si="143"/>
        <v>0</v>
      </c>
      <c r="JF30" s="34">
        <f t="shared" si="144"/>
        <v>0</v>
      </c>
      <c r="JG30" s="34">
        <f t="shared" si="145"/>
        <v>0</v>
      </c>
      <c r="JH30" s="34">
        <f t="shared" si="146"/>
        <v>0</v>
      </c>
      <c r="JI30" s="23">
        <f>VLOOKUP($B30,'ДС факт при поликлинике'!$D$7:$JZ$79,168,0)</f>
        <v>0</v>
      </c>
      <c r="JJ30" s="23">
        <f>VLOOKUP($B30,'ДС факт при поликлинике'!$D$7:$JZ$79,169,0)</f>
        <v>0</v>
      </c>
      <c r="JK30" s="23">
        <f>VLOOKUP($B30,'ДС факт при поликлинике'!$D$7:$JZ$79,170,0)</f>
        <v>0</v>
      </c>
      <c r="JL30" s="23">
        <f>VLOOKUP($B30,'ДС факт при поликлинике'!$D$7:$JZ$79,171,0)</f>
        <v>0</v>
      </c>
      <c r="JM30" s="21">
        <f t="shared" si="147"/>
        <v>0</v>
      </c>
      <c r="JN30" s="21">
        <f t="shared" si="148"/>
        <v>0</v>
      </c>
      <c r="JO30" s="23">
        <f t="shared" si="149"/>
        <v>34</v>
      </c>
      <c r="JP30" s="23">
        <f t="shared" si="150"/>
        <v>911382.50112000003</v>
      </c>
      <c r="JQ30" s="23">
        <f t="shared" si="151"/>
        <v>31.166666666666668</v>
      </c>
      <c r="JR30" s="23">
        <f t="shared" si="152"/>
        <v>835433.9593600001</v>
      </c>
      <c r="JS30" s="23">
        <f t="shared" si="153"/>
        <v>54.400000000000006</v>
      </c>
      <c r="JT30" s="23">
        <f t="shared" si="154"/>
        <v>49.866666666666674</v>
      </c>
      <c r="JU30" s="23">
        <f t="shared" si="155"/>
        <v>84.800000000000011</v>
      </c>
      <c r="JV30" s="23">
        <f t="shared" si="156"/>
        <v>53</v>
      </c>
      <c r="JW30" s="23">
        <f t="shared" si="157"/>
        <v>1422779.7900000003</v>
      </c>
      <c r="JX30" s="23">
        <f t="shared" si="158"/>
        <v>0</v>
      </c>
      <c r="JY30" s="23">
        <f t="shared" si="159"/>
        <v>0</v>
      </c>
      <c r="JZ30" s="21">
        <f t="shared" si="160"/>
        <v>21.833333333333332</v>
      </c>
      <c r="KA30" s="21">
        <f t="shared" si="161"/>
        <v>587345.83064000017</v>
      </c>
      <c r="KB30" s="43">
        <f>VLOOKUP($B30,план!$B$16:$EJ$158,52,0)</f>
        <v>0</v>
      </c>
      <c r="KC30" s="43">
        <f>VLOOKUP($B30,план!$B$16:$EJ$158,53,0)</f>
        <v>0</v>
      </c>
      <c r="KD30" s="7">
        <f t="shared" si="162"/>
        <v>0</v>
      </c>
      <c r="KE30" s="7">
        <f t="shared" si="163"/>
        <v>0</v>
      </c>
      <c r="KF30" s="34">
        <f t="shared" si="164"/>
        <v>0</v>
      </c>
      <c r="KG30" s="34">
        <f t="shared" si="165"/>
        <v>0</v>
      </c>
      <c r="KH30" s="34">
        <f t="shared" si="166"/>
        <v>0</v>
      </c>
      <c r="KI30" s="23">
        <f>VLOOKUP($B30,'ДС факт при поликлинике'!$D$7:$JZ$79,188,0)</f>
        <v>0</v>
      </c>
      <c r="KJ30" s="23">
        <f>VLOOKUP($B30,'ДС факт при поликлинике'!$D$7:$JZ$79,189,0)</f>
        <v>0</v>
      </c>
      <c r="KK30" s="23">
        <f>VLOOKUP($B30,'ДС факт при поликлинике'!$D$7:$JZ$79,190,0)</f>
        <v>0</v>
      </c>
      <c r="KL30" s="23">
        <f>VLOOKUP($B30,'ДС факт при поликлинике'!$D$7:$JZ$79,191,0)</f>
        <v>0</v>
      </c>
      <c r="KM30" s="21">
        <f t="shared" si="167"/>
        <v>0</v>
      </c>
      <c r="KN30" s="21">
        <f t="shared" si="168"/>
        <v>0</v>
      </c>
      <c r="KO30" s="43">
        <f>VLOOKUP($B30,план!$B$16:$EJ$158,54,0)</f>
        <v>0</v>
      </c>
      <c r="KP30" s="43">
        <f>VLOOKUP($B30,план!$B$16:$EJ$158,55,0)</f>
        <v>0</v>
      </c>
      <c r="KQ30" s="7">
        <f t="shared" si="169"/>
        <v>0</v>
      </c>
      <c r="KR30" s="7">
        <f t="shared" si="170"/>
        <v>0</v>
      </c>
      <c r="KS30" s="34">
        <f t="shared" si="171"/>
        <v>0</v>
      </c>
      <c r="KT30" s="34">
        <f t="shared" si="172"/>
        <v>0</v>
      </c>
      <c r="KU30" s="34">
        <f t="shared" si="173"/>
        <v>0</v>
      </c>
      <c r="KV30" s="23">
        <f>VLOOKUP($B30,'ДС факт при поликлинике'!$D$7:$JZ$79,192,0)</f>
        <v>0</v>
      </c>
      <c r="KW30" s="23">
        <f>VLOOKUP($B30,'ДС факт при поликлинике'!$D$7:$JZ$79,193,0)</f>
        <v>0</v>
      </c>
      <c r="KX30" s="23">
        <f>VLOOKUP($B30,'ДС факт при поликлинике'!$D$7:$JZ$79,194,0)</f>
        <v>0</v>
      </c>
      <c r="KY30" s="23">
        <f>VLOOKUP($B30,'ДС факт при поликлинике'!$D$7:$JZ$79,195,0)</f>
        <v>0</v>
      </c>
      <c r="KZ30" s="21">
        <f t="shared" si="174"/>
        <v>0</v>
      </c>
      <c r="LA30" s="21">
        <f t="shared" si="175"/>
        <v>0</v>
      </c>
      <c r="LB30" s="43">
        <f>VLOOKUP($B30,план!$B$16:$EJ$158,56,0)</f>
        <v>0</v>
      </c>
      <c r="LC30" s="43">
        <f>VLOOKUP($B30,план!$B$16:$EJ$158,57,0)</f>
        <v>0</v>
      </c>
      <c r="LD30" s="7">
        <f t="shared" si="176"/>
        <v>0</v>
      </c>
      <c r="LE30" s="7">
        <f t="shared" si="177"/>
        <v>0</v>
      </c>
      <c r="LF30" s="34">
        <f t="shared" si="178"/>
        <v>0</v>
      </c>
      <c r="LG30" s="34">
        <f t="shared" si="179"/>
        <v>0</v>
      </c>
      <c r="LH30" s="34">
        <f t="shared" si="180"/>
        <v>0</v>
      </c>
      <c r="LI30" s="23">
        <f>VLOOKUP($B30,'ДС факт при поликлинике'!$D$7:$JZ$79,196,0)</f>
        <v>0</v>
      </c>
      <c r="LJ30" s="23">
        <f>VLOOKUP($B30,'ДС факт при поликлинике'!$D$7:$JZ$79,197,0)</f>
        <v>0</v>
      </c>
      <c r="LK30" s="23">
        <f>VLOOKUP($B30,'ДС факт при поликлинике'!$D$7:$JZ$79,198,0)</f>
        <v>0</v>
      </c>
      <c r="LL30" s="23">
        <f>VLOOKUP($B30,'ДС факт при поликлинике'!$D$7:$JZ$79,199,0)</f>
        <v>0</v>
      </c>
      <c r="LM30" s="21">
        <f t="shared" si="181"/>
        <v>0</v>
      </c>
      <c r="LN30" s="21">
        <f t="shared" si="182"/>
        <v>0</v>
      </c>
      <c r="LO30" s="43">
        <f>VLOOKUP($B30,план!$B$16:$EJ$158,58,0)</f>
        <v>0</v>
      </c>
      <c r="LP30" s="43">
        <f>VLOOKUP($B30,план!$B$16:$EJ$158,59,0)</f>
        <v>0</v>
      </c>
      <c r="LQ30" s="7">
        <f t="shared" si="183"/>
        <v>0</v>
      </c>
      <c r="LR30" s="7">
        <f t="shared" si="184"/>
        <v>0</v>
      </c>
      <c r="LS30" s="34">
        <f t="shared" si="185"/>
        <v>0</v>
      </c>
      <c r="LT30" s="34">
        <f t="shared" si="186"/>
        <v>0</v>
      </c>
      <c r="LU30" s="34">
        <f t="shared" si="187"/>
        <v>0</v>
      </c>
      <c r="LV30" s="23">
        <f>VLOOKUP($B30,'ДС факт при поликлинике'!$D$7:$JZ$79,124,0)</f>
        <v>0</v>
      </c>
      <c r="LW30" s="23">
        <f>VLOOKUP($B30,'ДС факт при поликлинике'!$D$7:$JZ$79,125,0)</f>
        <v>0</v>
      </c>
      <c r="LX30" s="23">
        <f>VLOOKUP($B30,'ДС факт при поликлинике'!$D$7:$JZ$79,126,0)</f>
        <v>0</v>
      </c>
      <c r="LY30" s="23">
        <f>VLOOKUP($B30,'ДС факт при поликлинике'!$D$7:$JZ$79,127,0)</f>
        <v>0</v>
      </c>
      <c r="LZ30" s="21">
        <f t="shared" si="188"/>
        <v>0</v>
      </c>
      <c r="MA30" s="21">
        <f t="shared" si="189"/>
        <v>0</v>
      </c>
      <c r="MB30" s="43">
        <f>VLOOKUP($B30,план!$B$16:$EJ$158,60,0)</f>
        <v>0</v>
      </c>
      <c r="MC30" s="43">
        <f>VLOOKUP($B30,план!$B$16:$EJ$158,61,0)</f>
        <v>0</v>
      </c>
      <c r="MD30" s="7">
        <f t="shared" si="190"/>
        <v>0</v>
      </c>
      <c r="ME30" s="7">
        <f t="shared" si="191"/>
        <v>0</v>
      </c>
      <c r="MF30" s="34">
        <f t="shared" si="192"/>
        <v>0</v>
      </c>
      <c r="MG30" s="34">
        <f t="shared" si="193"/>
        <v>0</v>
      </c>
      <c r="MH30" s="34">
        <f t="shared" si="504"/>
        <v>0</v>
      </c>
      <c r="MI30" s="23">
        <f>VLOOKUP($B30,'ДС факт при поликлинике'!$D$7:$JZ$79,128,0)</f>
        <v>0</v>
      </c>
      <c r="MJ30" s="23">
        <f>VLOOKUP($B30,'ДС факт при поликлинике'!$D$7:$JZ$79,129,0)</f>
        <v>0</v>
      </c>
      <c r="MK30" s="23">
        <f>VLOOKUP($B30,'ДС факт при поликлинике'!$D$7:$JZ$79,130,0)</f>
        <v>0</v>
      </c>
      <c r="ML30" s="23">
        <f>VLOOKUP($B30,'ДС факт при поликлинике'!$D$7:$JZ$79,131,0)</f>
        <v>0</v>
      </c>
      <c r="MM30" s="14">
        <f t="shared" si="476"/>
        <v>0</v>
      </c>
      <c r="MN30" s="14">
        <f t="shared" si="477"/>
        <v>0</v>
      </c>
      <c r="MO30" s="43">
        <f>VLOOKUP($B30,план!$B$16:$EJ$158,62,0)</f>
        <v>0</v>
      </c>
      <c r="MP30" s="43">
        <f>VLOOKUP($B30,план!$B$16:$EJ$158,63,0)</f>
        <v>0</v>
      </c>
      <c r="MQ30" s="7">
        <f t="shared" si="197"/>
        <v>0</v>
      </c>
      <c r="MR30" s="7">
        <f t="shared" si="198"/>
        <v>0</v>
      </c>
      <c r="MS30" s="34">
        <f t="shared" si="199"/>
        <v>0</v>
      </c>
      <c r="MT30" s="34">
        <f t="shared" si="200"/>
        <v>0</v>
      </c>
      <c r="MU30" s="34">
        <f t="shared" si="201"/>
        <v>0</v>
      </c>
      <c r="MV30" s="23">
        <f>VLOOKUP($B30,'ДС факт при поликлинике'!$D$7:$JZ$79,152,0)</f>
        <v>0</v>
      </c>
      <c r="MW30" s="23">
        <f>VLOOKUP($B30,'ДС факт при поликлинике'!$D$7:$JZ$79,153,0)</f>
        <v>0</v>
      </c>
      <c r="MX30" s="23">
        <f>VLOOKUP($B30,'ДС факт при поликлинике'!$D$7:$JZ$79,154,0)</f>
        <v>0</v>
      </c>
      <c r="MY30" s="23">
        <f>VLOOKUP($B30,'ДС факт при поликлинике'!$D$7:$JZ$79,155,0)</f>
        <v>0</v>
      </c>
      <c r="MZ30" s="14">
        <f t="shared" si="202"/>
        <v>0</v>
      </c>
      <c r="NA30" s="14">
        <f t="shared" si="203"/>
        <v>0</v>
      </c>
      <c r="NB30" s="43">
        <f>VLOOKUP($B30,план!$B$16:$EJ$158,64,0)</f>
        <v>0</v>
      </c>
      <c r="NC30" s="43">
        <f>VLOOKUP($B30,план!$B$16:$EJ$158,65,0)</f>
        <v>0</v>
      </c>
      <c r="ND30" s="7">
        <f t="shared" si="204"/>
        <v>0</v>
      </c>
      <c r="NE30" s="7">
        <f t="shared" si="205"/>
        <v>0</v>
      </c>
      <c r="NF30" s="34">
        <f t="shared" si="206"/>
        <v>0</v>
      </c>
      <c r="NG30" s="34">
        <f t="shared" si="207"/>
        <v>0</v>
      </c>
      <c r="NH30" s="34">
        <f t="shared" si="208"/>
        <v>0</v>
      </c>
      <c r="NI30" s="23">
        <f>VLOOKUP($B30,'ДС факт при поликлинике'!$D$7:$JZ$79,200,0)</f>
        <v>0</v>
      </c>
      <c r="NJ30" s="23">
        <f>VLOOKUP($B30,'ДС факт при поликлинике'!$D$7:$JZ$79,201,0)</f>
        <v>0</v>
      </c>
      <c r="NK30" s="23">
        <f>VLOOKUP($B30,'ДС факт при поликлинике'!$D$7:$JZ$79,202,0)</f>
        <v>0</v>
      </c>
      <c r="NL30" s="23">
        <f>VLOOKUP($B30,'ДС факт при поликлинике'!$D$7:$JZ$79,203,0)</f>
        <v>0</v>
      </c>
      <c r="NM30" s="14">
        <f t="shared" si="209"/>
        <v>0</v>
      </c>
      <c r="NN30" s="14">
        <f t="shared" si="210"/>
        <v>0</v>
      </c>
      <c r="NO30" s="43">
        <f>VLOOKUP($B30,план!$B$16:$EJ$158,66,0)</f>
        <v>0</v>
      </c>
      <c r="NP30" s="43">
        <f>VLOOKUP($B30,план!$B$16:$EJ$158,67,0)</f>
        <v>0</v>
      </c>
      <c r="NQ30" s="7">
        <f t="shared" si="211"/>
        <v>0</v>
      </c>
      <c r="NR30" s="7">
        <f t="shared" si="212"/>
        <v>0</v>
      </c>
      <c r="NS30" s="34">
        <f t="shared" si="213"/>
        <v>0</v>
      </c>
      <c r="NT30" s="34">
        <f t="shared" si="214"/>
        <v>0</v>
      </c>
      <c r="NU30" s="34">
        <f t="shared" si="215"/>
        <v>0</v>
      </c>
      <c r="NV30" s="23">
        <f>VLOOKUP($B30,'ДС факт при поликлинике'!$D$7:$JZ$79,256,0)</f>
        <v>0</v>
      </c>
      <c r="NW30" s="23">
        <f>VLOOKUP($B30,'ДС факт при поликлинике'!$D$7:$JZ$79,257,0)</f>
        <v>0</v>
      </c>
      <c r="NX30" s="23">
        <f>VLOOKUP($B30,'ДС факт при поликлинике'!$D$7:$JZ$79,258,0)</f>
        <v>0</v>
      </c>
      <c r="NY30" s="23">
        <f>VLOOKUP($B30,'ДС факт при поликлинике'!$D$7:$JZ$79,259,0)</f>
        <v>0</v>
      </c>
      <c r="NZ30" s="14">
        <f t="shared" si="216"/>
        <v>0</v>
      </c>
      <c r="OA30" s="14">
        <f t="shared" si="217"/>
        <v>0</v>
      </c>
      <c r="OB30" s="43">
        <f>VLOOKUP($B30,план!$B$16:$EJ$158,68,0)</f>
        <v>0</v>
      </c>
      <c r="OC30" s="43">
        <f>VLOOKUP($B30,план!$B$16:$EJ$158,69,0)</f>
        <v>0</v>
      </c>
      <c r="OD30" s="7">
        <f t="shared" si="478"/>
        <v>0</v>
      </c>
      <c r="OE30" s="7">
        <f t="shared" si="218"/>
        <v>0</v>
      </c>
      <c r="OF30" s="34">
        <f t="shared" si="479"/>
        <v>0</v>
      </c>
      <c r="OG30" s="34">
        <f t="shared" si="219"/>
        <v>0</v>
      </c>
      <c r="OH30" s="34">
        <f t="shared" si="220"/>
        <v>0</v>
      </c>
      <c r="OI30" s="23">
        <f>VLOOKUP($B30,'ДС факт при поликлинике'!$D$7:$JZ$79,32,0)</f>
        <v>0</v>
      </c>
      <c r="OJ30" s="23">
        <f>VLOOKUP($B30,'ДС факт при поликлинике'!$D$7:$JZ$79,33,0)</f>
        <v>0</v>
      </c>
      <c r="OK30" s="23">
        <f>VLOOKUP($B30,'ДС факт при поликлинике'!$D$7:$JZ$79,34,0)</f>
        <v>0</v>
      </c>
      <c r="OL30" s="23">
        <f>VLOOKUP($B30,'ДС факт при поликлинике'!$D$7:$JZ$79,35,0)</f>
        <v>0</v>
      </c>
      <c r="OM30" s="14">
        <f t="shared" si="221"/>
        <v>0</v>
      </c>
      <c r="ON30" s="14">
        <f t="shared" si="222"/>
        <v>0</v>
      </c>
      <c r="OO30" s="43">
        <f>VLOOKUP($B30,план!$B$16:$EJ$158,70,0)</f>
        <v>0</v>
      </c>
      <c r="OP30" s="43">
        <f>VLOOKUP($B30,план!$B$16:$EJ$158,71,0)</f>
        <v>0</v>
      </c>
      <c r="OQ30" s="7">
        <f t="shared" si="480"/>
        <v>0</v>
      </c>
      <c r="OR30" s="7">
        <f t="shared" si="481"/>
        <v>0</v>
      </c>
      <c r="OS30" s="34">
        <f t="shared" si="482"/>
        <v>0</v>
      </c>
      <c r="OT30" s="34">
        <f t="shared" si="483"/>
        <v>0</v>
      </c>
      <c r="OU30" s="34">
        <f t="shared" si="484"/>
        <v>0</v>
      </c>
      <c r="OV30" s="23">
        <f>VLOOKUP($B30,'ДС факт при поликлинике'!$D$7:$KT$79,288,0)</f>
        <v>0</v>
      </c>
      <c r="OW30" s="23">
        <f>VLOOKUP($B30,'ДС факт при поликлинике'!$D$7:$KT$79,289,0)</f>
        <v>0</v>
      </c>
      <c r="OX30" s="23">
        <f>VLOOKUP($B30,'ДС факт при поликлинике'!$D$7:$KT$79,290,0)</f>
        <v>0</v>
      </c>
      <c r="OY30" s="23">
        <f>VLOOKUP($B30,'ДС факт при поликлинике'!$D$7:$KT$79,291,0)</f>
        <v>0</v>
      </c>
      <c r="OZ30" s="14">
        <f t="shared" si="226"/>
        <v>0</v>
      </c>
      <c r="PA30" s="14">
        <f t="shared" si="227"/>
        <v>0</v>
      </c>
      <c r="PB30" s="43">
        <f>VLOOKUP($B30,план!$B$16:$EJ$158,72,0)</f>
        <v>0</v>
      </c>
      <c r="PC30" s="43">
        <f>VLOOKUP($B30,план!$B$16:$EJ$158,73,0)</f>
        <v>0</v>
      </c>
      <c r="PD30" s="7">
        <f t="shared" si="485"/>
        <v>0</v>
      </c>
      <c r="PE30" s="7">
        <f t="shared" si="486"/>
        <v>0</v>
      </c>
      <c r="PF30" s="34">
        <f t="shared" si="487"/>
        <v>0</v>
      </c>
      <c r="PG30" s="34">
        <f t="shared" si="488"/>
        <v>0</v>
      </c>
      <c r="PH30" s="34">
        <f t="shared" si="489"/>
        <v>0</v>
      </c>
      <c r="PI30" s="23">
        <f>VLOOKUP($B30,'ДС факт при поликлинике'!$D$7:$KL$79,292,0)</f>
        <v>0</v>
      </c>
      <c r="PJ30" s="23">
        <f>VLOOKUP($B30,'ДС факт при поликлинике'!$D$7:$KL$79,293,0)</f>
        <v>0</v>
      </c>
      <c r="PK30" s="23">
        <f>VLOOKUP($B30,'ДС факт при поликлинике'!$D$7:$KL$79,294,0)</f>
        <v>0</v>
      </c>
      <c r="PL30" s="23">
        <f>VLOOKUP($B30,'ДС факт при поликлинике'!$D$7:$KL$79,295,0)</f>
        <v>0</v>
      </c>
      <c r="PM30" s="14">
        <f t="shared" si="231"/>
        <v>0</v>
      </c>
      <c r="PN30" s="14">
        <f t="shared" si="232"/>
        <v>0</v>
      </c>
      <c r="PO30" s="43">
        <f>VLOOKUP($B30,план!$B$16:$EJ$158,74,0)</f>
        <v>0</v>
      </c>
      <c r="PP30" s="43">
        <f>VLOOKUP($B30,план!$B$16:$EJ$158,75,0)</f>
        <v>0</v>
      </c>
      <c r="PQ30" s="7">
        <f t="shared" si="233"/>
        <v>0</v>
      </c>
      <c r="PR30" s="7">
        <f t="shared" si="234"/>
        <v>0</v>
      </c>
      <c r="PS30" s="34">
        <f t="shared" si="235"/>
        <v>0</v>
      </c>
      <c r="PT30" s="34">
        <f t="shared" si="236"/>
        <v>0</v>
      </c>
      <c r="PU30" s="34">
        <f t="shared" si="237"/>
        <v>0</v>
      </c>
      <c r="PV30" s="23">
        <f>VLOOKUP($B30,'ДС факт при поликлинике'!$D$7:$JZ$79,212,0)</f>
        <v>0</v>
      </c>
      <c r="PW30" s="23">
        <f>VLOOKUP($B30,'ДС факт при поликлинике'!$D$7:$JZ$79,213,0)</f>
        <v>0</v>
      </c>
      <c r="PX30" s="23">
        <f>VLOOKUP($B30,'ДС факт при поликлинике'!$D$7:$JZ$79,214,0)</f>
        <v>0</v>
      </c>
      <c r="PY30" s="23">
        <f>VLOOKUP($B30,'ДС факт при поликлинике'!$D$7:$JZ$79,215,0)</f>
        <v>0</v>
      </c>
      <c r="PZ30" s="14">
        <f t="shared" si="238"/>
        <v>0</v>
      </c>
      <c r="QA30" s="14">
        <f t="shared" si="239"/>
        <v>0</v>
      </c>
      <c r="QB30" s="43">
        <f>VLOOKUP($B30,план!$B$16:$EJ$158,76,0)</f>
        <v>0</v>
      </c>
      <c r="QC30" s="43">
        <f>VLOOKUP($B30,план!$B$16:$EJ$158,77,0)</f>
        <v>0</v>
      </c>
      <c r="QD30" s="7">
        <f t="shared" si="240"/>
        <v>0</v>
      </c>
      <c r="QE30" s="7">
        <f t="shared" si="241"/>
        <v>0</v>
      </c>
      <c r="QF30" s="34">
        <f t="shared" si="242"/>
        <v>0</v>
      </c>
      <c r="QG30" s="34">
        <f t="shared" si="243"/>
        <v>0</v>
      </c>
      <c r="QH30" s="34">
        <f t="shared" si="244"/>
        <v>0</v>
      </c>
      <c r="QI30" s="25">
        <f>VLOOKUP($B30,'ДС факт при поликлинике'!$D$7:$JZ$79,132,0)</f>
        <v>0</v>
      </c>
      <c r="QJ30" s="25">
        <f>VLOOKUP($B30,'ДС факт при поликлинике'!$D$7:$JZ$79,133,0)</f>
        <v>0</v>
      </c>
      <c r="QK30" s="25">
        <f>VLOOKUP($B30,'ДС факт при поликлинике'!$D$7:$JZ$79,134,0)</f>
        <v>0</v>
      </c>
      <c r="QL30" s="25">
        <f>VLOOKUP($B30,'ДС факт при поликлинике'!$D$7:$JZ$79,135,0)</f>
        <v>0</v>
      </c>
      <c r="QM30" s="14">
        <f t="shared" si="245"/>
        <v>0</v>
      </c>
      <c r="QN30" s="14">
        <f t="shared" si="246"/>
        <v>0</v>
      </c>
      <c r="QO30" s="43">
        <f>VLOOKUP($B30,план!$B$16:$EJ$158,78,0)</f>
        <v>0</v>
      </c>
      <c r="QP30" s="43">
        <f>VLOOKUP($B30,план!$B$16:$EJ$158,79,0)</f>
        <v>0</v>
      </c>
      <c r="QQ30" s="7">
        <f t="shared" si="247"/>
        <v>0</v>
      </c>
      <c r="QR30" s="7">
        <f t="shared" si="248"/>
        <v>0</v>
      </c>
      <c r="QS30" s="34">
        <f t="shared" si="249"/>
        <v>0</v>
      </c>
      <c r="QT30" s="34">
        <f t="shared" si="250"/>
        <v>0</v>
      </c>
      <c r="QU30" s="34">
        <f t="shared" si="251"/>
        <v>0</v>
      </c>
      <c r="QV30" s="23">
        <f>VLOOKUP($B30,'ДС факт при поликлинике'!$D$7:$JZ$79,64,0)</f>
        <v>0</v>
      </c>
      <c r="QW30" s="23">
        <f>VLOOKUP($B30,'ДС факт при поликлинике'!$D$7:$JZ$79,65,0)</f>
        <v>0</v>
      </c>
      <c r="QX30" s="23">
        <f>VLOOKUP($B30,'ДС факт при поликлинике'!$D$7:$JZ$79,66,0)</f>
        <v>0</v>
      </c>
      <c r="QY30" s="23">
        <f>VLOOKUP($B30,'ДС факт при поликлинике'!$D$7:$JZ$79,67,0)</f>
        <v>0</v>
      </c>
      <c r="QZ30" s="14">
        <f t="shared" si="252"/>
        <v>0</v>
      </c>
      <c r="RA30" s="14">
        <f t="shared" si="253"/>
        <v>0</v>
      </c>
      <c r="RB30" s="43">
        <f>VLOOKUP($B30,план!$B$16:$EJ$158,80,0)</f>
        <v>0</v>
      </c>
      <c r="RC30" s="43">
        <f>VLOOKUP($B30,план!$B$16:$EJ$158,81,0)</f>
        <v>0</v>
      </c>
      <c r="RD30" s="7">
        <f t="shared" si="254"/>
        <v>0</v>
      </c>
      <c r="RE30" s="7">
        <f t="shared" si="255"/>
        <v>0</v>
      </c>
      <c r="RF30" s="34">
        <f t="shared" si="256"/>
        <v>0</v>
      </c>
      <c r="RG30" s="34">
        <f t="shared" si="257"/>
        <v>0</v>
      </c>
      <c r="RH30" s="34">
        <f t="shared" si="258"/>
        <v>0</v>
      </c>
      <c r="RI30" s="25">
        <f>VLOOKUP($B30,'ДС факт при поликлинике'!$D$7:$JZ$79,108,0)</f>
        <v>0</v>
      </c>
      <c r="RJ30" s="25">
        <f>VLOOKUP($B30,'ДС факт при поликлинике'!$D$7:$JZ$79,109,0)</f>
        <v>0</v>
      </c>
      <c r="RK30" s="25">
        <f>VLOOKUP($B30,'ДС факт при поликлинике'!$D$7:$JZ$79,110,0)</f>
        <v>0</v>
      </c>
      <c r="RL30" s="25">
        <f>VLOOKUP($B30,'ДС факт при поликлинике'!$D$7:$JZ$79,111,0)</f>
        <v>0</v>
      </c>
      <c r="RM30" s="14">
        <f t="shared" si="259"/>
        <v>0</v>
      </c>
      <c r="RN30" s="14">
        <f t="shared" si="260"/>
        <v>0</v>
      </c>
      <c r="RO30" s="43">
        <f>VLOOKUP($B30,план!$B$16:$EJ$158,82,0)</f>
        <v>0</v>
      </c>
      <c r="RP30" s="43">
        <f>VLOOKUP($B30,план!$B$16:$EJ$158,83,0)</f>
        <v>0</v>
      </c>
      <c r="RQ30" s="7">
        <f t="shared" si="261"/>
        <v>0</v>
      </c>
      <c r="RR30" s="7">
        <f t="shared" si="262"/>
        <v>0</v>
      </c>
      <c r="RS30" s="34">
        <f t="shared" si="263"/>
        <v>0</v>
      </c>
      <c r="RT30" s="34">
        <f t="shared" si="264"/>
        <v>0</v>
      </c>
      <c r="RU30" s="34">
        <f t="shared" si="265"/>
        <v>0</v>
      </c>
      <c r="RV30" s="23">
        <f>VLOOKUP($B30,'ДС факт при поликлинике'!$D$7:$JZ$79,72,0)</f>
        <v>0</v>
      </c>
      <c r="RW30" s="23">
        <f>VLOOKUP($B30,'ДС факт при поликлинике'!$D$7:$JZ$79,73,0)</f>
        <v>0</v>
      </c>
      <c r="RX30" s="23">
        <f>VLOOKUP($B30,'ДС факт при поликлинике'!$D$7:$JZ$79,74,0)</f>
        <v>0</v>
      </c>
      <c r="RY30" s="23">
        <f>VLOOKUP($B30,'ДС факт при поликлинике'!$D$7:$JZ$79,75,0)</f>
        <v>0</v>
      </c>
      <c r="RZ30" s="14">
        <f t="shared" si="266"/>
        <v>0</v>
      </c>
      <c r="SA30" s="14">
        <f t="shared" si="267"/>
        <v>0</v>
      </c>
      <c r="SB30" s="43">
        <f>VLOOKUP($B30,план!$B$16:$EJ$158,84,0)</f>
        <v>0</v>
      </c>
      <c r="SC30" s="43">
        <f>VLOOKUP($B30,план!$B$16:$EJ$158,85,0)</f>
        <v>0</v>
      </c>
      <c r="SD30" s="7">
        <f t="shared" si="268"/>
        <v>0</v>
      </c>
      <c r="SE30" s="7">
        <f t="shared" si="269"/>
        <v>0</v>
      </c>
      <c r="SF30" s="34">
        <f t="shared" si="270"/>
        <v>0</v>
      </c>
      <c r="SG30" s="34">
        <f t="shared" si="271"/>
        <v>0</v>
      </c>
      <c r="SH30" s="34">
        <f t="shared" si="272"/>
        <v>0</v>
      </c>
      <c r="SI30" s="23">
        <f>VLOOKUP($B30,'ДС факт при поликлинике'!$D$7:$JZ$79,220,0)</f>
        <v>0</v>
      </c>
      <c r="SJ30" s="23">
        <f>VLOOKUP($B30,'ДС факт при поликлинике'!$D$7:$JZ$79,221,0)</f>
        <v>0</v>
      </c>
      <c r="SK30" s="23">
        <f>VLOOKUP($B30,'ДС факт при поликлинике'!$D$7:$JZ$79,222,0)</f>
        <v>0</v>
      </c>
      <c r="SL30" s="23">
        <f>VLOOKUP($B30,'ДС факт при поликлинике'!$D$7:$JZ$79,223,0)</f>
        <v>0</v>
      </c>
      <c r="SM30" s="14">
        <f t="shared" si="490"/>
        <v>0</v>
      </c>
      <c r="SN30" s="14">
        <f t="shared" si="491"/>
        <v>0</v>
      </c>
      <c r="SO30" s="43">
        <f>VLOOKUP($B30,план!$B$16:$EJ$158,86,0)</f>
        <v>0</v>
      </c>
      <c r="SP30" s="43">
        <f>VLOOKUP($B30,план!$B$16:$EJ$158,87,0)</f>
        <v>0</v>
      </c>
      <c r="SQ30" s="7">
        <f t="shared" si="275"/>
        <v>0</v>
      </c>
      <c r="SR30" s="7">
        <f t="shared" si="276"/>
        <v>0</v>
      </c>
      <c r="SS30" s="34">
        <f t="shared" si="277"/>
        <v>0</v>
      </c>
      <c r="ST30" s="34">
        <f t="shared" si="278"/>
        <v>0</v>
      </c>
      <c r="SU30" s="34">
        <f t="shared" si="279"/>
        <v>0</v>
      </c>
      <c r="SV30" s="23">
        <f>VLOOKUP($B30,'ДС факт при поликлинике'!$D$7:$JZ$79,208,0)</f>
        <v>0</v>
      </c>
      <c r="SW30" s="23">
        <f>VLOOKUP($B30,'ДС факт при поликлинике'!$D$7:$JZ$79,209,0)</f>
        <v>0</v>
      </c>
      <c r="SX30" s="23">
        <f>VLOOKUP($B30,'ДС факт при поликлинике'!$D$7:$JZ$79,210,0)</f>
        <v>0</v>
      </c>
      <c r="SY30" s="23">
        <f>VLOOKUP($B30,'ДС факт при поликлинике'!$D$7:$JZ$79,211,0)</f>
        <v>0</v>
      </c>
      <c r="SZ30" s="14">
        <f t="shared" si="280"/>
        <v>0</v>
      </c>
      <c r="TA30" s="14">
        <f t="shared" si="281"/>
        <v>0</v>
      </c>
      <c r="TB30" s="43">
        <f>VLOOKUP($B30,план!$B$16:$EJ$158,88,0)</f>
        <v>0</v>
      </c>
      <c r="TC30" s="43">
        <f>VLOOKUP($B30,план!$B$16:$EJ$158,89,0)</f>
        <v>0</v>
      </c>
      <c r="TD30" s="7">
        <f t="shared" si="282"/>
        <v>0</v>
      </c>
      <c r="TE30" s="7">
        <f t="shared" si="283"/>
        <v>0</v>
      </c>
      <c r="TF30" s="34">
        <f t="shared" si="284"/>
        <v>0</v>
      </c>
      <c r="TG30" s="34">
        <f t="shared" si="285"/>
        <v>0</v>
      </c>
      <c r="TH30" s="34">
        <f t="shared" si="286"/>
        <v>0</v>
      </c>
      <c r="TI30" s="23">
        <f>VLOOKUP($B30,'ДС факт при поликлинике'!$D$7:$JZ$79,76,0)</f>
        <v>0</v>
      </c>
      <c r="TJ30" s="23">
        <f>VLOOKUP($B30,'ДС факт при поликлинике'!$D$7:$JZ$79,77,0)</f>
        <v>0</v>
      </c>
      <c r="TK30" s="23">
        <f>VLOOKUP($B30,'ДС факт при поликлинике'!$D$7:$JZ$79,78,0)</f>
        <v>0</v>
      </c>
      <c r="TL30" s="23">
        <f>VLOOKUP($B30,'ДС факт при поликлинике'!$D$7:$JZ$79,79,0)</f>
        <v>0</v>
      </c>
      <c r="TM30" s="14">
        <f t="shared" si="287"/>
        <v>0</v>
      </c>
      <c r="TN30" s="14">
        <f t="shared" si="288"/>
        <v>0</v>
      </c>
      <c r="TO30" s="43">
        <f>VLOOKUP($B30,план!$B$16:$EJ$158,90,0)</f>
        <v>0</v>
      </c>
      <c r="TP30" s="43">
        <f>VLOOKUP($B30,план!$B$16:$EJ$158,91,0)</f>
        <v>0</v>
      </c>
      <c r="TQ30" s="7">
        <f t="shared" si="289"/>
        <v>0</v>
      </c>
      <c r="TR30" s="7">
        <f t="shared" si="290"/>
        <v>0</v>
      </c>
      <c r="TS30" s="34">
        <f t="shared" si="291"/>
        <v>0</v>
      </c>
      <c r="TT30" s="34">
        <f t="shared" si="292"/>
        <v>0</v>
      </c>
      <c r="TU30" s="34">
        <f t="shared" si="293"/>
        <v>0</v>
      </c>
      <c r="TV30" s="25">
        <f>VLOOKUP($B30,'ДС факт при поликлинике'!$D$7:$JZ$79,80,0)</f>
        <v>0</v>
      </c>
      <c r="TW30" s="25">
        <f>VLOOKUP($B30,'ДС факт при поликлинике'!$D$7:$JZ$79,81,0)</f>
        <v>0</v>
      </c>
      <c r="TX30" s="25">
        <f>VLOOKUP($B30,'ДС факт при поликлинике'!$D$7:$JZ$79,82,0)</f>
        <v>0</v>
      </c>
      <c r="TY30" s="25">
        <f>VLOOKUP($B30,'ДС факт при поликлинике'!$D$7:$JZ$79,83,0)</f>
        <v>0</v>
      </c>
      <c r="TZ30" s="14">
        <f t="shared" si="294"/>
        <v>0</v>
      </c>
      <c r="UA30" s="14">
        <f t="shared" si="295"/>
        <v>0</v>
      </c>
      <c r="UB30" s="43">
        <f>VLOOKUP($B30,план!$B$16:$EJ$158,92,0)</f>
        <v>0</v>
      </c>
      <c r="UC30" s="43">
        <f>VLOOKUP($B30,план!$B$16:$EJ$158,93,0)</f>
        <v>0</v>
      </c>
      <c r="UD30" s="7">
        <f t="shared" si="296"/>
        <v>0</v>
      </c>
      <c r="UE30" s="7">
        <f t="shared" si="297"/>
        <v>0</v>
      </c>
      <c r="UF30" s="34">
        <f t="shared" si="298"/>
        <v>0</v>
      </c>
      <c r="UG30" s="34">
        <f t="shared" si="299"/>
        <v>0</v>
      </c>
      <c r="UH30" s="34">
        <f t="shared" si="300"/>
        <v>0</v>
      </c>
      <c r="UI30" s="23">
        <f>VLOOKUP($B30,'ДС факт при поликлинике'!$D$7:$JZ$79,276,0)</f>
        <v>0</v>
      </c>
      <c r="UJ30" s="23">
        <f>VLOOKUP($B30,'ДС факт при поликлинике'!$D$7:$JZ$79,277,0)</f>
        <v>0</v>
      </c>
      <c r="UK30" s="23">
        <f>VLOOKUP($B30,'ДС факт при поликлинике'!$D$7:$JZ$79,278,0)</f>
        <v>0</v>
      </c>
      <c r="UL30" s="23">
        <f>VLOOKUP($B30,'ДС факт при поликлинике'!$D$7:$JZ$79,279,0)</f>
        <v>0</v>
      </c>
      <c r="UM30" s="14">
        <f t="shared" si="301"/>
        <v>0</v>
      </c>
      <c r="UN30" s="14">
        <f t="shared" si="302"/>
        <v>0</v>
      </c>
      <c r="UO30" s="43">
        <f>VLOOKUP($B30,план!$B$16:$EJ$158,94,0)</f>
        <v>0</v>
      </c>
      <c r="UP30" s="43">
        <f>VLOOKUP($B30,план!$B$16:$EJ$158,95,0)</f>
        <v>0</v>
      </c>
      <c r="UQ30" s="7">
        <f t="shared" si="303"/>
        <v>0</v>
      </c>
      <c r="UR30" s="7">
        <f t="shared" si="304"/>
        <v>0</v>
      </c>
      <c r="US30" s="34">
        <f t="shared" si="305"/>
        <v>0</v>
      </c>
      <c r="UT30" s="34">
        <f t="shared" si="306"/>
        <v>0</v>
      </c>
      <c r="UU30" s="34">
        <f t="shared" si="307"/>
        <v>0</v>
      </c>
      <c r="UV30" s="23">
        <f>VLOOKUP($B30,'ДС факт при поликлинике'!$D$7:$JZ$79,164,0)</f>
        <v>0</v>
      </c>
      <c r="UW30" s="23">
        <f>VLOOKUP($B30,'ДС факт при поликлинике'!$D$7:$JZ$79,165,0)</f>
        <v>0</v>
      </c>
      <c r="UX30" s="23">
        <f>VLOOKUP($B30,'ДС факт при поликлинике'!$D$7:$JZ$79,166,0)</f>
        <v>0</v>
      </c>
      <c r="UY30" s="23">
        <f>VLOOKUP($B30,'ДС факт при поликлинике'!$D$7:$JZ$79,167,0)</f>
        <v>0</v>
      </c>
      <c r="UZ30" s="14">
        <f t="shared" si="308"/>
        <v>0</v>
      </c>
      <c r="VA30" s="14">
        <f t="shared" si="309"/>
        <v>0</v>
      </c>
      <c r="VB30" s="43">
        <f>VLOOKUP($B30,план!$B$16:$EJ$158,96,0)</f>
        <v>0</v>
      </c>
      <c r="VC30" s="43">
        <f>VLOOKUP($B30,план!$B$16:$EJ$158,97,0)</f>
        <v>0</v>
      </c>
      <c r="VD30" s="7">
        <f t="shared" si="310"/>
        <v>0</v>
      </c>
      <c r="VE30" s="7">
        <f t="shared" si="311"/>
        <v>0</v>
      </c>
      <c r="VF30" s="34">
        <f t="shared" si="312"/>
        <v>0</v>
      </c>
      <c r="VG30" s="34">
        <f t="shared" si="313"/>
        <v>0</v>
      </c>
      <c r="VH30" s="34">
        <f t="shared" si="314"/>
        <v>0</v>
      </c>
      <c r="VI30" s="23">
        <f>VLOOKUP($B30,'ДС факт при поликлинике'!$D$7:$JZ$79,136,0)</f>
        <v>0</v>
      </c>
      <c r="VJ30" s="23">
        <f>VLOOKUP($B30,'ДС факт при поликлинике'!$D$7:$JZ$79,137,0)</f>
        <v>0</v>
      </c>
      <c r="VK30" s="23">
        <f>VLOOKUP($B30,'ДС факт при поликлинике'!$D$7:$JZ$79,138,0)</f>
        <v>0</v>
      </c>
      <c r="VL30" s="23">
        <f>VLOOKUP($B30,'ДС факт при поликлинике'!$D$7:$JZ$79,139,0)</f>
        <v>0</v>
      </c>
      <c r="VM30" s="14">
        <f t="shared" si="315"/>
        <v>0</v>
      </c>
      <c r="VN30" s="14">
        <f t="shared" si="316"/>
        <v>0</v>
      </c>
      <c r="VO30" s="43">
        <f>VLOOKUP($B30,план!$B$16:$EJ$158,98,0)</f>
        <v>0</v>
      </c>
      <c r="VP30" s="43">
        <f>VLOOKUP($B30,план!$B$16:$EJ$158,99,0)</f>
        <v>0</v>
      </c>
      <c r="VQ30" s="7">
        <f t="shared" si="317"/>
        <v>0</v>
      </c>
      <c r="VR30" s="7">
        <f t="shared" si="318"/>
        <v>0</v>
      </c>
      <c r="VS30" s="34">
        <f t="shared" si="319"/>
        <v>0</v>
      </c>
      <c r="VT30" s="34">
        <f t="shared" si="320"/>
        <v>0</v>
      </c>
      <c r="VU30" s="34">
        <f t="shared" si="321"/>
        <v>0</v>
      </c>
      <c r="VV30" s="23">
        <f>VLOOKUP($B30,'ДС факт при поликлинике'!$D$7:$JZ$79,140,0)</f>
        <v>0</v>
      </c>
      <c r="VW30" s="23">
        <f>VLOOKUP($B30,'ДС факт при поликлинике'!$D$7:$JZ$79,141,0)</f>
        <v>0</v>
      </c>
      <c r="VX30" s="23">
        <f>VLOOKUP($B30,'ДС факт при поликлинике'!$D$7:$JZ$79,142,0)</f>
        <v>0</v>
      </c>
      <c r="VY30" s="23">
        <f>VLOOKUP($B30,'ДС факт при поликлинике'!$D$7:$JZ$79,143,0)</f>
        <v>0</v>
      </c>
      <c r="VZ30" s="14">
        <f t="shared" si="322"/>
        <v>0</v>
      </c>
      <c r="WA30" s="14">
        <f t="shared" si="323"/>
        <v>0</v>
      </c>
      <c r="WB30" s="43">
        <f>VLOOKUP($B30,план!$B$16:$EJ$158,100,0)</f>
        <v>0</v>
      </c>
      <c r="WC30" s="43">
        <f>VLOOKUP($B30,план!$B$16:$EJ$158,101,0)</f>
        <v>0</v>
      </c>
      <c r="WD30" s="7">
        <f t="shared" si="324"/>
        <v>0</v>
      </c>
      <c r="WE30" s="7">
        <f t="shared" si="325"/>
        <v>0</v>
      </c>
      <c r="WF30" s="34">
        <f t="shared" si="326"/>
        <v>0</v>
      </c>
      <c r="WG30" s="34">
        <f t="shared" si="327"/>
        <v>0</v>
      </c>
      <c r="WH30" s="34">
        <f t="shared" si="328"/>
        <v>0</v>
      </c>
      <c r="WI30" s="23">
        <f>VLOOKUP($B30,'ДС факт при поликлинике'!$D$7:$JZ$79,144,0)</f>
        <v>0</v>
      </c>
      <c r="WJ30" s="23">
        <f>VLOOKUP($B30,'ДС факт при поликлинике'!$D$7:$JZ$79,145,0)</f>
        <v>0</v>
      </c>
      <c r="WK30" s="23">
        <f>VLOOKUP($B30,'ДС факт при поликлинике'!$D$7:$JZ$79,146,0)</f>
        <v>0</v>
      </c>
      <c r="WL30" s="23">
        <f>VLOOKUP($B30,'ДС факт при поликлинике'!$D$7:$JZ$79,147,0)</f>
        <v>0</v>
      </c>
      <c r="WM30" s="14">
        <f t="shared" si="329"/>
        <v>0</v>
      </c>
      <c r="WN30" s="14">
        <f t="shared" si="330"/>
        <v>0</v>
      </c>
      <c r="WO30" s="43">
        <f>VLOOKUP($B30,план!$B$16:$EJ$158,102,0)</f>
        <v>0</v>
      </c>
      <c r="WP30" s="43">
        <f>VLOOKUP($B30,план!$B$16:$EJ$158,103,0)</f>
        <v>0</v>
      </c>
      <c r="WQ30" s="7">
        <f t="shared" si="331"/>
        <v>0</v>
      </c>
      <c r="WR30" s="7">
        <f t="shared" si="332"/>
        <v>0</v>
      </c>
      <c r="WS30" s="34">
        <f t="shared" si="333"/>
        <v>0</v>
      </c>
      <c r="WT30" s="34">
        <f t="shared" si="334"/>
        <v>0</v>
      </c>
      <c r="WU30" s="34">
        <f t="shared" si="335"/>
        <v>0</v>
      </c>
      <c r="WV30" s="23">
        <f>VLOOKUP($B30,'ДС факт при поликлинике'!$D$7:$JZ$79,148,0)</f>
        <v>0</v>
      </c>
      <c r="WW30" s="23">
        <f>VLOOKUP($B30,'ДС факт при поликлинике'!$D$7:$JZ$79,149,0)</f>
        <v>0</v>
      </c>
      <c r="WX30" s="23">
        <f>VLOOKUP($B30,'ДС факт при поликлинике'!$D$7:$JZ$79,150,0)</f>
        <v>0</v>
      </c>
      <c r="WY30" s="23">
        <f>VLOOKUP($B30,'ДС факт при поликлинике'!$D$7:$JZ$79,151,0)</f>
        <v>0</v>
      </c>
      <c r="WZ30" s="14">
        <f t="shared" si="336"/>
        <v>0</v>
      </c>
      <c r="XA30" s="14">
        <f t="shared" si="337"/>
        <v>0</v>
      </c>
      <c r="XB30" s="43">
        <f>VLOOKUP($B30,план!$B$16:$EJ$158,104,0)</f>
        <v>0</v>
      </c>
      <c r="XC30" s="43">
        <f>VLOOKUP($B30,план!$B$16:$EJ$158,105,0)</f>
        <v>0</v>
      </c>
      <c r="XD30" s="7">
        <f t="shared" si="338"/>
        <v>0</v>
      </c>
      <c r="XE30" s="7">
        <f t="shared" si="339"/>
        <v>0</v>
      </c>
      <c r="XF30" s="34">
        <f t="shared" si="340"/>
        <v>0</v>
      </c>
      <c r="XG30" s="34">
        <f t="shared" si="341"/>
        <v>0</v>
      </c>
      <c r="XH30" s="34">
        <f t="shared" si="342"/>
        <v>0</v>
      </c>
      <c r="XI30" s="23">
        <f>VLOOKUP($B30,'ДС факт при поликлинике'!$D$7:$JZ$79,272,0)</f>
        <v>0</v>
      </c>
      <c r="XJ30" s="23">
        <f>VLOOKUP($B30,'ДС факт при поликлинике'!$D$7:$JZ$79,273,0)</f>
        <v>0</v>
      </c>
      <c r="XK30" s="23">
        <f>VLOOKUP($B30,'ДС факт при поликлинике'!$D$7:$JZ$79,274,0)</f>
        <v>0</v>
      </c>
      <c r="XL30" s="23">
        <f>VLOOKUP($B30,'ДС факт при поликлинике'!$D$7:$JZ$79,275,0)</f>
        <v>0</v>
      </c>
      <c r="XM30" s="14">
        <f t="shared" si="343"/>
        <v>0</v>
      </c>
      <c r="XN30" s="14">
        <f t="shared" si="344"/>
        <v>0</v>
      </c>
      <c r="XO30" s="43">
        <f>VLOOKUP($B30,план!$B$16:$EJ$158,106,0)</f>
        <v>0</v>
      </c>
      <c r="XP30" s="43">
        <f>VLOOKUP($B30,план!$B$16:$EJ$158,107,0)</f>
        <v>0</v>
      </c>
      <c r="XQ30" s="7">
        <f t="shared" si="345"/>
        <v>0</v>
      </c>
      <c r="XR30" s="7">
        <f t="shared" si="346"/>
        <v>0</v>
      </c>
      <c r="XS30" s="34">
        <f t="shared" si="347"/>
        <v>0</v>
      </c>
      <c r="XT30" s="34">
        <f t="shared" si="348"/>
        <v>0</v>
      </c>
      <c r="XU30" s="34">
        <f t="shared" si="349"/>
        <v>0</v>
      </c>
      <c r="XV30" s="23">
        <f>VLOOKUP($B30,'ДС факт при поликлинике'!$D$7:$JZ$79,156,0)</f>
        <v>0</v>
      </c>
      <c r="XW30" s="23">
        <f>VLOOKUP($B30,'ДС факт при поликлинике'!$D$7:$JZ$79,157,0)</f>
        <v>0</v>
      </c>
      <c r="XX30" s="23">
        <f>VLOOKUP($B30,'ДС факт при поликлинике'!$D$7:$JZ$79,158,0)</f>
        <v>0</v>
      </c>
      <c r="XY30" s="23">
        <f>VLOOKUP($B30,'ДС факт при поликлинике'!$D$7:$JZ$79,159,0)</f>
        <v>0</v>
      </c>
      <c r="XZ30" s="14">
        <f t="shared" si="350"/>
        <v>0</v>
      </c>
      <c r="YA30" s="14">
        <f t="shared" si="351"/>
        <v>0</v>
      </c>
      <c r="YB30" s="43">
        <f>VLOOKUP($B30,план!$B$16:$EJ$158,108,0)</f>
        <v>0</v>
      </c>
      <c r="YC30" s="43">
        <f>VLOOKUP($B30,план!$B$16:$EJ$158,109,0)</f>
        <v>0</v>
      </c>
      <c r="YD30" s="7">
        <f t="shared" si="352"/>
        <v>0</v>
      </c>
      <c r="YE30" s="7">
        <f t="shared" si="353"/>
        <v>0</v>
      </c>
      <c r="YF30" s="34">
        <f t="shared" si="354"/>
        <v>0</v>
      </c>
      <c r="YG30" s="34">
        <f t="shared" si="355"/>
        <v>0</v>
      </c>
      <c r="YH30" s="34">
        <f t="shared" si="356"/>
        <v>0</v>
      </c>
      <c r="YI30" s="23">
        <f>VLOOKUP($B30,'ДС факт при поликлинике'!$D$7:$JZ$79,16,0)</f>
        <v>0</v>
      </c>
      <c r="YJ30" s="23">
        <f>VLOOKUP($B30,'ДС факт при поликлинике'!$D$7:$JZ$79,17,0)</f>
        <v>0</v>
      </c>
      <c r="YK30" s="23">
        <f>VLOOKUP($B30,'ДС факт при поликлинике'!$D$7:$JZ$79,18,0)</f>
        <v>0</v>
      </c>
      <c r="YL30" s="23">
        <f>VLOOKUP($B30,'ДС факт при поликлинике'!$D$7:$JZ$79,19,0)</f>
        <v>0</v>
      </c>
      <c r="YM30" s="14">
        <f t="shared" si="357"/>
        <v>0</v>
      </c>
      <c r="YN30" s="14">
        <f t="shared" si="358"/>
        <v>0</v>
      </c>
      <c r="YO30" s="43">
        <f>VLOOKUP($B30,план!$B$16:$EJ$158,110,0)</f>
        <v>0</v>
      </c>
      <c r="YP30" s="43">
        <f>VLOOKUP($B30,план!$B$16:$EJ$158,111,0)</f>
        <v>0</v>
      </c>
      <c r="YQ30" s="7">
        <f t="shared" si="359"/>
        <v>0</v>
      </c>
      <c r="YR30" s="7">
        <f t="shared" si="360"/>
        <v>0</v>
      </c>
      <c r="YS30" s="34">
        <f t="shared" si="361"/>
        <v>0</v>
      </c>
      <c r="YT30" s="34">
        <f t="shared" si="362"/>
        <v>0</v>
      </c>
      <c r="YU30" s="34">
        <f t="shared" si="363"/>
        <v>0</v>
      </c>
      <c r="YV30" s="23">
        <f>VLOOKUP($B30,'ДС факт при поликлинике'!$D$7:$JZ$79,68,0)</f>
        <v>0</v>
      </c>
      <c r="YW30" s="23">
        <f>VLOOKUP($B30,'ДС факт при поликлинике'!$D$7:$JZ$79,69,0)</f>
        <v>0</v>
      </c>
      <c r="YX30" s="23">
        <f>VLOOKUP($B30,'ДС факт при поликлинике'!$D$7:$JZ$79,70,0)</f>
        <v>0</v>
      </c>
      <c r="YY30" s="23">
        <f>VLOOKUP($B30,'ДС факт при поликлинике'!$D$7:$JZ$79,71,0)</f>
        <v>0</v>
      </c>
      <c r="YZ30" s="14">
        <f t="shared" si="364"/>
        <v>0</v>
      </c>
      <c r="ZA30" s="14">
        <f t="shared" si="365"/>
        <v>0</v>
      </c>
      <c r="ZB30" s="43">
        <f>VLOOKUP($B30,план!$B$16:$EJ$158,112,0)</f>
        <v>0</v>
      </c>
      <c r="ZC30" s="43">
        <f>VLOOKUP($B30,план!$B$16:$EJ$158,113,0)</f>
        <v>0</v>
      </c>
      <c r="ZD30" s="7">
        <f t="shared" si="366"/>
        <v>0</v>
      </c>
      <c r="ZE30" s="7">
        <f t="shared" si="367"/>
        <v>0</v>
      </c>
      <c r="ZF30" s="34">
        <f t="shared" si="368"/>
        <v>0</v>
      </c>
      <c r="ZG30" s="34">
        <f t="shared" si="369"/>
        <v>0</v>
      </c>
      <c r="ZH30" s="34">
        <f t="shared" si="370"/>
        <v>0</v>
      </c>
      <c r="ZI30" s="23">
        <f>VLOOKUP($B30,'ДС факт при поликлинике'!$D$7:$JZ$79,92,0)</f>
        <v>0</v>
      </c>
      <c r="ZJ30" s="23">
        <f>VLOOKUP($B30,'ДС факт при поликлинике'!$D$7:$JZ$79,93,0)</f>
        <v>0</v>
      </c>
      <c r="ZK30" s="23">
        <f>VLOOKUP($B30,'ДС факт при поликлинике'!$D$7:$JZ$79,94,0)</f>
        <v>0</v>
      </c>
      <c r="ZL30" s="23">
        <f>VLOOKUP($B30,'ДС факт при поликлинике'!$D$7:$JZ$79,95,0)</f>
        <v>0</v>
      </c>
      <c r="ZM30" s="14">
        <f t="shared" si="371"/>
        <v>0</v>
      </c>
      <c r="ZN30" s="14">
        <f t="shared" si="372"/>
        <v>0</v>
      </c>
      <c r="ZO30" s="43">
        <f>VLOOKUP($B30,план!$B$16:$EJ$158,114,0)+VLOOKUP($B30,план!$B$16:$EJ$158,136,0)</f>
        <v>0</v>
      </c>
      <c r="ZP30" s="43">
        <f>VLOOKUP($B30,план!$B$16:$EJ$158,115,0)+VLOOKUP($B30,план!$B$16:$EJ$158,137,0)</f>
        <v>0</v>
      </c>
      <c r="ZQ30" s="7">
        <f t="shared" si="373"/>
        <v>0</v>
      </c>
      <c r="ZR30" s="7">
        <f t="shared" si="374"/>
        <v>0</v>
      </c>
      <c r="ZS30" s="34">
        <f t="shared" si="375"/>
        <v>0</v>
      </c>
      <c r="ZT30" s="34">
        <f t="shared" si="376"/>
        <v>0</v>
      </c>
      <c r="ZU30" s="34">
        <f t="shared" si="377"/>
        <v>0</v>
      </c>
      <c r="ZV30" s="23">
        <f>VLOOKUP($B30,'ДС факт при поликлинике'!$D$7:$JZ$79,88,0)</f>
        <v>0</v>
      </c>
      <c r="ZW30" s="23">
        <f>VLOOKUP($B30,'ДС факт при поликлинике'!$D$7:$JZ$79,89,0)</f>
        <v>0</v>
      </c>
      <c r="ZX30" s="23">
        <f>VLOOKUP($B30,'ДС факт при поликлинике'!$D$7:$JZ$79,90,0)</f>
        <v>0</v>
      </c>
      <c r="ZY30" s="23">
        <f>VLOOKUP($B30,'ДС факт при поликлинике'!$D$7:$JZ$79,91,0)</f>
        <v>0</v>
      </c>
      <c r="ZZ30" s="14">
        <f t="shared" si="378"/>
        <v>0</v>
      </c>
      <c r="AAA30" s="14">
        <f t="shared" si="379"/>
        <v>0</v>
      </c>
      <c r="AAB30" s="43">
        <f>VLOOKUP($B30,план!$B$16:$EJ$158,116,0)</f>
        <v>0</v>
      </c>
      <c r="AAC30" s="43">
        <f>VLOOKUP($B30,план!$B$16:$EJ$158,117,0)</f>
        <v>0</v>
      </c>
      <c r="AAD30" s="7">
        <f t="shared" si="492"/>
        <v>0</v>
      </c>
      <c r="AAE30" s="7">
        <f t="shared" si="493"/>
        <v>0</v>
      </c>
      <c r="AAF30" s="34">
        <f t="shared" si="380"/>
        <v>0</v>
      </c>
      <c r="AAG30" s="34">
        <f t="shared" si="381"/>
        <v>0</v>
      </c>
      <c r="AAH30" s="34">
        <f t="shared" si="382"/>
        <v>0</v>
      </c>
      <c r="AAI30" s="23">
        <f>VLOOKUP($B30,'ДС факт при поликлинике'!$D$7:$JZ$79,112,0)</f>
        <v>0</v>
      </c>
      <c r="AAJ30" s="23">
        <f>VLOOKUP($B30,'ДС факт при поликлинике'!$D$7:$JZ$79,113,0)</f>
        <v>0</v>
      </c>
      <c r="AAK30" s="23">
        <f>VLOOKUP($B30,'ДС факт при поликлинике'!$D$7:$JZ$79,114,0)</f>
        <v>0</v>
      </c>
      <c r="AAL30" s="23">
        <f>VLOOKUP($B30,'ДС факт при поликлинике'!$D$7:$JZ$79,115,0)</f>
        <v>0</v>
      </c>
      <c r="AAM30" s="14">
        <f t="shared" si="383"/>
        <v>0</v>
      </c>
      <c r="AAN30" s="14">
        <f t="shared" si="384"/>
        <v>0</v>
      </c>
      <c r="AAO30" s="43">
        <f>VLOOKUP($B30,план!$B$16:$EJ$158,118,0)</f>
        <v>0</v>
      </c>
      <c r="AAP30" s="43">
        <f>VLOOKUP($B30,план!$B$16:$EJ$158,119,0)</f>
        <v>0</v>
      </c>
      <c r="AAQ30" s="7">
        <f t="shared" si="494"/>
        <v>0</v>
      </c>
      <c r="AAR30" s="7">
        <f t="shared" si="495"/>
        <v>0</v>
      </c>
      <c r="AAS30" s="34">
        <f t="shared" si="387"/>
        <v>0</v>
      </c>
      <c r="AAT30" s="34">
        <f t="shared" si="388"/>
        <v>0</v>
      </c>
      <c r="AAU30" s="34">
        <f t="shared" si="389"/>
        <v>0</v>
      </c>
      <c r="AAV30" s="23">
        <f>VLOOKUP($B30,'ДС факт при поликлинике'!$D$7:$JZ$79,104,0)</f>
        <v>0</v>
      </c>
      <c r="AAW30" s="23">
        <f>VLOOKUP($B30,'ДС факт при поликлинике'!$D$7:$JZ$79,105,0)</f>
        <v>0</v>
      </c>
      <c r="AAX30" s="23">
        <f>VLOOKUP($B30,'ДС факт при поликлинике'!$D$7:$JZ$79,106,0)</f>
        <v>0</v>
      </c>
      <c r="AAY30" s="23">
        <f>VLOOKUP($B30,'ДС факт при поликлинике'!$D$7:$JZ$79,107,0)</f>
        <v>0</v>
      </c>
      <c r="AAZ30" s="14">
        <f t="shared" si="390"/>
        <v>0</v>
      </c>
      <c r="ABA30" s="14">
        <f t="shared" si="391"/>
        <v>0</v>
      </c>
      <c r="ABB30" s="43">
        <f>VLOOKUP($B30,план!$B$16:$EJ$158,120,0)</f>
        <v>0</v>
      </c>
      <c r="ABC30" s="43">
        <f>VLOOKUP($B30,план!$B$16:$EJ$158,121,0)</f>
        <v>0</v>
      </c>
      <c r="ABD30" s="7">
        <f t="shared" si="392"/>
        <v>0</v>
      </c>
      <c r="ABE30" s="7">
        <f t="shared" si="393"/>
        <v>0</v>
      </c>
      <c r="ABF30" s="34">
        <f t="shared" si="394"/>
        <v>0</v>
      </c>
      <c r="ABG30" s="34">
        <f t="shared" si="395"/>
        <v>0</v>
      </c>
      <c r="ABH30" s="34">
        <f t="shared" si="396"/>
        <v>0</v>
      </c>
      <c r="ABI30" s="25">
        <f>VLOOKUP($B30,'ДС факт при поликлинике'!$D$7:$JZ$79,96,0)</f>
        <v>0</v>
      </c>
      <c r="ABJ30" s="25">
        <f>VLOOKUP($B30,'ДС факт при поликлинике'!$D$7:$JZ$79,97,0)</f>
        <v>0</v>
      </c>
      <c r="ABK30" s="25">
        <f>VLOOKUP($B30,'ДС факт при поликлинике'!$D$7:$JZ$79,98,0)</f>
        <v>0</v>
      </c>
      <c r="ABL30" s="25">
        <f>VLOOKUP($B30,'ДС факт при поликлинике'!$D$7:$JZ$79,99,0)</f>
        <v>0</v>
      </c>
      <c r="ABM30" s="14">
        <f t="shared" si="397"/>
        <v>0</v>
      </c>
      <c r="ABN30" s="14">
        <f t="shared" si="398"/>
        <v>0</v>
      </c>
      <c r="ABO30" s="43">
        <f>VLOOKUP($B30,план!$B$16:$EJ$158,122,0)</f>
        <v>0</v>
      </c>
      <c r="ABP30" s="43">
        <f>VLOOKUP($B30,план!$B$16:$EJ$158,123,0)</f>
        <v>0</v>
      </c>
      <c r="ABQ30" s="7">
        <f t="shared" si="399"/>
        <v>0</v>
      </c>
      <c r="ABR30" s="7">
        <f t="shared" si="400"/>
        <v>0</v>
      </c>
      <c r="ABS30" s="34">
        <f t="shared" si="401"/>
        <v>0</v>
      </c>
      <c r="ABT30" s="34">
        <f t="shared" si="402"/>
        <v>0</v>
      </c>
      <c r="ABU30" s="34">
        <f t="shared" si="403"/>
        <v>0</v>
      </c>
      <c r="ABV30" s="25">
        <f>VLOOKUP($B30,'ДС факт при поликлинике'!$D$7:$JZ$79,100,0)</f>
        <v>0</v>
      </c>
      <c r="ABW30" s="25">
        <f>VLOOKUP($B30,'ДС факт при поликлинике'!$D$7:$JZ$79,101,0)</f>
        <v>0</v>
      </c>
      <c r="ABX30" s="25">
        <f>VLOOKUP($B30,'ДС факт при поликлинике'!$D$7:$JZ$79,102,0)</f>
        <v>0</v>
      </c>
      <c r="ABY30" s="25">
        <f>VLOOKUP($B30,'ДС факт при поликлинике'!$D$7:$JZ$79,103,0)</f>
        <v>0</v>
      </c>
      <c r="ABZ30" s="21">
        <f t="shared" si="496"/>
        <v>0</v>
      </c>
      <c r="ACA30" s="21">
        <f t="shared" si="497"/>
        <v>0</v>
      </c>
      <c r="ACB30" s="43">
        <f>VLOOKUP($B30,план!$B$16:$EJ$158,124,0)</f>
        <v>0</v>
      </c>
      <c r="ACC30" s="43">
        <f>VLOOKUP($B30,план!$B$16:$EJ$158,125,0)</f>
        <v>0</v>
      </c>
      <c r="ACD30" s="7">
        <f t="shared" si="406"/>
        <v>0</v>
      </c>
      <c r="ACE30" s="7">
        <f t="shared" si="407"/>
        <v>0</v>
      </c>
      <c r="ACF30" s="34">
        <f t="shared" si="408"/>
        <v>0</v>
      </c>
      <c r="ACG30" s="34">
        <f t="shared" si="409"/>
        <v>0</v>
      </c>
      <c r="ACH30" s="34">
        <f t="shared" si="410"/>
        <v>0</v>
      </c>
      <c r="ACI30" s="25">
        <f>VLOOKUP($B30,'ДС факт при поликлинике'!$D$7:$JZ$79,120,0)</f>
        <v>0</v>
      </c>
      <c r="ACJ30" s="25">
        <f>VLOOKUP($B30,'ДС факт при поликлинике'!$D$7:$JZ$79,121,0)</f>
        <v>0</v>
      </c>
      <c r="ACK30" s="25">
        <f>VLOOKUP($B30,'ДС факт при поликлинике'!$D$7:$JZ$79,122,0)</f>
        <v>0</v>
      </c>
      <c r="ACL30" s="25">
        <f>VLOOKUP($B30,'ДС факт при поликлинике'!$D$7:$JZ$79,123,0)</f>
        <v>0</v>
      </c>
      <c r="ACM30" s="21">
        <f t="shared" si="411"/>
        <v>0</v>
      </c>
      <c r="ACN30" s="21">
        <f t="shared" si="412"/>
        <v>0</v>
      </c>
      <c r="ACO30" s="43">
        <f>VLOOKUP($B30,план!$B$16:$EJ$158,126,0)</f>
        <v>0</v>
      </c>
      <c r="ACP30" s="43">
        <f>VLOOKUP($B30,план!$B$16:$EJ$158,127,0)</f>
        <v>0</v>
      </c>
      <c r="ACQ30" s="7">
        <f t="shared" si="413"/>
        <v>0</v>
      </c>
      <c r="ACR30" s="7">
        <f t="shared" si="414"/>
        <v>0</v>
      </c>
      <c r="ACS30" s="34">
        <f t="shared" si="415"/>
        <v>0</v>
      </c>
      <c r="ACT30" s="34">
        <f t="shared" si="416"/>
        <v>0</v>
      </c>
      <c r="ACU30" s="34">
        <f t="shared" si="417"/>
        <v>0</v>
      </c>
      <c r="ACV30" s="23">
        <f>VLOOKUP($B30,'ДС факт при поликлинике'!$D$7:$JZ$79,216,0)</f>
        <v>0</v>
      </c>
      <c r="ACW30" s="23">
        <f>VLOOKUP($B30,'ДС факт при поликлинике'!$D$7:$JZ$79,217,0)</f>
        <v>0</v>
      </c>
      <c r="ACX30" s="23">
        <f>VLOOKUP($B30,'ДС факт при поликлинике'!$D$7:$JZ$79,218,0)</f>
        <v>0</v>
      </c>
      <c r="ACY30" s="23">
        <f>VLOOKUP($B30,'ДС факт при поликлинике'!$D$7:$JZ$79,219,0)</f>
        <v>0</v>
      </c>
      <c r="ACZ30" s="21">
        <f t="shared" si="418"/>
        <v>0</v>
      </c>
      <c r="ADA30" s="21">
        <f t="shared" si="419"/>
        <v>0</v>
      </c>
      <c r="ADB30" s="43">
        <f>VLOOKUP($B30,план!$B$16:$EJ$158,128,0)</f>
        <v>0</v>
      </c>
      <c r="ADC30" s="43">
        <f>VLOOKUP($B30,план!$B$16:$EJ$158,129,0)</f>
        <v>0</v>
      </c>
      <c r="ADD30" s="7">
        <f t="shared" si="420"/>
        <v>0</v>
      </c>
      <c r="ADE30" s="7">
        <f t="shared" si="421"/>
        <v>0</v>
      </c>
      <c r="ADF30" s="34">
        <f t="shared" si="422"/>
        <v>0</v>
      </c>
      <c r="ADG30" s="34">
        <f t="shared" si="423"/>
        <v>0</v>
      </c>
      <c r="ADH30" s="34">
        <f t="shared" si="424"/>
        <v>0</v>
      </c>
      <c r="ADI30" s="23">
        <f>VLOOKUP($B30,'ДС факт при поликлинике'!$D$7:$JZ$79,52,0)</f>
        <v>0</v>
      </c>
      <c r="ADJ30" s="23">
        <f>VLOOKUP($B30,'ДС факт при поликлинике'!$D$7:$JZ$79,53,0)</f>
        <v>0</v>
      </c>
      <c r="ADK30" s="23">
        <f>VLOOKUP($B30,'ДС факт при поликлинике'!$D$7:$JZ$79,54,0)</f>
        <v>0</v>
      </c>
      <c r="ADL30" s="23">
        <f>VLOOKUP($B30,'ДС факт при поликлинике'!$D$7:$JZ$79,55,0)</f>
        <v>0</v>
      </c>
      <c r="ADM30" s="21">
        <f t="shared" si="425"/>
        <v>0</v>
      </c>
      <c r="ADN30" s="21">
        <f t="shared" si="426"/>
        <v>0</v>
      </c>
      <c r="ADO30" s="43">
        <f>VLOOKUP($B30,план!$B$16:$EJ$158,130,0)</f>
        <v>0</v>
      </c>
      <c r="ADP30" s="43">
        <f>VLOOKUP($B30,план!$B$16:$EJ$158,131,0)</f>
        <v>0</v>
      </c>
      <c r="ADQ30" s="7">
        <f t="shared" si="427"/>
        <v>0</v>
      </c>
      <c r="ADR30" s="7">
        <f t="shared" si="428"/>
        <v>0</v>
      </c>
      <c r="ADS30" s="34">
        <f t="shared" si="429"/>
        <v>0</v>
      </c>
      <c r="ADT30" s="34">
        <f t="shared" si="430"/>
        <v>0</v>
      </c>
      <c r="ADU30" s="34">
        <f t="shared" si="431"/>
        <v>0</v>
      </c>
      <c r="ADV30" s="23">
        <f>VLOOKUP($B30,'ДС факт при поликлинике'!$D$7:$JZ$79,84,0)</f>
        <v>0</v>
      </c>
      <c r="ADW30" s="23">
        <f>VLOOKUP($B30,'ДС факт при поликлинике'!$D$7:$JZ$79,85,0)</f>
        <v>0</v>
      </c>
      <c r="ADX30" s="23">
        <f>VLOOKUP($B30,'ДС факт при поликлинике'!$D$7:$JZ$79,86,0)</f>
        <v>0</v>
      </c>
      <c r="ADY30" s="23">
        <f>VLOOKUP($B30,'ДС факт при поликлинике'!$D$7:$JZ$79,87,0)</f>
        <v>0</v>
      </c>
      <c r="ADZ30" s="21">
        <f t="shared" si="432"/>
        <v>0</v>
      </c>
      <c r="AEA30" s="21">
        <f t="shared" si="433"/>
        <v>0</v>
      </c>
      <c r="AEB30" s="43">
        <f>VLOOKUP($B30,план!$B$16:$EJ$158,132,0)</f>
        <v>0</v>
      </c>
      <c r="AEC30" s="43">
        <f>VLOOKUP($B30,план!$B$16:$EJ$158,133,0)</f>
        <v>0</v>
      </c>
      <c r="AED30" s="7">
        <f t="shared" si="498"/>
        <v>0</v>
      </c>
      <c r="AEE30" s="7">
        <f t="shared" si="499"/>
        <v>0</v>
      </c>
      <c r="AEF30" s="34">
        <f t="shared" si="436"/>
        <v>0</v>
      </c>
      <c r="AEG30" s="34">
        <f t="shared" si="437"/>
        <v>0</v>
      </c>
      <c r="AEH30" s="34">
        <f t="shared" si="438"/>
        <v>0</v>
      </c>
      <c r="AEI30" s="23">
        <f>VLOOKUP($B30,'ДС факт при поликлинике'!$D$7:$JZ$79,116,0)</f>
        <v>0</v>
      </c>
      <c r="AEJ30" s="23">
        <f>VLOOKUP($B30,'ДС факт при поликлинике'!$D$7:$JZ$79,117,0)</f>
        <v>0</v>
      </c>
      <c r="AEK30" s="23">
        <f>VLOOKUP($B30,'ДС факт при поликлинике'!$D$7:$JZ$79,118,0)</f>
        <v>0</v>
      </c>
      <c r="AEL30" s="23">
        <f>VLOOKUP($B30,'ДС факт при поликлинике'!$D$7:$JZ$79,119,0)</f>
        <v>0</v>
      </c>
      <c r="AEM30" s="21">
        <f t="shared" si="439"/>
        <v>0</v>
      </c>
      <c r="AEN30" s="21">
        <f t="shared" si="440"/>
        <v>0</v>
      </c>
      <c r="AEO30" s="43">
        <f>VLOOKUP($B30,план!$B$16:$EJ$158,134,0)</f>
        <v>0</v>
      </c>
      <c r="AEP30" s="43">
        <f>VLOOKUP($B30,план!$B$16:$EJ$158,135,0)</f>
        <v>0</v>
      </c>
      <c r="AEQ30" s="7">
        <f t="shared" si="441"/>
        <v>0</v>
      </c>
      <c r="AER30" s="7">
        <f t="shared" si="442"/>
        <v>0</v>
      </c>
      <c r="AES30" s="34">
        <f t="shared" si="443"/>
        <v>0</v>
      </c>
      <c r="AET30" s="34">
        <f t="shared" si="444"/>
        <v>0</v>
      </c>
      <c r="AEU30" s="34">
        <f t="shared" si="445"/>
        <v>0</v>
      </c>
      <c r="AEV30" s="23">
        <f>VLOOKUP($B30,'ДС факт при поликлинике'!$D$7:$JZ$79,60,0)</f>
        <v>0</v>
      </c>
      <c r="AEW30" s="23">
        <f>VLOOKUP($B30,'ДС факт при поликлинике'!$D$7:$JZ$79,61,0)</f>
        <v>0</v>
      </c>
      <c r="AEX30" s="23">
        <f>VLOOKUP($B30,'ДС факт при поликлинике'!$D$7:$JZ$79,62,0)</f>
        <v>0</v>
      </c>
      <c r="AEY30" s="23">
        <f>VLOOKUP($B30,'ДС факт при поликлинике'!$D$7:$JZ$79,63,0)</f>
        <v>0</v>
      </c>
      <c r="AEZ30" s="21">
        <f t="shared" si="446"/>
        <v>0</v>
      </c>
      <c r="AFA30" s="21">
        <f t="shared" si="447"/>
        <v>0</v>
      </c>
      <c r="AFB30" s="23">
        <f t="shared" si="448"/>
        <v>0</v>
      </c>
      <c r="AFC30" s="23">
        <f t="shared" si="449"/>
        <v>0</v>
      </c>
      <c r="AFD30" s="23">
        <f t="shared" si="450"/>
        <v>0</v>
      </c>
      <c r="AFE30" s="23">
        <f t="shared" si="451"/>
        <v>0</v>
      </c>
      <c r="AFF30" s="23">
        <f t="shared" si="452"/>
        <v>0</v>
      </c>
      <c r="AFG30" s="23">
        <f t="shared" si="453"/>
        <v>0</v>
      </c>
      <c r="AFH30" s="23">
        <f t="shared" si="454"/>
        <v>0</v>
      </c>
      <c r="AFI30" s="23">
        <f t="shared" si="455"/>
        <v>0</v>
      </c>
      <c r="AFJ30" s="23">
        <f t="shared" si="456"/>
        <v>0</v>
      </c>
      <c r="AFK30" s="23">
        <f t="shared" si="457"/>
        <v>0</v>
      </c>
      <c r="AFL30" s="23">
        <f t="shared" si="458"/>
        <v>0</v>
      </c>
      <c r="AFM30" s="21">
        <f t="shared" si="459"/>
        <v>0</v>
      </c>
      <c r="AFN30" s="21">
        <f t="shared" si="460"/>
        <v>0</v>
      </c>
      <c r="AFO30" s="8">
        <f t="shared" si="500"/>
        <v>74</v>
      </c>
      <c r="AFP30" s="8">
        <f t="shared" si="461"/>
        <v>1811171.0877866666</v>
      </c>
      <c r="AFQ30" s="8">
        <f t="shared" si="462"/>
        <v>67.833333333333343</v>
      </c>
      <c r="AFR30" s="8">
        <f t="shared" si="463"/>
        <v>1660240.1638044445</v>
      </c>
      <c r="AFS30" s="8">
        <f t="shared" si="464"/>
        <v>118.4</v>
      </c>
      <c r="AFT30" s="8">
        <f t="shared" si="465"/>
        <v>108.53333333333336</v>
      </c>
      <c r="AFU30" s="8">
        <f t="shared" si="466"/>
        <v>107.20000000000002</v>
      </c>
      <c r="AFV30" s="8">
        <f t="shared" si="467"/>
        <v>67</v>
      </c>
      <c r="AFW30" s="8">
        <f t="shared" si="468"/>
        <v>1775535.0900000003</v>
      </c>
      <c r="AFX30" s="8">
        <f t="shared" si="469"/>
        <v>0</v>
      </c>
      <c r="AFY30" s="8">
        <f t="shared" si="470"/>
        <v>0</v>
      </c>
      <c r="AFZ30" s="21">
        <f t="shared" si="471"/>
        <v>-0.83333333333334281</v>
      </c>
      <c r="AGA30" s="190">
        <f t="shared" si="472"/>
        <v>115294.92619555583</v>
      </c>
      <c r="AGB30" s="191">
        <f t="shared" si="501"/>
        <v>0.98771498771498756</v>
      </c>
      <c r="AGC30" s="191">
        <f t="shared" si="502"/>
        <v>1.0694447277623722</v>
      </c>
    </row>
    <row r="31" spans="1:861" ht="43.5">
      <c r="A31" s="162" t="s">
        <v>627</v>
      </c>
      <c r="B31" s="82">
        <v>19</v>
      </c>
      <c r="C31" s="87" t="s">
        <v>79</v>
      </c>
      <c r="D31" s="88">
        <f t="shared" si="503"/>
        <v>10127</v>
      </c>
      <c r="E31" s="88">
        <v>10127</v>
      </c>
      <c r="F31" s="88">
        <v>9620</v>
      </c>
      <c r="G31" s="89">
        <v>1.49</v>
      </c>
      <c r="H31" s="90">
        <v>1</v>
      </c>
      <c r="I31" s="90"/>
      <c r="J31" s="88">
        <v>1.4</v>
      </c>
      <c r="K31" s="88">
        <v>1.68</v>
      </c>
      <c r="L31" s="88">
        <v>2.23</v>
      </c>
      <c r="M31" s="88">
        <v>2.39</v>
      </c>
      <c r="N31" s="88">
        <v>2.57</v>
      </c>
      <c r="O31" s="43">
        <f>VLOOKUP($B31,план!$B$16:$EJ$158,14,0)</f>
        <v>0</v>
      </c>
      <c r="P31" s="43">
        <f>VLOOKUP($B31,план!$B$16:$EJ$158,15,0)</f>
        <v>0</v>
      </c>
      <c r="Q31" s="7">
        <f t="shared" si="4"/>
        <v>0</v>
      </c>
      <c r="R31" s="7">
        <f t="shared" si="5"/>
        <v>0</v>
      </c>
      <c r="S31" s="34">
        <f t="shared" si="6"/>
        <v>0</v>
      </c>
      <c r="T31" s="34">
        <f t="shared" si="7"/>
        <v>0</v>
      </c>
      <c r="U31" s="34">
        <f t="shared" si="8"/>
        <v>0</v>
      </c>
      <c r="V31" s="23">
        <f>VLOOKUP($B31,'ДС факт при поликлинике'!$D$7:$JZ$79,28,0)</f>
        <v>0</v>
      </c>
      <c r="W31" s="23">
        <f>VLOOKUP($B31,'ДС факт при поликлинике'!$D$7:$JZ$79,29,0)</f>
        <v>0</v>
      </c>
      <c r="X31" s="23">
        <f>VLOOKUP($B31,'ДС факт при поликлинике'!$D$7:$JZ$79,30,0)</f>
        <v>0</v>
      </c>
      <c r="Y31" s="23">
        <f>VLOOKUP($B31,'ДС факт при поликлинике'!$D$7:$JZ$79,31,0)</f>
        <v>0</v>
      </c>
      <c r="Z31" s="21">
        <f t="shared" si="9"/>
        <v>0</v>
      </c>
      <c r="AA31" s="21">
        <f t="shared" si="10"/>
        <v>0</v>
      </c>
      <c r="AB31" s="43">
        <f>VLOOKUP($B31,план!$B$16:$EJ$158,16,0)</f>
        <v>0</v>
      </c>
      <c r="AC31" s="43">
        <f>VLOOKUP($B31,план!$B$16:$EJ$158,17,0)</f>
        <v>0</v>
      </c>
      <c r="AD31" s="7">
        <f t="shared" si="11"/>
        <v>0</v>
      </c>
      <c r="AE31" s="7">
        <f t="shared" si="475"/>
        <v>0</v>
      </c>
      <c r="AF31" s="34">
        <f t="shared" si="12"/>
        <v>0</v>
      </c>
      <c r="AG31" s="34">
        <f t="shared" si="13"/>
        <v>0</v>
      </c>
      <c r="AH31" s="34">
        <f t="shared" si="14"/>
        <v>0</v>
      </c>
      <c r="AI31" s="23">
        <f>VLOOKUP($B31,'ДС факт при поликлинике'!$D$7:$JZ$79,48,0)</f>
        <v>0</v>
      </c>
      <c r="AJ31" s="23">
        <f>VLOOKUP($B31,'ДС факт при поликлинике'!$D$7:$JZ$79,49,0)</f>
        <v>0</v>
      </c>
      <c r="AK31" s="23">
        <f>VLOOKUP($B31,'ДС факт при поликлинике'!$D$7:$JZ$79,50,0)</f>
        <v>0</v>
      </c>
      <c r="AL31" s="23">
        <f>VLOOKUP($B31,'ДС факт при поликлинике'!$D$7:$JZ$79,51,0)</f>
        <v>0</v>
      </c>
      <c r="AM31" s="21">
        <f t="shared" si="15"/>
        <v>0</v>
      </c>
      <c r="AN31" s="21">
        <f t="shared" si="16"/>
        <v>0</v>
      </c>
      <c r="AO31" s="43">
        <f>VLOOKUP($B31,план!$B$16:$EJ$158,18,0)</f>
        <v>0</v>
      </c>
      <c r="AP31" s="43">
        <f>VLOOKUP($B31,план!$B$16:$EJ$158,19,0)</f>
        <v>0</v>
      </c>
      <c r="AQ31" s="7">
        <f t="shared" si="17"/>
        <v>0</v>
      </c>
      <c r="AR31" s="7">
        <f t="shared" si="18"/>
        <v>0</v>
      </c>
      <c r="AS31" s="34">
        <f t="shared" si="19"/>
        <v>0</v>
      </c>
      <c r="AT31" s="34">
        <f t="shared" si="20"/>
        <v>0</v>
      </c>
      <c r="AU31" s="34">
        <f t="shared" si="21"/>
        <v>0</v>
      </c>
      <c r="AV31" s="23">
        <f>VLOOKUP($B31,'ДС факт при поликлинике'!$D$7:$JZ$79,8,0)</f>
        <v>0</v>
      </c>
      <c r="AW31" s="23">
        <f>VLOOKUP($B31,'ДС факт при поликлинике'!$D$7:$JZ$79,9,0)</f>
        <v>0</v>
      </c>
      <c r="AX31" s="23">
        <f>VLOOKUP($B31,'ДС факт при поликлинике'!$D$7:$JZ$79,10,0)</f>
        <v>0</v>
      </c>
      <c r="AY31" s="23">
        <f>VLOOKUP($B31,'ДС факт при поликлинике'!$D$7:$JZ$79,11,0)</f>
        <v>0</v>
      </c>
      <c r="AZ31" s="21">
        <f t="shared" si="22"/>
        <v>0</v>
      </c>
      <c r="BA31" s="21">
        <f t="shared" si="23"/>
        <v>0</v>
      </c>
      <c r="BB31" s="43">
        <f>VLOOKUP($B31,план!$B$16:$EJ$158,20,0)</f>
        <v>0</v>
      </c>
      <c r="BC31" s="43">
        <f>VLOOKUP($B31,план!$B$16:$EJ$158,21,0)</f>
        <v>0</v>
      </c>
      <c r="BD31" s="7">
        <f t="shared" si="24"/>
        <v>0</v>
      </c>
      <c r="BE31" s="7">
        <f t="shared" si="25"/>
        <v>0</v>
      </c>
      <c r="BF31" s="34">
        <f t="shared" si="26"/>
        <v>0</v>
      </c>
      <c r="BG31" s="34">
        <f t="shared" si="27"/>
        <v>0</v>
      </c>
      <c r="BH31" s="34">
        <f t="shared" si="28"/>
        <v>0</v>
      </c>
      <c r="BI31" s="23">
        <f>VLOOKUP($B31,'ДС факт при поликлинике'!$D$7:$JZ$79,24,0)</f>
        <v>0</v>
      </c>
      <c r="BJ31" s="23">
        <f>VLOOKUP($B31,'ДС факт при поликлинике'!$D$7:$JZ$79,25,0)</f>
        <v>0</v>
      </c>
      <c r="BK31" s="23">
        <f>VLOOKUP($B31,'ДС факт при поликлинике'!$D$7:$JZ$79,26,0)</f>
        <v>0</v>
      </c>
      <c r="BL31" s="23">
        <f>VLOOKUP($B31,'ДС факт при поликлинике'!$D$7:$JZ$79,27,0)</f>
        <v>0</v>
      </c>
      <c r="BM31" s="21">
        <f t="shared" si="29"/>
        <v>0</v>
      </c>
      <c r="BN31" s="21">
        <f t="shared" si="30"/>
        <v>0</v>
      </c>
      <c r="BO31" s="43">
        <f>VLOOKUP($B31,план!$B$16:$EJ$158,22,0)</f>
        <v>0</v>
      </c>
      <c r="BP31" s="43">
        <f>VLOOKUP($B31,план!$B$16:$EJ$158,23,0)</f>
        <v>0</v>
      </c>
      <c r="BQ31" s="7">
        <f t="shared" si="31"/>
        <v>0</v>
      </c>
      <c r="BR31" s="7">
        <f t="shared" si="32"/>
        <v>0</v>
      </c>
      <c r="BS31" s="34">
        <f t="shared" si="33"/>
        <v>0</v>
      </c>
      <c r="BT31" s="34">
        <f t="shared" si="34"/>
        <v>0</v>
      </c>
      <c r="BU31" s="34">
        <f t="shared" si="35"/>
        <v>0</v>
      </c>
      <c r="BV31" s="23">
        <f>VLOOKUP($B31,'ДС факт при поликлинике'!$D$7:$JZ$79,260,0)</f>
        <v>0</v>
      </c>
      <c r="BW31" s="23">
        <f>VLOOKUP($B31,'ДС факт при поликлинике'!$D$7:$JZ$79,261,0)</f>
        <v>0</v>
      </c>
      <c r="BX31" s="23">
        <f>VLOOKUP($B31,'ДС факт при поликлинике'!$D$7:$JZ$79,262,0)</f>
        <v>0</v>
      </c>
      <c r="BY31" s="23">
        <f>VLOOKUP($B31,'ДС факт при поликлинике'!$D$7:$JZ$79,263,0)</f>
        <v>0</v>
      </c>
      <c r="BZ31" s="21">
        <f t="shared" si="36"/>
        <v>0</v>
      </c>
      <c r="CA31" s="21">
        <f t="shared" si="37"/>
        <v>0</v>
      </c>
      <c r="CB31" s="43">
        <f>VLOOKUP($B31,план!$B$16:$EJ$158,24,0)</f>
        <v>0</v>
      </c>
      <c r="CC31" s="43">
        <f>VLOOKUP($B31,план!$B$16:$EJ$158,25,0)</f>
        <v>0</v>
      </c>
      <c r="CD31" s="7">
        <f t="shared" si="38"/>
        <v>0</v>
      </c>
      <c r="CE31" s="7">
        <f t="shared" si="39"/>
        <v>0</v>
      </c>
      <c r="CF31" s="34">
        <f t="shared" si="40"/>
        <v>0</v>
      </c>
      <c r="CG31" s="34">
        <f t="shared" si="41"/>
        <v>0</v>
      </c>
      <c r="CH31" s="34">
        <f t="shared" si="42"/>
        <v>0</v>
      </c>
      <c r="CI31" s="23">
        <f>VLOOKUP($B31,'ДС факт при поликлинике'!$D$7:$JZ$79,12,0)</f>
        <v>0</v>
      </c>
      <c r="CJ31" s="23">
        <f>VLOOKUP($B31,'ДС факт при поликлинике'!$D$7:$JZ$79,13,0)</f>
        <v>0</v>
      </c>
      <c r="CK31" s="23">
        <f>VLOOKUP($B31,'ДС факт при поликлинике'!$D$7:$JZ$79,14,0)</f>
        <v>0</v>
      </c>
      <c r="CL31" s="23">
        <f>VLOOKUP($B31,'ДС факт при поликлинике'!$D$7:$JZ$79,15,0)</f>
        <v>0</v>
      </c>
      <c r="CM31" s="21">
        <f t="shared" si="43"/>
        <v>0</v>
      </c>
      <c r="CN31" s="21">
        <f t="shared" si="44"/>
        <v>0</v>
      </c>
      <c r="CO31" s="23">
        <f t="shared" si="45"/>
        <v>0</v>
      </c>
      <c r="CP31" s="23">
        <f t="shared" si="46"/>
        <v>0</v>
      </c>
      <c r="CQ31" s="23">
        <f t="shared" si="47"/>
        <v>0</v>
      </c>
      <c r="CR31" s="23">
        <f t="shared" si="48"/>
        <v>0</v>
      </c>
      <c r="CS31" s="23">
        <f t="shared" si="49"/>
        <v>0</v>
      </c>
      <c r="CT31" s="23">
        <f t="shared" si="50"/>
        <v>0</v>
      </c>
      <c r="CU31" s="23">
        <f t="shared" si="51"/>
        <v>0</v>
      </c>
      <c r="CV31" s="23">
        <f t="shared" si="52"/>
        <v>0</v>
      </c>
      <c r="CW31" s="23">
        <f t="shared" si="53"/>
        <v>0</v>
      </c>
      <c r="CX31" s="23">
        <f t="shared" si="54"/>
        <v>0</v>
      </c>
      <c r="CY31" s="23">
        <f t="shared" si="55"/>
        <v>0</v>
      </c>
      <c r="CZ31" s="21">
        <f t="shared" si="56"/>
        <v>0</v>
      </c>
      <c r="DA31" s="21">
        <f t="shared" si="57"/>
        <v>0</v>
      </c>
      <c r="DB31" s="43">
        <f>VLOOKUP($B31,план!$B$16:$EJ$158,26,0)</f>
        <v>0</v>
      </c>
      <c r="DC31" s="43">
        <f>VLOOKUP($B31,план!$B$16:$EJ$158,27,0)</f>
        <v>0</v>
      </c>
      <c r="DD31" s="7">
        <f t="shared" si="58"/>
        <v>0</v>
      </c>
      <c r="DE31" s="7">
        <f t="shared" si="59"/>
        <v>0</v>
      </c>
      <c r="DF31" s="34">
        <f t="shared" si="60"/>
        <v>0</v>
      </c>
      <c r="DG31" s="34">
        <f t="shared" si="61"/>
        <v>0</v>
      </c>
      <c r="DH31" s="34">
        <f t="shared" si="62"/>
        <v>0</v>
      </c>
      <c r="DI31" s="23">
        <f>VLOOKUP($B31,'ДС факт при поликлинике'!$D$7:$JZ$79,176,0)</f>
        <v>0</v>
      </c>
      <c r="DJ31" s="23">
        <f>VLOOKUP($B31,'ДС факт при поликлинике'!$D$7:$JZ$79,177,0)</f>
        <v>0</v>
      </c>
      <c r="DK31" s="23">
        <f>VLOOKUP($B31,'ДС факт при поликлинике'!$D$7:$JZ$79,178,0)</f>
        <v>0</v>
      </c>
      <c r="DL31" s="23">
        <f>VLOOKUP($B31,'ДС факт при поликлинике'!$D$7:$JZ$79,179,0)</f>
        <v>0</v>
      </c>
      <c r="DM31" s="21">
        <f t="shared" si="63"/>
        <v>0</v>
      </c>
      <c r="DN31" s="21">
        <f t="shared" si="64"/>
        <v>0</v>
      </c>
      <c r="DO31" s="43">
        <f>VLOOKUP($B31,план!$B$16:$EJ$158,28,0)</f>
        <v>0</v>
      </c>
      <c r="DP31" s="43">
        <f>VLOOKUP($B31,план!$B$16:$EJ$158,29,0)</f>
        <v>0</v>
      </c>
      <c r="DQ31" s="7">
        <f t="shared" si="65"/>
        <v>0</v>
      </c>
      <c r="DR31" s="7">
        <f t="shared" si="66"/>
        <v>0</v>
      </c>
      <c r="DS31" s="34">
        <f t="shared" si="67"/>
        <v>0</v>
      </c>
      <c r="DT31" s="34">
        <f t="shared" si="68"/>
        <v>0</v>
      </c>
      <c r="DU31" s="34">
        <f t="shared" si="69"/>
        <v>0</v>
      </c>
      <c r="DV31" s="23">
        <f>VLOOKUP($B31,'ДС факт при поликлинике'!$D$7:$JZ$79,180,0)</f>
        <v>0</v>
      </c>
      <c r="DW31" s="23">
        <f>VLOOKUP($B31,'ДС факт при поликлинике'!$D$7:$JZ$79,181,0)</f>
        <v>0</v>
      </c>
      <c r="DX31" s="23">
        <f>VLOOKUP($B31,'ДС факт при поликлинике'!$D$7:$JZ$79,182,0)</f>
        <v>0</v>
      </c>
      <c r="DY31" s="23">
        <f>VLOOKUP($B31,'ДС факт при поликлинике'!$D$7:$JZ$79,183,0)</f>
        <v>0</v>
      </c>
      <c r="DZ31" s="21">
        <f t="shared" si="70"/>
        <v>0</v>
      </c>
      <c r="EA31" s="21">
        <f t="shared" si="71"/>
        <v>0</v>
      </c>
      <c r="EB31" s="43">
        <f>VLOOKUP($B31,план!$B$16:$EJ$158,30,0)</f>
        <v>0</v>
      </c>
      <c r="EC31" s="43">
        <f>VLOOKUP($B31,план!$B$16:$EJ$158,31,0)</f>
        <v>0</v>
      </c>
      <c r="ED31" s="7">
        <f t="shared" si="72"/>
        <v>0</v>
      </c>
      <c r="EE31" s="7">
        <f t="shared" si="73"/>
        <v>0</v>
      </c>
      <c r="EF31" s="34">
        <f t="shared" si="74"/>
        <v>0</v>
      </c>
      <c r="EG31" s="34">
        <f t="shared" si="75"/>
        <v>0</v>
      </c>
      <c r="EH31" s="34">
        <f t="shared" si="76"/>
        <v>0</v>
      </c>
      <c r="EI31" s="23">
        <f>VLOOKUP($B31,'ДС факт при поликлинике'!$D$7:$JZ$79,184,0)</f>
        <v>0</v>
      </c>
      <c r="EJ31" s="23">
        <f>VLOOKUP($B31,'ДС факт при поликлинике'!$D$7:$JZ$79,185,0)</f>
        <v>0</v>
      </c>
      <c r="EK31" s="23">
        <f>VLOOKUP($B31,'ДС факт при поликлинике'!$D$7:$JZ$79,186,0)</f>
        <v>0</v>
      </c>
      <c r="EL31" s="23">
        <f>VLOOKUP($B31,'ДС факт при поликлинике'!$D$7:$JZ$79,187,0)</f>
        <v>0</v>
      </c>
      <c r="EM31" s="21">
        <f t="shared" si="77"/>
        <v>0</v>
      </c>
      <c r="EN31" s="21">
        <f t="shared" si="78"/>
        <v>0</v>
      </c>
      <c r="EO31" s="43">
        <f>VLOOKUP($B31,план!$B$16:$EJ$158,32,0)</f>
        <v>0</v>
      </c>
      <c r="EP31" s="43">
        <f>VLOOKUP($B31,план!$B$16:$EJ$158,33,0)</f>
        <v>0</v>
      </c>
      <c r="EQ31" s="7">
        <f t="shared" si="79"/>
        <v>0</v>
      </c>
      <c r="ER31" s="7">
        <f t="shared" si="80"/>
        <v>0</v>
      </c>
      <c r="ES31" s="34">
        <f t="shared" si="81"/>
        <v>0</v>
      </c>
      <c r="ET31" s="34">
        <f t="shared" si="82"/>
        <v>0</v>
      </c>
      <c r="EU31" s="34">
        <f t="shared" si="83"/>
        <v>0</v>
      </c>
      <c r="EV31" s="23">
        <f>VLOOKUP($B31,'ДС факт при поликлинике'!$D$7:$JZ$79,224,0)</f>
        <v>0</v>
      </c>
      <c r="EW31" s="23">
        <f>VLOOKUP($B31,'ДС факт при поликлинике'!$D$7:$JZ$79,225,0)</f>
        <v>0</v>
      </c>
      <c r="EX31" s="23">
        <f>VLOOKUP($B31,'ДС факт при поликлинике'!$D$7:$JZ$79,226,0)</f>
        <v>0</v>
      </c>
      <c r="EY31" s="23">
        <f>VLOOKUP($B31,'ДС факт при поликлинике'!$D$7:$JZ$79,227,0)</f>
        <v>0</v>
      </c>
      <c r="EZ31" s="21">
        <f t="shared" si="84"/>
        <v>0</v>
      </c>
      <c r="FA31" s="21">
        <f t="shared" si="85"/>
        <v>0</v>
      </c>
      <c r="FB31" s="43">
        <f>VLOOKUP($B31,план!$B$16:$EJ$158,34,0)</f>
        <v>0</v>
      </c>
      <c r="FC31" s="43">
        <f>VLOOKUP($B31,план!$B$16:$EJ$158,35,0)</f>
        <v>0</v>
      </c>
      <c r="FD31" s="7">
        <f t="shared" si="86"/>
        <v>0</v>
      </c>
      <c r="FE31" s="7">
        <f t="shared" si="87"/>
        <v>0</v>
      </c>
      <c r="FF31" s="34">
        <f t="shared" si="88"/>
        <v>0</v>
      </c>
      <c r="FG31" s="34">
        <f t="shared" si="89"/>
        <v>0</v>
      </c>
      <c r="FH31" s="34">
        <f t="shared" si="90"/>
        <v>0</v>
      </c>
      <c r="FI31" s="23">
        <f>VLOOKUP($B31,'ДС факт при поликлинике'!$D$7:$JZ$79,228,0)</f>
        <v>0</v>
      </c>
      <c r="FJ31" s="23">
        <f>VLOOKUP($B31,'ДС факт при поликлинике'!$D$7:$JZ$79,229,0)</f>
        <v>0</v>
      </c>
      <c r="FK31" s="23">
        <f>VLOOKUP($B31,'ДС факт при поликлинике'!$D$7:$JZ$79,230,0)</f>
        <v>0</v>
      </c>
      <c r="FL31" s="23">
        <f>VLOOKUP($B31,'ДС факт при поликлинике'!$D$7:$JZ$79,231,0)</f>
        <v>0</v>
      </c>
      <c r="FM31" s="21">
        <f t="shared" si="91"/>
        <v>0</v>
      </c>
      <c r="FN31" s="21">
        <f t="shared" si="92"/>
        <v>0</v>
      </c>
      <c r="FO31" s="43">
        <f>VLOOKUP($B31,план!$B$16:$EJ$158,36,0)</f>
        <v>0</v>
      </c>
      <c r="FP31" s="43">
        <f>VLOOKUP($B31,план!$B$16:$EJ$158,37,0)</f>
        <v>0</v>
      </c>
      <c r="FQ31" s="7">
        <f t="shared" si="93"/>
        <v>0</v>
      </c>
      <c r="FR31" s="7">
        <f t="shared" si="94"/>
        <v>0</v>
      </c>
      <c r="FS31" s="34">
        <f t="shared" si="95"/>
        <v>0</v>
      </c>
      <c r="FT31" s="34">
        <f t="shared" si="96"/>
        <v>0</v>
      </c>
      <c r="FU31" s="34">
        <f t="shared" si="97"/>
        <v>0</v>
      </c>
      <c r="FV31" s="23">
        <f>VLOOKUP($B31,'ДС факт при поликлинике'!$D$7:$JZ$79,236,0)</f>
        <v>0</v>
      </c>
      <c r="FW31" s="23">
        <f>VLOOKUP($B31,'ДС факт при поликлинике'!$D$7:$JZ$79,237,0)</f>
        <v>0</v>
      </c>
      <c r="FX31" s="23">
        <f>VLOOKUP($B31,'ДС факт при поликлинике'!$D$7:$JZ$79,238,0)</f>
        <v>0</v>
      </c>
      <c r="FY31" s="23">
        <f>VLOOKUP($B31,'ДС факт при поликлинике'!$D$7:$JZ$79,239,0)</f>
        <v>0</v>
      </c>
      <c r="FZ31" s="21">
        <f t="shared" si="98"/>
        <v>0</v>
      </c>
      <c r="GA31" s="21">
        <f t="shared" si="99"/>
        <v>0</v>
      </c>
      <c r="GB31" s="43">
        <f>VLOOKUP($B31,план!$B$16:$EJ$158,38,0)</f>
        <v>0</v>
      </c>
      <c r="GC31" s="43">
        <f>VLOOKUP($B31,план!$B$16:$EJ$158,39,0)</f>
        <v>0</v>
      </c>
      <c r="GD31" s="7">
        <f t="shared" si="100"/>
        <v>0</v>
      </c>
      <c r="GE31" s="7">
        <f t="shared" si="101"/>
        <v>0</v>
      </c>
      <c r="GF31" s="34">
        <f t="shared" si="102"/>
        <v>0</v>
      </c>
      <c r="GG31" s="34">
        <f t="shared" si="103"/>
        <v>0</v>
      </c>
      <c r="GH31" s="34">
        <f t="shared" si="104"/>
        <v>0</v>
      </c>
      <c r="GI31" s="23">
        <f>VLOOKUP($B31,'ДС факт при поликлинике'!$D$7:$JZ$79,244,0)</f>
        <v>0</v>
      </c>
      <c r="GJ31" s="23">
        <f>VLOOKUP($B31,'ДС факт при поликлинике'!$D$7:$JZ$79,245,0)</f>
        <v>0</v>
      </c>
      <c r="GK31" s="23">
        <f>VLOOKUP($B31,'ДС факт при поликлинике'!$D$7:$JZ$79,246,0)</f>
        <v>0</v>
      </c>
      <c r="GL31" s="23">
        <f>VLOOKUP($B31,'ДС факт при поликлинике'!$D$7:$JZ$79,247,0)</f>
        <v>0</v>
      </c>
      <c r="GM31" s="21">
        <f t="shared" si="105"/>
        <v>0</v>
      </c>
      <c r="GN31" s="21">
        <f t="shared" si="106"/>
        <v>0</v>
      </c>
      <c r="GO31" s="43">
        <f>VLOOKUP($B31,план!$B$16:$EJ$158,40,0)</f>
        <v>0</v>
      </c>
      <c r="GP31" s="43">
        <f>VLOOKUP($B31,план!$B$16:$EJ$158,41,0)</f>
        <v>0</v>
      </c>
      <c r="GQ31" s="7">
        <f t="shared" si="107"/>
        <v>0</v>
      </c>
      <c r="GR31" s="7">
        <f t="shared" si="108"/>
        <v>0</v>
      </c>
      <c r="GS31" s="34">
        <f t="shared" si="109"/>
        <v>0</v>
      </c>
      <c r="GT31" s="34">
        <f t="shared" si="110"/>
        <v>0</v>
      </c>
      <c r="GU31" s="34">
        <f t="shared" si="111"/>
        <v>0</v>
      </c>
      <c r="GV31" s="23">
        <f>VLOOKUP($B31,'ДС факт при поликлинике'!$D$7:$JZ$79,264,0)</f>
        <v>0</v>
      </c>
      <c r="GW31" s="23">
        <f>VLOOKUP($B31,'ДС факт при поликлинике'!$D$7:$JZ$79,265,0)</f>
        <v>0</v>
      </c>
      <c r="GX31" s="23">
        <f>VLOOKUP($B31,'ДС факт при поликлинике'!$D$7:$JZ$79,266,0)</f>
        <v>0</v>
      </c>
      <c r="GY31" s="23">
        <f>VLOOKUP($B31,'ДС факт при поликлинике'!$D$7:$JZ$79,267,0)</f>
        <v>0</v>
      </c>
      <c r="GZ31" s="21">
        <f t="shared" si="112"/>
        <v>0</v>
      </c>
      <c r="HA31" s="21">
        <f t="shared" si="113"/>
        <v>0</v>
      </c>
      <c r="HB31" s="43">
        <f>VLOOKUP($B31,план!$B$16:$EJ$158,42,0)</f>
        <v>0</v>
      </c>
      <c r="HC31" s="43">
        <f>VLOOKUP($B31,план!$B$16:$EJ$158,43,0)</f>
        <v>0</v>
      </c>
      <c r="HD31" s="7">
        <f t="shared" si="114"/>
        <v>0</v>
      </c>
      <c r="HE31" s="7">
        <f t="shared" si="115"/>
        <v>0</v>
      </c>
      <c r="HF31" s="34">
        <f t="shared" si="116"/>
        <v>0</v>
      </c>
      <c r="HG31" s="34">
        <f t="shared" si="117"/>
        <v>0</v>
      </c>
      <c r="HH31" s="34">
        <f t="shared" si="118"/>
        <v>0</v>
      </c>
      <c r="HI31" s="25">
        <f>VLOOKUP($B31,'ДС факт при поликлинике'!$D$7:$JZ$79,240,0)</f>
        <v>0</v>
      </c>
      <c r="HJ31" s="25">
        <f>VLOOKUP($B31,'ДС факт при поликлинике'!$D$7:$JZ$79,241,0)</f>
        <v>0</v>
      </c>
      <c r="HK31" s="25">
        <f>VLOOKUP($B31,'ДС факт при поликлинике'!$D$7:$JZ$79,242,0)</f>
        <v>0</v>
      </c>
      <c r="HL31" s="25">
        <f>VLOOKUP($B31,'ДС факт при поликлинике'!$D$7:$JZ$79,243,0)</f>
        <v>0</v>
      </c>
      <c r="HM31" s="21">
        <f t="shared" si="119"/>
        <v>0</v>
      </c>
      <c r="HN31" s="21">
        <f t="shared" si="120"/>
        <v>0</v>
      </c>
      <c r="HO31" s="43">
        <f>VLOOKUP($B31,план!$B$16:$EJ$158,44,0)</f>
        <v>0</v>
      </c>
      <c r="HP31" s="43">
        <f>VLOOKUP($B31,план!$B$16:$EJ$158,45,0)</f>
        <v>0</v>
      </c>
      <c r="HQ31" s="7">
        <f t="shared" si="121"/>
        <v>0</v>
      </c>
      <c r="HR31" s="7">
        <f t="shared" si="122"/>
        <v>0</v>
      </c>
      <c r="HS31" s="34">
        <f t="shared" si="123"/>
        <v>0</v>
      </c>
      <c r="HT31" s="34">
        <f t="shared" si="124"/>
        <v>0</v>
      </c>
      <c r="HU31" s="34">
        <f t="shared" si="125"/>
        <v>0</v>
      </c>
      <c r="HV31" s="23">
        <f>VLOOKUP($B31,'ДС факт при поликлинике'!$D$7:$JZ$79,268,0)</f>
        <v>0</v>
      </c>
      <c r="HW31" s="23">
        <f>VLOOKUP($B31,'ДС факт при поликлинике'!$D$7:$JZ$79,269,0)</f>
        <v>0</v>
      </c>
      <c r="HX31" s="23">
        <f>VLOOKUP($B31,'ДС факт при поликлинике'!$D$7:$JZ$79,270,0)</f>
        <v>0</v>
      </c>
      <c r="HY31" s="23">
        <f>VLOOKUP($B31,'ДС факт при поликлинике'!$D$7:$JZ$79,271,0)</f>
        <v>0</v>
      </c>
      <c r="HZ31" s="21">
        <f t="shared" si="126"/>
        <v>0</v>
      </c>
      <c r="IA31" s="21">
        <f t="shared" si="127"/>
        <v>0</v>
      </c>
      <c r="IB31" s="43">
        <f>VLOOKUP($B31,план!$B$16:$EJ$158,46,0)</f>
        <v>2</v>
      </c>
      <c r="IC31" s="43">
        <f>VLOOKUP($B31,план!$B$16:$EJ$158,47,0)</f>
        <v>49924.997303999997</v>
      </c>
      <c r="ID31" s="7">
        <f t="shared" si="128"/>
        <v>1.8333333333333333</v>
      </c>
      <c r="IE31" s="7">
        <f t="shared" si="129"/>
        <v>45764.580861999995</v>
      </c>
      <c r="IF31" s="34">
        <f t="shared" si="130"/>
        <v>2.98</v>
      </c>
      <c r="IG31" s="34">
        <f t="shared" si="131"/>
        <v>2.7316666666666665</v>
      </c>
      <c r="IH31" s="34">
        <f t="shared" si="132"/>
        <v>1.49</v>
      </c>
      <c r="II31" s="23">
        <f>VLOOKUP($B31,'ДС факт при поликлинике'!$D$7:$JZ$79,248,0)</f>
        <v>1</v>
      </c>
      <c r="IJ31" s="23">
        <f>VLOOKUP($B31,'ДС факт при поликлинике'!$D$7:$JZ$79,249,0)</f>
        <v>24321.59</v>
      </c>
      <c r="IK31" s="23">
        <f>VLOOKUP($B31,'ДС факт при поликлинике'!$D$7:$JZ$79,250,0)</f>
        <v>0</v>
      </c>
      <c r="IL31" s="23">
        <f>VLOOKUP($B31,'ДС факт при поликлинике'!$D$7:$JZ$79,251,0)</f>
        <v>0</v>
      </c>
      <c r="IM31" s="21">
        <f t="shared" si="133"/>
        <v>-0.83333333333333326</v>
      </c>
      <c r="IN31" s="21">
        <f t="shared" si="134"/>
        <v>-21442.990861999995</v>
      </c>
      <c r="IO31" s="43">
        <f>VLOOKUP($B31,план!$B$16:$EJ$158,48,0)</f>
        <v>0</v>
      </c>
      <c r="IP31" s="43">
        <f>VLOOKUP($B31,план!$B$16:$EJ$158,49,0)</f>
        <v>0</v>
      </c>
      <c r="IQ31" s="7">
        <f t="shared" si="135"/>
        <v>0</v>
      </c>
      <c r="IR31" s="7">
        <f t="shared" si="136"/>
        <v>0</v>
      </c>
      <c r="IS31" s="34">
        <f t="shared" si="137"/>
        <v>0</v>
      </c>
      <c r="IT31" s="34">
        <f t="shared" si="138"/>
        <v>0</v>
      </c>
      <c r="IU31" s="34">
        <f t="shared" si="139"/>
        <v>0</v>
      </c>
      <c r="IV31" s="23">
        <f>VLOOKUP($B31,'ДС факт при поликлинике'!$D$7:$JZ$79,232,0)</f>
        <v>0</v>
      </c>
      <c r="IW31" s="23">
        <f>VLOOKUP($B31,'ДС факт при поликлинике'!$D$7:$JZ$79,233,0)</f>
        <v>0</v>
      </c>
      <c r="IX31" s="23">
        <f>VLOOKUP($B31,'ДС факт при поликлинике'!$D$7:$JZ$79,234,0)</f>
        <v>0</v>
      </c>
      <c r="IY31" s="23">
        <f>VLOOKUP($B31,'ДС факт при поликлинике'!$D$7:$JZ$79,235,0)</f>
        <v>0</v>
      </c>
      <c r="IZ31" s="21">
        <f t="shared" si="140"/>
        <v>0</v>
      </c>
      <c r="JA31" s="21">
        <f t="shared" si="141"/>
        <v>0</v>
      </c>
      <c r="JB31" s="43">
        <f>VLOOKUP($B31,план!$B$16:$EJ$158,50,0)</f>
        <v>0</v>
      </c>
      <c r="JC31" s="43">
        <f>VLOOKUP($B31,план!$B$16:$EJ$158,51,0)</f>
        <v>0</v>
      </c>
      <c r="JD31" s="7">
        <f t="shared" si="142"/>
        <v>0</v>
      </c>
      <c r="JE31" s="7">
        <f t="shared" si="143"/>
        <v>0</v>
      </c>
      <c r="JF31" s="34">
        <f t="shared" si="144"/>
        <v>0</v>
      </c>
      <c r="JG31" s="34">
        <f t="shared" si="145"/>
        <v>0</v>
      </c>
      <c r="JH31" s="34">
        <f t="shared" si="146"/>
        <v>0</v>
      </c>
      <c r="JI31" s="23">
        <f>VLOOKUP($B31,'ДС факт при поликлинике'!$D$7:$JZ$79,168,0)</f>
        <v>0</v>
      </c>
      <c r="JJ31" s="23">
        <f>VLOOKUP($B31,'ДС факт при поликлинике'!$D$7:$JZ$79,169,0)</f>
        <v>0</v>
      </c>
      <c r="JK31" s="23">
        <f>VLOOKUP($B31,'ДС факт при поликлинике'!$D$7:$JZ$79,170,0)</f>
        <v>0</v>
      </c>
      <c r="JL31" s="23">
        <f>VLOOKUP($B31,'ДС факт при поликлинике'!$D$7:$JZ$79,171,0)</f>
        <v>0</v>
      </c>
      <c r="JM31" s="21">
        <f t="shared" si="147"/>
        <v>0</v>
      </c>
      <c r="JN31" s="21">
        <f t="shared" si="148"/>
        <v>0</v>
      </c>
      <c r="JO31" s="23">
        <f t="shared" si="149"/>
        <v>2</v>
      </c>
      <c r="JP31" s="23">
        <f t="shared" si="150"/>
        <v>49924.997303999997</v>
      </c>
      <c r="JQ31" s="23">
        <f t="shared" si="151"/>
        <v>1.8333333333333333</v>
      </c>
      <c r="JR31" s="23">
        <f t="shared" si="152"/>
        <v>45764.580861999995</v>
      </c>
      <c r="JS31" s="23">
        <f t="shared" si="153"/>
        <v>2.98</v>
      </c>
      <c r="JT31" s="23">
        <f t="shared" si="154"/>
        <v>2.7316666666666665</v>
      </c>
      <c r="JU31" s="23">
        <f t="shared" si="155"/>
        <v>1.49</v>
      </c>
      <c r="JV31" s="23">
        <f t="shared" si="156"/>
        <v>1</v>
      </c>
      <c r="JW31" s="23">
        <f t="shared" si="157"/>
        <v>24321.59</v>
      </c>
      <c r="JX31" s="23">
        <f t="shared" si="158"/>
        <v>0</v>
      </c>
      <c r="JY31" s="23">
        <f t="shared" si="159"/>
        <v>0</v>
      </c>
      <c r="JZ31" s="21">
        <f t="shared" si="160"/>
        <v>-0.83333333333333326</v>
      </c>
      <c r="KA31" s="21">
        <f t="shared" si="161"/>
        <v>-21442.990861999995</v>
      </c>
      <c r="KB31" s="43">
        <f>VLOOKUP($B31,план!$B$16:$EJ$158,52,0)</f>
        <v>0</v>
      </c>
      <c r="KC31" s="43">
        <f>VLOOKUP($B31,план!$B$16:$EJ$158,53,0)</f>
        <v>0</v>
      </c>
      <c r="KD31" s="7">
        <f t="shared" si="162"/>
        <v>0</v>
      </c>
      <c r="KE31" s="7">
        <f t="shared" si="163"/>
        <v>0</v>
      </c>
      <c r="KF31" s="34">
        <f t="shared" si="164"/>
        <v>0</v>
      </c>
      <c r="KG31" s="34">
        <f t="shared" si="165"/>
        <v>0</v>
      </c>
      <c r="KH31" s="34">
        <f t="shared" si="166"/>
        <v>0</v>
      </c>
      <c r="KI31" s="23">
        <f>VLOOKUP($B31,'ДС факт при поликлинике'!$D$7:$JZ$79,188,0)</f>
        <v>0</v>
      </c>
      <c r="KJ31" s="23">
        <f>VLOOKUP($B31,'ДС факт при поликлинике'!$D$7:$JZ$79,189,0)</f>
        <v>0</v>
      </c>
      <c r="KK31" s="23">
        <f>VLOOKUP($B31,'ДС факт при поликлинике'!$D$7:$JZ$79,190,0)</f>
        <v>0</v>
      </c>
      <c r="KL31" s="23">
        <f>VLOOKUP($B31,'ДС факт при поликлинике'!$D$7:$JZ$79,191,0)</f>
        <v>0</v>
      </c>
      <c r="KM31" s="21">
        <f t="shared" si="167"/>
        <v>0</v>
      </c>
      <c r="KN31" s="21">
        <f t="shared" si="168"/>
        <v>0</v>
      </c>
      <c r="KO31" s="43">
        <f>VLOOKUP($B31,план!$B$16:$EJ$158,54,0)</f>
        <v>15</v>
      </c>
      <c r="KP31" s="43">
        <f>VLOOKUP($B31,план!$B$16:$EJ$158,55,0)</f>
        <v>252434.6825</v>
      </c>
      <c r="KQ31" s="7">
        <f t="shared" si="169"/>
        <v>13.75</v>
      </c>
      <c r="KR31" s="7">
        <f t="shared" si="170"/>
        <v>231398.45895833333</v>
      </c>
      <c r="KS31" s="34">
        <f t="shared" si="171"/>
        <v>22.35</v>
      </c>
      <c r="KT31" s="34">
        <f t="shared" si="172"/>
        <v>20.487500000000001</v>
      </c>
      <c r="KU31" s="34">
        <f t="shared" si="173"/>
        <v>2.98</v>
      </c>
      <c r="KV31" s="23">
        <f>VLOOKUP($B31,'ДС факт при поликлинике'!$D$7:$JZ$79,192,0)</f>
        <v>2</v>
      </c>
      <c r="KW31" s="23">
        <f>VLOOKUP($B31,'ДС факт при поликлинике'!$D$7:$JZ$79,193,0)</f>
        <v>32107.72</v>
      </c>
      <c r="KX31" s="23">
        <f>VLOOKUP($B31,'ДС факт при поликлинике'!$D$7:$JZ$79,194,0)</f>
        <v>0</v>
      </c>
      <c r="KY31" s="23">
        <f>VLOOKUP($B31,'ДС факт при поликлинике'!$D$7:$JZ$79,195,0)</f>
        <v>0</v>
      </c>
      <c r="KZ31" s="21">
        <f t="shared" si="174"/>
        <v>-11.75</v>
      </c>
      <c r="LA31" s="21">
        <f t="shared" si="175"/>
        <v>-199290.73895833333</v>
      </c>
      <c r="LB31" s="43">
        <f>VLOOKUP($B31,план!$B$16:$EJ$158,56,0)</f>
        <v>0</v>
      </c>
      <c r="LC31" s="43">
        <f>VLOOKUP($B31,план!$B$16:$EJ$158,57,0)</f>
        <v>0</v>
      </c>
      <c r="LD31" s="7">
        <f t="shared" si="176"/>
        <v>0</v>
      </c>
      <c r="LE31" s="7">
        <f t="shared" si="177"/>
        <v>0</v>
      </c>
      <c r="LF31" s="34">
        <f t="shared" si="178"/>
        <v>0</v>
      </c>
      <c r="LG31" s="34">
        <f t="shared" si="179"/>
        <v>0</v>
      </c>
      <c r="LH31" s="34">
        <f t="shared" si="180"/>
        <v>0</v>
      </c>
      <c r="LI31" s="23">
        <f>VLOOKUP($B31,'ДС факт при поликлинике'!$D$7:$JZ$79,196,0)</f>
        <v>0</v>
      </c>
      <c r="LJ31" s="23">
        <f>VLOOKUP($B31,'ДС факт при поликлинике'!$D$7:$JZ$79,197,0)</f>
        <v>0</v>
      </c>
      <c r="LK31" s="23">
        <f>VLOOKUP($B31,'ДС факт при поликлинике'!$D$7:$JZ$79,198,0)</f>
        <v>0</v>
      </c>
      <c r="LL31" s="23">
        <f>VLOOKUP($B31,'ДС факт при поликлинике'!$D$7:$JZ$79,199,0)</f>
        <v>0</v>
      </c>
      <c r="LM31" s="21">
        <f t="shared" si="181"/>
        <v>0</v>
      </c>
      <c r="LN31" s="21">
        <f t="shared" si="182"/>
        <v>0</v>
      </c>
      <c r="LO31" s="43">
        <f>VLOOKUP($B31,план!$B$16:$EJ$158,58,0)</f>
        <v>0</v>
      </c>
      <c r="LP31" s="43">
        <f>VLOOKUP($B31,план!$B$16:$EJ$158,59,0)</f>
        <v>0</v>
      </c>
      <c r="LQ31" s="7">
        <f t="shared" si="183"/>
        <v>0</v>
      </c>
      <c r="LR31" s="7">
        <f t="shared" si="184"/>
        <v>0</v>
      </c>
      <c r="LS31" s="34">
        <f t="shared" si="185"/>
        <v>0</v>
      </c>
      <c r="LT31" s="34">
        <f t="shared" si="186"/>
        <v>0</v>
      </c>
      <c r="LU31" s="34">
        <f t="shared" si="187"/>
        <v>0</v>
      </c>
      <c r="LV31" s="23">
        <f>VLOOKUP($B31,'ДС факт при поликлинике'!$D$7:$JZ$79,124,0)</f>
        <v>0</v>
      </c>
      <c r="LW31" s="23">
        <f>VLOOKUP($B31,'ДС факт при поликлинике'!$D$7:$JZ$79,125,0)</f>
        <v>0</v>
      </c>
      <c r="LX31" s="23">
        <f>VLOOKUP($B31,'ДС факт при поликлинике'!$D$7:$JZ$79,126,0)</f>
        <v>0</v>
      </c>
      <c r="LY31" s="23">
        <f>VLOOKUP($B31,'ДС факт при поликлинике'!$D$7:$JZ$79,127,0)</f>
        <v>0</v>
      </c>
      <c r="LZ31" s="21">
        <f t="shared" si="188"/>
        <v>0</v>
      </c>
      <c r="MA31" s="21">
        <f t="shared" si="189"/>
        <v>0</v>
      </c>
      <c r="MB31" s="43">
        <f>VLOOKUP($B31,план!$B$16:$EJ$158,60,0)</f>
        <v>0</v>
      </c>
      <c r="MC31" s="43">
        <f>VLOOKUP($B31,план!$B$16:$EJ$158,61,0)</f>
        <v>0</v>
      </c>
      <c r="MD31" s="7">
        <f t="shared" si="190"/>
        <v>0</v>
      </c>
      <c r="ME31" s="7">
        <f t="shared" si="191"/>
        <v>0</v>
      </c>
      <c r="MF31" s="34">
        <f t="shared" si="192"/>
        <v>0</v>
      </c>
      <c r="MG31" s="34">
        <f t="shared" si="193"/>
        <v>0</v>
      </c>
      <c r="MH31" s="34">
        <f t="shared" si="504"/>
        <v>0</v>
      </c>
      <c r="MI31" s="23">
        <f>VLOOKUP($B31,'ДС факт при поликлинике'!$D$7:$JZ$79,128,0)</f>
        <v>0</v>
      </c>
      <c r="MJ31" s="23">
        <f>VLOOKUP($B31,'ДС факт при поликлинике'!$D$7:$JZ$79,129,0)</f>
        <v>0</v>
      </c>
      <c r="MK31" s="23">
        <f>VLOOKUP($B31,'ДС факт при поликлинике'!$D$7:$JZ$79,130,0)</f>
        <v>0</v>
      </c>
      <c r="ML31" s="23">
        <f>VLOOKUP($B31,'ДС факт при поликлинике'!$D$7:$JZ$79,131,0)</f>
        <v>0</v>
      </c>
      <c r="MM31" s="14">
        <f t="shared" si="476"/>
        <v>0</v>
      </c>
      <c r="MN31" s="14">
        <f t="shared" si="477"/>
        <v>0</v>
      </c>
      <c r="MO31" s="43">
        <f>VLOOKUP($B31,план!$B$16:$EJ$158,62,0)</f>
        <v>0</v>
      </c>
      <c r="MP31" s="43">
        <f>VLOOKUP($B31,план!$B$16:$EJ$158,63,0)</f>
        <v>0</v>
      </c>
      <c r="MQ31" s="7">
        <f t="shared" si="197"/>
        <v>0</v>
      </c>
      <c r="MR31" s="7">
        <f t="shared" si="198"/>
        <v>0</v>
      </c>
      <c r="MS31" s="34">
        <f t="shared" si="199"/>
        <v>0</v>
      </c>
      <c r="MT31" s="34">
        <f t="shared" si="200"/>
        <v>0</v>
      </c>
      <c r="MU31" s="34">
        <f t="shared" si="201"/>
        <v>0</v>
      </c>
      <c r="MV31" s="23">
        <f>VLOOKUP($B31,'ДС факт при поликлинике'!$D$7:$JZ$79,152,0)</f>
        <v>0</v>
      </c>
      <c r="MW31" s="23">
        <f>VLOOKUP($B31,'ДС факт при поликлинике'!$D$7:$JZ$79,153,0)</f>
        <v>0</v>
      </c>
      <c r="MX31" s="23">
        <f>VLOOKUP($B31,'ДС факт при поликлинике'!$D$7:$JZ$79,154,0)</f>
        <v>0</v>
      </c>
      <c r="MY31" s="23">
        <f>VLOOKUP($B31,'ДС факт при поликлинике'!$D$7:$JZ$79,155,0)</f>
        <v>0</v>
      </c>
      <c r="MZ31" s="14">
        <f t="shared" si="202"/>
        <v>0</v>
      </c>
      <c r="NA31" s="14">
        <f t="shared" si="203"/>
        <v>0</v>
      </c>
      <c r="NB31" s="43">
        <f>VLOOKUP($B31,план!$B$16:$EJ$158,64,0)</f>
        <v>0</v>
      </c>
      <c r="NC31" s="43">
        <f>VLOOKUP($B31,план!$B$16:$EJ$158,65,0)</f>
        <v>0</v>
      </c>
      <c r="ND31" s="7">
        <f t="shared" si="204"/>
        <v>0</v>
      </c>
      <c r="NE31" s="7">
        <f t="shared" si="205"/>
        <v>0</v>
      </c>
      <c r="NF31" s="34">
        <f t="shared" si="206"/>
        <v>0</v>
      </c>
      <c r="NG31" s="34">
        <f t="shared" si="207"/>
        <v>0</v>
      </c>
      <c r="NH31" s="34">
        <f t="shared" si="208"/>
        <v>0</v>
      </c>
      <c r="NI31" s="23">
        <f>VLOOKUP($B31,'ДС факт при поликлинике'!$D$7:$JZ$79,200,0)</f>
        <v>0</v>
      </c>
      <c r="NJ31" s="23">
        <f>VLOOKUP($B31,'ДС факт при поликлинике'!$D$7:$JZ$79,201,0)</f>
        <v>0</v>
      </c>
      <c r="NK31" s="23">
        <f>VLOOKUP($B31,'ДС факт при поликлинике'!$D$7:$JZ$79,202,0)</f>
        <v>0</v>
      </c>
      <c r="NL31" s="23">
        <f>VLOOKUP($B31,'ДС факт при поликлинике'!$D$7:$JZ$79,203,0)</f>
        <v>0</v>
      </c>
      <c r="NM31" s="14">
        <f t="shared" si="209"/>
        <v>0</v>
      </c>
      <c r="NN31" s="14">
        <f t="shared" si="210"/>
        <v>0</v>
      </c>
      <c r="NO31" s="43">
        <f>VLOOKUP($B31,план!$B$16:$EJ$158,66,0)</f>
        <v>0</v>
      </c>
      <c r="NP31" s="43">
        <f>VLOOKUP($B31,план!$B$16:$EJ$158,67,0)</f>
        <v>0</v>
      </c>
      <c r="NQ31" s="7">
        <f t="shared" si="211"/>
        <v>0</v>
      </c>
      <c r="NR31" s="7">
        <f t="shared" si="212"/>
        <v>0</v>
      </c>
      <c r="NS31" s="34">
        <f t="shared" si="213"/>
        <v>0</v>
      </c>
      <c r="NT31" s="34">
        <f t="shared" si="214"/>
        <v>0</v>
      </c>
      <c r="NU31" s="34">
        <f t="shared" si="215"/>
        <v>0</v>
      </c>
      <c r="NV31" s="23">
        <f>VLOOKUP($B31,'ДС факт при поликлинике'!$D$7:$JZ$79,256,0)</f>
        <v>0</v>
      </c>
      <c r="NW31" s="23">
        <f>VLOOKUP($B31,'ДС факт при поликлинике'!$D$7:$JZ$79,257,0)</f>
        <v>0</v>
      </c>
      <c r="NX31" s="23">
        <f>VLOOKUP($B31,'ДС факт при поликлинике'!$D$7:$JZ$79,258,0)</f>
        <v>0</v>
      </c>
      <c r="NY31" s="23">
        <f>VLOOKUP($B31,'ДС факт при поликлинике'!$D$7:$JZ$79,259,0)</f>
        <v>0</v>
      </c>
      <c r="NZ31" s="14">
        <f t="shared" si="216"/>
        <v>0</v>
      </c>
      <c r="OA31" s="14">
        <f t="shared" si="217"/>
        <v>0</v>
      </c>
      <c r="OB31" s="43">
        <f>VLOOKUP($B31,план!$B$16:$EJ$158,68,0)</f>
        <v>0</v>
      </c>
      <c r="OC31" s="43">
        <f>VLOOKUP($B31,план!$B$16:$EJ$158,69,0)</f>
        <v>0</v>
      </c>
      <c r="OD31" s="7">
        <f t="shared" si="478"/>
        <v>0</v>
      </c>
      <c r="OE31" s="7">
        <f t="shared" si="218"/>
        <v>0</v>
      </c>
      <c r="OF31" s="34">
        <f t="shared" si="479"/>
        <v>0</v>
      </c>
      <c r="OG31" s="34">
        <f t="shared" si="219"/>
        <v>0</v>
      </c>
      <c r="OH31" s="34">
        <f t="shared" si="220"/>
        <v>0</v>
      </c>
      <c r="OI31" s="23">
        <f>VLOOKUP($B31,'ДС факт при поликлинике'!$D$7:$JZ$79,32,0)</f>
        <v>0</v>
      </c>
      <c r="OJ31" s="23">
        <f>VLOOKUP($B31,'ДС факт при поликлинике'!$D$7:$JZ$79,33,0)</f>
        <v>0</v>
      </c>
      <c r="OK31" s="23">
        <f>VLOOKUP($B31,'ДС факт при поликлинике'!$D$7:$JZ$79,34,0)</f>
        <v>0</v>
      </c>
      <c r="OL31" s="23">
        <f>VLOOKUP($B31,'ДС факт при поликлинике'!$D$7:$JZ$79,35,0)</f>
        <v>0</v>
      </c>
      <c r="OM31" s="14">
        <f t="shared" si="221"/>
        <v>0</v>
      </c>
      <c r="ON31" s="14">
        <f t="shared" si="222"/>
        <v>0</v>
      </c>
      <c r="OO31" s="43">
        <f>VLOOKUP($B31,план!$B$16:$EJ$158,70,0)</f>
        <v>0</v>
      </c>
      <c r="OP31" s="43">
        <f>VLOOKUP($B31,план!$B$16:$EJ$158,71,0)</f>
        <v>0</v>
      </c>
      <c r="OQ31" s="7">
        <f t="shared" si="480"/>
        <v>0</v>
      </c>
      <c r="OR31" s="7">
        <f t="shared" si="481"/>
        <v>0</v>
      </c>
      <c r="OS31" s="34">
        <f t="shared" si="482"/>
        <v>0</v>
      </c>
      <c r="OT31" s="34">
        <f t="shared" si="483"/>
        <v>0</v>
      </c>
      <c r="OU31" s="34">
        <f t="shared" si="484"/>
        <v>0</v>
      </c>
      <c r="OV31" s="23">
        <f>VLOOKUP($B31,'ДС факт при поликлинике'!$D$7:$KT$79,288,0)</f>
        <v>0</v>
      </c>
      <c r="OW31" s="23">
        <f>VLOOKUP($B31,'ДС факт при поликлинике'!$D$7:$KT$79,289,0)</f>
        <v>0</v>
      </c>
      <c r="OX31" s="23">
        <f>VLOOKUP($B31,'ДС факт при поликлинике'!$D$7:$KT$79,290,0)</f>
        <v>0</v>
      </c>
      <c r="OY31" s="23">
        <f>VLOOKUP($B31,'ДС факт при поликлинике'!$D$7:$KT$79,291,0)</f>
        <v>0</v>
      </c>
      <c r="OZ31" s="14">
        <f t="shared" si="226"/>
        <v>0</v>
      </c>
      <c r="PA31" s="14">
        <f t="shared" si="227"/>
        <v>0</v>
      </c>
      <c r="PB31" s="43">
        <f>VLOOKUP($B31,план!$B$16:$EJ$158,72,0)</f>
        <v>0</v>
      </c>
      <c r="PC31" s="43">
        <f>VLOOKUP($B31,план!$B$16:$EJ$158,73,0)</f>
        <v>0</v>
      </c>
      <c r="PD31" s="7">
        <f t="shared" si="485"/>
        <v>0</v>
      </c>
      <c r="PE31" s="7">
        <f t="shared" si="486"/>
        <v>0</v>
      </c>
      <c r="PF31" s="34">
        <f t="shared" si="487"/>
        <v>0</v>
      </c>
      <c r="PG31" s="34">
        <f t="shared" si="488"/>
        <v>0</v>
      </c>
      <c r="PH31" s="34">
        <f t="shared" si="489"/>
        <v>0</v>
      </c>
      <c r="PI31" s="23">
        <f>VLOOKUP($B31,'ДС факт при поликлинике'!$D$7:$KL$79,292,0)</f>
        <v>0</v>
      </c>
      <c r="PJ31" s="23">
        <f>VLOOKUP($B31,'ДС факт при поликлинике'!$D$7:$KL$79,293,0)</f>
        <v>0</v>
      </c>
      <c r="PK31" s="23">
        <f>VLOOKUP($B31,'ДС факт при поликлинике'!$D$7:$KL$79,294,0)</f>
        <v>0</v>
      </c>
      <c r="PL31" s="23">
        <f>VLOOKUP($B31,'ДС факт при поликлинике'!$D$7:$KL$79,295,0)</f>
        <v>0</v>
      </c>
      <c r="PM31" s="14">
        <f t="shared" si="231"/>
        <v>0</v>
      </c>
      <c r="PN31" s="14">
        <f t="shared" si="232"/>
        <v>0</v>
      </c>
      <c r="PO31" s="43">
        <f>VLOOKUP($B31,план!$B$16:$EJ$158,74,0)</f>
        <v>0</v>
      </c>
      <c r="PP31" s="43">
        <f>VLOOKUP($B31,план!$B$16:$EJ$158,75,0)</f>
        <v>0</v>
      </c>
      <c r="PQ31" s="7">
        <f t="shared" si="233"/>
        <v>0</v>
      </c>
      <c r="PR31" s="7">
        <f t="shared" si="234"/>
        <v>0</v>
      </c>
      <c r="PS31" s="34">
        <f t="shared" si="235"/>
        <v>0</v>
      </c>
      <c r="PT31" s="34">
        <f t="shared" si="236"/>
        <v>0</v>
      </c>
      <c r="PU31" s="34">
        <f t="shared" si="237"/>
        <v>0</v>
      </c>
      <c r="PV31" s="23">
        <f>VLOOKUP($B31,'ДС факт при поликлинике'!$D$7:$JZ$79,212,0)</f>
        <v>0</v>
      </c>
      <c r="PW31" s="23">
        <f>VLOOKUP($B31,'ДС факт при поликлинике'!$D$7:$JZ$79,213,0)</f>
        <v>0</v>
      </c>
      <c r="PX31" s="23">
        <f>VLOOKUP($B31,'ДС факт при поликлинике'!$D$7:$JZ$79,214,0)</f>
        <v>0</v>
      </c>
      <c r="PY31" s="23">
        <f>VLOOKUP($B31,'ДС факт при поликлинике'!$D$7:$JZ$79,215,0)</f>
        <v>0</v>
      </c>
      <c r="PZ31" s="14">
        <f t="shared" si="238"/>
        <v>0</v>
      </c>
      <c r="QA31" s="14">
        <f t="shared" si="239"/>
        <v>0</v>
      </c>
      <c r="QB31" s="43">
        <f>VLOOKUP($B31,план!$B$16:$EJ$158,76,0)</f>
        <v>0</v>
      </c>
      <c r="QC31" s="43">
        <f>VLOOKUP($B31,план!$B$16:$EJ$158,77,0)</f>
        <v>0</v>
      </c>
      <c r="QD31" s="7">
        <f t="shared" si="240"/>
        <v>0</v>
      </c>
      <c r="QE31" s="7">
        <f t="shared" si="241"/>
        <v>0</v>
      </c>
      <c r="QF31" s="34">
        <f t="shared" si="242"/>
        <v>0</v>
      </c>
      <c r="QG31" s="34">
        <f t="shared" si="243"/>
        <v>0</v>
      </c>
      <c r="QH31" s="34">
        <f t="shared" si="244"/>
        <v>0</v>
      </c>
      <c r="QI31" s="25">
        <f>VLOOKUP($B31,'ДС факт при поликлинике'!$D$7:$JZ$79,132,0)</f>
        <v>0</v>
      </c>
      <c r="QJ31" s="25">
        <f>VLOOKUP($B31,'ДС факт при поликлинике'!$D$7:$JZ$79,133,0)</f>
        <v>0</v>
      </c>
      <c r="QK31" s="25">
        <f>VLOOKUP($B31,'ДС факт при поликлинике'!$D$7:$JZ$79,134,0)</f>
        <v>0</v>
      </c>
      <c r="QL31" s="25">
        <f>VLOOKUP($B31,'ДС факт при поликлинике'!$D$7:$JZ$79,135,0)</f>
        <v>0</v>
      </c>
      <c r="QM31" s="14">
        <f t="shared" si="245"/>
        <v>0</v>
      </c>
      <c r="QN31" s="14">
        <f t="shared" si="246"/>
        <v>0</v>
      </c>
      <c r="QO31" s="43">
        <f>VLOOKUP($B31,план!$B$16:$EJ$158,78,0)</f>
        <v>0</v>
      </c>
      <c r="QP31" s="43">
        <f>VLOOKUP($B31,план!$B$16:$EJ$158,79,0)</f>
        <v>0</v>
      </c>
      <c r="QQ31" s="7">
        <f t="shared" si="247"/>
        <v>0</v>
      </c>
      <c r="QR31" s="7">
        <f t="shared" si="248"/>
        <v>0</v>
      </c>
      <c r="QS31" s="34">
        <f t="shared" si="249"/>
        <v>0</v>
      </c>
      <c r="QT31" s="34">
        <f t="shared" si="250"/>
        <v>0</v>
      </c>
      <c r="QU31" s="34">
        <f t="shared" si="251"/>
        <v>0</v>
      </c>
      <c r="QV31" s="23">
        <f>VLOOKUP($B31,'ДС факт при поликлинике'!$D$7:$JZ$79,64,0)</f>
        <v>0</v>
      </c>
      <c r="QW31" s="23">
        <f>VLOOKUP($B31,'ДС факт при поликлинике'!$D$7:$JZ$79,65,0)</f>
        <v>0</v>
      </c>
      <c r="QX31" s="23">
        <f>VLOOKUP($B31,'ДС факт при поликлинике'!$D$7:$JZ$79,66,0)</f>
        <v>0</v>
      </c>
      <c r="QY31" s="23">
        <f>VLOOKUP($B31,'ДС факт при поликлинике'!$D$7:$JZ$79,67,0)</f>
        <v>0</v>
      </c>
      <c r="QZ31" s="14">
        <f t="shared" si="252"/>
        <v>0</v>
      </c>
      <c r="RA31" s="14">
        <f t="shared" si="253"/>
        <v>0</v>
      </c>
      <c r="RB31" s="43">
        <f>VLOOKUP($B31,план!$B$16:$EJ$158,80,0)</f>
        <v>0</v>
      </c>
      <c r="RC31" s="43">
        <f>VLOOKUP($B31,план!$B$16:$EJ$158,81,0)</f>
        <v>0</v>
      </c>
      <c r="RD31" s="7">
        <f t="shared" si="254"/>
        <v>0</v>
      </c>
      <c r="RE31" s="7">
        <f t="shared" si="255"/>
        <v>0</v>
      </c>
      <c r="RF31" s="34">
        <f t="shared" si="256"/>
        <v>0</v>
      </c>
      <c r="RG31" s="34">
        <f t="shared" si="257"/>
        <v>0</v>
      </c>
      <c r="RH31" s="34">
        <f t="shared" si="258"/>
        <v>0</v>
      </c>
      <c r="RI31" s="25">
        <f>VLOOKUP($B31,'ДС факт при поликлинике'!$D$7:$JZ$79,108,0)</f>
        <v>0</v>
      </c>
      <c r="RJ31" s="25">
        <f>VLOOKUP($B31,'ДС факт при поликлинике'!$D$7:$JZ$79,109,0)</f>
        <v>0</v>
      </c>
      <c r="RK31" s="25">
        <f>VLOOKUP($B31,'ДС факт при поликлинике'!$D$7:$JZ$79,110,0)</f>
        <v>0</v>
      </c>
      <c r="RL31" s="25">
        <f>VLOOKUP($B31,'ДС факт при поликлинике'!$D$7:$JZ$79,111,0)</f>
        <v>0</v>
      </c>
      <c r="RM31" s="14">
        <f t="shared" si="259"/>
        <v>0</v>
      </c>
      <c r="RN31" s="14">
        <f t="shared" si="260"/>
        <v>0</v>
      </c>
      <c r="RO31" s="43">
        <f>VLOOKUP($B31,план!$B$16:$EJ$158,82,0)</f>
        <v>0</v>
      </c>
      <c r="RP31" s="43">
        <f>VLOOKUP($B31,план!$B$16:$EJ$158,83,0)</f>
        <v>0</v>
      </c>
      <c r="RQ31" s="7">
        <f t="shared" si="261"/>
        <v>0</v>
      </c>
      <c r="RR31" s="7">
        <f t="shared" si="262"/>
        <v>0</v>
      </c>
      <c r="RS31" s="34">
        <f t="shared" si="263"/>
        <v>0</v>
      </c>
      <c r="RT31" s="34">
        <f t="shared" si="264"/>
        <v>0</v>
      </c>
      <c r="RU31" s="34">
        <f t="shared" si="265"/>
        <v>0</v>
      </c>
      <c r="RV31" s="23">
        <f>VLOOKUP($B31,'ДС факт при поликлинике'!$D$7:$JZ$79,72,0)</f>
        <v>0</v>
      </c>
      <c r="RW31" s="23">
        <f>VLOOKUP($B31,'ДС факт при поликлинике'!$D$7:$JZ$79,73,0)</f>
        <v>0</v>
      </c>
      <c r="RX31" s="23">
        <f>VLOOKUP($B31,'ДС факт при поликлинике'!$D$7:$JZ$79,74,0)</f>
        <v>0</v>
      </c>
      <c r="RY31" s="23">
        <f>VLOOKUP($B31,'ДС факт при поликлинике'!$D$7:$JZ$79,75,0)</f>
        <v>0</v>
      </c>
      <c r="RZ31" s="14">
        <f t="shared" si="266"/>
        <v>0</v>
      </c>
      <c r="SA31" s="14">
        <f t="shared" si="267"/>
        <v>0</v>
      </c>
      <c r="SB31" s="43">
        <f>VLOOKUP($B31,план!$B$16:$EJ$158,84,0)</f>
        <v>0</v>
      </c>
      <c r="SC31" s="43">
        <f>VLOOKUP($B31,план!$B$16:$EJ$158,85,0)</f>
        <v>0</v>
      </c>
      <c r="SD31" s="7">
        <f t="shared" si="268"/>
        <v>0</v>
      </c>
      <c r="SE31" s="7">
        <f t="shared" si="269"/>
        <v>0</v>
      </c>
      <c r="SF31" s="34">
        <f t="shared" si="270"/>
        <v>0</v>
      </c>
      <c r="SG31" s="34">
        <f t="shared" si="271"/>
        <v>0</v>
      </c>
      <c r="SH31" s="34">
        <f t="shared" si="272"/>
        <v>0</v>
      </c>
      <c r="SI31" s="23">
        <f>VLOOKUP($B31,'ДС факт при поликлинике'!$D$7:$JZ$79,220,0)</f>
        <v>0</v>
      </c>
      <c r="SJ31" s="23">
        <f>VLOOKUP($B31,'ДС факт при поликлинике'!$D$7:$JZ$79,221,0)</f>
        <v>0</v>
      </c>
      <c r="SK31" s="23">
        <f>VLOOKUP($B31,'ДС факт при поликлинике'!$D$7:$JZ$79,222,0)</f>
        <v>0</v>
      </c>
      <c r="SL31" s="23">
        <f>VLOOKUP($B31,'ДС факт при поликлинике'!$D$7:$JZ$79,223,0)</f>
        <v>0</v>
      </c>
      <c r="SM31" s="14">
        <f t="shared" si="490"/>
        <v>0</v>
      </c>
      <c r="SN31" s="14">
        <f t="shared" si="491"/>
        <v>0</v>
      </c>
      <c r="SO31" s="43">
        <f>VLOOKUP($B31,план!$B$16:$EJ$158,86,0)</f>
        <v>60</v>
      </c>
      <c r="SP31" s="43">
        <f>VLOOKUP($B31,план!$B$16:$EJ$158,87,0)</f>
        <v>1235767.2599999998</v>
      </c>
      <c r="SQ31" s="7">
        <f t="shared" si="275"/>
        <v>55</v>
      </c>
      <c r="SR31" s="7">
        <f t="shared" si="276"/>
        <v>1132786.6549999998</v>
      </c>
      <c r="SS31" s="34">
        <f t="shared" si="277"/>
        <v>89.4</v>
      </c>
      <c r="ST31" s="34">
        <f t="shared" si="278"/>
        <v>81.95</v>
      </c>
      <c r="SU31" s="34">
        <f t="shared" si="279"/>
        <v>32.78</v>
      </c>
      <c r="SV31" s="23">
        <f>VLOOKUP($B31,'ДС факт при поликлинике'!$D$7:$JZ$79,208,0)</f>
        <v>22</v>
      </c>
      <c r="SW31" s="23">
        <f>VLOOKUP($B31,'ДС факт при поликлинике'!$D$7:$JZ$79,209,0)</f>
        <v>456299.20000000007</v>
      </c>
      <c r="SX31" s="23">
        <f>VLOOKUP($B31,'ДС факт при поликлинике'!$D$7:$JZ$79,210,0)</f>
        <v>0</v>
      </c>
      <c r="SY31" s="23">
        <f>VLOOKUP($B31,'ДС факт при поликлинике'!$D$7:$JZ$79,211,0)</f>
        <v>0</v>
      </c>
      <c r="SZ31" s="14">
        <f t="shared" si="280"/>
        <v>-33</v>
      </c>
      <c r="TA31" s="14">
        <f t="shared" si="281"/>
        <v>-676487.45499999973</v>
      </c>
      <c r="TB31" s="43">
        <f>VLOOKUP($B31,план!$B$16:$EJ$158,88,0)</f>
        <v>0</v>
      </c>
      <c r="TC31" s="43">
        <f>VLOOKUP($B31,план!$B$16:$EJ$158,89,0)</f>
        <v>0</v>
      </c>
      <c r="TD31" s="7">
        <f t="shared" si="282"/>
        <v>0</v>
      </c>
      <c r="TE31" s="7">
        <f t="shared" si="283"/>
        <v>0</v>
      </c>
      <c r="TF31" s="34">
        <f t="shared" si="284"/>
        <v>0</v>
      </c>
      <c r="TG31" s="34">
        <f t="shared" si="285"/>
        <v>0</v>
      </c>
      <c r="TH31" s="34">
        <f t="shared" si="286"/>
        <v>0</v>
      </c>
      <c r="TI31" s="23">
        <f>VLOOKUP($B31,'ДС факт при поликлинике'!$D$7:$JZ$79,76,0)</f>
        <v>0</v>
      </c>
      <c r="TJ31" s="23">
        <f>VLOOKUP($B31,'ДС факт при поликлинике'!$D$7:$JZ$79,77,0)</f>
        <v>0</v>
      </c>
      <c r="TK31" s="23">
        <f>VLOOKUP($B31,'ДС факт при поликлинике'!$D$7:$JZ$79,78,0)</f>
        <v>0</v>
      </c>
      <c r="TL31" s="23">
        <f>VLOOKUP($B31,'ДС факт при поликлинике'!$D$7:$JZ$79,79,0)</f>
        <v>0</v>
      </c>
      <c r="TM31" s="14">
        <f t="shared" si="287"/>
        <v>0</v>
      </c>
      <c r="TN31" s="14">
        <f t="shared" si="288"/>
        <v>0</v>
      </c>
      <c r="TO31" s="43">
        <f>VLOOKUP($B31,план!$B$16:$EJ$158,90,0)</f>
        <v>0</v>
      </c>
      <c r="TP31" s="43">
        <f>VLOOKUP($B31,план!$B$16:$EJ$158,91,0)</f>
        <v>0</v>
      </c>
      <c r="TQ31" s="7">
        <f t="shared" si="289"/>
        <v>0</v>
      </c>
      <c r="TR31" s="7">
        <f t="shared" si="290"/>
        <v>0</v>
      </c>
      <c r="TS31" s="34">
        <f t="shared" si="291"/>
        <v>0</v>
      </c>
      <c r="TT31" s="34">
        <f t="shared" si="292"/>
        <v>0</v>
      </c>
      <c r="TU31" s="34">
        <f t="shared" si="293"/>
        <v>0</v>
      </c>
      <c r="TV31" s="25">
        <f>VLOOKUP($B31,'ДС факт при поликлинике'!$D$7:$JZ$79,80,0)</f>
        <v>0</v>
      </c>
      <c r="TW31" s="25">
        <f>VLOOKUP($B31,'ДС факт при поликлинике'!$D$7:$JZ$79,81,0)</f>
        <v>0</v>
      </c>
      <c r="TX31" s="25">
        <f>VLOOKUP($B31,'ДС факт при поликлинике'!$D$7:$JZ$79,82,0)</f>
        <v>0</v>
      </c>
      <c r="TY31" s="25">
        <f>VLOOKUP($B31,'ДС факт при поликлинике'!$D$7:$JZ$79,83,0)</f>
        <v>0</v>
      </c>
      <c r="TZ31" s="14">
        <f t="shared" si="294"/>
        <v>0</v>
      </c>
      <c r="UA31" s="14">
        <f t="shared" si="295"/>
        <v>0</v>
      </c>
      <c r="UB31" s="43">
        <f>VLOOKUP($B31,план!$B$16:$EJ$158,92,0)</f>
        <v>0</v>
      </c>
      <c r="UC31" s="43">
        <f>VLOOKUP($B31,план!$B$16:$EJ$158,93,0)</f>
        <v>0</v>
      </c>
      <c r="UD31" s="7">
        <f t="shared" si="296"/>
        <v>0</v>
      </c>
      <c r="UE31" s="7">
        <f t="shared" si="297"/>
        <v>0</v>
      </c>
      <c r="UF31" s="34">
        <f t="shared" si="298"/>
        <v>0</v>
      </c>
      <c r="UG31" s="34">
        <f t="shared" si="299"/>
        <v>0</v>
      </c>
      <c r="UH31" s="34">
        <f t="shared" si="300"/>
        <v>0</v>
      </c>
      <c r="UI31" s="23">
        <f>VLOOKUP($B31,'ДС факт при поликлинике'!$D$7:$JZ$79,276,0)</f>
        <v>0</v>
      </c>
      <c r="UJ31" s="23">
        <f>VLOOKUP($B31,'ДС факт при поликлинике'!$D$7:$JZ$79,277,0)</f>
        <v>0</v>
      </c>
      <c r="UK31" s="23">
        <f>VLOOKUP($B31,'ДС факт при поликлинике'!$D$7:$JZ$79,278,0)</f>
        <v>0</v>
      </c>
      <c r="UL31" s="23">
        <f>VLOOKUP($B31,'ДС факт при поликлинике'!$D$7:$JZ$79,279,0)</f>
        <v>0</v>
      </c>
      <c r="UM31" s="14">
        <f t="shared" si="301"/>
        <v>0</v>
      </c>
      <c r="UN31" s="14">
        <f t="shared" si="302"/>
        <v>0</v>
      </c>
      <c r="UO31" s="43">
        <f>VLOOKUP($B31,план!$B$16:$EJ$158,94,0)</f>
        <v>0</v>
      </c>
      <c r="UP31" s="43">
        <f>VLOOKUP($B31,план!$B$16:$EJ$158,95,0)</f>
        <v>0</v>
      </c>
      <c r="UQ31" s="7">
        <f t="shared" si="303"/>
        <v>0</v>
      </c>
      <c r="UR31" s="7">
        <f t="shared" si="304"/>
        <v>0</v>
      </c>
      <c r="US31" s="34">
        <f t="shared" si="305"/>
        <v>0</v>
      </c>
      <c r="UT31" s="34">
        <f t="shared" si="306"/>
        <v>0</v>
      </c>
      <c r="UU31" s="34">
        <f t="shared" si="307"/>
        <v>0</v>
      </c>
      <c r="UV31" s="23">
        <f>VLOOKUP($B31,'ДС факт при поликлинике'!$D$7:$JZ$79,164,0)</f>
        <v>0</v>
      </c>
      <c r="UW31" s="23">
        <f>VLOOKUP($B31,'ДС факт при поликлинике'!$D$7:$JZ$79,165,0)</f>
        <v>0</v>
      </c>
      <c r="UX31" s="23">
        <f>VLOOKUP($B31,'ДС факт при поликлинике'!$D$7:$JZ$79,166,0)</f>
        <v>0</v>
      </c>
      <c r="UY31" s="23">
        <f>VLOOKUP($B31,'ДС факт при поликлинике'!$D$7:$JZ$79,167,0)</f>
        <v>0</v>
      </c>
      <c r="UZ31" s="14">
        <f t="shared" si="308"/>
        <v>0</v>
      </c>
      <c r="VA31" s="14">
        <f t="shared" si="309"/>
        <v>0</v>
      </c>
      <c r="VB31" s="43">
        <f>VLOOKUP($B31,план!$B$16:$EJ$158,96,0)</f>
        <v>0</v>
      </c>
      <c r="VC31" s="43">
        <f>VLOOKUP($B31,план!$B$16:$EJ$158,97,0)</f>
        <v>0</v>
      </c>
      <c r="VD31" s="7">
        <f t="shared" si="310"/>
        <v>0</v>
      </c>
      <c r="VE31" s="7">
        <f t="shared" si="311"/>
        <v>0</v>
      </c>
      <c r="VF31" s="34">
        <f t="shared" si="312"/>
        <v>0</v>
      </c>
      <c r="VG31" s="34">
        <f t="shared" si="313"/>
        <v>0</v>
      </c>
      <c r="VH31" s="34">
        <f t="shared" si="314"/>
        <v>0</v>
      </c>
      <c r="VI31" s="23">
        <f>VLOOKUP($B31,'ДС факт при поликлинике'!$D$7:$JZ$79,136,0)</f>
        <v>0</v>
      </c>
      <c r="VJ31" s="23">
        <f>VLOOKUP($B31,'ДС факт при поликлинике'!$D$7:$JZ$79,137,0)</f>
        <v>0</v>
      </c>
      <c r="VK31" s="23">
        <f>VLOOKUP($B31,'ДС факт при поликлинике'!$D$7:$JZ$79,138,0)</f>
        <v>0</v>
      </c>
      <c r="VL31" s="23">
        <f>VLOOKUP($B31,'ДС факт при поликлинике'!$D$7:$JZ$79,139,0)</f>
        <v>0</v>
      </c>
      <c r="VM31" s="14">
        <f t="shared" si="315"/>
        <v>0</v>
      </c>
      <c r="VN31" s="14">
        <f t="shared" si="316"/>
        <v>0</v>
      </c>
      <c r="VO31" s="43">
        <f>VLOOKUP($B31,план!$B$16:$EJ$158,98,0)</f>
        <v>0</v>
      </c>
      <c r="VP31" s="43">
        <f>VLOOKUP($B31,план!$B$16:$EJ$158,99,0)</f>
        <v>0</v>
      </c>
      <c r="VQ31" s="7">
        <f t="shared" si="317"/>
        <v>0</v>
      </c>
      <c r="VR31" s="7">
        <f t="shared" si="318"/>
        <v>0</v>
      </c>
      <c r="VS31" s="34">
        <f t="shared" si="319"/>
        <v>0</v>
      </c>
      <c r="VT31" s="34">
        <f t="shared" si="320"/>
        <v>0</v>
      </c>
      <c r="VU31" s="34">
        <f t="shared" si="321"/>
        <v>0</v>
      </c>
      <c r="VV31" s="23">
        <f>VLOOKUP($B31,'ДС факт при поликлинике'!$D$7:$JZ$79,140,0)</f>
        <v>0</v>
      </c>
      <c r="VW31" s="23">
        <f>VLOOKUP($B31,'ДС факт при поликлинике'!$D$7:$JZ$79,141,0)</f>
        <v>0</v>
      </c>
      <c r="VX31" s="23">
        <f>VLOOKUP($B31,'ДС факт при поликлинике'!$D$7:$JZ$79,142,0)</f>
        <v>0</v>
      </c>
      <c r="VY31" s="23">
        <f>VLOOKUP($B31,'ДС факт при поликлинике'!$D$7:$JZ$79,143,0)</f>
        <v>0</v>
      </c>
      <c r="VZ31" s="14">
        <f t="shared" si="322"/>
        <v>0</v>
      </c>
      <c r="WA31" s="14">
        <f t="shared" si="323"/>
        <v>0</v>
      </c>
      <c r="WB31" s="43">
        <f>VLOOKUP($B31,план!$B$16:$EJ$158,100,0)</f>
        <v>0</v>
      </c>
      <c r="WC31" s="43">
        <f>VLOOKUP($B31,план!$B$16:$EJ$158,101,0)</f>
        <v>0</v>
      </c>
      <c r="WD31" s="7">
        <f t="shared" si="324"/>
        <v>0</v>
      </c>
      <c r="WE31" s="7">
        <f t="shared" si="325"/>
        <v>0</v>
      </c>
      <c r="WF31" s="34">
        <f t="shared" si="326"/>
        <v>0</v>
      </c>
      <c r="WG31" s="34">
        <f t="shared" si="327"/>
        <v>0</v>
      </c>
      <c r="WH31" s="34">
        <f t="shared" si="328"/>
        <v>0</v>
      </c>
      <c r="WI31" s="23">
        <f>VLOOKUP($B31,'ДС факт при поликлинике'!$D$7:$JZ$79,144,0)</f>
        <v>0</v>
      </c>
      <c r="WJ31" s="23">
        <f>VLOOKUP($B31,'ДС факт при поликлинике'!$D$7:$JZ$79,145,0)</f>
        <v>0</v>
      </c>
      <c r="WK31" s="23">
        <f>VLOOKUP($B31,'ДС факт при поликлинике'!$D$7:$JZ$79,146,0)</f>
        <v>0</v>
      </c>
      <c r="WL31" s="23">
        <f>VLOOKUP($B31,'ДС факт при поликлинике'!$D$7:$JZ$79,147,0)</f>
        <v>0</v>
      </c>
      <c r="WM31" s="14">
        <f t="shared" si="329"/>
        <v>0</v>
      </c>
      <c r="WN31" s="14">
        <f t="shared" si="330"/>
        <v>0</v>
      </c>
      <c r="WO31" s="43">
        <f>VLOOKUP($B31,план!$B$16:$EJ$158,102,0)</f>
        <v>0</v>
      </c>
      <c r="WP31" s="43">
        <f>VLOOKUP($B31,план!$B$16:$EJ$158,103,0)</f>
        <v>0</v>
      </c>
      <c r="WQ31" s="7">
        <f t="shared" si="331"/>
        <v>0</v>
      </c>
      <c r="WR31" s="7">
        <f t="shared" si="332"/>
        <v>0</v>
      </c>
      <c r="WS31" s="34">
        <f t="shared" si="333"/>
        <v>0</v>
      </c>
      <c r="WT31" s="34">
        <f t="shared" si="334"/>
        <v>0</v>
      </c>
      <c r="WU31" s="34">
        <f t="shared" si="335"/>
        <v>1.49</v>
      </c>
      <c r="WV31" s="23">
        <f>VLOOKUP($B31,'ДС факт при поликлинике'!$D$7:$JZ$79,148,0)</f>
        <v>1</v>
      </c>
      <c r="WW31" s="23">
        <f>VLOOKUP($B31,'ДС факт при поликлинике'!$D$7:$JZ$79,149,0)</f>
        <v>21125.759999999998</v>
      </c>
      <c r="WX31" s="23">
        <f>VLOOKUP($B31,'ДС факт при поликлинике'!$D$7:$JZ$79,150,0)</f>
        <v>0</v>
      </c>
      <c r="WY31" s="23">
        <f>VLOOKUP($B31,'ДС факт при поликлинике'!$D$7:$JZ$79,151,0)</f>
        <v>0</v>
      </c>
      <c r="WZ31" s="14">
        <f t="shared" si="336"/>
        <v>1</v>
      </c>
      <c r="XA31" s="14">
        <f t="shared" si="337"/>
        <v>21125.759999999998</v>
      </c>
      <c r="XB31" s="43">
        <f>VLOOKUP($B31,план!$B$16:$EJ$158,104,0)</f>
        <v>0</v>
      </c>
      <c r="XC31" s="43">
        <f>VLOOKUP($B31,план!$B$16:$EJ$158,105,0)</f>
        <v>0</v>
      </c>
      <c r="XD31" s="7">
        <f t="shared" si="338"/>
        <v>0</v>
      </c>
      <c r="XE31" s="7">
        <f t="shared" si="339"/>
        <v>0</v>
      </c>
      <c r="XF31" s="34">
        <f t="shared" si="340"/>
        <v>0</v>
      </c>
      <c r="XG31" s="34">
        <f t="shared" si="341"/>
        <v>0</v>
      </c>
      <c r="XH31" s="34">
        <f t="shared" si="342"/>
        <v>0</v>
      </c>
      <c r="XI31" s="23">
        <f>VLOOKUP($B31,'ДС факт при поликлинике'!$D$7:$JZ$79,272,0)</f>
        <v>0</v>
      </c>
      <c r="XJ31" s="23">
        <f>VLOOKUP($B31,'ДС факт при поликлинике'!$D$7:$JZ$79,273,0)</f>
        <v>0</v>
      </c>
      <c r="XK31" s="23">
        <f>VLOOKUP($B31,'ДС факт при поликлинике'!$D$7:$JZ$79,274,0)</f>
        <v>0</v>
      </c>
      <c r="XL31" s="23">
        <f>VLOOKUP($B31,'ДС факт при поликлинике'!$D$7:$JZ$79,275,0)</f>
        <v>0</v>
      </c>
      <c r="XM31" s="14">
        <f t="shared" si="343"/>
        <v>0</v>
      </c>
      <c r="XN31" s="14">
        <f t="shared" si="344"/>
        <v>0</v>
      </c>
      <c r="XO31" s="43">
        <f>VLOOKUP($B31,план!$B$16:$EJ$158,106,0)</f>
        <v>0</v>
      </c>
      <c r="XP31" s="43">
        <f>VLOOKUP($B31,план!$B$16:$EJ$158,107,0)</f>
        <v>0</v>
      </c>
      <c r="XQ31" s="7">
        <f t="shared" si="345"/>
        <v>0</v>
      </c>
      <c r="XR31" s="7">
        <f t="shared" si="346"/>
        <v>0</v>
      </c>
      <c r="XS31" s="34">
        <f t="shared" si="347"/>
        <v>0</v>
      </c>
      <c r="XT31" s="34">
        <f t="shared" si="348"/>
        <v>0</v>
      </c>
      <c r="XU31" s="34">
        <f t="shared" si="349"/>
        <v>0</v>
      </c>
      <c r="XV31" s="23">
        <f>VLOOKUP($B31,'ДС факт при поликлинике'!$D$7:$JZ$79,156,0)</f>
        <v>0</v>
      </c>
      <c r="XW31" s="23">
        <f>VLOOKUP($B31,'ДС факт при поликлинике'!$D$7:$JZ$79,157,0)</f>
        <v>0</v>
      </c>
      <c r="XX31" s="23">
        <f>VLOOKUP($B31,'ДС факт при поликлинике'!$D$7:$JZ$79,158,0)</f>
        <v>0</v>
      </c>
      <c r="XY31" s="23">
        <f>VLOOKUP($B31,'ДС факт при поликлинике'!$D$7:$JZ$79,159,0)</f>
        <v>0</v>
      </c>
      <c r="XZ31" s="14">
        <f t="shared" si="350"/>
        <v>0</v>
      </c>
      <c r="YA31" s="14">
        <f t="shared" si="351"/>
        <v>0</v>
      </c>
      <c r="YB31" s="43">
        <f>VLOOKUP($B31,план!$B$16:$EJ$158,108,0)</f>
        <v>0</v>
      </c>
      <c r="YC31" s="43">
        <f>VLOOKUP($B31,план!$B$16:$EJ$158,109,0)</f>
        <v>0</v>
      </c>
      <c r="YD31" s="7">
        <f t="shared" si="352"/>
        <v>0</v>
      </c>
      <c r="YE31" s="7">
        <f t="shared" si="353"/>
        <v>0</v>
      </c>
      <c r="YF31" s="34">
        <f t="shared" si="354"/>
        <v>0</v>
      </c>
      <c r="YG31" s="34">
        <f t="shared" si="355"/>
        <v>0</v>
      </c>
      <c r="YH31" s="34">
        <f t="shared" si="356"/>
        <v>0</v>
      </c>
      <c r="YI31" s="23">
        <f>VLOOKUP($B31,'ДС факт при поликлинике'!$D$7:$JZ$79,16,0)</f>
        <v>0</v>
      </c>
      <c r="YJ31" s="23">
        <f>VLOOKUP($B31,'ДС факт при поликлинике'!$D$7:$JZ$79,17,0)</f>
        <v>0</v>
      </c>
      <c r="YK31" s="23">
        <f>VLOOKUP($B31,'ДС факт при поликлинике'!$D$7:$JZ$79,18,0)</f>
        <v>0</v>
      </c>
      <c r="YL31" s="23">
        <f>VLOOKUP($B31,'ДС факт при поликлинике'!$D$7:$JZ$79,19,0)</f>
        <v>0</v>
      </c>
      <c r="YM31" s="14">
        <f t="shared" si="357"/>
        <v>0</v>
      </c>
      <c r="YN31" s="14">
        <f t="shared" si="358"/>
        <v>0</v>
      </c>
      <c r="YO31" s="43">
        <f>VLOOKUP($B31,план!$B$16:$EJ$158,110,0)</f>
        <v>0</v>
      </c>
      <c r="YP31" s="43">
        <f>VLOOKUP($B31,план!$B$16:$EJ$158,111,0)</f>
        <v>0</v>
      </c>
      <c r="YQ31" s="7">
        <f t="shared" si="359"/>
        <v>0</v>
      </c>
      <c r="YR31" s="7">
        <f t="shared" si="360"/>
        <v>0</v>
      </c>
      <c r="YS31" s="34">
        <f t="shared" si="361"/>
        <v>0</v>
      </c>
      <c r="YT31" s="34">
        <f t="shared" si="362"/>
        <v>0</v>
      </c>
      <c r="YU31" s="34">
        <f t="shared" si="363"/>
        <v>0</v>
      </c>
      <c r="YV31" s="23">
        <f>VLOOKUP($B31,'ДС факт при поликлинике'!$D$7:$JZ$79,68,0)</f>
        <v>0</v>
      </c>
      <c r="YW31" s="23">
        <f>VLOOKUP($B31,'ДС факт при поликлинике'!$D$7:$JZ$79,69,0)</f>
        <v>0</v>
      </c>
      <c r="YX31" s="23">
        <f>VLOOKUP($B31,'ДС факт при поликлинике'!$D$7:$JZ$79,70,0)</f>
        <v>0</v>
      </c>
      <c r="YY31" s="23">
        <f>VLOOKUP($B31,'ДС факт при поликлинике'!$D$7:$JZ$79,71,0)</f>
        <v>0</v>
      </c>
      <c r="YZ31" s="14">
        <f t="shared" si="364"/>
        <v>0</v>
      </c>
      <c r="ZA31" s="14">
        <f t="shared" si="365"/>
        <v>0</v>
      </c>
      <c r="ZB31" s="43">
        <f>VLOOKUP($B31,план!$B$16:$EJ$158,112,0)</f>
        <v>0</v>
      </c>
      <c r="ZC31" s="43">
        <f>VLOOKUP($B31,план!$B$16:$EJ$158,113,0)</f>
        <v>0</v>
      </c>
      <c r="ZD31" s="7">
        <f t="shared" si="366"/>
        <v>0</v>
      </c>
      <c r="ZE31" s="7">
        <f t="shared" si="367"/>
        <v>0</v>
      </c>
      <c r="ZF31" s="34">
        <f t="shared" si="368"/>
        <v>0</v>
      </c>
      <c r="ZG31" s="34">
        <f t="shared" si="369"/>
        <v>0</v>
      </c>
      <c r="ZH31" s="34">
        <f t="shared" si="370"/>
        <v>0</v>
      </c>
      <c r="ZI31" s="23">
        <f>VLOOKUP($B31,'ДС факт при поликлинике'!$D$7:$JZ$79,92,0)</f>
        <v>0</v>
      </c>
      <c r="ZJ31" s="23">
        <f>VLOOKUP($B31,'ДС факт при поликлинике'!$D$7:$JZ$79,93,0)</f>
        <v>0</v>
      </c>
      <c r="ZK31" s="23">
        <f>VLOOKUP($B31,'ДС факт при поликлинике'!$D$7:$JZ$79,94,0)</f>
        <v>0</v>
      </c>
      <c r="ZL31" s="23">
        <f>VLOOKUP($B31,'ДС факт при поликлинике'!$D$7:$JZ$79,95,0)</f>
        <v>0</v>
      </c>
      <c r="ZM31" s="14">
        <f t="shared" si="371"/>
        <v>0</v>
      </c>
      <c r="ZN31" s="14">
        <f t="shared" si="372"/>
        <v>0</v>
      </c>
      <c r="ZO31" s="43">
        <f>VLOOKUP($B31,план!$B$16:$EJ$158,114,0)+VLOOKUP($B31,план!$B$16:$EJ$158,136,0)</f>
        <v>0</v>
      </c>
      <c r="ZP31" s="43">
        <f>VLOOKUP($B31,план!$B$16:$EJ$158,115,0)+VLOOKUP($B31,план!$B$16:$EJ$158,137,0)</f>
        <v>0</v>
      </c>
      <c r="ZQ31" s="7">
        <f t="shared" si="373"/>
        <v>0</v>
      </c>
      <c r="ZR31" s="7">
        <f t="shared" si="374"/>
        <v>0</v>
      </c>
      <c r="ZS31" s="34">
        <f t="shared" si="375"/>
        <v>0</v>
      </c>
      <c r="ZT31" s="34">
        <f t="shared" si="376"/>
        <v>0</v>
      </c>
      <c r="ZU31" s="34">
        <f t="shared" si="377"/>
        <v>0</v>
      </c>
      <c r="ZV31" s="23">
        <f>VLOOKUP($B31,'ДС факт при поликлинике'!$D$7:$JZ$79,88,0)</f>
        <v>0</v>
      </c>
      <c r="ZW31" s="23">
        <f>VLOOKUP($B31,'ДС факт при поликлинике'!$D$7:$JZ$79,89,0)</f>
        <v>0</v>
      </c>
      <c r="ZX31" s="23">
        <f>VLOOKUP($B31,'ДС факт при поликлинике'!$D$7:$JZ$79,90,0)</f>
        <v>0</v>
      </c>
      <c r="ZY31" s="23">
        <f>VLOOKUP($B31,'ДС факт при поликлинике'!$D$7:$JZ$79,91,0)</f>
        <v>0</v>
      </c>
      <c r="ZZ31" s="14">
        <f t="shared" si="378"/>
        <v>0</v>
      </c>
      <c r="AAA31" s="14">
        <f t="shared" si="379"/>
        <v>0</v>
      </c>
      <c r="AAB31" s="43">
        <f>VLOOKUP($B31,план!$B$16:$EJ$158,116,0)</f>
        <v>0</v>
      </c>
      <c r="AAC31" s="43">
        <f>VLOOKUP($B31,план!$B$16:$EJ$158,117,0)</f>
        <v>0</v>
      </c>
      <c r="AAD31" s="7">
        <f t="shared" si="492"/>
        <v>0</v>
      </c>
      <c r="AAE31" s="7">
        <f t="shared" si="493"/>
        <v>0</v>
      </c>
      <c r="AAF31" s="34">
        <f t="shared" si="380"/>
        <v>0</v>
      </c>
      <c r="AAG31" s="34">
        <f t="shared" si="381"/>
        <v>0</v>
      </c>
      <c r="AAH31" s="34">
        <f t="shared" si="382"/>
        <v>0</v>
      </c>
      <c r="AAI31" s="23">
        <f>VLOOKUP($B31,'ДС факт при поликлинике'!$D$7:$JZ$79,112,0)</f>
        <v>0</v>
      </c>
      <c r="AAJ31" s="23">
        <f>VLOOKUP($B31,'ДС факт при поликлинике'!$D$7:$JZ$79,113,0)</f>
        <v>0</v>
      </c>
      <c r="AAK31" s="23">
        <f>VLOOKUP($B31,'ДС факт при поликлинике'!$D$7:$JZ$79,114,0)</f>
        <v>0</v>
      </c>
      <c r="AAL31" s="23">
        <f>VLOOKUP($B31,'ДС факт при поликлинике'!$D$7:$JZ$79,115,0)</f>
        <v>0</v>
      </c>
      <c r="AAM31" s="14">
        <f t="shared" si="383"/>
        <v>0</v>
      </c>
      <c r="AAN31" s="14">
        <f t="shared" si="384"/>
        <v>0</v>
      </c>
      <c r="AAO31" s="43">
        <f>VLOOKUP($B31,план!$B$16:$EJ$158,118,0)</f>
        <v>0</v>
      </c>
      <c r="AAP31" s="43">
        <f>VLOOKUP($B31,план!$B$16:$EJ$158,119,0)</f>
        <v>0</v>
      </c>
      <c r="AAQ31" s="7">
        <f t="shared" si="494"/>
        <v>0</v>
      </c>
      <c r="AAR31" s="7">
        <f t="shared" si="495"/>
        <v>0</v>
      </c>
      <c r="AAS31" s="34">
        <f t="shared" si="387"/>
        <v>0</v>
      </c>
      <c r="AAT31" s="34">
        <f t="shared" si="388"/>
        <v>0</v>
      </c>
      <c r="AAU31" s="34">
        <f t="shared" si="389"/>
        <v>0</v>
      </c>
      <c r="AAV31" s="23">
        <f>VLOOKUP($B31,'ДС факт при поликлинике'!$D$7:$JZ$79,104,0)</f>
        <v>0</v>
      </c>
      <c r="AAW31" s="23">
        <f>VLOOKUP($B31,'ДС факт при поликлинике'!$D$7:$JZ$79,105,0)</f>
        <v>0</v>
      </c>
      <c r="AAX31" s="23">
        <f>VLOOKUP($B31,'ДС факт при поликлинике'!$D$7:$JZ$79,106,0)</f>
        <v>0</v>
      </c>
      <c r="AAY31" s="23">
        <f>VLOOKUP($B31,'ДС факт при поликлинике'!$D$7:$JZ$79,107,0)</f>
        <v>0</v>
      </c>
      <c r="AAZ31" s="14">
        <f t="shared" si="390"/>
        <v>0</v>
      </c>
      <c r="ABA31" s="14">
        <f t="shared" si="391"/>
        <v>0</v>
      </c>
      <c r="ABB31" s="43">
        <f>VLOOKUP($B31,план!$B$16:$EJ$158,120,0)</f>
        <v>0</v>
      </c>
      <c r="ABC31" s="43">
        <f>VLOOKUP($B31,план!$B$16:$EJ$158,121,0)</f>
        <v>0</v>
      </c>
      <c r="ABD31" s="7">
        <f t="shared" si="392"/>
        <v>0</v>
      </c>
      <c r="ABE31" s="7">
        <f t="shared" si="393"/>
        <v>0</v>
      </c>
      <c r="ABF31" s="34">
        <f t="shared" si="394"/>
        <v>0</v>
      </c>
      <c r="ABG31" s="34">
        <f t="shared" si="395"/>
        <v>0</v>
      </c>
      <c r="ABH31" s="34">
        <f t="shared" si="396"/>
        <v>0</v>
      </c>
      <c r="ABI31" s="25">
        <f>VLOOKUP($B31,'ДС факт при поликлинике'!$D$7:$JZ$79,96,0)</f>
        <v>0</v>
      </c>
      <c r="ABJ31" s="25">
        <f>VLOOKUP($B31,'ДС факт при поликлинике'!$D$7:$JZ$79,97,0)</f>
        <v>0</v>
      </c>
      <c r="ABK31" s="25">
        <f>VLOOKUP($B31,'ДС факт при поликлинике'!$D$7:$JZ$79,98,0)</f>
        <v>0</v>
      </c>
      <c r="ABL31" s="25">
        <f>VLOOKUP($B31,'ДС факт при поликлинике'!$D$7:$JZ$79,99,0)</f>
        <v>0</v>
      </c>
      <c r="ABM31" s="14">
        <f t="shared" si="397"/>
        <v>0</v>
      </c>
      <c r="ABN31" s="14">
        <f t="shared" si="398"/>
        <v>0</v>
      </c>
      <c r="ABO31" s="43">
        <f>VLOOKUP($B31,план!$B$16:$EJ$158,122,0)</f>
        <v>0</v>
      </c>
      <c r="ABP31" s="43">
        <f>VLOOKUP($B31,план!$B$16:$EJ$158,123,0)</f>
        <v>0</v>
      </c>
      <c r="ABQ31" s="7">
        <f t="shared" si="399"/>
        <v>0</v>
      </c>
      <c r="ABR31" s="7">
        <f t="shared" si="400"/>
        <v>0</v>
      </c>
      <c r="ABS31" s="34">
        <f t="shared" si="401"/>
        <v>0</v>
      </c>
      <c r="ABT31" s="34">
        <f t="shared" si="402"/>
        <v>0</v>
      </c>
      <c r="ABU31" s="34">
        <f t="shared" si="403"/>
        <v>0</v>
      </c>
      <c r="ABV31" s="25">
        <f>VLOOKUP($B31,'ДС факт при поликлинике'!$D$7:$JZ$79,100,0)</f>
        <v>0</v>
      </c>
      <c r="ABW31" s="25">
        <f>VLOOKUP($B31,'ДС факт при поликлинике'!$D$7:$JZ$79,101,0)</f>
        <v>0</v>
      </c>
      <c r="ABX31" s="25">
        <f>VLOOKUP($B31,'ДС факт при поликлинике'!$D$7:$JZ$79,102,0)</f>
        <v>0</v>
      </c>
      <c r="ABY31" s="25">
        <f>VLOOKUP($B31,'ДС факт при поликлинике'!$D$7:$JZ$79,103,0)</f>
        <v>0</v>
      </c>
      <c r="ABZ31" s="21">
        <f t="shared" si="496"/>
        <v>0</v>
      </c>
      <c r="ACA31" s="21">
        <f t="shared" si="497"/>
        <v>0</v>
      </c>
      <c r="ACB31" s="43">
        <f>VLOOKUP($B31,план!$B$16:$EJ$158,124,0)</f>
        <v>0</v>
      </c>
      <c r="ACC31" s="43">
        <f>VLOOKUP($B31,план!$B$16:$EJ$158,125,0)</f>
        <v>0</v>
      </c>
      <c r="ACD31" s="7">
        <f t="shared" si="406"/>
        <v>0</v>
      </c>
      <c r="ACE31" s="7">
        <f t="shared" si="407"/>
        <v>0</v>
      </c>
      <c r="ACF31" s="34">
        <f t="shared" si="408"/>
        <v>0</v>
      </c>
      <c r="ACG31" s="34">
        <f t="shared" si="409"/>
        <v>0</v>
      </c>
      <c r="ACH31" s="34">
        <f t="shared" si="410"/>
        <v>0</v>
      </c>
      <c r="ACI31" s="25">
        <f>VLOOKUP($B31,'ДС факт при поликлинике'!$D$7:$JZ$79,120,0)</f>
        <v>0</v>
      </c>
      <c r="ACJ31" s="25">
        <f>VLOOKUP($B31,'ДС факт при поликлинике'!$D$7:$JZ$79,121,0)</f>
        <v>0</v>
      </c>
      <c r="ACK31" s="25">
        <f>VLOOKUP($B31,'ДС факт при поликлинике'!$D$7:$JZ$79,122,0)</f>
        <v>0</v>
      </c>
      <c r="ACL31" s="25">
        <f>VLOOKUP($B31,'ДС факт при поликлинике'!$D$7:$JZ$79,123,0)</f>
        <v>0</v>
      </c>
      <c r="ACM31" s="21">
        <f t="shared" si="411"/>
        <v>0</v>
      </c>
      <c r="ACN31" s="21">
        <f t="shared" si="412"/>
        <v>0</v>
      </c>
      <c r="ACO31" s="43">
        <f>VLOOKUP($B31,план!$B$16:$EJ$158,126,0)</f>
        <v>0</v>
      </c>
      <c r="ACP31" s="43">
        <f>VLOOKUP($B31,план!$B$16:$EJ$158,127,0)</f>
        <v>0</v>
      </c>
      <c r="ACQ31" s="7">
        <f t="shared" si="413"/>
        <v>0</v>
      </c>
      <c r="ACR31" s="7">
        <f t="shared" si="414"/>
        <v>0</v>
      </c>
      <c r="ACS31" s="34">
        <f t="shared" si="415"/>
        <v>0</v>
      </c>
      <c r="ACT31" s="34">
        <f t="shared" si="416"/>
        <v>0</v>
      </c>
      <c r="ACU31" s="34">
        <f t="shared" si="417"/>
        <v>0</v>
      </c>
      <c r="ACV31" s="23">
        <f>VLOOKUP($B31,'ДС факт при поликлинике'!$D$7:$JZ$79,216,0)</f>
        <v>0</v>
      </c>
      <c r="ACW31" s="23">
        <f>VLOOKUP($B31,'ДС факт при поликлинике'!$D$7:$JZ$79,217,0)</f>
        <v>0</v>
      </c>
      <c r="ACX31" s="23">
        <f>VLOOKUP($B31,'ДС факт при поликлинике'!$D$7:$JZ$79,218,0)</f>
        <v>0</v>
      </c>
      <c r="ACY31" s="23">
        <f>VLOOKUP($B31,'ДС факт при поликлинике'!$D$7:$JZ$79,219,0)</f>
        <v>0</v>
      </c>
      <c r="ACZ31" s="21">
        <f t="shared" si="418"/>
        <v>0</v>
      </c>
      <c r="ADA31" s="21">
        <f t="shared" si="419"/>
        <v>0</v>
      </c>
      <c r="ADB31" s="43">
        <f>VLOOKUP($B31,план!$B$16:$EJ$158,128,0)</f>
        <v>0</v>
      </c>
      <c r="ADC31" s="43">
        <f>VLOOKUP($B31,план!$B$16:$EJ$158,129,0)</f>
        <v>0</v>
      </c>
      <c r="ADD31" s="7">
        <f t="shared" si="420"/>
        <v>0</v>
      </c>
      <c r="ADE31" s="7">
        <f t="shared" si="421"/>
        <v>0</v>
      </c>
      <c r="ADF31" s="34">
        <f t="shared" si="422"/>
        <v>0</v>
      </c>
      <c r="ADG31" s="34">
        <f t="shared" si="423"/>
        <v>0</v>
      </c>
      <c r="ADH31" s="34">
        <f t="shared" si="424"/>
        <v>0</v>
      </c>
      <c r="ADI31" s="23">
        <f>VLOOKUP($B31,'ДС факт при поликлинике'!$D$7:$JZ$79,52,0)</f>
        <v>0</v>
      </c>
      <c r="ADJ31" s="23">
        <f>VLOOKUP($B31,'ДС факт при поликлинике'!$D$7:$JZ$79,53,0)</f>
        <v>0</v>
      </c>
      <c r="ADK31" s="23">
        <f>VLOOKUP($B31,'ДС факт при поликлинике'!$D$7:$JZ$79,54,0)</f>
        <v>0</v>
      </c>
      <c r="ADL31" s="23">
        <f>VLOOKUP($B31,'ДС факт при поликлинике'!$D$7:$JZ$79,55,0)</f>
        <v>0</v>
      </c>
      <c r="ADM31" s="21">
        <f t="shared" si="425"/>
        <v>0</v>
      </c>
      <c r="ADN31" s="21">
        <f t="shared" si="426"/>
        <v>0</v>
      </c>
      <c r="ADO31" s="43">
        <f>VLOOKUP($B31,план!$B$16:$EJ$158,130,0)</f>
        <v>0</v>
      </c>
      <c r="ADP31" s="43">
        <f>VLOOKUP($B31,план!$B$16:$EJ$158,131,0)</f>
        <v>0</v>
      </c>
      <c r="ADQ31" s="7">
        <f t="shared" si="427"/>
        <v>0</v>
      </c>
      <c r="ADR31" s="7">
        <f t="shared" si="428"/>
        <v>0</v>
      </c>
      <c r="ADS31" s="34">
        <f t="shared" si="429"/>
        <v>0</v>
      </c>
      <c r="ADT31" s="34">
        <f t="shared" si="430"/>
        <v>0</v>
      </c>
      <c r="ADU31" s="34">
        <f t="shared" si="431"/>
        <v>0</v>
      </c>
      <c r="ADV31" s="23">
        <f>VLOOKUP($B31,'ДС факт при поликлинике'!$D$7:$JZ$79,84,0)</f>
        <v>0</v>
      </c>
      <c r="ADW31" s="23">
        <f>VLOOKUP($B31,'ДС факт при поликлинике'!$D$7:$JZ$79,85,0)</f>
        <v>0</v>
      </c>
      <c r="ADX31" s="23">
        <f>VLOOKUP($B31,'ДС факт при поликлинике'!$D$7:$JZ$79,86,0)</f>
        <v>0</v>
      </c>
      <c r="ADY31" s="23">
        <f>VLOOKUP($B31,'ДС факт при поликлинике'!$D$7:$JZ$79,87,0)</f>
        <v>0</v>
      </c>
      <c r="ADZ31" s="21">
        <f t="shared" si="432"/>
        <v>0</v>
      </c>
      <c r="AEA31" s="21">
        <f t="shared" si="433"/>
        <v>0</v>
      </c>
      <c r="AEB31" s="43">
        <f>VLOOKUP($B31,план!$B$16:$EJ$158,132,0)</f>
        <v>0</v>
      </c>
      <c r="AEC31" s="43">
        <f>VLOOKUP($B31,план!$B$16:$EJ$158,133,0)</f>
        <v>0</v>
      </c>
      <c r="AED31" s="7">
        <f t="shared" si="498"/>
        <v>0</v>
      </c>
      <c r="AEE31" s="7">
        <f t="shared" si="499"/>
        <v>0</v>
      </c>
      <c r="AEF31" s="34">
        <f t="shared" si="436"/>
        <v>0</v>
      </c>
      <c r="AEG31" s="34">
        <f t="shared" si="437"/>
        <v>0</v>
      </c>
      <c r="AEH31" s="34">
        <f t="shared" si="438"/>
        <v>1.49</v>
      </c>
      <c r="AEI31" s="23">
        <f>VLOOKUP($B31,'ДС факт при поликлинике'!$D$7:$JZ$79,116,0)</f>
        <v>1</v>
      </c>
      <c r="AEJ31" s="23">
        <f>VLOOKUP($B31,'ДС факт при поликлинике'!$D$7:$JZ$79,117,0)</f>
        <v>36121.18</v>
      </c>
      <c r="AEK31" s="23">
        <f>VLOOKUP($B31,'ДС факт при поликлинике'!$D$7:$JZ$79,118,0)</f>
        <v>0</v>
      </c>
      <c r="AEL31" s="23">
        <f>VLOOKUP($B31,'ДС факт при поликлинике'!$D$7:$JZ$79,119,0)</f>
        <v>0</v>
      </c>
      <c r="AEM31" s="21">
        <f t="shared" si="439"/>
        <v>1</v>
      </c>
      <c r="AEN31" s="21">
        <f t="shared" si="440"/>
        <v>36121.18</v>
      </c>
      <c r="AEO31" s="43">
        <f>VLOOKUP($B31,план!$B$16:$EJ$158,134,0)</f>
        <v>0</v>
      </c>
      <c r="AEP31" s="43">
        <f>VLOOKUP($B31,план!$B$16:$EJ$158,135,0)</f>
        <v>0</v>
      </c>
      <c r="AEQ31" s="7">
        <f t="shared" si="441"/>
        <v>0</v>
      </c>
      <c r="AER31" s="7">
        <f t="shared" si="442"/>
        <v>0</v>
      </c>
      <c r="AES31" s="34">
        <f t="shared" si="443"/>
        <v>0</v>
      </c>
      <c r="AET31" s="34">
        <f t="shared" si="444"/>
        <v>0</v>
      </c>
      <c r="AEU31" s="34">
        <f t="shared" si="445"/>
        <v>0</v>
      </c>
      <c r="AEV31" s="23">
        <f>VLOOKUP($B31,'ДС факт при поликлинике'!$D$7:$JZ$79,60,0)</f>
        <v>0</v>
      </c>
      <c r="AEW31" s="23">
        <f>VLOOKUP($B31,'ДС факт при поликлинике'!$D$7:$JZ$79,61,0)</f>
        <v>0</v>
      </c>
      <c r="AEX31" s="23">
        <f>VLOOKUP($B31,'ДС факт при поликлинике'!$D$7:$JZ$79,62,0)</f>
        <v>0</v>
      </c>
      <c r="AEY31" s="23">
        <f>VLOOKUP($B31,'ДС факт при поликлинике'!$D$7:$JZ$79,63,0)</f>
        <v>0</v>
      </c>
      <c r="AEZ31" s="21">
        <f t="shared" si="446"/>
        <v>0</v>
      </c>
      <c r="AFA31" s="21">
        <f t="shared" si="447"/>
        <v>0</v>
      </c>
      <c r="AFB31" s="23">
        <f t="shared" si="448"/>
        <v>75</v>
      </c>
      <c r="AFC31" s="23">
        <f t="shared" si="449"/>
        <v>1488201.9424999999</v>
      </c>
      <c r="AFD31" s="23">
        <f t="shared" si="450"/>
        <v>68.75</v>
      </c>
      <c r="AFE31" s="23">
        <f t="shared" si="451"/>
        <v>1364185.1139583332</v>
      </c>
      <c r="AFF31" s="23">
        <f t="shared" si="452"/>
        <v>111.75</v>
      </c>
      <c r="AFG31" s="23">
        <f t="shared" si="453"/>
        <v>102.4375</v>
      </c>
      <c r="AFH31" s="23">
        <f t="shared" si="454"/>
        <v>38.739999999999995</v>
      </c>
      <c r="AFI31" s="23">
        <f t="shared" si="455"/>
        <v>26</v>
      </c>
      <c r="AFJ31" s="23">
        <f t="shared" si="456"/>
        <v>545653.8600000001</v>
      </c>
      <c r="AFK31" s="23">
        <f t="shared" si="457"/>
        <v>0</v>
      </c>
      <c r="AFL31" s="23">
        <f t="shared" si="458"/>
        <v>0</v>
      </c>
      <c r="AFM31" s="21">
        <f t="shared" si="459"/>
        <v>-42.75</v>
      </c>
      <c r="AFN31" s="21">
        <f t="shared" si="460"/>
        <v>-818531.25395833305</v>
      </c>
      <c r="AFO31" s="8">
        <f t="shared" si="500"/>
        <v>77</v>
      </c>
      <c r="AFP31" s="8">
        <f t="shared" si="461"/>
        <v>1538126.9398039998</v>
      </c>
      <c r="AFQ31" s="8">
        <f t="shared" si="462"/>
        <v>70.583333333333343</v>
      </c>
      <c r="AFR31" s="8">
        <f t="shared" si="463"/>
        <v>1409949.694820333</v>
      </c>
      <c r="AFS31" s="8">
        <f t="shared" si="464"/>
        <v>114.73000000000002</v>
      </c>
      <c r="AFT31" s="8">
        <f t="shared" si="465"/>
        <v>105.16916666666667</v>
      </c>
      <c r="AFU31" s="8">
        <f t="shared" si="466"/>
        <v>40.230000000000004</v>
      </c>
      <c r="AFV31" s="8">
        <f t="shared" si="467"/>
        <v>27</v>
      </c>
      <c r="AFW31" s="8">
        <f t="shared" si="468"/>
        <v>569975.45000000007</v>
      </c>
      <c r="AFX31" s="8">
        <f t="shared" si="469"/>
        <v>0</v>
      </c>
      <c r="AFY31" s="8">
        <f t="shared" si="470"/>
        <v>0</v>
      </c>
      <c r="AFZ31" s="21">
        <f t="shared" si="471"/>
        <v>-43.583333333333343</v>
      </c>
      <c r="AGA31" s="190">
        <f t="shared" si="472"/>
        <v>-839974.24482033297</v>
      </c>
      <c r="AGB31" s="191">
        <f t="shared" si="501"/>
        <v>0.38252656434474613</v>
      </c>
      <c r="AGC31" s="191">
        <f t="shared" si="502"/>
        <v>0.40425233048660708</v>
      </c>
    </row>
    <row r="32" spans="1:861">
      <c r="A32" s="180"/>
      <c r="B32" s="82">
        <v>20</v>
      </c>
      <c r="C32" s="92" t="s">
        <v>80</v>
      </c>
      <c r="D32" s="88">
        <f t="shared" si="503"/>
        <v>10127</v>
      </c>
      <c r="E32" s="88">
        <v>10127</v>
      </c>
      <c r="F32" s="88">
        <v>9620</v>
      </c>
      <c r="G32" s="89">
        <v>1.36</v>
      </c>
      <c r="H32" s="90">
        <v>1</v>
      </c>
      <c r="I32" s="90"/>
      <c r="J32" s="88">
        <v>1.4</v>
      </c>
      <c r="K32" s="88">
        <v>1.68</v>
      </c>
      <c r="L32" s="88">
        <v>2.23</v>
      </c>
      <c r="M32" s="88">
        <v>2.39</v>
      </c>
      <c r="N32" s="88">
        <v>2.57</v>
      </c>
      <c r="O32" s="43">
        <f>VLOOKUP($B32,план!$B$16:$EJ$158,14,0)</f>
        <v>0</v>
      </c>
      <c r="P32" s="43">
        <f>VLOOKUP($B32,план!$B$16:$EJ$158,15,0)</f>
        <v>0</v>
      </c>
      <c r="Q32" s="7">
        <f t="shared" si="4"/>
        <v>0</v>
      </c>
      <c r="R32" s="7">
        <f t="shared" si="5"/>
        <v>0</v>
      </c>
      <c r="S32" s="34">
        <f t="shared" si="6"/>
        <v>0</v>
      </c>
      <c r="T32" s="34">
        <f t="shared" si="7"/>
        <v>0</v>
      </c>
      <c r="U32" s="34">
        <f t="shared" si="8"/>
        <v>0</v>
      </c>
      <c r="V32" s="23">
        <f>VLOOKUP($B32,'ДС факт при поликлинике'!$D$7:$JZ$79,28,0)</f>
        <v>0</v>
      </c>
      <c r="W32" s="23">
        <f>VLOOKUP($B32,'ДС факт при поликлинике'!$D$7:$JZ$79,29,0)</f>
        <v>0</v>
      </c>
      <c r="X32" s="23">
        <f>VLOOKUP($B32,'ДС факт при поликлинике'!$D$7:$JZ$79,30,0)</f>
        <v>0</v>
      </c>
      <c r="Y32" s="23">
        <f>VLOOKUP($B32,'ДС факт при поликлинике'!$D$7:$JZ$79,31,0)</f>
        <v>0</v>
      </c>
      <c r="Z32" s="21">
        <f t="shared" si="9"/>
        <v>0</v>
      </c>
      <c r="AA32" s="21">
        <f t="shared" si="10"/>
        <v>0</v>
      </c>
      <c r="AB32" s="43">
        <f>VLOOKUP($B32,план!$B$16:$EJ$158,16,0)</f>
        <v>0</v>
      </c>
      <c r="AC32" s="43">
        <f>VLOOKUP($B32,план!$B$16:$EJ$158,17,0)</f>
        <v>0</v>
      </c>
      <c r="AD32" s="7">
        <f t="shared" si="11"/>
        <v>0</v>
      </c>
      <c r="AE32" s="7">
        <f t="shared" si="475"/>
        <v>0</v>
      </c>
      <c r="AF32" s="34">
        <f t="shared" si="12"/>
        <v>0</v>
      </c>
      <c r="AG32" s="34">
        <f t="shared" si="13"/>
        <v>0</v>
      </c>
      <c r="AH32" s="34">
        <f t="shared" si="14"/>
        <v>0</v>
      </c>
      <c r="AI32" s="23">
        <f>VLOOKUP($B32,'ДС факт при поликлинике'!$D$7:$JZ$79,48,0)</f>
        <v>0</v>
      </c>
      <c r="AJ32" s="23">
        <f>VLOOKUP($B32,'ДС факт при поликлинике'!$D$7:$JZ$79,49,0)</f>
        <v>0</v>
      </c>
      <c r="AK32" s="23">
        <f>VLOOKUP($B32,'ДС факт при поликлинике'!$D$7:$JZ$79,50,0)</f>
        <v>0</v>
      </c>
      <c r="AL32" s="23">
        <f>VLOOKUP($B32,'ДС факт при поликлинике'!$D$7:$JZ$79,51,0)</f>
        <v>0</v>
      </c>
      <c r="AM32" s="21">
        <f t="shared" si="15"/>
        <v>0</v>
      </c>
      <c r="AN32" s="21">
        <f t="shared" si="16"/>
        <v>0</v>
      </c>
      <c r="AO32" s="43">
        <f>VLOOKUP($B32,план!$B$16:$EJ$158,18,0)</f>
        <v>0</v>
      </c>
      <c r="AP32" s="43">
        <f>VLOOKUP($B32,план!$B$16:$EJ$158,19,0)</f>
        <v>0</v>
      </c>
      <c r="AQ32" s="7">
        <f t="shared" si="17"/>
        <v>0</v>
      </c>
      <c r="AR32" s="7">
        <f t="shared" si="18"/>
        <v>0</v>
      </c>
      <c r="AS32" s="34">
        <f t="shared" si="19"/>
        <v>0</v>
      </c>
      <c r="AT32" s="34">
        <f t="shared" si="20"/>
        <v>0</v>
      </c>
      <c r="AU32" s="34">
        <f t="shared" si="21"/>
        <v>0</v>
      </c>
      <c r="AV32" s="23">
        <f>VLOOKUP($B32,'ДС факт при поликлинике'!$D$7:$JZ$79,8,0)</f>
        <v>0</v>
      </c>
      <c r="AW32" s="23">
        <f>VLOOKUP($B32,'ДС факт при поликлинике'!$D$7:$JZ$79,9,0)</f>
        <v>0</v>
      </c>
      <c r="AX32" s="23">
        <f>VLOOKUP($B32,'ДС факт при поликлинике'!$D$7:$JZ$79,10,0)</f>
        <v>0</v>
      </c>
      <c r="AY32" s="23">
        <f>VLOOKUP($B32,'ДС факт при поликлинике'!$D$7:$JZ$79,11,0)</f>
        <v>0</v>
      </c>
      <c r="AZ32" s="21">
        <f t="shared" si="22"/>
        <v>0</v>
      </c>
      <c r="BA32" s="21">
        <f t="shared" si="23"/>
        <v>0</v>
      </c>
      <c r="BB32" s="43">
        <f>VLOOKUP($B32,план!$B$16:$EJ$158,20,0)</f>
        <v>0</v>
      </c>
      <c r="BC32" s="43">
        <f>VLOOKUP($B32,план!$B$16:$EJ$158,21,0)</f>
        <v>0</v>
      </c>
      <c r="BD32" s="7">
        <f t="shared" si="24"/>
        <v>0</v>
      </c>
      <c r="BE32" s="7">
        <f t="shared" si="25"/>
        <v>0</v>
      </c>
      <c r="BF32" s="34">
        <f t="shared" si="26"/>
        <v>0</v>
      </c>
      <c r="BG32" s="34">
        <f t="shared" si="27"/>
        <v>0</v>
      </c>
      <c r="BH32" s="34">
        <f t="shared" si="28"/>
        <v>0</v>
      </c>
      <c r="BI32" s="23">
        <f>VLOOKUP($B32,'ДС факт при поликлинике'!$D$7:$JZ$79,24,0)</f>
        <v>0</v>
      </c>
      <c r="BJ32" s="23">
        <f>VLOOKUP($B32,'ДС факт при поликлинике'!$D$7:$JZ$79,25,0)</f>
        <v>0</v>
      </c>
      <c r="BK32" s="23">
        <f>VLOOKUP($B32,'ДС факт при поликлинике'!$D$7:$JZ$79,26,0)</f>
        <v>0</v>
      </c>
      <c r="BL32" s="23">
        <f>VLOOKUP($B32,'ДС факт при поликлинике'!$D$7:$JZ$79,27,0)</f>
        <v>0</v>
      </c>
      <c r="BM32" s="21">
        <f t="shared" si="29"/>
        <v>0</v>
      </c>
      <c r="BN32" s="21">
        <f t="shared" si="30"/>
        <v>0</v>
      </c>
      <c r="BO32" s="43">
        <f>VLOOKUP($B32,план!$B$16:$EJ$158,22,0)</f>
        <v>0</v>
      </c>
      <c r="BP32" s="43">
        <f>VLOOKUP($B32,план!$B$16:$EJ$158,23,0)</f>
        <v>0</v>
      </c>
      <c r="BQ32" s="7">
        <f t="shared" si="31"/>
        <v>0</v>
      </c>
      <c r="BR32" s="7">
        <f t="shared" si="32"/>
        <v>0</v>
      </c>
      <c r="BS32" s="34">
        <f t="shared" si="33"/>
        <v>0</v>
      </c>
      <c r="BT32" s="34">
        <f t="shared" si="34"/>
        <v>0</v>
      </c>
      <c r="BU32" s="34">
        <f t="shared" si="35"/>
        <v>0</v>
      </c>
      <c r="BV32" s="23">
        <f>VLOOKUP($B32,'ДС факт при поликлинике'!$D$7:$JZ$79,260,0)</f>
        <v>0</v>
      </c>
      <c r="BW32" s="23">
        <f>VLOOKUP($B32,'ДС факт при поликлинике'!$D$7:$JZ$79,261,0)</f>
        <v>0</v>
      </c>
      <c r="BX32" s="23">
        <f>VLOOKUP($B32,'ДС факт при поликлинике'!$D$7:$JZ$79,262,0)</f>
        <v>0</v>
      </c>
      <c r="BY32" s="23">
        <f>VLOOKUP($B32,'ДС факт при поликлинике'!$D$7:$JZ$79,263,0)</f>
        <v>0</v>
      </c>
      <c r="BZ32" s="21">
        <f t="shared" si="36"/>
        <v>0</v>
      </c>
      <c r="CA32" s="21">
        <f t="shared" si="37"/>
        <v>0</v>
      </c>
      <c r="CB32" s="43">
        <f>VLOOKUP($B32,план!$B$16:$EJ$158,24,0)</f>
        <v>0</v>
      </c>
      <c r="CC32" s="43">
        <f>VLOOKUP($B32,план!$B$16:$EJ$158,25,0)</f>
        <v>0</v>
      </c>
      <c r="CD32" s="7">
        <f t="shared" si="38"/>
        <v>0</v>
      </c>
      <c r="CE32" s="7">
        <f t="shared" si="39"/>
        <v>0</v>
      </c>
      <c r="CF32" s="34">
        <f t="shared" si="40"/>
        <v>0</v>
      </c>
      <c r="CG32" s="34">
        <f t="shared" si="41"/>
        <v>0</v>
      </c>
      <c r="CH32" s="34">
        <f t="shared" si="42"/>
        <v>0</v>
      </c>
      <c r="CI32" s="23">
        <f>VLOOKUP($B32,'ДС факт при поликлинике'!$D$7:$JZ$79,12,0)</f>
        <v>0</v>
      </c>
      <c r="CJ32" s="23">
        <f>VLOOKUP($B32,'ДС факт при поликлинике'!$D$7:$JZ$79,13,0)</f>
        <v>0</v>
      </c>
      <c r="CK32" s="23">
        <f>VLOOKUP($B32,'ДС факт при поликлинике'!$D$7:$JZ$79,14,0)</f>
        <v>0</v>
      </c>
      <c r="CL32" s="23">
        <f>VLOOKUP($B32,'ДС факт при поликлинике'!$D$7:$JZ$79,15,0)</f>
        <v>0</v>
      </c>
      <c r="CM32" s="21">
        <f t="shared" si="43"/>
        <v>0</v>
      </c>
      <c r="CN32" s="21">
        <f t="shared" si="44"/>
        <v>0</v>
      </c>
      <c r="CO32" s="23">
        <f t="shared" si="45"/>
        <v>0</v>
      </c>
      <c r="CP32" s="23">
        <f t="shared" si="46"/>
        <v>0</v>
      </c>
      <c r="CQ32" s="23">
        <f t="shared" si="47"/>
        <v>0</v>
      </c>
      <c r="CR32" s="23">
        <f t="shared" si="48"/>
        <v>0</v>
      </c>
      <c r="CS32" s="23">
        <f t="shared" si="49"/>
        <v>0</v>
      </c>
      <c r="CT32" s="23">
        <f t="shared" si="50"/>
        <v>0</v>
      </c>
      <c r="CU32" s="23">
        <f t="shared" si="51"/>
        <v>0</v>
      </c>
      <c r="CV32" s="23">
        <f t="shared" si="52"/>
        <v>0</v>
      </c>
      <c r="CW32" s="23">
        <f t="shared" si="53"/>
        <v>0</v>
      </c>
      <c r="CX32" s="23">
        <f t="shared" si="54"/>
        <v>0</v>
      </c>
      <c r="CY32" s="23">
        <f t="shared" si="55"/>
        <v>0</v>
      </c>
      <c r="CZ32" s="21">
        <f t="shared" si="56"/>
        <v>0</v>
      </c>
      <c r="DA32" s="21">
        <f t="shared" si="57"/>
        <v>0</v>
      </c>
      <c r="DB32" s="43">
        <f>VLOOKUP($B32,план!$B$16:$EJ$158,26,0)</f>
        <v>0</v>
      </c>
      <c r="DC32" s="43">
        <f>VLOOKUP($B32,план!$B$16:$EJ$158,27,0)</f>
        <v>0</v>
      </c>
      <c r="DD32" s="7">
        <f t="shared" si="58"/>
        <v>0</v>
      </c>
      <c r="DE32" s="7">
        <f t="shared" si="59"/>
        <v>0</v>
      </c>
      <c r="DF32" s="34">
        <f t="shared" si="60"/>
        <v>0</v>
      </c>
      <c r="DG32" s="34">
        <f t="shared" si="61"/>
        <v>0</v>
      </c>
      <c r="DH32" s="34">
        <f t="shared" si="62"/>
        <v>0</v>
      </c>
      <c r="DI32" s="23">
        <f>VLOOKUP($B32,'ДС факт при поликлинике'!$D$7:$JZ$79,176,0)</f>
        <v>0</v>
      </c>
      <c r="DJ32" s="23">
        <f>VLOOKUP($B32,'ДС факт при поликлинике'!$D$7:$JZ$79,177,0)</f>
        <v>0</v>
      </c>
      <c r="DK32" s="23">
        <f>VLOOKUP($B32,'ДС факт при поликлинике'!$D$7:$JZ$79,178,0)</f>
        <v>0</v>
      </c>
      <c r="DL32" s="23">
        <f>VLOOKUP($B32,'ДС факт при поликлинике'!$D$7:$JZ$79,179,0)</f>
        <v>0</v>
      </c>
      <c r="DM32" s="21">
        <f t="shared" si="63"/>
        <v>0</v>
      </c>
      <c r="DN32" s="21">
        <f t="shared" si="64"/>
        <v>0</v>
      </c>
      <c r="DO32" s="43">
        <f>VLOOKUP($B32,план!$B$16:$EJ$158,28,0)</f>
        <v>0</v>
      </c>
      <c r="DP32" s="43">
        <f>VLOOKUP($B32,план!$B$16:$EJ$158,29,0)</f>
        <v>0</v>
      </c>
      <c r="DQ32" s="7">
        <f t="shared" si="65"/>
        <v>0</v>
      </c>
      <c r="DR32" s="7">
        <f t="shared" si="66"/>
        <v>0</v>
      </c>
      <c r="DS32" s="34">
        <f t="shared" si="67"/>
        <v>0</v>
      </c>
      <c r="DT32" s="34">
        <f t="shared" si="68"/>
        <v>0</v>
      </c>
      <c r="DU32" s="34">
        <f t="shared" si="69"/>
        <v>0</v>
      </c>
      <c r="DV32" s="23">
        <f>VLOOKUP($B32,'ДС факт при поликлинике'!$D$7:$JZ$79,180,0)</f>
        <v>0</v>
      </c>
      <c r="DW32" s="23">
        <f>VLOOKUP($B32,'ДС факт при поликлинике'!$D$7:$JZ$79,181,0)</f>
        <v>0</v>
      </c>
      <c r="DX32" s="23">
        <f>VLOOKUP($B32,'ДС факт при поликлинике'!$D$7:$JZ$79,182,0)</f>
        <v>0</v>
      </c>
      <c r="DY32" s="23">
        <f>VLOOKUP($B32,'ДС факт при поликлинике'!$D$7:$JZ$79,183,0)</f>
        <v>0</v>
      </c>
      <c r="DZ32" s="21">
        <f t="shared" si="70"/>
        <v>0</v>
      </c>
      <c r="EA32" s="21">
        <f t="shared" si="71"/>
        <v>0</v>
      </c>
      <c r="EB32" s="43">
        <f>VLOOKUP($B32,план!$B$16:$EJ$158,30,0)</f>
        <v>0</v>
      </c>
      <c r="EC32" s="43">
        <f>VLOOKUP($B32,план!$B$16:$EJ$158,31,0)</f>
        <v>0</v>
      </c>
      <c r="ED32" s="7">
        <f t="shared" si="72"/>
        <v>0</v>
      </c>
      <c r="EE32" s="7">
        <f t="shared" si="73"/>
        <v>0</v>
      </c>
      <c r="EF32" s="34">
        <f t="shared" si="74"/>
        <v>0</v>
      </c>
      <c r="EG32" s="34">
        <f t="shared" si="75"/>
        <v>0</v>
      </c>
      <c r="EH32" s="34">
        <f t="shared" si="76"/>
        <v>0</v>
      </c>
      <c r="EI32" s="23">
        <f>VLOOKUP($B32,'ДС факт при поликлинике'!$D$7:$JZ$79,184,0)</f>
        <v>0</v>
      </c>
      <c r="EJ32" s="23">
        <f>VLOOKUP($B32,'ДС факт при поликлинике'!$D$7:$JZ$79,185,0)</f>
        <v>0</v>
      </c>
      <c r="EK32" s="23">
        <f>VLOOKUP($B32,'ДС факт при поликлинике'!$D$7:$JZ$79,186,0)</f>
        <v>0</v>
      </c>
      <c r="EL32" s="23">
        <f>VLOOKUP($B32,'ДС факт при поликлинике'!$D$7:$JZ$79,187,0)</f>
        <v>0</v>
      </c>
      <c r="EM32" s="21">
        <f t="shared" si="77"/>
        <v>0</v>
      </c>
      <c r="EN32" s="21">
        <f t="shared" si="78"/>
        <v>0</v>
      </c>
      <c r="EO32" s="43">
        <f>VLOOKUP($B32,план!$B$16:$EJ$158,32,0)</f>
        <v>0</v>
      </c>
      <c r="EP32" s="43">
        <f>VLOOKUP($B32,план!$B$16:$EJ$158,33,0)</f>
        <v>0</v>
      </c>
      <c r="EQ32" s="7">
        <f t="shared" si="79"/>
        <v>0</v>
      </c>
      <c r="ER32" s="7">
        <f t="shared" si="80"/>
        <v>0</v>
      </c>
      <c r="ES32" s="34">
        <f t="shared" si="81"/>
        <v>0</v>
      </c>
      <c r="ET32" s="34">
        <f t="shared" si="82"/>
        <v>0</v>
      </c>
      <c r="EU32" s="34">
        <f t="shared" si="83"/>
        <v>0</v>
      </c>
      <c r="EV32" s="23">
        <f>VLOOKUP($B32,'ДС факт при поликлинике'!$D$7:$JZ$79,224,0)</f>
        <v>0</v>
      </c>
      <c r="EW32" s="23">
        <f>VLOOKUP($B32,'ДС факт при поликлинике'!$D$7:$JZ$79,225,0)</f>
        <v>0</v>
      </c>
      <c r="EX32" s="23">
        <f>VLOOKUP($B32,'ДС факт при поликлинике'!$D$7:$JZ$79,226,0)</f>
        <v>0</v>
      </c>
      <c r="EY32" s="23">
        <f>VLOOKUP($B32,'ДС факт при поликлинике'!$D$7:$JZ$79,227,0)</f>
        <v>0</v>
      </c>
      <c r="EZ32" s="21">
        <f t="shared" si="84"/>
        <v>0</v>
      </c>
      <c r="FA32" s="21">
        <f t="shared" si="85"/>
        <v>0</v>
      </c>
      <c r="FB32" s="43">
        <f>VLOOKUP($B32,план!$B$16:$EJ$158,34,0)</f>
        <v>0</v>
      </c>
      <c r="FC32" s="43">
        <f>VLOOKUP($B32,план!$B$16:$EJ$158,35,0)</f>
        <v>0</v>
      </c>
      <c r="FD32" s="7">
        <f t="shared" si="86"/>
        <v>0</v>
      </c>
      <c r="FE32" s="7">
        <f t="shared" si="87"/>
        <v>0</v>
      </c>
      <c r="FF32" s="34">
        <f t="shared" si="88"/>
        <v>0</v>
      </c>
      <c r="FG32" s="34">
        <f t="shared" si="89"/>
        <v>0</v>
      </c>
      <c r="FH32" s="34">
        <f t="shared" si="90"/>
        <v>0</v>
      </c>
      <c r="FI32" s="23">
        <f>VLOOKUP($B32,'ДС факт при поликлинике'!$D$7:$JZ$79,228,0)</f>
        <v>0</v>
      </c>
      <c r="FJ32" s="23">
        <f>VLOOKUP($B32,'ДС факт при поликлинике'!$D$7:$JZ$79,229,0)</f>
        <v>0</v>
      </c>
      <c r="FK32" s="23">
        <f>VLOOKUP($B32,'ДС факт при поликлинике'!$D$7:$JZ$79,230,0)</f>
        <v>0</v>
      </c>
      <c r="FL32" s="23">
        <f>VLOOKUP($B32,'ДС факт при поликлинике'!$D$7:$JZ$79,231,0)</f>
        <v>0</v>
      </c>
      <c r="FM32" s="21">
        <f t="shared" si="91"/>
        <v>0</v>
      </c>
      <c r="FN32" s="21">
        <f t="shared" si="92"/>
        <v>0</v>
      </c>
      <c r="FO32" s="43">
        <f>VLOOKUP($B32,план!$B$16:$EJ$158,36,0)</f>
        <v>0</v>
      </c>
      <c r="FP32" s="43">
        <f>VLOOKUP($B32,план!$B$16:$EJ$158,37,0)</f>
        <v>0</v>
      </c>
      <c r="FQ32" s="7">
        <f t="shared" si="93"/>
        <v>0</v>
      </c>
      <c r="FR32" s="7">
        <f t="shared" si="94"/>
        <v>0</v>
      </c>
      <c r="FS32" s="34">
        <f t="shared" si="95"/>
        <v>0</v>
      </c>
      <c r="FT32" s="34">
        <f t="shared" si="96"/>
        <v>0</v>
      </c>
      <c r="FU32" s="34">
        <f t="shared" si="97"/>
        <v>0</v>
      </c>
      <c r="FV32" s="23">
        <f>VLOOKUP($B32,'ДС факт при поликлинике'!$D$7:$JZ$79,236,0)</f>
        <v>0</v>
      </c>
      <c r="FW32" s="23">
        <f>VLOOKUP($B32,'ДС факт при поликлинике'!$D$7:$JZ$79,237,0)</f>
        <v>0</v>
      </c>
      <c r="FX32" s="23">
        <f>VLOOKUP($B32,'ДС факт при поликлинике'!$D$7:$JZ$79,238,0)</f>
        <v>0</v>
      </c>
      <c r="FY32" s="23">
        <f>VLOOKUP($B32,'ДС факт при поликлинике'!$D$7:$JZ$79,239,0)</f>
        <v>0</v>
      </c>
      <c r="FZ32" s="21">
        <f t="shared" si="98"/>
        <v>0</v>
      </c>
      <c r="GA32" s="21">
        <f t="shared" si="99"/>
        <v>0</v>
      </c>
      <c r="GB32" s="43">
        <f>VLOOKUP($B32,план!$B$16:$EJ$158,38,0)</f>
        <v>0</v>
      </c>
      <c r="GC32" s="43">
        <f>VLOOKUP($B32,план!$B$16:$EJ$158,39,0)</f>
        <v>0</v>
      </c>
      <c r="GD32" s="7">
        <f t="shared" si="100"/>
        <v>0</v>
      </c>
      <c r="GE32" s="7">
        <f t="shared" si="101"/>
        <v>0</v>
      </c>
      <c r="GF32" s="34">
        <f t="shared" si="102"/>
        <v>0</v>
      </c>
      <c r="GG32" s="34">
        <f t="shared" si="103"/>
        <v>0</v>
      </c>
      <c r="GH32" s="34">
        <f t="shared" si="104"/>
        <v>0</v>
      </c>
      <c r="GI32" s="23">
        <f>VLOOKUP($B32,'ДС факт при поликлинике'!$D$7:$JZ$79,244,0)</f>
        <v>0</v>
      </c>
      <c r="GJ32" s="23">
        <f>VLOOKUP($B32,'ДС факт при поликлинике'!$D$7:$JZ$79,245,0)</f>
        <v>0</v>
      </c>
      <c r="GK32" s="23">
        <f>VLOOKUP($B32,'ДС факт при поликлинике'!$D$7:$JZ$79,246,0)</f>
        <v>0</v>
      </c>
      <c r="GL32" s="23">
        <f>VLOOKUP($B32,'ДС факт при поликлинике'!$D$7:$JZ$79,247,0)</f>
        <v>0</v>
      </c>
      <c r="GM32" s="21">
        <f t="shared" si="105"/>
        <v>0</v>
      </c>
      <c r="GN32" s="21">
        <f t="shared" si="106"/>
        <v>0</v>
      </c>
      <c r="GO32" s="43">
        <f>VLOOKUP($B32,план!$B$16:$EJ$158,40,0)</f>
        <v>0</v>
      </c>
      <c r="GP32" s="43">
        <f>VLOOKUP($B32,план!$B$16:$EJ$158,41,0)</f>
        <v>0</v>
      </c>
      <c r="GQ32" s="7">
        <f t="shared" si="107"/>
        <v>0</v>
      </c>
      <c r="GR32" s="7">
        <f t="shared" si="108"/>
        <v>0</v>
      </c>
      <c r="GS32" s="34">
        <f t="shared" si="109"/>
        <v>0</v>
      </c>
      <c r="GT32" s="34">
        <f t="shared" si="110"/>
        <v>0</v>
      </c>
      <c r="GU32" s="34">
        <f t="shared" si="111"/>
        <v>0</v>
      </c>
      <c r="GV32" s="23">
        <f>VLOOKUP($B32,'ДС факт при поликлинике'!$D$7:$JZ$79,264,0)</f>
        <v>0</v>
      </c>
      <c r="GW32" s="23">
        <f>VLOOKUP($B32,'ДС факт при поликлинике'!$D$7:$JZ$79,265,0)</f>
        <v>0</v>
      </c>
      <c r="GX32" s="23">
        <f>VLOOKUP($B32,'ДС факт при поликлинике'!$D$7:$JZ$79,266,0)</f>
        <v>0</v>
      </c>
      <c r="GY32" s="23">
        <f>VLOOKUP($B32,'ДС факт при поликлинике'!$D$7:$JZ$79,267,0)</f>
        <v>0</v>
      </c>
      <c r="GZ32" s="21">
        <f t="shared" si="112"/>
        <v>0</v>
      </c>
      <c r="HA32" s="21">
        <f t="shared" si="113"/>
        <v>0</v>
      </c>
      <c r="HB32" s="43">
        <f>VLOOKUP($B32,план!$B$16:$EJ$158,42,0)</f>
        <v>0</v>
      </c>
      <c r="HC32" s="43">
        <f>VLOOKUP($B32,план!$B$16:$EJ$158,43,0)</f>
        <v>0</v>
      </c>
      <c r="HD32" s="7">
        <f t="shared" si="114"/>
        <v>0</v>
      </c>
      <c r="HE32" s="7">
        <f t="shared" si="115"/>
        <v>0</v>
      </c>
      <c r="HF32" s="34">
        <f t="shared" si="116"/>
        <v>0</v>
      </c>
      <c r="HG32" s="34">
        <f t="shared" si="117"/>
        <v>0</v>
      </c>
      <c r="HH32" s="34">
        <f t="shared" si="118"/>
        <v>0</v>
      </c>
      <c r="HI32" s="25">
        <f>VLOOKUP($B32,'ДС факт при поликлинике'!$D$7:$JZ$79,240,0)</f>
        <v>0</v>
      </c>
      <c r="HJ32" s="25">
        <f>VLOOKUP($B32,'ДС факт при поликлинике'!$D$7:$JZ$79,241,0)</f>
        <v>0</v>
      </c>
      <c r="HK32" s="25">
        <f>VLOOKUP($B32,'ДС факт при поликлинике'!$D$7:$JZ$79,242,0)</f>
        <v>0</v>
      </c>
      <c r="HL32" s="25">
        <f>VLOOKUP($B32,'ДС факт при поликлинике'!$D$7:$JZ$79,243,0)</f>
        <v>0</v>
      </c>
      <c r="HM32" s="21">
        <f t="shared" si="119"/>
        <v>0</v>
      </c>
      <c r="HN32" s="21">
        <f t="shared" si="120"/>
        <v>0</v>
      </c>
      <c r="HO32" s="43">
        <f>VLOOKUP($B32,план!$B$16:$EJ$158,44,0)</f>
        <v>0</v>
      </c>
      <c r="HP32" s="43">
        <f>VLOOKUP($B32,план!$B$16:$EJ$158,45,0)</f>
        <v>0</v>
      </c>
      <c r="HQ32" s="7">
        <f t="shared" si="121"/>
        <v>0</v>
      </c>
      <c r="HR32" s="7">
        <f t="shared" si="122"/>
        <v>0</v>
      </c>
      <c r="HS32" s="34">
        <f t="shared" si="123"/>
        <v>0</v>
      </c>
      <c r="HT32" s="34">
        <f t="shared" si="124"/>
        <v>0</v>
      </c>
      <c r="HU32" s="34">
        <f t="shared" si="125"/>
        <v>0</v>
      </c>
      <c r="HV32" s="23">
        <f>VLOOKUP($B32,'ДС факт при поликлинике'!$D$7:$JZ$79,268,0)</f>
        <v>0</v>
      </c>
      <c r="HW32" s="23">
        <f>VLOOKUP($B32,'ДС факт при поликлинике'!$D$7:$JZ$79,269,0)</f>
        <v>0</v>
      </c>
      <c r="HX32" s="23">
        <f>VLOOKUP($B32,'ДС факт при поликлинике'!$D$7:$JZ$79,270,0)</f>
        <v>0</v>
      </c>
      <c r="HY32" s="23">
        <f>VLOOKUP($B32,'ДС факт при поликлинике'!$D$7:$JZ$79,271,0)</f>
        <v>0</v>
      </c>
      <c r="HZ32" s="21">
        <f t="shared" si="126"/>
        <v>0</v>
      </c>
      <c r="IA32" s="21">
        <f t="shared" si="127"/>
        <v>0</v>
      </c>
      <c r="IB32" s="43">
        <f>VLOOKUP($B32,план!$B$16:$EJ$158,46,0)</f>
        <v>12</v>
      </c>
      <c r="IC32" s="43">
        <f>VLOOKUP($B32,план!$B$16:$EJ$158,47,0)</f>
        <v>273414.750336</v>
      </c>
      <c r="ID32" s="7">
        <f t="shared" si="128"/>
        <v>11</v>
      </c>
      <c r="IE32" s="7">
        <f t="shared" si="129"/>
        <v>250630.18780799999</v>
      </c>
      <c r="IF32" s="34">
        <f t="shared" si="130"/>
        <v>16.32</v>
      </c>
      <c r="IG32" s="34">
        <f t="shared" si="131"/>
        <v>14.96</v>
      </c>
      <c r="IH32" s="34">
        <f t="shared" si="132"/>
        <v>13.600000000000001</v>
      </c>
      <c r="II32" s="23">
        <f>VLOOKUP($B32,'ДС факт при поликлинике'!$D$7:$JZ$79,248,0)</f>
        <v>10</v>
      </c>
      <c r="IJ32" s="23">
        <f>VLOOKUP($B32,'ДС факт при поликлинике'!$D$7:$JZ$79,249,0)</f>
        <v>226679.30000000005</v>
      </c>
      <c r="IK32" s="23">
        <f>VLOOKUP($B32,'ДС факт при поликлинике'!$D$7:$JZ$79,250,0)</f>
        <v>0</v>
      </c>
      <c r="IL32" s="23">
        <f>VLOOKUP($B32,'ДС факт при поликлинике'!$D$7:$JZ$79,251,0)</f>
        <v>0</v>
      </c>
      <c r="IM32" s="21">
        <f t="shared" si="133"/>
        <v>-1</v>
      </c>
      <c r="IN32" s="21">
        <f t="shared" si="134"/>
        <v>-23950.887807999941</v>
      </c>
      <c r="IO32" s="43">
        <f>VLOOKUP($B32,план!$B$16:$EJ$158,48,0)</f>
        <v>0</v>
      </c>
      <c r="IP32" s="43">
        <f>VLOOKUP($B32,план!$B$16:$EJ$158,49,0)</f>
        <v>0</v>
      </c>
      <c r="IQ32" s="7">
        <f t="shared" si="135"/>
        <v>0</v>
      </c>
      <c r="IR32" s="7">
        <f t="shared" si="136"/>
        <v>0</v>
      </c>
      <c r="IS32" s="34">
        <f t="shared" si="137"/>
        <v>0</v>
      </c>
      <c r="IT32" s="34">
        <f t="shared" si="138"/>
        <v>0</v>
      </c>
      <c r="IU32" s="34">
        <f t="shared" si="139"/>
        <v>0</v>
      </c>
      <c r="IV32" s="23">
        <f>VLOOKUP($B32,'ДС факт при поликлинике'!$D$7:$JZ$79,232,0)</f>
        <v>0</v>
      </c>
      <c r="IW32" s="23">
        <f>VLOOKUP($B32,'ДС факт при поликлинике'!$D$7:$JZ$79,233,0)</f>
        <v>0</v>
      </c>
      <c r="IX32" s="23">
        <f>VLOOKUP($B32,'ДС факт при поликлинике'!$D$7:$JZ$79,234,0)</f>
        <v>0</v>
      </c>
      <c r="IY32" s="23">
        <f>VLOOKUP($B32,'ДС факт при поликлинике'!$D$7:$JZ$79,235,0)</f>
        <v>0</v>
      </c>
      <c r="IZ32" s="21">
        <f t="shared" si="140"/>
        <v>0</v>
      </c>
      <c r="JA32" s="21">
        <f t="shared" si="141"/>
        <v>0</v>
      </c>
      <c r="JB32" s="43">
        <f>VLOOKUP($B32,план!$B$16:$EJ$158,50,0)</f>
        <v>0</v>
      </c>
      <c r="JC32" s="43">
        <f>VLOOKUP($B32,план!$B$16:$EJ$158,51,0)</f>
        <v>0</v>
      </c>
      <c r="JD32" s="7">
        <f t="shared" si="142"/>
        <v>0</v>
      </c>
      <c r="JE32" s="7">
        <f t="shared" si="143"/>
        <v>0</v>
      </c>
      <c r="JF32" s="34">
        <f t="shared" si="144"/>
        <v>0</v>
      </c>
      <c r="JG32" s="34">
        <f t="shared" si="145"/>
        <v>0</v>
      </c>
      <c r="JH32" s="34">
        <f t="shared" si="146"/>
        <v>0</v>
      </c>
      <c r="JI32" s="23">
        <f>VLOOKUP($B32,'ДС факт при поликлинике'!$D$7:$JZ$79,168,0)</f>
        <v>0</v>
      </c>
      <c r="JJ32" s="23">
        <f>VLOOKUP($B32,'ДС факт при поликлинике'!$D$7:$JZ$79,169,0)</f>
        <v>0</v>
      </c>
      <c r="JK32" s="23">
        <f>VLOOKUP($B32,'ДС факт при поликлинике'!$D$7:$JZ$79,170,0)</f>
        <v>0</v>
      </c>
      <c r="JL32" s="23">
        <f>VLOOKUP($B32,'ДС факт при поликлинике'!$D$7:$JZ$79,171,0)</f>
        <v>0</v>
      </c>
      <c r="JM32" s="21">
        <f t="shared" si="147"/>
        <v>0</v>
      </c>
      <c r="JN32" s="21">
        <f t="shared" si="148"/>
        <v>0</v>
      </c>
      <c r="JO32" s="23">
        <f t="shared" si="149"/>
        <v>12</v>
      </c>
      <c r="JP32" s="23">
        <f t="shared" si="150"/>
        <v>273414.750336</v>
      </c>
      <c r="JQ32" s="23">
        <f t="shared" si="151"/>
        <v>11</v>
      </c>
      <c r="JR32" s="23">
        <f t="shared" si="152"/>
        <v>250630.18780799999</v>
      </c>
      <c r="JS32" s="23">
        <f t="shared" si="153"/>
        <v>16.32</v>
      </c>
      <c r="JT32" s="23">
        <f t="shared" si="154"/>
        <v>14.96</v>
      </c>
      <c r="JU32" s="23">
        <f t="shared" si="155"/>
        <v>13.600000000000001</v>
      </c>
      <c r="JV32" s="23">
        <f t="shared" si="156"/>
        <v>10</v>
      </c>
      <c r="JW32" s="23">
        <f t="shared" si="157"/>
        <v>226679.30000000005</v>
      </c>
      <c r="JX32" s="23">
        <f t="shared" si="158"/>
        <v>0</v>
      </c>
      <c r="JY32" s="23">
        <f t="shared" si="159"/>
        <v>0</v>
      </c>
      <c r="JZ32" s="21">
        <f t="shared" si="160"/>
        <v>-1</v>
      </c>
      <c r="KA32" s="21">
        <f t="shared" si="161"/>
        <v>-23950.887807999941</v>
      </c>
      <c r="KB32" s="43">
        <f>VLOOKUP($B32,план!$B$16:$EJ$158,52,0)</f>
        <v>0</v>
      </c>
      <c r="KC32" s="43">
        <f>VLOOKUP($B32,план!$B$16:$EJ$158,53,0)</f>
        <v>0</v>
      </c>
      <c r="KD32" s="7">
        <f t="shared" si="162"/>
        <v>0</v>
      </c>
      <c r="KE32" s="7">
        <f t="shared" si="163"/>
        <v>0</v>
      </c>
      <c r="KF32" s="34">
        <f t="shared" si="164"/>
        <v>0</v>
      </c>
      <c r="KG32" s="34">
        <f t="shared" si="165"/>
        <v>0</v>
      </c>
      <c r="KH32" s="34">
        <f t="shared" si="166"/>
        <v>0</v>
      </c>
      <c r="KI32" s="23">
        <f>VLOOKUP($B32,'ДС факт при поликлинике'!$D$7:$JZ$79,188,0)</f>
        <v>0</v>
      </c>
      <c r="KJ32" s="23">
        <f>VLOOKUP($B32,'ДС факт при поликлинике'!$D$7:$JZ$79,189,0)</f>
        <v>0</v>
      </c>
      <c r="KK32" s="23">
        <f>VLOOKUP($B32,'ДС факт при поликлинике'!$D$7:$JZ$79,190,0)</f>
        <v>0</v>
      </c>
      <c r="KL32" s="23">
        <f>VLOOKUP($B32,'ДС факт при поликлинике'!$D$7:$JZ$79,191,0)</f>
        <v>0</v>
      </c>
      <c r="KM32" s="21">
        <f t="shared" si="167"/>
        <v>0</v>
      </c>
      <c r="KN32" s="21">
        <f t="shared" si="168"/>
        <v>0</v>
      </c>
      <c r="KO32" s="43">
        <f>VLOOKUP($B32,план!$B$16:$EJ$158,54,0)</f>
        <v>0</v>
      </c>
      <c r="KP32" s="43">
        <f>VLOOKUP($B32,план!$B$16:$EJ$158,55,0)</f>
        <v>0</v>
      </c>
      <c r="KQ32" s="7">
        <f t="shared" si="169"/>
        <v>0</v>
      </c>
      <c r="KR32" s="7">
        <f t="shared" si="170"/>
        <v>0</v>
      </c>
      <c r="KS32" s="34">
        <f t="shared" si="171"/>
        <v>0</v>
      </c>
      <c r="KT32" s="34">
        <f t="shared" si="172"/>
        <v>0</v>
      </c>
      <c r="KU32" s="34">
        <f t="shared" si="173"/>
        <v>2.72</v>
      </c>
      <c r="KV32" s="23">
        <f>VLOOKUP($B32,'ДС факт при поликлинике'!$D$7:$JZ$79,192,0)</f>
        <v>2</v>
      </c>
      <c r="KW32" s="23">
        <f>VLOOKUP($B32,'ДС факт при поликлинике'!$D$7:$JZ$79,193,0)</f>
        <v>30852.12</v>
      </c>
      <c r="KX32" s="23">
        <f>VLOOKUP($B32,'ДС факт при поликлинике'!$D$7:$JZ$79,194,0)</f>
        <v>0</v>
      </c>
      <c r="KY32" s="23">
        <f>VLOOKUP($B32,'ДС факт при поликлинике'!$D$7:$JZ$79,195,0)</f>
        <v>0</v>
      </c>
      <c r="KZ32" s="21">
        <f t="shared" si="174"/>
        <v>2</v>
      </c>
      <c r="LA32" s="21">
        <f t="shared" si="175"/>
        <v>30852.12</v>
      </c>
      <c r="LB32" s="43">
        <f>VLOOKUP($B32,план!$B$16:$EJ$158,56,0)</f>
        <v>0</v>
      </c>
      <c r="LC32" s="43">
        <f>VLOOKUP($B32,план!$B$16:$EJ$158,57,0)</f>
        <v>0</v>
      </c>
      <c r="LD32" s="7">
        <f t="shared" si="176"/>
        <v>0</v>
      </c>
      <c r="LE32" s="7">
        <f t="shared" si="177"/>
        <v>0</v>
      </c>
      <c r="LF32" s="34">
        <f t="shared" si="178"/>
        <v>0</v>
      </c>
      <c r="LG32" s="34">
        <f t="shared" si="179"/>
        <v>0</v>
      </c>
      <c r="LH32" s="34">
        <f t="shared" si="180"/>
        <v>0</v>
      </c>
      <c r="LI32" s="23">
        <f>VLOOKUP($B32,'ДС факт при поликлинике'!$D$7:$JZ$79,196,0)</f>
        <v>0</v>
      </c>
      <c r="LJ32" s="23">
        <f>VLOOKUP($B32,'ДС факт при поликлинике'!$D$7:$JZ$79,197,0)</f>
        <v>0</v>
      </c>
      <c r="LK32" s="23">
        <f>VLOOKUP($B32,'ДС факт при поликлинике'!$D$7:$JZ$79,198,0)</f>
        <v>0</v>
      </c>
      <c r="LL32" s="23">
        <f>VLOOKUP($B32,'ДС факт при поликлинике'!$D$7:$JZ$79,199,0)</f>
        <v>0</v>
      </c>
      <c r="LM32" s="21">
        <f t="shared" si="181"/>
        <v>0</v>
      </c>
      <c r="LN32" s="21">
        <f t="shared" si="182"/>
        <v>0</v>
      </c>
      <c r="LO32" s="43">
        <f>VLOOKUP($B32,план!$B$16:$EJ$158,58,0)</f>
        <v>0</v>
      </c>
      <c r="LP32" s="43">
        <f>VLOOKUP($B32,план!$B$16:$EJ$158,59,0)</f>
        <v>0</v>
      </c>
      <c r="LQ32" s="7">
        <f t="shared" si="183"/>
        <v>0</v>
      </c>
      <c r="LR32" s="7">
        <f t="shared" si="184"/>
        <v>0</v>
      </c>
      <c r="LS32" s="34">
        <f t="shared" si="185"/>
        <v>0</v>
      </c>
      <c r="LT32" s="34">
        <f t="shared" si="186"/>
        <v>0</v>
      </c>
      <c r="LU32" s="34">
        <f t="shared" si="187"/>
        <v>0</v>
      </c>
      <c r="LV32" s="23">
        <f>VLOOKUP($B32,'ДС факт при поликлинике'!$D$7:$JZ$79,124,0)</f>
        <v>0</v>
      </c>
      <c r="LW32" s="23">
        <f>VLOOKUP($B32,'ДС факт при поликлинике'!$D$7:$JZ$79,125,0)</f>
        <v>0</v>
      </c>
      <c r="LX32" s="23">
        <f>VLOOKUP($B32,'ДС факт при поликлинике'!$D$7:$JZ$79,126,0)</f>
        <v>0</v>
      </c>
      <c r="LY32" s="23">
        <f>VLOOKUP($B32,'ДС факт при поликлинике'!$D$7:$JZ$79,127,0)</f>
        <v>0</v>
      </c>
      <c r="LZ32" s="21">
        <f t="shared" si="188"/>
        <v>0</v>
      </c>
      <c r="MA32" s="21">
        <f t="shared" si="189"/>
        <v>0</v>
      </c>
      <c r="MB32" s="43">
        <f>VLOOKUP($B32,план!$B$16:$EJ$158,60,0)</f>
        <v>0</v>
      </c>
      <c r="MC32" s="43">
        <f>VLOOKUP($B32,план!$B$16:$EJ$158,61,0)</f>
        <v>0</v>
      </c>
      <c r="MD32" s="7">
        <f t="shared" si="190"/>
        <v>0</v>
      </c>
      <c r="ME32" s="7">
        <f t="shared" si="191"/>
        <v>0</v>
      </c>
      <c r="MF32" s="34">
        <f t="shared" si="192"/>
        <v>0</v>
      </c>
      <c r="MG32" s="34">
        <f t="shared" si="193"/>
        <v>0</v>
      </c>
      <c r="MH32" s="34">
        <f t="shared" si="504"/>
        <v>0</v>
      </c>
      <c r="MI32" s="23">
        <f>VLOOKUP($B32,'ДС факт при поликлинике'!$D$7:$JZ$79,128,0)</f>
        <v>0</v>
      </c>
      <c r="MJ32" s="23">
        <f>VLOOKUP($B32,'ДС факт при поликлинике'!$D$7:$JZ$79,129,0)</f>
        <v>0</v>
      </c>
      <c r="MK32" s="23">
        <f>VLOOKUP($B32,'ДС факт при поликлинике'!$D$7:$JZ$79,130,0)</f>
        <v>0</v>
      </c>
      <c r="ML32" s="23">
        <f>VLOOKUP($B32,'ДС факт при поликлинике'!$D$7:$JZ$79,131,0)</f>
        <v>0</v>
      </c>
      <c r="MM32" s="14">
        <f t="shared" si="476"/>
        <v>0</v>
      </c>
      <c r="MN32" s="14">
        <f t="shared" si="477"/>
        <v>0</v>
      </c>
      <c r="MO32" s="43">
        <f>VLOOKUP($B32,план!$B$16:$EJ$158,62,0)</f>
        <v>0</v>
      </c>
      <c r="MP32" s="43">
        <f>VLOOKUP($B32,план!$B$16:$EJ$158,63,0)</f>
        <v>0</v>
      </c>
      <c r="MQ32" s="7">
        <f t="shared" si="197"/>
        <v>0</v>
      </c>
      <c r="MR32" s="7">
        <f t="shared" si="198"/>
        <v>0</v>
      </c>
      <c r="MS32" s="34">
        <f t="shared" si="199"/>
        <v>0</v>
      </c>
      <c r="MT32" s="34">
        <f t="shared" si="200"/>
        <v>0</v>
      </c>
      <c r="MU32" s="34">
        <f t="shared" si="201"/>
        <v>0</v>
      </c>
      <c r="MV32" s="23">
        <f>VLOOKUP($B32,'ДС факт при поликлинике'!$D$7:$JZ$79,152,0)</f>
        <v>0</v>
      </c>
      <c r="MW32" s="23">
        <f>VLOOKUP($B32,'ДС факт при поликлинике'!$D$7:$JZ$79,153,0)</f>
        <v>0</v>
      </c>
      <c r="MX32" s="23">
        <f>VLOOKUP($B32,'ДС факт при поликлинике'!$D$7:$JZ$79,154,0)</f>
        <v>0</v>
      </c>
      <c r="MY32" s="23">
        <f>VLOOKUP($B32,'ДС факт при поликлинике'!$D$7:$JZ$79,155,0)</f>
        <v>0</v>
      </c>
      <c r="MZ32" s="14">
        <f t="shared" si="202"/>
        <v>0</v>
      </c>
      <c r="NA32" s="14">
        <f t="shared" si="203"/>
        <v>0</v>
      </c>
      <c r="NB32" s="43">
        <f>VLOOKUP($B32,план!$B$16:$EJ$158,64,0)</f>
        <v>0</v>
      </c>
      <c r="NC32" s="43">
        <f>VLOOKUP($B32,план!$B$16:$EJ$158,65,0)</f>
        <v>0</v>
      </c>
      <c r="ND32" s="7">
        <f t="shared" si="204"/>
        <v>0</v>
      </c>
      <c r="NE32" s="7">
        <f t="shared" si="205"/>
        <v>0</v>
      </c>
      <c r="NF32" s="34">
        <f t="shared" si="206"/>
        <v>0</v>
      </c>
      <c r="NG32" s="34">
        <f t="shared" si="207"/>
        <v>0</v>
      </c>
      <c r="NH32" s="34">
        <f t="shared" si="208"/>
        <v>0</v>
      </c>
      <c r="NI32" s="23">
        <f>VLOOKUP($B32,'ДС факт при поликлинике'!$D$7:$JZ$79,200,0)</f>
        <v>0</v>
      </c>
      <c r="NJ32" s="23">
        <f>VLOOKUP($B32,'ДС факт при поликлинике'!$D$7:$JZ$79,201,0)</f>
        <v>0</v>
      </c>
      <c r="NK32" s="23">
        <f>VLOOKUP($B32,'ДС факт при поликлинике'!$D$7:$JZ$79,202,0)</f>
        <v>0</v>
      </c>
      <c r="NL32" s="23">
        <f>VLOOKUP($B32,'ДС факт при поликлинике'!$D$7:$JZ$79,203,0)</f>
        <v>0</v>
      </c>
      <c r="NM32" s="14">
        <f t="shared" si="209"/>
        <v>0</v>
      </c>
      <c r="NN32" s="14">
        <f t="shared" si="210"/>
        <v>0</v>
      </c>
      <c r="NO32" s="43">
        <f>VLOOKUP($B32,план!$B$16:$EJ$158,66,0)</f>
        <v>0</v>
      </c>
      <c r="NP32" s="43">
        <f>VLOOKUP($B32,план!$B$16:$EJ$158,67,0)</f>
        <v>0</v>
      </c>
      <c r="NQ32" s="7">
        <f t="shared" si="211"/>
        <v>0</v>
      </c>
      <c r="NR32" s="7">
        <f t="shared" si="212"/>
        <v>0</v>
      </c>
      <c r="NS32" s="34">
        <f t="shared" si="213"/>
        <v>0</v>
      </c>
      <c r="NT32" s="34">
        <f t="shared" si="214"/>
        <v>0</v>
      </c>
      <c r="NU32" s="34">
        <f t="shared" si="215"/>
        <v>0</v>
      </c>
      <c r="NV32" s="23">
        <f>VLOOKUP($B32,'ДС факт при поликлинике'!$D$7:$JZ$79,256,0)</f>
        <v>0</v>
      </c>
      <c r="NW32" s="23">
        <f>VLOOKUP($B32,'ДС факт при поликлинике'!$D$7:$JZ$79,257,0)</f>
        <v>0</v>
      </c>
      <c r="NX32" s="23">
        <f>VLOOKUP($B32,'ДС факт при поликлинике'!$D$7:$JZ$79,258,0)</f>
        <v>0</v>
      </c>
      <c r="NY32" s="23">
        <f>VLOOKUP($B32,'ДС факт при поликлинике'!$D$7:$JZ$79,259,0)</f>
        <v>0</v>
      </c>
      <c r="NZ32" s="14">
        <f t="shared" si="216"/>
        <v>0</v>
      </c>
      <c r="OA32" s="14">
        <f t="shared" si="217"/>
        <v>0</v>
      </c>
      <c r="OB32" s="43">
        <f>VLOOKUP($B32,план!$B$16:$EJ$158,68,0)</f>
        <v>0</v>
      </c>
      <c r="OC32" s="43">
        <f>VLOOKUP($B32,план!$B$16:$EJ$158,69,0)</f>
        <v>0</v>
      </c>
      <c r="OD32" s="7">
        <f t="shared" si="478"/>
        <v>0</v>
      </c>
      <c r="OE32" s="7">
        <f t="shared" si="218"/>
        <v>0</v>
      </c>
      <c r="OF32" s="34">
        <f t="shared" si="479"/>
        <v>0</v>
      </c>
      <c r="OG32" s="34">
        <f t="shared" si="219"/>
        <v>0</v>
      </c>
      <c r="OH32" s="34">
        <f t="shared" si="220"/>
        <v>0</v>
      </c>
      <c r="OI32" s="23">
        <f>VLOOKUP($B32,'ДС факт при поликлинике'!$D$7:$JZ$79,32,0)</f>
        <v>0</v>
      </c>
      <c r="OJ32" s="23">
        <f>VLOOKUP($B32,'ДС факт при поликлинике'!$D$7:$JZ$79,33,0)</f>
        <v>0</v>
      </c>
      <c r="OK32" s="23">
        <f>VLOOKUP($B32,'ДС факт при поликлинике'!$D$7:$JZ$79,34,0)</f>
        <v>0</v>
      </c>
      <c r="OL32" s="23">
        <f>VLOOKUP($B32,'ДС факт при поликлинике'!$D$7:$JZ$79,35,0)</f>
        <v>0</v>
      </c>
      <c r="OM32" s="14">
        <f t="shared" si="221"/>
        <v>0</v>
      </c>
      <c r="ON32" s="14">
        <f t="shared" si="222"/>
        <v>0</v>
      </c>
      <c r="OO32" s="43">
        <f>VLOOKUP($B32,план!$B$16:$EJ$158,70,0)</f>
        <v>0</v>
      </c>
      <c r="OP32" s="43">
        <f>VLOOKUP($B32,план!$B$16:$EJ$158,71,0)</f>
        <v>0</v>
      </c>
      <c r="OQ32" s="7">
        <f t="shared" si="480"/>
        <v>0</v>
      </c>
      <c r="OR32" s="7">
        <f t="shared" si="481"/>
        <v>0</v>
      </c>
      <c r="OS32" s="34">
        <f t="shared" si="482"/>
        <v>0</v>
      </c>
      <c r="OT32" s="34">
        <f t="shared" si="483"/>
        <v>0</v>
      </c>
      <c r="OU32" s="34">
        <f t="shared" si="484"/>
        <v>0</v>
      </c>
      <c r="OV32" s="23">
        <f>VLOOKUP($B32,'ДС факт при поликлинике'!$D$7:$KT$79,288,0)</f>
        <v>0</v>
      </c>
      <c r="OW32" s="23">
        <f>VLOOKUP($B32,'ДС факт при поликлинике'!$D$7:$KT$79,289,0)</f>
        <v>0</v>
      </c>
      <c r="OX32" s="23">
        <f>VLOOKUP($B32,'ДС факт при поликлинике'!$D$7:$KT$79,290,0)</f>
        <v>0</v>
      </c>
      <c r="OY32" s="23">
        <f>VLOOKUP($B32,'ДС факт при поликлинике'!$D$7:$KT$79,291,0)</f>
        <v>0</v>
      </c>
      <c r="OZ32" s="14">
        <f t="shared" si="226"/>
        <v>0</v>
      </c>
      <c r="PA32" s="14">
        <f t="shared" si="227"/>
        <v>0</v>
      </c>
      <c r="PB32" s="43">
        <f>VLOOKUP($B32,план!$B$16:$EJ$158,72,0)</f>
        <v>0</v>
      </c>
      <c r="PC32" s="43">
        <f>VLOOKUP($B32,план!$B$16:$EJ$158,73,0)</f>
        <v>0</v>
      </c>
      <c r="PD32" s="7">
        <f t="shared" si="485"/>
        <v>0</v>
      </c>
      <c r="PE32" s="7">
        <f t="shared" si="486"/>
        <v>0</v>
      </c>
      <c r="PF32" s="34">
        <f t="shared" si="487"/>
        <v>0</v>
      </c>
      <c r="PG32" s="34">
        <f t="shared" si="488"/>
        <v>0</v>
      </c>
      <c r="PH32" s="34">
        <f t="shared" si="489"/>
        <v>0</v>
      </c>
      <c r="PI32" s="23">
        <f>VLOOKUP($B32,'ДС факт при поликлинике'!$D$7:$KL$79,292,0)</f>
        <v>0</v>
      </c>
      <c r="PJ32" s="23">
        <f>VLOOKUP($B32,'ДС факт при поликлинике'!$D$7:$KL$79,293,0)</f>
        <v>0</v>
      </c>
      <c r="PK32" s="23">
        <f>VLOOKUP($B32,'ДС факт при поликлинике'!$D$7:$KL$79,294,0)</f>
        <v>0</v>
      </c>
      <c r="PL32" s="23">
        <f>VLOOKUP($B32,'ДС факт при поликлинике'!$D$7:$KL$79,295,0)</f>
        <v>0</v>
      </c>
      <c r="PM32" s="14">
        <f t="shared" si="231"/>
        <v>0</v>
      </c>
      <c r="PN32" s="14">
        <f t="shared" si="232"/>
        <v>0</v>
      </c>
      <c r="PO32" s="43">
        <f>VLOOKUP($B32,план!$B$16:$EJ$158,74,0)</f>
        <v>0</v>
      </c>
      <c r="PP32" s="43">
        <f>VLOOKUP($B32,план!$B$16:$EJ$158,75,0)</f>
        <v>0</v>
      </c>
      <c r="PQ32" s="7">
        <f t="shared" si="233"/>
        <v>0</v>
      </c>
      <c r="PR32" s="7">
        <f t="shared" si="234"/>
        <v>0</v>
      </c>
      <c r="PS32" s="34">
        <f t="shared" si="235"/>
        <v>0</v>
      </c>
      <c r="PT32" s="34">
        <f t="shared" si="236"/>
        <v>0</v>
      </c>
      <c r="PU32" s="34">
        <f t="shared" si="237"/>
        <v>0</v>
      </c>
      <c r="PV32" s="23">
        <f>VLOOKUP($B32,'ДС факт при поликлинике'!$D$7:$JZ$79,212,0)</f>
        <v>0</v>
      </c>
      <c r="PW32" s="23">
        <f>VLOOKUP($B32,'ДС факт при поликлинике'!$D$7:$JZ$79,213,0)</f>
        <v>0</v>
      </c>
      <c r="PX32" s="23">
        <f>VLOOKUP($B32,'ДС факт при поликлинике'!$D$7:$JZ$79,214,0)</f>
        <v>0</v>
      </c>
      <c r="PY32" s="23">
        <f>VLOOKUP($B32,'ДС факт при поликлинике'!$D$7:$JZ$79,215,0)</f>
        <v>0</v>
      </c>
      <c r="PZ32" s="14">
        <f t="shared" si="238"/>
        <v>0</v>
      </c>
      <c r="QA32" s="14">
        <f t="shared" si="239"/>
        <v>0</v>
      </c>
      <c r="QB32" s="43">
        <f>VLOOKUP($B32,план!$B$16:$EJ$158,76,0)</f>
        <v>0</v>
      </c>
      <c r="QC32" s="43">
        <f>VLOOKUP($B32,план!$B$16:$EJ$158,77,0)</f>
        <v>0</v>
      </c>
      <c r="QD32" s="7">
        <f t="shared" si="240"/>
        <v>0</v>
      </c>
      <c r="QE32" s="7">
        <f t="shared" si="241"/>
        <v>0</v>
      </c>
      <c r="QF32" s="34">
        <f t="shared" si="242"/>
        <v>0</v>
      </c>
      <c r="QG32" s="34">
        <f t="shared" si="243"/>
        <v>0</v>
      </c>
      <c r="QH32" s="34">
        <f t="shared" si="244"/>
        <v>0</v>
      </c>
      <c r="QI32" s="25">
        <f>VLOOKUP($B32,'ДС факт при поликлинике'!$D$7:$JZ$79,132,0)</f>
        <v>0</v>
      </c>
      <c r="QJ32" s="25">
        <f>VLOOKUP($B32,'ДС факт при поликлинике'!$D$7:$JZ$79,133,0)</f>
        <v>0</v>
      </c>
      <c r="QK32" s="25">
        <f>VLOOKUP($B32,'ДС факт при поликлинике'!$D$7:$JZ$79,134,0)</f>
        <v>0</v>
      </c>
      <c r="QL32" s="25">
        <f>VLOOKUP($B32,'ДС факт при поликлинике'!$D$7:$JZ$79,135,0)</f>
        <v>0</v>
      </c>
      <c r="QM32" s="14">
        <f t="shared" si="245"/>
        <v>0</v>
      </c>
      <c r="QN32" s="14">
        <f t="shared" si="246"/>
        <v>0</v>
      </c>
      <c r="QO32" s="43">
        <f>VLOOKUP($B32,план!$B$16:$EJ$158,78,0)</f>
        <v>0</v>
      </c>
      <c r="QP32" s="43">
        <f>VLOOKUP($B32,план!$B$16:$EJ$158,79,0)</f>
        <v>0</v>
      </c>
      <c r="QQ32" s="7">
        <f t="shared" si="247"/>
        <v>0</v>
      </c>
      <c r="QR32" s="7">
        <f t="shared" si="248"/>
        <v>0</v>
      </c>
      <c r="QS32" s="34">
        <f t="shared" si="249"/>
        <v>0</v>
      </c>
      <c r="QT32" s="34">
        <f t="shared" si="250"/>
        <v>0</v>
      </c>
      <c r="QU32" s="34">
        <f t="shared" si="251"/>
        <v>0</v>
      </c>
      <c r="QV32" s="23">
        <f>VLOOKUP($B32,'ДС факт при поликлинике'!$D$7:$JZ$79,64,0)</f>
        <v>0</v>
      </c>
      <c r="QW32" s="23">
        <f>VLOOKUP($B32,'ДС факт при поликлинике'!$D$7:$JZ$79,65,0)</f>
        <v>0</v>
      </c>
      <c r="QX32" s="23">
        <f>VLOOKUP($B32,'ДС факт при поликлинике'!$D$7:$JZ$79,66,0)</f>
        <v>0</v>
      </c>
      <c r="QY32" s="23">
        <f>VLOOKUP($B32,'ДС факт при поликлинике'!$D$7:$JZ$79,67,0)</f>
        <v>0</v>
      </c>
      <c r="QZ32" s="14">
        <f t="shared" si="252"/>
        <v>0</v>
      </c>
      <c r="RA32" s="14">
        <f t="shared" si="253"/>
        <v>0</v>
      </c>
      <c r="RB32" s="43">
        <f>VLOOKUP($B32,план!$B$16:$EJ$158,80,0)</f>
        <v>0</v>
      </c>
      <c r="RC32" s="43">
        <f>VLOOKUP($B32,план!$B$16:$EJ$158,81,0)</f>
        <v>0</v>
      </c>
      <c r="RD32" s="7">
        <f t="shared" si="254"/>
        <v>0</v>
      </c>
      <c r="RE32" s="7">
        <f t="shared" si="255"/>
        <v>0</v>
      </c>
      <c r="RF32" s="34">
        <f t="shared" si="256"/>
        <v>0</v>
      </c>
      <c r="RG32" s="34">
        <f t="shared" si="257"/>
        <v>0</v>
      </c>
      <c r="RH32" s="34">
        <f t="shared" si="258"/>
        <v>0</v>
      </c>
      <c r="RI32" s="25">
        <f>VLOOKUP($B32,'ДС факт при поликлинике'!$D$7:$JZ$79,108,0)</f>
        <v>0</v>
      </c>
      <c r="RJ32" s="25">
        <f>VLOOKUP($B32,'ДС факт при поликлинике'!$D$7:$JZ$79,109,0)</f>
        <v>0</v>
      </c>
      <c r="RK32" s="25">
        <f>VLOOKUP($B32,'ДС факт при поликлинике'!$D$7:$JZ$79,110,0)</f>
        <v>0</v>
      </c>
      <c r="RL32" s="25">
        <f>VLOOKUP($B32,'ДС факт при поликлинике'!$D$7:$JZ$79,111,0)</f>
        <v>0</v>
      </c>
      <c r="RM32" s="14">
        <f t="shared" si="259"/>
        <v>0</v>
      </c>
      <c r="RN32" s="14">
        <f t="shared" si="260"/>
        <v>0</v>
      </c>
      <c r="RO32" s="43">
        <f>VLOOKUP($B32,план!$B$16:$EJ$158,82,0)</f>
        <v>0</v>
      </c>
      <c r="RP32" s="43">
        <f>VLOOKUP($B32,план!$B$16:$EJ$158,83,0)</f>
        <v>0</v>
      </c>
      <c r="RQ32" s="7">
        <f t="shared" si="261"/>
        <v>0</v>
      </c>
      <c r="RR32" s="7">
        <f t="shared" si="262"/>
        <v>0</v>
      </c>
      <c r="RS32" s="34">
        <f t="shared" si="263"/>
        <v>0</v>
      </c>
      <c r="RT32" s="34">
        <f t="shared" si="264"/>
        <v>0</v>
      </c>
      <c r="RU32" s="34">
        <f t="shared" si="265"/>
        <v>0</v>
      </c>
      <c r="RV32" s="23">
        <f>VLOOKUP($B32,'ДС факт при поликлинике'!$D$7:$JZ$79,72,0)</f>
        <v>0</v>
      </c>
      <c r="RW32" s="23">
        <f>VLOOKUP($B32,'ДС факт при поликлинике'!$D$7:$JZ$79,73,0)</f>
        <v>0</v>
      </c>
      <c r="RX32" s="23">
        <f>VLOOKUP($B32,'ДС факт при поликлинике'!$D$7:$JZ$79,74,0)</f>
        <v>0</v>
      </c>
      <c r="RY32" s="23">
        <f>VLOOKUP($B32,'ДС факт при поликлинике'!$D$7:$JZ$79,75,0)</f>
        <v>0</v>
      </c>
      <c r="RZ32" s="14">
        <f t="shared" si="266"/>
        <v>0</v>
      </c>
      <c r="SA32" s="14">
        <f t="shared" si="267"/>
        <v>0</v>
      </c>
      <c r="SB32" s="43">
        <f>VLOOKUP($B32,план!$B$16:$EJ$158,84,0)</f>
        <v>0</v>
      </c>
      <c r="SC32" s="43">
        <f>VLOOKUP($B32,план!$B$16:$EJ$158,85,0)</f>
        <v>0</v>
      </c>
      <c r="SD32" s="7">
        <f t="shared" si="268"/>
        <v>0</v>
      </c>
      <c r="SE32" s="7">
        <f t="shared" si="269"/>
        <v>0</v>
      </c>
      <c r="SF32" s="34">
        <f t="shared" si="270"/>
        <v>0</v>
      </c>
      <c r="SG32" s="34">
        <f t="shared" si="271"/>
        <v>0</v>
      </c>
      <c r="SH32" s="34">
        <f t="shared" si="272"/>
        <v>0</v>
      </c>
      <c r="SI32" s="23">
        <f>VLOOKUP($B32,'ДС факт при поликлинике'!$D$7:$JZ$79,220,0)</f>
        <v>0</v>
      </c>
      <c r="SJ32" s="23">
        <f>VLOOKUP($B32,'ДС факт при поликлинике'!$D$7:$JZ$79,221,0)</f>
        <v>0</v>
      </c>
      <c r="SK32" s="23">
        <f>VLOOKUP($B32,'ДС факт при поликлинике'!$D$7:$JZ$79,222,0)</f>
        <v>0</v>
      </c>
      <c r="SL32" s="23">
        <f>VLOOKUP($B32,'ДС факт при поликлинике'!$D$7:$JZ$79,223,0)</f>
        <v>0</v>
      </c>
      <c r="SM32" s="14">
        <f t="shared" si="490"/>
        <v>0</v>
      </c>
      <c r="SN32" s="14">
        <f t="shared" si="491"/>
        <v>0</v>
      </c>
      <c r="SO32" s="43">
        <f>VLOOKUP($B32,план!$B$16:$EJ$158,86,0)</f>
        <v>62</v>
      </c>
      <c r="SP32" s="43">
        <f>VLOOKUP($B32,план!$B$16:$EJ$158,87,0)</f>
        <v>1165546.9280000001</v>
      </c>
      <c r="SQ32" s="7">
        <f t="shared" si="275"/>
        <v>56.833333333333336</v>
      </c>
      <c r="SR32" s="7">
        <f t="shared" si="276"/>
        <v>1068418.0173333334</v>
      </c>
      <c r="SS32" s="34">
        <f t="shared" si="277"/>
        <v>84.320000000000007</v>
      </c>
      <c r="ST32" s="34">
        <f t="shared" si="278"/>
        <v>77.293333333333337</v>
      </c>
      <c r="SU32" s="34">
        <f t="shared" si="279"/>
        <v>25.840000000000003</v>
      </c>
      <c r="SV32" s="23">
        <f>VLOOKUP($B32,'ДС факт при поликлинике'!$D$7:$JZ$79,208,0)</f>
        <v>19</v>
      </c>
      <c r="SW32" s="23">
        <f>VLOOKUP($B32,'ДС факт при поликлинике'!$D$7:$JZ$79,209,0)</f>
        <v>360572.29</v>
      </c>
      <c r="SX32" s="23">
        <f>VLOOKUP($B32,'ДС факт при поликлинике'!$D$7:$JZ$79,210,0)</f>
        <v>0</v>
      </c>
      <c r="SY32" s="23">
        <f>VLOOKUP($B32,'ДС факт при поликлинике'!$D$7:$JZ$79,211,0)</f>
        <v>0</v>
      </c>
      <c r="SZ32" s="14">
        <f t="shared" si="280"/>
        <v>-37.833333333333336</v>
      </c>
      <c r="TA32" s="14">
        <f t="shared" si="281"/>
        <v>-707845.72733333334</v>
      </c>
      <c r="TB32" s="43">
        <f>VLOOKUP($B32,план!$B$16:$EJ$158,88,0)</f>
        <v>0</v>
      </c>
      <c r="TC32" s="43">
        <f>VLOOKUP($B32,план!$B$16:$EJ$158,89,0)</f>
        <v>0</v>
      </c>
      <c r="TD32" s="7">
        <f t="shared" si="282"/>
        <v>0</v>
      </c>
      <c r="TE32" s="7">
        <f t="shared" si="283"/>
        <v>0</v>
      </c>
      <c r="TF32" s="34">
        <f t="shared" si="284"/>
        <v>0</v>
      </c>
      <c r="TG32" s="34">
        <f t="shared" si="285"/>
        <v>0</v>
      </c>
      <c r="TH32" s="34">
        <f t="shared" si="286"/>
        <v>0</v>
      </c>
      <c r="TI32" s="23">
        <f>VLOOKUP($B32,'ДС факт при поликлинике'!$D$7:$JZ$79,76,0)</f>
        <v>0</v>
      </c>
      <c r="TJ32" s="23">
        <f>VLOOKUP($B32,'ДС факт при поликлинике'!$D$7:$JZ$79,77,0)</f>
        <v>0</v>
      </c>
      <c r="TK32" s="23">
        <f>VLOOKUP($B32,'ДС факт при поликлинике'!$D$7:$JZ$79,78,0)</f>
        <v>0</v>
      </c>
      <c r="TL32" s="23">
        <f>VLOOKUP($B32,'ДС факт при поликлинике'!$D$7:$JZ$79,79,0)</f>
        <v>0</v>
      </c>
      <c r="TM32" s="14">
        <f t="shared" si="287"/>
        <v>0</v>
      </c>
      <c r="TN32" s="14">
        <f t="shared" si="288"/>
        <v>0</v>
      </c>
      <c r="TO32" s="43">
        <f>VLOOKUP($B32,план!$B$16:$EJ$158,90,0)</f>
        <v>0</v>
      </c>
      <c r="TP32" s="43">
        <f>VLOOKUP($B32,план!$B$16:$EJ$158,91,0)</f>
        <v>0</v>
      </c>
      <c r="TQ32" s="7">
        <f t="shared" si="289"/>
        <v>0</v>
      </c>
      <c r="TR32" s="7">
        <f t="shared" si="290"/>
        <v>0</v>
      </c>
      <c r="TS32" s="34">
        <f t="shared" si="291"/>
        <v>0</v>
      </c>
      <c r="TT32" s="34">
        <f t="shared" si="292"/>
        <v>0</v>
      </c>
      <c r="TU32" s="34">
        <f t="shared" si="293"/>
        <v>0</v>
      </c>
      <c r="TV32" s="25">
        <f>VLOOKUP($B32,'ДС факт при поликлинике'!$D$7:$JZ$79,80,0)</f>
        <v>0</v>
      </c>
      <c r="TW32" s="25">
        <f>VLOOKUP($B32,'ДС факт при поликлинике'!$D$7:$JZ$79,81,0)</f>
        <v>0</v>
      </c>
      <c r="TX32" s="25">
        <f>VLOOKUP($B32,'ДС факт при поликлинике'!$D$7:$JZ$79,82,0)</f>
        <v>0</v>
      </c>
      <c r="TY32" s="25">
        <f>VLOOKUP($B32,'ДС факт при поликлинике'!$D$7:$JZ$79,83,0)</f>
        <v>0</v>
      </c>
      <c r="TZ32" s="14">
        <f t="shared" si="294"/>
        <v>0</v>
      </c>
      <c r="UA32" s="14">
        <f t="shared" si="295"/>
        <v>0</v>
      </c>
      <c r="UB32" s="43">
        <f>VLOOKUP($B32,план!$B$16:$EJ$158,92,0)</f>
        <v>0</v>
      </c>
      <c r="UC32" s="43">
        <f>VLOOKUP($B32,план!$B$16:$EJ$158,93,0)</f>
        <v>0</v>
      </c>
      <c r="UD32" s="7">
        <f t="shared" si="296"/>
        <v>0</v>
      </c>
      <c r="UE32" s="7">
        <f t="shared" si="297"/>
        <v>0</v>
      </c>
      <c r="UF32" s="34">
        <f t="shared" si="298"/>
        <v>0</v>
      </c>
      <c r="UG32" s="34">
        <f t="shared" si="299"/>
        <v>0</v>
      </c>
      <c r="UH32" s="34">
        <f t="shared" si="300"/>
        <v>0</v>
      </c>
      <c r="UI32" s="23">
        <f>VLOOKUP($B32,'ДС факт при поликлинике'!$D$7:$JZ$79,276,0)</f>
        <v>0</v>
      </c>
      <c r="UJ32" s="23">
        <f>VLOOKUP($B32,'ДС факт при поликлинике'!$D$7:$JZ$79,277,0)</f>
        <v>0</v>
      </c>
      <c r="UK32" s="23">
        <f>VLOOKUP($B32,'ДС факт при поликлинике'!$D$7:$JZ$79,278,0)</f>
        <v>0</v>
      </c>
      <c r="UL32" s="23">
        <f>VLOOKUP($B32,'ДС факт при поликлинике'!$D$7:$JZ$79,279,0)</f>
        <v>0</v>
      </c>
      <c r="UM32" s="14">
        <f t="shared" si="301"/>
        <v>0</v>
      </c>
      <c r="UN32" s="14">
        <f t="shared" si="302"/>
        <v>0</v>
      </c>
      <c r="UO32" s="43">
        <f>VLOOKUP($B32,план!$B$16:$EJ$158,94,0)</f>
        <v>0</v>
      </c>
      <c r="UP32" s="43">
        <f>VLOOKUP($B32,план!$B$16:$EJ$158,95,0)</f>
        <v>0</v>
      </c>
      <c r="UQ32" s="7">
        <f t="shared" si="303"/>
        <v>0</v>
      </c>
      <c r="UR32" s="7">
        <f t="shared" si="304"/>
        <v>0</v>
      </c>
      <c r="US32" s="34">
        <f t="shared" si="305"/>
        <v>0</v>
      </c>
      <c r="UT32" s="34">
        <f t="shared" si="306"/>
        <v>0</v>
      </c>
      <c r="UU32" s="34">
        <f t="shared" si="307"/>
        <v>0</v>
      </c>
      <c r="UV32" s="23">
        <f>VLOOKUP($B32,'ДС факт при поликлинике'!$D$7:$JZ$79,164,0)</f>
        <v>0</v>
      </c>
      <c r="UW32" s="23">
        <f>VLOOKUP($B32,'ДС факт при поликлинике'!$D$7:$JZ$79,165,0)</f>
        <v>0</v>
      </c>
      <c r="UX32" s="23">
        <f>VLOOKUP($B32,'ДС факт при поликлинике'!$D$7:$JZ$79,166,0)</f>
        <v>0</v>
      </c>
      <c r="UY32" s="23">
        <f>VLOOKUP($B32,'ДС факт при поликлинике'!$D$7:$JZ$79,167,0)</f>
        <v>0</v>
      </c>
      <c r="UZ32" s="14">
        <f t="shared" si="308"/>
        <v>0</v>
      </c>
      <c r="VA32" s="14">
        <f t="shared" si="309"/>
        <v>0</v>
      </c>
      <c r="VB32" s="43">
        <f>VLOOKUP($B32,план!$B$16:$EJ$158,96,0)</f>
        <v>0</v>
      </c>
      <c r="VC32" s="43">
        <f>VLOOKUP($B32,план!$B$16:$EJ$158,97,0)</f>
        <v>0</v>
      </c>
      <c r="VD32" s="7">
        <f t="shared" si="310"/>
        <v>0</v>
      </c>
      <c r="VE32" s="7">
        <f t="shared" si="311"/>
        <v>0</v>
      </c>
      <c r="VF32" s="34">
        <f t="shared" si="312"/>
        <v>0</v>
      </c>
      <c r="VG32" s="34">
        <f t="shared" si="313"/>
        <v>0</v>
      </c>
      <c r="VH32" s="34">
        <f t="shared" si="314"/>
        <v>0</v>
      </c>
      <c r="VI32" s="23">
        <f>VLOOKUP($B32,'ДС факт при поликлинике'!$D$7:$JZ$79,136,0)</f>
        <v>0</v>
      </c>
      <c r="VJ32" s="23">
        <f>VLOOKUP($B32,'ДС факт при поликлинике'!$D$7:$JZ$79,137,0)</f>
        <v>0</v>
      </c>
      <c r="VK32" s="23">
        <f>VLOOKUP($B32,'ДС факт при поликлинике'!$D$7:$JZ$79,138,0)</f>
        <v>0</v>
      </c>
      <c r="VL32" s="23">
        <f>VLOOKUP($B32,'ДС факт при поликлинике'!$D$7:$JZ$79,139,0)</f>
        <v>0</v>
      </c>
      <c r="VM32" s="14">
        <f t="shared" si="315"/>
        <v>0</v>
      </c>
      <c r="VN32" s="14">
        <f t="shared" si="316"/>
        <v>0</v>
      </c>
      <c r="VO32" s="43">
        <f>VLOOKUP($B32,план!$B$16:$EJ$158,98,0)</f>
        <v>0</v>
      </c>
      <c r="VP32" s="43">
        <f>VLOOKUP($B32,план!$B$16:$EJ$158,99,0)</f>
        <v>0</v>
      </c>
      <c r="VQ32" s="7">
        <f t="shared" si="317"/>
        <v>0</v>
      </c>
      <c r="VR32" s="7">
        <f t="shared" si="318"/>
        <v>0</v>
      </c>
      <c r="VS32" s="34">
        <f t="shared" si="319"/>
        <v>0</v>
      </c>
      <c r="VT32" s="34">
        <f t="shared" si="320"/>
        <v>0</v>
      </c>
      <c r="VU32" s="34">
        <f t="shared" si="321"/>
        <v>0</v>
      </c>
      <c r="VV32" s="23">
        <f>VLOOKUP($B32,'ДС факт при поликлинике'!$D$7:$JZ$79,140,0)</f>
        <v>0</v>
      </c>
      <c r="VW32" s="23">
        <f>VLOOKUP($B32,'ДС факт при поликлинике'!$D$7:$JZ$79,141,0)</f>
        <v>0</v>
      </c>
      <c r="VX32" s="23">
        <f>VLOOKUP($B32,'ДС факт при поликлинике'!$D$7:$JZ$79,142,0)</f>
        <v>0</v>
      </c>
      <c r="VY32" s="23">
        <f>VLOOKUP($B32,'ДС факт при поликлинике'!$D$7:$JZ$79,143,0)</f>
        <v>0</v>
      </c>
      <c r="VZ32" s="14">
        <f t="shared" si="322"/>
        <v>0</v>
      </c>
      <c r="WA32" s="14">
        <f t="shared" si="323"/>
        <v>0</v>
      </c>
      <c r="WB32" s="43">
        <f>VLOOKUP($B32,план!$B$16:$EJ$158,100,0)</f>
        <v>0</v>
      </c>
      <c r="WC32" s="43">
        <f>VLOOKUP($B32,план!$B$16:$EJ$158,101,0)</f>
        <v>0</v>
      </c>
      <c r="WD32" s="7">
        <f t="shared" si="324"/>
        <v>0</v>
      </c>
      <c r="WE32" s="7">
        <f t="shared" si="325"/>
        <v>0</v>
      </c>
      <c r="WF32" s="34">
        <f t="shared" si="326"/>
        <v>0</v>
      </c>
      <c r="WG32" s="34">
        <f t="shared" si="327"/>
        <v>0</v>
      </c>
      <c r="WH32" s="34">
        <f t="shared" si="328"/>
        <v>0</v>
      </c>
      <c r="WI32" s="23">
        <f>VLOOKUP($B32,'ДС факт при поликлинике'!$D$7:$JZ$79,144,0)</f>
        <v>0</v>
      </c>
      <c r="WJ32" s="23">
        <f>VLOOKUP($B32,'ДС факт при поликлинике'!$D$7:$JZ$79,145,0)</f>
        <v>0</v>
      </c>
      <c r="WK32" s="23">
        <f>VLOOKUP($B32,'ДС факт при поликлинике'!$D$7:$JZ$79,146,0)</f>
        <v>0</v>
      </c>
      <c r="WL32" s="23">
        <f>VLOOKUP($B32,'ДС факт при поликлинике'!$D$7:$JZ$79,147,0)</f>
        <v>0</v>
      </c>
      <c r="WM32" s="14">
        <f t="shared" si="329"/>
        <v>0</v>
      </c>
      <c r="WN32" s="14">
        <f t="shared" si="330"/>
        <v>0</v>
      </c>
      <c r="WO32" s="43">
        <f>VLOOKUP($B32,план!$B$16:$EJ$158,102,0)</f>
        <v>0</v>
      </c>
      <c r="WP32" s="43">
        <f>VLOOKUP($B32,план!$B$16:$EJ$158,103,0)</f>
        <v>0</v>
      </c>
      <c r="WQ32" s="7">
        <f t="shared" si="331"/>
        <v>0</v>
      </c>
      <c r="WR32" s="7">
        <f t="shared" si="332"/>
        <v>0</v>
      </c>
      <c r="WS32" s="34">
        <f t="shared" si="333"/>
        <v>0</v>
      </c>
      <c r="WT32" s="34">
        <f t="shared" si="334"/>
        <v>0</v>
      </c>
      <c r="WU32" s="34">
        <f t="shared" si="335"/>
        <v>0</v>
      </c>
      <c r="WV32" s="23">
        <f>VLOOKUP($B32,'ДС факт при поликлинике'!$D$7:$JZ$79,148,0)</f>
        <v>0</v>
      </c>
      <c r="WW32" s="23">
        <f>VLOOKUP($B32,'ДС факт при поликлинике'!$D$7:$JZ$79,149,0)</f>
        <v>0</v>
      </c>
      <c r="WX32" s="23">
        <f>VLOOKUP($B32,'ДС факт при поликлинике'!$D$7:$JZ$79,150,0)</f>
        <v>0</v>
      </c>
      <c r="WY32" s="23">
        <f>VLOOKUP($B32,'ДС факт при поликлинике'!$D$7:$JZ$79,151,0)</f>
        <v>0</v>
      </c>
      <c r="WZ32" s="14">
        <f t="shared" si="336"/>
        <v>0</v>
      </c>
      <c r="XA32" s="14">
        <f t="shared" si="337"/>
        <v>0</v>
      </c>
      <c r="XB32" s="43">
        <f>VLOOKUP($B32,план!$B$16:$EJ$158,104,0)</f>
        <v>0</v>
      </c>
      <c r="XC32" s="43">
        <f>VLOOKUP($B32,план!$B$16:$EJ$158,105,0)</f>
        <v>0</v>
      </c>
      <c r="XD32" s="7">
        <f t="shared" si="338"/>
        <v>0</v>
      </c>
      <c r="XE32" s="7">
        <f t="shared" si="339"/>
        <v>0</v>
      </c>
      <c r="XF32" s="34">
        <f t="shared" si="340"/>
        <v>0</v>
      </c>
      <c r="XG32" s="34">
        <f t="shared" si="341"/>
        <v>0</v>
      </c>
      <c r="XH32" s="34">
        <f t="shared" si="342"/>
        <v>0</v>
      </c>
      <c r="XI32" s="23">
        <f>VLOOKUP($B32,'ДС факт при поликлинике'!$D$7:$JZ$79,272,0)</f>
        <v>0</v>
      </c>
      <c r="XJ32" s="23">
        <f>VLOOKUP($B32,'ДС факт при поликлинике'!$D$7:$JZ$79,273,0)</f>
        <v>0</v>
      </c>
      <c r="XK32" s="23">
        <f>VLOOKUP($B32,'ДС факт при поликлинике'!$D$7:$JZ$79,274,0)</f>
        <v>0</v>
      </c>
      <c r="XL32" s="23">
        <f>VLOOKUP($B32,'ДС факт при поликлинике'!$D$7:$JZ$79,275,0)</f>
        <v>0</v>
      </c>
      <c r="XM32" s="14">
        <f t="shared" si="343"/>
        <v>0</v>
      </c>
      <c r="XN32" s="14">
        <f t="shared" si="344"/>
        <v>0</v>
      </c>
      <c r="XO32" s="43">
        <f>VLOOKUP($B32,план!$B$16:$EJ$158,106,0)</f>
        <v>0</v>
      </c>
      <c r="XP32" s="43">
        <f>VLOOKUP($B32,план!$B$16:$EJ$158,107,0)</f>
        <v>0</v>
      </c>
      <c r="XQ32" s="7">
        <f t="shared" si="345"/>
        <v>0</v>
      </c>
      <c r="XR32" s="7">
        <f t="shared" si="346"/>
        <v>0</v>
      </c>
      <c r="XS32" s="34">
        <f t="shared" si="347"/>
        <v>0</v>
      </c>
      <c r="XT32" s="34">
        <f t="shared" si="348"/>
        <v>0</v>
      </c>
      <c r="XU32" s="34">
        <f t="shared" si="349"/>
        <v>0</v>
      </c>
      <c r="XV32" s="23">
        <f>VLOOKUP($B32,'ДС факт при поликлинике'!$D$7:$JZ$79,156,0)</f>
        <v>0</v>
      </c>
      <c r="XW32" s="23">
        <f>VLOOKUP($B32,'ДС факт при поликлинике'!$D$7:$JZ$79,157,0)</f>
        <v>0</v>
      </c>
      <c r="XX32" s="23">
        <f>VLOOKUP($B32,'ДС факт при поликлинике'!$D$7:$JZ$79,158,0)</f>
        <v>0</v>
      </c>
      <c r="XY32" s="23">
        <f>VLOOKUP($B32,'ДС факт при поликлинике'!$D$7:$JZ$79,159,0)</f>
        <v>0</v>
      </c>
      <c r="XZ32" s="14">
        <f t="shared" si="350"/>
        <v>0</v>
      </c>
      <c r="YA32" s="14">
        <f t="shared" si="351"/>
        <v>0</v>
      </c>
      <c r="YB32" s="43">
        <f>VLOOKUP($B32,план!$B$16:$EJ$158,108,0)</f>
        <v>0</v>
      </c>
      <c r="YC32" s="43">
        <f>VLOOKUP($B32,план!$B$16:$EJ$158,109,0)</f>
        <v>0</v>
      </c>
      <c r="YD32" s="7">
        <f t="shared" si="352"/>
        <v>0</v>
      </c>
      <c r="YE32" s="7">
        <f t="shared" si="353"/>
        <v>0</v>
      </c>
      <c r="YF32" s="34">
        <f t="shared" si="354"/>
        <v>0</v>
      </c>
      <c r="YG32" s="34">
        <f t="shared" si="355"/>
        <v>0</v>
      </c>
      <c r="YH32" s="34">
        <f t="shared" si="356"/>
        <v>0</v>
      </c>
      <c r="YI32" s="23">
        <f>VLOOKUP($B32,'ДС факт при поликлинике'!$D$7:$JZ$79,16,0)</f>
        <v>0</v>
      </c>
      <c r="YJ32" s="23">
        <f>VLOOKUP($B32,'ДС факт при поликлинике'!$D$7:$JZ$79,17,0)</f>
        <v>0</v>
      </c>
      <c r="YK32" s="23">
        <f>VLOOKUP($B32,'ДС факт при поликлинике'!$D$7:$JZ$79,18,0)</f>
        <v>0</v>
      </c>
      <c r="YL32" s="23">
        <f>VLOOKUP($B32,'ДС факт при поликлинике'!$D$7:$JZ$79,19,0)</f>
        <v>0</v>
      </c>
      <c r="YM32" s="14">
        <f t="shared" si="357"/>
        <v>0</v>
      </c>
      <c r="YN32" s="14">
        <f t="shared" si="358"/>
        <v>0</v>
      </c>
      <c r="YO32" s="43">
        <f>VLOOKUP($B32,план!$B$16:$EJ$158,110,0)</f>
        <v>0</v>
      </c>
      <c r="YP32" s="43">
        <f>VLOOKUP($B32,план!$B$16:$EJ$158,111,0)</f>
        <v>0</v>
      </c>
      <c r="YQ32" s="7">
        <f t="shared" si="359"/>
        <v>0</v>
      </c>
      <c r="YR32" s="7">
        <f t="shared" si="360"/>
        <v>0</v>
      </c>
      <c r="YS32" s="34">
        <f t="shared" si="361"/>
        <v>0</v>
      </c>
      <c r="YT32" s="34">
        <f t="shared" si="362"/>
        <v>0</v>
      </c>
      <c r="YU32" s="34">
        <f t="shared" si="363"/>
        <v>0</v>
      </c>
      <c r="YV32" s="23">
        <f>VLOOKUP($B32,'ДС факт при поликлинике'!$D$7:$JZ$79,68,0)</f>
        <v>0</v>
      </c>
      <c r="YW32" s="23">
        <f>VLOOKUP($B32,'ДС факт при поликлинике'!$D$7:$JZ$79,69,0)</f>
        <v>0</v>
      </c>
      <c r="YX32" s="23">
        <f>VLOOKUP($B32,'ДС факт при поликлинике'!$D$7:$JZ$79,70,0)</f>
        <v>0</v>
      </c>
      <c r="YY32" s="23">
        <f>VLOOKUP($B32,'ДС факт при поликлинике'!$D$7:$JZ$79,71,0)</f>
        <v>0</v>
      </c>
      <c r="YZ32" s="14">
        <f t="shared" si="364"/>
        <v>0</v>
      </c>
      <c r="ZA32" s="14">
        <f t="shared" si="365"/>
        <v>0</v>
      </c>
      <c r="ZB32" s="43">
        <f>VLOOKUP($B32,план!$B$16:$EJ$158,112,0)</f>
        <v>1</v>
      </c>
      <c r="ZC32" s="43">
        <f>VLOOKUP($B32,план!$B$16:$EJ$158,113,0)</f>
        <v>24622.052000000003</v>
      </c>
      <c r="ZD32" s="7">
        <f t="shared" si="366"/>
        <v>0.91666666666666663</v>
      </c>
      <c r="ZE32" s="7">
        <f t="shared" si="367"/>
        <v>22570.214333333333</v>
      </c>
      <c r="ZF32" s="34">
        <f t="shared" si="368"/>
        <v>1.36</v>
      </c>
      <c r="ZG32" s="34">
        <f t="shared" si="369"/>
        <v>1.2466666666666668</v>
      </c>
      <c r="ZH32" s="34">
        <f t="shared" si="370"/>
        <v>5.44</v>
      </c>
      <c r="ZI32" s="23">
        <f>VLOOKUP($B32,'ДС факт при поликлинике'!$D$7:$JZ$79,92,0)</f>
        <v>4</v>
      </c>
      <c r="ZJ32" s="23">
        <f>VLOOKUP($B32,'ДС факт при поликлинике'!$D$7:$JZ$79,93,0)</f>
        <v>99261.48000000001</v>
      </c>
      <c r="ZK32" s="23">
        <f>VLOOKUP($B32,'ДС факт при поликлинике'!$D$7:$JZ$79,94,0)</f>
        <v>0</v>
      </c>
      <c r="ZL32" s="23">
        <f>VLOOKUP($B32,'ДС факт при поликлинике'!$D$7:$JZ$79,95,0)</f>
        <v>0</v>
      </c>
      <c r="ZM32" s="14">
        <f t="shared" si="371"/>
        <v>3.0833333333333335</v>
      </c>
      <c r="ZN32" s="14">
        <f t="shared" si="372"/>
        <v>76691.265666666673</v>
      </c>
      <c r="ZO32" s="43">
        <f>VLOOKUP($B32,план!$B$16:$EJ$158,114,0)+VLOOKUP($B32,план!$B$16:$EJ$158,136,0)</f>
        <v>0</v>
      </c>
      <c r="ZP32" s="43">
        <f>VLOOKUP($B32,план!$B$16:$EJ$158,115,0)+VLOOKUP($B32,план!$B$16:$EJ$158,137,0)</f>
        <v>0</v>
      </c>
      <c r="ZQ32" s="7">
        <f t="shared" si="373"/>
        <v>0</v>
      </c>
      <c r="ZR32" s="7">
        <f t="shared" si="374"/>
        <v>0</v>
      </c>
      <c r="ZS32" s="34">
        <f t="shared" si="375"/>
        <v>0</v>
      </c>
      <c r="ZT32" s="34">
        <f t="shared" si="376"/>
        <v>0</v>
      </c>
      <c r="ZU32" s="34">
        <f t="shared" si="377"/>
        <v>0</v>
      </c>
      <c r="ZV32" s="23">
        <f>VLOOKUP($B32,'ДС факт при поликлинике'!$D$7:$JZ$79,88,0)</f>
        <v>0</v>
      </c>
      <c r="ZW32" s="23">
        <f>VLOOKUP($B32,'ДС факт при поликлинике'!$D$7:$JZ$79,89,0)</f>
        <v>0</v>
      </c>
      <c r="ZX32" s="23">
        <f>VLOOKUP($B32,'ДС факт при поликлинике'!$D$7:$JZ$79,90,0)</f>
        <v>0</v>
      </c>
      <c r="ZY32" s="23">
        <f>VLOOKUP($B32,'ДС факт при поликлинике'!$D$7:$JZ$79,91,0)</f>
        <v>0</v>
      </c>
      <c r="ZZ32" s="14">
        <f t="shared" si="378"/>
        <v>0</v>
      </c>
      <c r="AAA32" s="14">
        <f t="shared" si="379"/>
        <v>0</v>
      </c>
      <c r="AAB32" s="43">
        <f>VLOOKUP($B32,план!$B$16:$EJ$158,116,0)</f>
        <v>0</v>
      </c>
      <c r="AAC32" s="43">
        <f>VLOOKUP($B32,план!$B$16:$EJ$158,117,0)</f>
        <v>0</v>
      </c>
      <c r="AAD32" s="7">
        <f t="shared" si="492"/>
        <v>0</v>
      </c>
      <c r="AAE32" s="7">
        <f t="shared" si="493"/>
        <v>0</v>
      </c>
      <c r="AAF32" s="34">
        <f t="shared" si="380"/>
        <v>0</v>
      </c>
      <c r="AAG32" s="34">
        <f t="shared" si="381"/>
        <v>0</v>
      </c>
      <c r="AAH32" s="34">
        <f t="shared" si="382"/>
        <v>0</v>
      </c>
      <c r="AAI32" s="23">
        <f>VLOOKUP($B32,'ДС факт при поликлинике'!$D$7:$JZ$79,112,0)</f>
        <v>0</v>
      </c>
      <c r="AAJ32" s="23">
        <f>VLOOKUP($B32,'ДС факт при поликлинике'!$D$7:$JZ$79,113,0)</f>
        <v>0</v>
      </c>
      <c r="AAK32" s="23">
        <f>VLOOKUP($B32,'ДС факт при поликлинике'!$D$7:$JZ$79,114,0)</f>
        <v>0</v>
      </c>
      <c r="AAL32" s="23">
        <f>VLOOKUP($B32,'ДС факт при поликлинике'!$D$7:$JZ$79,115,0)</f>
        <v>0</v>
      </c>
      <c r="AAM32" s="14">
        <f t="shared" si="383"/>
        <v>0</v>
      </c>
      <c r="AAN32" s="14">
        <f t="shared" si="384"/>
        <v>0</v>
      </c>
      <c r="AAO32" s="43">
        <f>VLOOKUP($B32,план!$B$16:$EJ$158,118,0)</f>
        <v>0</v>
      </c>
      <c r="AAP32" s="43">
        <f>VLOOKUP($B32,план!$B$16:$EJ$158,119,0)</f>
        <v>0</v>
      </c>
      <c r="AAQ32" s="7">
        <f t="shared" si="494"/>
        <v>0</v>
      </c>
      <c r="AAR32" s="7">
        <f t="shared" si="495"/>
        <v>0</v>
      </c>
      <c r="AAS32" s="34">
        <f t="shared" si="387"/>
        <v>0</v>
      </c>
      <c r="AAT32" s="34">
        <f t="shared" si="388"/>
        <v>0</v>
      </c>
      <c r="AAU32" s="34">
        <f t="shared" si="389"/>
        <v>0</v>
      </c>
      <c r="AAV32" s="23">
        <f>VLOOKUP($B32,'ДС факт при поликлинике'!$D$7:$JZ$79,104,0)</f>
        <v>0</v>
      </c>
      <c r="AAW32" s="23">
        <f>VLOOKUP($B32,'ДС факт при поликлинике'!$D$7:$JZ$79,105,0)</f>
        <v>0</v>
      </c>
      <c r="AAX32" s="23">
        <f>VLOOKUP($B32,'ДС факт при поликлинике'!$D$7:$JZ$79,106,0)</f>
        <v>0</v>
      </c>
      <c r="AAY32" s="23">
        <f>VLOOKUP($B32,'ДС факт при поликлинике'!$D$7:$JZ$79,107,0)</f>
        <v>0</v>
      </c>
      <c r="AAZ32" s="14">
        <f t="shared" si="390"/>
        <v>0</v>
      </c>
      <c r="ABA32" s="14">
        <f t="shared" si="391"/>
        <v>0</v>
      </c>
      <c r="ABB32" s="43">
        <f>VLOOKUP($B32,план!$B$16:$EJ$158,120,0)</f>
        <v>0</v>
      </c>
      <c r="ABC32" s="43">
        <f>VLOOKUP($B32,план!$B$16:$EJ$158,121,0)</f>
        <v>0</v>
      </c>
      <c r="ABD32" s="7">
        <f t="shared" si="392"/>
        <v>0</v>
      </c>
      <c r="ABE32" s="7">
        <f t="shared" si="393"/>
        <v>0</v>
      </c>
      <c r="ABF32" s="34">
        <f t="shared" si="394"/>
        <v>0</v>
      </c>
      <c r="ABG32" s="34">
        <f t="shared" si="395"/>
        <v>0</v>
      </c>
      <c r="ABH32" s="34">
        <f t="shared" si="396"/>
        <v>0</v>
      </c>
      <c r="ABI32" s="25">
        <f>VLOOKUP($B32,'ДС факт при поликлинике'!$D$7:$JZ$79,96,0)</f>
        <v>0</v>
      </c>
      <c r="ABJ32" s="25">
        <f>VLOOKUP($B32,'ДС факт при поликлинике'!$D$7:$JZ$79,97,0)</f>
        <v>0</v>
      </c>
      <c r="ABK32" s="25">
        <f>VLOOKUP($B32,'ДС факт при поликлинике'!$D$7:$JZ$79,98,0)</f>
        <v>0</v>
      </c>
      <c r="ABL32" s="25">
        <f>VLOOKUP($B32,'ДС факт при поликлинике'!$D$7:$JZ$79,99,0)</f>
        <v>0</v>
      </c>
      <c r="ABM32" s="14">
        <f t="shared" si="397"/>
        <v>0</v>
      </c>
      <c r="ABN32" s="14">
        <f t="shared" si="398"/>
        <v>0</v>
      </c>
      <c r="ABO32" s="43">
        <f>VLOOKUP($B32,план!$B$16:$EJ$158,122,0)</f>
        <v>0</v>
      </c>
      <c r="ABP32" s="43">
        <f>VLOOKUP($B32,план!$B$16:$EJ$158,123,0)</f>
        <v>0</v>
      </c>
      <c r="ABQ32" s="7">
        <f t="shared" si="399"/>
        <v>0</v>
      </c>
      <c r="ABR32" s="7">
        <f t="shared" si="400"/>
        <v>0</v>
      </c>
      <c r="ABS32" s="34">
        <f t="shared" si="401"/>
        <v>0</v>
      </c>
      <c r="ABT32" s="34">
        <f t="shared" si="402"/>
        <v>0</v>
      </c>
      <c r="ABU32" s="34">
        <f t="shared" si="403"/>
        <v>0</v>
      </c>
      <c r="ABV32" s="25">
        <f>VLOOKUP($B32,'ДС факт при поликлинике'!$D$7:$JZ$79,100,0)</f>
        <v>0</v>
      </c>
      <c r="ABW32" s="25">
        <f>VLOOKUP($B32,'ДС факт при поликлинике'!$D$7:$JZ$79,101,0)</f>
        <v>0</v>
      </c>
      <c r="ABX32" s="25">
        <f>VLOOKUP($B32,'ДС факт при поликлинике'!$D$7:$JZ$79,102,0)</f>
        <v>0</v>
      </c>
      <c r="ABY32" s="25">
        <f>VLOOKUP($B32,'ДС факт при поликлинике'!$D$7:$JZ$79,103,0)</f>
        <v>0</v>
      </c>
      <c r="ABZ32" s="21">
        <f t="shared" si="496"/>
        <v>0</v>
      </c>
      <c r="ACA32" s="21">
        <f t="shared" si="497"/>
        <v>0</v>
      </c>
      <c r="ACB32" s="43">
        <f>VLOOKUP($B32,план!$B$16:$EJ$158,124,0)</f>
        <v>0</v>
      </c>
      <c r="ACC32" s="43">
        <f>VLOOKUP($B32,план!$B$16:$EJ$158,125,0)</f>
        <v>0</v>
      </c>
      <c r="ACD32" s="7">
        <f t="shared" si="406"/>
        <v>0</v>
      </c>
      <c r="ACE32" s="7">
        <f t="shared" si="407"/>
        <v>0</v>
      </c>
      <c r="ACF32" s="34">
        <f t="shared" si="408"/>
        <v>0</v>
      </c>
      <c r="ACG32" s="34">
        <f t="shared" si="409"/>
        <v>0</v>
      </c>
      <c r="ACH32" s="34">
        <f t="shared" si="410"/>
        <v>0</v>
      </c>
      <c r="ACI32" s="25">
        <f>VLOOKUP($B32,'ДС факт при поликлинике'!$D$7:$JZ$79,120,0)</f>
        <v>0</v>
      </c>
      <c r="ACJ32" s="25">
        <f>VLOOKUP($B32,'ДС факт при поликлинике'!$D$7:$JZ$79,121,0)</f>
        <v>0</v>
      </c>
      <c r="ACK32" s="25">
        <f>VLOOKUP($B32,'ДС факт при поликлинике'!$D$7:$JZ$79,122,0)</f>
        <v>0</v>
      </c>
      <c r="ACL32" s="25">
        <f>VLOOKUP($B32,'ДС факт при поликлинике'!$D$7:$JZ$79,123,0)</f>
        <v>0</v>
      </c>
      <c r="ACM32" s="21">
        <f t="shared" si="411"/>
        <v>0</v>
      </c>
      <c r="ACN32" s="21">
        <f t="shared" si="412"/>
        <v>0</v>
      </c>
      <c r="ACO32" s="43">
        <f>VLOOKUP($B32,план!$B$16:$EJ$158,126,0)</f>
        <v>0</v>
      </c>
      <c r="ACP32" s="43">
        <f>VLOOKUP($B32,план!$B$16:$EJ$158,127,0)</f>
        <v>0</v>
      </c>
      <c r="ACQ32" s="7">
        <f t="shared" si="413"/>
        <v>0</v>
      </c>
      <c r="ACR32" s="7">
        <f t="shared" si="414"/>
        <v>0</v>
      </c>
      <c r="ACS32" s="34">
        <f t="shared" si="415"/>
        <v>0</v>
      </c>
      <c r="ACT32" s="34">
        <f t="shared" si="416"/>
        <v>0</v>
      </c>
      <c r="ACU32" s="34">
        <f t="shared" si="417"/>
        <v>0</v>
      </c>
      <c r="ACV32" s="23">
        <f>VLOOKUP($B32,'ДС факт при поликлинике'!$D$7:$JZ$79,216,0)</f>
        <v>0</v>
      </c>
      <c r="ACW32" s="23">
        <f>VLOOKUP($B32,'ДС факт при поликлинике'!$D$7:$JZ$79,217,0)</f>
        <v>0</v>
      </c>
      <c r="ACX32" s="23">
        <f>VLOOKUP($B32,'ДС факт при поликлинике'!$D$7:$JZ$79,218,0)</f>
        <v>0</v>
      </c>
      <c r="ACY32" s="23">
        <f>VLOOKUP($B32,'ДС факт при поликлинике'!$D$7:$JZ$79,219,0)</f>
        <v>0</v>
      </c>
      <c r="ACZ32" s="21">
        <f t="shared" si="418"/>
        <v>0</v>
      </c>
      <c r="ADA32" s="21">
        <f t="shared" si="419"/>
        <v>0</v>
      </c>
      <c r="ADB32" s="43">
        <f>VLOOKUP($B32,план!$B$16:$EJ$158,128,0)</f>
        <v>0</v>
      </c>
      <c r="ADC32" s="43">
        <f>VLOOKUP($B32,план!$B$16:$EJ$158,129,0)</f>
        <v>0</v>
      </c>
      <c r="ADD32" s="7">
        <f t="shared" si="420"/>
        <v>0</v>
      </c>
      <c r="ADE32" s="7">
        <f t="shared" si="421"/>
        <v>0</v>
      </c>
      <c r="ADF32" s="34">
        <f t="shared" si="422"/>
        <v>0</v>
      </c>
      <c r="ADG32" s="34">
        <f t="shared" si="423"/>
        <v>0</v>
      </c>
      <c r="ADH32" s="34">
        <f t="shared" si="424"/>
        <v>0</v>
      </c>
      <c r="ADI32" s="23">
        <f>VLOOKUP($B32,'ДС факт при поликлинике'!$D$7:$JZ$79,52,0)</f>
        <v>0</v>
      </c>
      <c r="ADJ32" s="23">
        <f>VLOOKUP($B32,'ДС факт при поликлинике'!$D$7:$JZ$79,53,0)</f>
        <v>0</v>
      </c>
      <c r="ADK32" s="23">
        <f>VLOOKUP($B32,'ДС факт при поликлинике'!$D$7:$JZ$79,54,0)</f>
        <v>0</v>
      </c>
      <c r="ADL32" s="23">
        <f>VLOOKUP($B32,'ДС факт при поликлинике'!$D$7:$JZ$79,55,0)</f>
        <v>0</v>
      </c>
      <c r="ADM32" s="21">
        <f t="shared" si="425"/>
        <v>0</v>
      </c>
      <c r="ADN32" s="21">
        <f t="shared" si="426"/>
        <v>0</v>
      </c>
      <c r="ADO32" s="43">
        <f>VLOOKUP($B32,план!$B$16:$EJ$158,130,0)</f>
        <v>0</v>
      </c>
      <c r="ADP32" s="43">
        <f>VLOOKUP($B32,план!$B$16:$EJ$158,131,0)</f>
        <v>0</v>
      </c>
      <c r="ADQ32" s="7">
        <f t="shared" si="427"/>
        <v>0</v>
      </c>
      <c r="ADR32" s="7">
        <f t="shared" si="428"/>
        <v>0</v>
      </c>
      <c r="ADS32" s="34">
        <f t="shared" si="429"/>
        <v>0</v>
      </c>
      <c r="ADT32" s="34">
        <f t="shared" si="430"/>
        <v>0</v>
      </c>
      <c r="ADU32" s="34">
        <f t="shared" si="431"/>
        <v>0</v>
      </c>
      <c r="ADV32" s="23">
        <f>VLOOKUP($B32,'ДС факт при поликлинике'!$D$7:$JZ$79,84,0)</f>
        <v>0</v>
      </c>
      <c r="ADW32" s="23">
        <f>VLOOKUP($B32,'ДС факт при поликлинике'!$D$7:$JZ$79,85,0)</f>
        <v>0</v>
      </c>
      <c r="ADX32" s="23">
        <f>VLOOKUP($B32,'ДС факт при поликлинике'!$D$7:$JZ$79,86,0)</f>
        <v>0</v>
      </c>
      <c r="ADY32" s="23">
        <f>VLOOKUP($B32,'ДС факт при поликлинике'!$D$7:$JZ$79,87,0)</f>
        <v>0</v>
      </c>
      <c r="ADZ32" s="21">
        <f t="shared" si="432"/>
        <v>0</v>
      </c>
      <c r="AEA32" s="21">
        <f t="shared" si="433"/>
        <v>0</v>
      </c>
      <c r="AEB32" s="43">
        <f>VLOOKUP($B32,план!$B$16:$EJ$158,132,0)</f>
        <v>0</v>
      </c>
      <c r="AEC32" s="43">
        <f>VLOOKUP($B32,план!$B$16:$EJ$158,133,0)</f>
        <v>0</v>
      </c>
      <c r="AED32" s="7">
        <f t="shared" si="498"/>
        <v>0</v>
      </c>
      <c r="AEE32" s="7">
        <f t="shared" si="499"/>
        <v>0</v>
      </c>
      <c r="AEF32" s="34">
        <f t="shared" si="436"/>
        <v>0</v>
      </c>
      <c r="AEG32" s="34">
        <f t="shared" si="437"/>
        <v>0</v>
      </c>
      <c r="AEH32" s="34">
        <f t="shared" si="438"/>
        <v>0</v>
      </c>
      <c r="AEI32" s="23">
        <f>VLOOKUP($B32,'ДС факт при поликлинике'!$D$7:$JZ$79,116,0)</f>
        <v>0</v>
      </c>
      <c r="AEJ32" s="23">
        <f>VLOOKUP($B32,'ДС факт при поликлинике'!$D$7:$JZ$79,117,0)</f>
        <v>0</v>
      </c>
      <c r="AEK32" s="23">
        <f>VLOOKUP($B32,'ДС факт при поликлинике'!$D$7:$JZ$79,118,0)</f>
        <v>0</v>
      </c>
      <c r="AEL32" s="23">
        <f>VLOOKUP($B32,'ДС факт при поликлинике'!$D$7:$JZ$79,119,0)</f>
        <v>0</v>
      </c>
      <c r="AEM32" s="21">
        <f t="shared" si="439"/>
        <v>0</v>
      </c>
      <c r="AEN32" s="21">
        <f t="shared" si="440"/>
        <v>0</v>
      </c>
      <c r="AEO32" s="43">
        <f>VLOOKUP($B32,план!$B$16:$EJ$158,134,0)</f>
        <v>0</v>
      </c>
      <c r="AEP32" s="43">
        <f>VLOOKUP($B32,план!$B$16:$EJ$158,135,0)</f>
        <v>0</v>
      </c>
      <c r="AEQ32" s="7">
        <f t="shared" si="441"/>
        <v>0</v>
      </c>
      <c r="AER32" s="7">
        <f t="shared" si="442"/>
        <v>0</v>
      </c>
      <c r="AES32" s="34">
        <f t="shared" si="443"/>
        <v>0</v>
      </c>
      <c r="AET32" s="34">
        <f t="shared" si="444"/>
        <v>0</v>
      </c>
      <c r="AEU32" s="34">
        <f t="shared" si="445"/>
        <v>0</v>
      </c>
      <c r="AEV32" s="23">
        <f>VLOOKUP($B32,'ДС факт при поликлинике'!$D$7:$JZ$79,60,0)</f>
        <v>0</v>
      </c>
      <c r="AEW32" s="23">
        <f>VLOOKUP($B32,'ДС факт при поликлинике'!$D$7:$JZ$79,61,0)</f>
        <v>0</v>
      </c>
      <c r="AEX32" s="23">
        <f>VLOOKUP($B32,'ДС факт при поликлинике'!$D$7:$JZ$79,62,0)</f>
        <v>0</v>
      </c>
      <c r="AEY32" s="23">
        <f>VLOOKUP($B32,'ДС факт при поликлинике'!$D$7:$JZ$79,63,0)</f>
        <v>0</v>
      </c>
      <c r="AEZ32" s="21">
        <f t="shared" si="446"/>
        <v>0</v>
      </c>
      <c r="AFA32" s="21">
        <f t="shared" si="447"/>
        <v>0</v>
      </c>
      <c r="AFB32" s="23">
        <f t="shared" si="448"/>
        <v>63</v>
      </c>
      <c r="AFC32" s="23">
        <f t="shared" si="449"/>
        <v>1190168.98</v>
      </c>
      <c r="AFD32" s="23">
        <f t="shared" si="450"/>
        <v>57.75</v>
      </c>
      <c r="AFE32" s="23">
        <f t="shared" si="451"/>
        <v>1090988.2316666667</v>
      </c>
      <c r="AFF32" s="23">
        <f t="shared" si="452"/>
        <v>85.68</v>
      </c>
      <c r="AFG32" s="23">
        <f t="shared" si="453"/>
        <v>78.540000000000006</v>
      </c>
      <c r="AFH32" s="23">
        <f t="shared" si="454"/>
        <v>34.000000000000007</v>
      </c>
      <c r="AFI32" s="23">
        <f t="shared" si="455"/>
        <v>25</v>
      </c>
      <c r="AFJ32" s="23">
        <f t="shared" si="456"/>
        <v>490685.89</v>
      </c>
      <c r="AFK32" s="23">
        <f t="shared" si="457"/>
        <v>0</v>
      </c>
      <c r="AFL32" s="23">
        <f t="shared" si="458"/>
        <v>0</v>
      </c>
      <c r="AFM32" s="21">
        <f t="shared" si="459"/>
        <v>-32.75</v>
      </c>
      <c r="AFN32" s="21">
        <f t="shared" si="460"/>
        <v>-600302.34166666667</v>
      </c>
      <c r="AFO32" s="8">
        <f t="shared" si="500"/>
        <v>75</v>
      </c>
      <c r="AFP32" s="8">
        <f t="shared" si="461"/>
        <v>1463583.730336</v>
      </c>
      <c r="AFQ32" s="8">
        <f t="shared" si="462"/>
        <v>68.75</v>
      </c>
      <c r="AFR32" s="8">
        <f t="shared" si="463"/>
        <v>1341618.4194746667</v>
      </c>
      <c r="AFS32" s="8">
        <f t="shared" si="464"/>
        <v>102</v>
      </c>
      <c r="AFT32" s="8">
        <f t="shared" si="465"/>
        <v>93.5</v>
      </c>
      <c r="AFU32" s="8">
        <f t="shared" si="466"/>
        <v>47.600000000000009</v>
      </c>
      <c r="AFV32" s="8">
        <f t="shared" si="467"/>
        <v>35</v>
      </c>
      <c r="AFW32" s="8">
        <f t="shared" si="468"/>
        <v>717365.19000000006</v>
      </c>
      <c r="AFX32" s="8">
        <f t="shared" si="469"/>
        <v>0</v>
      </c>
      <c r="AFY32" s="8">
        <f t="shared" si="470"/>
        <v>0</v>
      </c>
      <c r="AFZ32" s="21">
        <f t="shared" si="471"/>
        <v>-33.75</v>
      </c>
      <c r="AGA32" s="190">
        <f t="shared" si="472"/>
        <v>-624253.22947466664</v>
      </c>
      <c r="AGB32" s="191">
        <f t="shared" si="501"/>
        <v>0.50909090909090904</v>
      </c>
      <c r="AGC32" s="191">
        <f t="shared" si="502"/>
        <v>0.53470135739556746</v>
      </c>
    </row>
    <row r="33" spans="1:861" ht="43.5">
      <c r="A33" s="162" t="s">
        <v>628</v>
      </c>
      <c r="B33" s="82">
        <v>21</v>
      </c>
      <c r="C33" s="92" t="s">
        <v>374</v>
      </c>
      <c r="D33" s="88">
        <f t="shared" si="503"/>
        <v>10127</v>
      </c>
      <c r="E33" s="88">
        <v>10127</v>
      </c>
      <c r="F33" s="88">
        <v>9620</v>
      </c>
      <c r="G33" s="89">
        <v>2.75</v>
      </c>
      <c r="H33" s="90">
        <v>1</v>
      </c>
      <c r="I33" s="90"/>
      <c r="J33" s="88">
        <v>1.4</v>
      </c>
      <c r="K33" s="88">
        <v>1.68</v>
      </c>
      <c r="L33" s="88">
        <v>2.23</v>
      </c>
      <c r="M33" s="88">
        <v>2.39</v>
      </c>
      <c r="N33" s="88">
        <v>2.57</v>
      </c>
      <c r="O33" s="43">
        <f>VLOOKUP($B33,план!$B$16:$EJ$158,14,0)</f>
        <v>0</v>
      </c>
      <c r="P33" s="43">
        <f>VLOOKUP($B33,план!$B$16:$EJ$158,15,0)</f>
        <v>0</v>
      </c>
      <c r="Q33" s="7">
        <f t="shared" si="4"/>
        <v>0</v>
      </c>
      <c r="R33" s="7">
        <f t="shared" si="5"/>
        <v>0</v>
      </c>
      <c r="S33" s="34">
        <f t="shared" si="6"/>
        <v>0</v>
      </c>
      <c r="T33" s="34">
        <f t="shared" si="7"/>
        <v>0</v>
      </c>
      <c r="U33" s="34">
        <f t="shared" si="8"/>
        <v>0</v>
      </c>
      <c r="V33" s="23"/>
      <c r="W33" s="23"/>
      <c r="X33" s="23"/>
      <c r="Y33" s="23"/>
      <c r="Z33" s="21">
        <f t="shared" si="9"/>
        <v>0</v>
      </c>
      <c r="AA33" s="21">
        <f t="shared" si="10"/>
        <v>0</v>
      </c>
      <c r="AB33" s="43">
        <f>VLOOKUP($B33,план!$B$16:$EJ$158,16,0)</f>
        <v>0</v>
      </c>
      <c r="AC33" s="43">
        <f>VLOOKUP($B33,план!$B$16:$EJ$158,17,0)</f>
        <v>0</v>
      </c>
      <c r="AD33" s="7">
        <f t="shared" si="11"/>
        <v>0</v>
      </c>
      <c r="AE33" s="7">
        <f t="shared" si="475"/>
        <v>0</v>
      </c>
      <c r="AF33" s="34">
        <f t="shared" si="12"/>
        <v>0</v>
      </c>
      <c r="AG33" s="34">
        <f t="shared" si="13"/>
        <v>0</v>
      </c>
      <c r="AH33" s="34">
        <f t="shared" si="14"/>
        <v>0</v>
      </c>
      <c r="AI33" s="23"/>
      <c r="AJ33" s="23"/>
      <c r="AK33" s="23"/>
      <c r="AL33" s="23"/>
      <c r="AM33" s="21">
        <f t="shared" si="15"/>
        <v>0</v>
      </c>
      <c r="AN33" s="21">
        <f t="shared" si="16"/>
        <v>0</v>
      </c>
      <c r="AO33" s="43">
        <f>VLOOKUP($B33,план!$B$16:$EJ$158,18,0)</f>
        <v>0</v>
      </c>
      <c r="AP33" s="43">
        <f>VLOOKUP($B33,план!$B$16:$EJ$158,19,0)</f>
        <v>0</v>
      </c>
      <c r="AQ33" s="7">
        <f t="shared" si="17"/>
        <v>0</v>
      </c>
      <c r="AR33" s="7">
        <f t="shared" si="18"/>
        <v>0</v>
      </c>
      <c r="AS33" s="34">
        <f t="shared" si="19"/>
        <v>0</v>
      </c>
      <c r="AT33" s="34">
        <f t="shared" si="20"/>
        <v>0</v>
      </c>
      <c r="AU33" s="34">
        <f t="shared" si="21"/>
        <v>0</v>
      </c>
      <c r="AV33" s="23"/>
      <c r="AW33" s="23"/>
      <c r="AX33" s="23"/>
      <c r="AY33" s="23"/>
      <c r="AZ33" s="21">
        <f t="shared" si="22"/>
        <v>0</v>
      </c>
      <c r="BA33" s="21">
        <f t="shared" si="23"/>
        <v>0</v>
      </c>
      <c r="BB33" s="43">
        <f>VLOOKUP($B33,план!$B$16:$EJ$158,20,0)</f>
        <v>0</v>
      </c>
      <c r="BC33" s="43">
        <f>VLOOKUP($B33,план!$B$16:$EJ$158,21,0)</f>
        <v>0</v>
      </c>
      <c r="BD33" s="7">
        <f t="shared" si="24"/>
        <v>0</v>
      </c>
      <c r="BE33" s="7">
        <f t="shared" si="25"/>
        <v>0</v>
      </c>
      <c r="BF33" s="34">
        <f t="shared" si="26"/>
        <v>0</v>
      </c>
      <c r="BG33" s="34">
        <f t="shared" si="27"/>
        <v>0</v>
      </c>
      <c r="BH33" s="34">
        <f t="shared" si="28"/>
        <v>0</v>
      </c>
      <c r="BI33" s="23"/>
      <c r="BJ33" s="23"/>
      <c r="BK33" s="23"/>
      <c r="BL33" s="23"/>
      <c r="BM33" s="21">
        <f t="shared" si="29"/>
        <v>0</v>
      </c>
      <c r="BN33" s="21">
        <f t="shared" si="30"/>
        <v>0</v>
      </c>
      <c r="BO33" s="43">
        <f>VLOOKUP($B33,план!$B$16:$EJ$158,22,0)</f>
        <v>0</v>
      </c>
      <c r="BP33" s="43">
        <f>VLOOKUP($B33,план!$B$16:$EJ$158,23,0)</f>
        <v>0</v>
      </c>
      <c r="BQ33" s="7">
        <f t="shared" si="31"/>
        <v>0</v>
      </c>
      <c r="BR33" s="7">
        <f t="shared" si="32"/>
        <v>0</v>
      </c>
      <c r="BS33" s="34">
        <f t="shared" si="33"/>
        <v>0</v>
      </c>
      <c r="BT33" s="34">
        <f t="shared" si="34"/>
        <v>0</v>
      </c>
      <c r="BU33" s="34">
        <f t="shared" si="35"/>
        <v>0</v>
      </c>
      <c r="BV33" s="23"/>
      <c r="BW33" s="23"/>
      <c r="BX33" s="23"/>
      <c r="BY33" s="23"/>
      <c r="BZ33" s="21">
        <f t="shared" si="36"/>
        <v>0</v>
      </c>
      <c r="CA33" s="21">
        <f t="shared" si="37"/>
        <v>0</v>
      </c>
      <c r="CB33" s="43">
        <f>VLOOKUP($B33,план!$B$16:$EJ$158,24,0)</f>
        <v>0</v>
      </c>
      <c r="CC33" s="43">
        <f>VLOOKUP($B33,план!$B$16:$EJ$158,25,0)</f>
        <v>0</v>
      </c>
      <c r="CD33" s="7">
        <f t="shared" si="38"/>
        <v>0</v>
      </c>
      <c r="CE33" s="7">
        <f t="shared" si="39"/>
        <v>0</v>
      </c>
      <c r="CF33" s="34">
        <f t="shared" si="40"/>
        <v>0</v>
      </c>
      <c r="CG33" s="34">
        <f t="shared" si="41"/>
        <v>0</v>
      </c>
      <c r="CH33" s="34">
        <f t="shared" si="42"/>
        <v>0</v>
      </c>
      <c r="CI33" s="23"/>
      <c r="CJ33" s="23"/>
      <c r="CK33" s="23"/>
      <c r="CL33" s="23"/>
      <c r="CM33" s="21">
        <f t="shared" si="43"/>
        <v>0</v>
      </c>
      <c r="CN33" s="21">
        <f t="shared" si="44"/>
        <v>0</v>
      </c>
      <c r="CO33" s="23">
        <f t="shared" si="45"/>
        <v>0</v>
      </c>
      <c r="CP33" s="23">
        <f t="shared" si="46"/>
        <v>0</v>
      </c>
      <c r="CQ33" s="23">
        <f t="shared" si="47"/>
        <v>0</v>
      </c>
      <c r="CR33" s="23">
        <f t="shared" si="48"/>
        <v>0</v>
      </c>
      <c r="CS33" s="23">
        <f t="shared" si="49"/>
        <v>0</v>
      </c>
      <c r="CT33" s="23">
        <f t="shared" si="50"/>
        <v>0</v>
      </c>
      <c r="CU33" s="23">
        <f t="shared" si="51"/>
        <v>0</v>
      </c>
      <c r="CV33" s="23">
        <f t="shared" si="52"/>
        <v>0</v>
      </c>
      <c r="CW33" s="23">
        <f t="shared" si="53"/>
        <v>0</v>
      </c>
      <c r="CX33" s="23">
        <f t="shared" si="54"/>
        <v>0</v>
      </c>
      <c r="CY33" s="23">
        <f t="shared" si="55"/>
        <v>0</v>
      </c>
      <c r="CZ33" s="21">
        <f t="shared" si="56"/>
        <v>0</v>
      </c>
      <c r="DA33" s="21">
        <f t="shared" si="57"/>
        <v>0</v>
      </c>
      <c r="DB33" s="43">
        <f>VLOOKUP($B33,план!$B$16:$EJ$158,26,0)</f>
        <v>0</v>
      </c>
      <c r="DC33" s="43">
        <f>VLOOKUP($B33,план!$B$16:$EJ$158,27,0)</f>
        <v>0</v>
      </c>
      <c r="DD33" s="7">
        <f t="shared" si="58"/>
        <v>0</v>
      </c>
      <c r="DE33" s="7">
        <f t="shared" si="59"/>
        <v>0</v>
      </c>
      <c r="DF33" s="34">
        <f t="shared" si="60"/>
        <v>0</v>
      </c>
      <c r="DG33" s="34">
        <f t="shared" si="61"/>
        <v>0</v>
      </c>
      <c r="DH33" s="34">
        <f t="shared" si="62"/>
        <v>0</v>
      </c>
      <c r="DI33" s="23"/>
      <c r="DJ33" s="23"/>
      <c r="DK33" s="23"/>
      <c r="DL33" s="23"/>
      <c r="DM33" s="21">
        <f t="shared" si="63"/>
        <v>0</v>
      </c>
      <c r="DN33" s="21">
        <f t="shared" si="64"/>
        <v>0</v>
      </c>
      <c r="DO33" s="43">
        <f>VLOOKUP($B33,план!$B$16:$EJ$158,28,0)</f>
        <v>0</v>
      </c>
      <c r="DP33" s="43">
        <f>VLOOKUP($B33,план!$B$16:$EJ$158,29,0)</f>
        <v>0</v>
      </c>
      <c r="DQ33" s="7">
        <f t="shared" si="65"/>
        <v>0</v>
      </c>
      <c r="DR33" s="7">
        <f t="shared" si="66"/>
        <v>0</v>
      </c>
      <c r="DS33" s="34">
        <f t="shared" si="67"/>
        <v>0</v>
      </c>
      <c r="DT33" s="34">
        <f t="shared" si="68"/>
        <v>0</v>
      </c>
      <c r="DU33" s="34">
        <f t="shared" si="69"/>
        <v>0</v>
      </c>
      <c r="DV33" s="23"/>
      <c r="DW33" s="23"/>
      <c r="DX33" s="23"/>
      <c r="DY33" s="23"/>
      <c r="DZ33" s="21">
        <f t="shared" si="70"/>
        <v>0</v>
      </c>
      <c r="EA33" s="21">
        <f t="shared" si="71"/>
        <v>0</v>
      </c>
      <c r="EB33" s="43">
        <f>VLOOKUP($B33,план!$B$16:$EJ$158,30,0)</f>
        <v>0</v>
      </c>
      <c r="EC33" s="43">
        <f>VLOOKUP($B33,план!$B$16:$EJ$158,31,0)</f>
        <v>0</v>
      </c>
      <c r="ED33" s="7">
        <f t="shared" si="72"/>
        <v>0</v>
      </c>
      <c r="EE33" s="7">
        <f t="shared" si="73"/>
        <v>0</v>
      </c>
      <c r="EF33" s="34">
        <f t="shared" si="74"/>
        <v>0</v>
      </c>
      <c r="EG33" s="34">
        <f t="shared" si="75"/>
        <v>0</v>
      </c>
      <c r="EH33" s="34">
        <f t="shared" si="76"/>
        <v>0</v>
      </c>
      <c r="EI33" s="23"/>
      <c r="EJ33" s="23"/>
      <c r="EK33" s="23"/>
      <c r="EL33" s="23"/>
      <c r="EM33" s="21">
        <f t="shared" si="77"/>
        <v>0</v>
      </c>
      <c r="EN33" s="21">
        <f t="shared" si="78"/>
        <v>0</v>
      </c>
      <c r="EO33" s="43">
        <f>VLOOKUP($B33,план!$B$16:$EJ$158,32,0)</f>
        <v>0</v>
      </c>
      <c r="EP33" s="43">
        <f>VLOOKUP($B33,план!$B$16:$EJ$158,33,0)</f>
        <v>0</v>
      </c>
      <c r="EQ33" s="7">
        <f t="shared" si="79"/>
        <v>0</v>
      </c>
      <c r="ER33" s="7">
        <f t="shared" si="80"/>
        <v>0</v>
      </c>
      <c r="ES33" s="34">
        <f t="shared" si="81"/>
        <v>0</v>
      </c>
      <c r="ET33" s="34">
        <f t="shared" si="82"/>
        <v>0</v>
      </c>
      <c r="EU33" s="34">
        <f t="shared" si="83"/>
        <v>0</v>
      </c>
      <c r="EV33" s="23"/>
      <c r="EW33" s="23"/>
      <c r="EX33" s="23"/>
      <c r="EY33" s="23"/>
      <c r="EZ33" s="21">
        <f t="shared" si="84"/>
        <v>0</v>
      </c>
      <c r="FA33" s="21">
        <f t="shared" si="85"/>
        <v>0</v>
      </c>
      <c r="FB33" s="43">
        <f>VLOOKUP($B33,план!$B$16:$EJ$158,34,0)</f>
        <v>0</v>
      </c>
      <c r="FC33" s="43">
        <f>VLOOKUP($B33,план!$B$16:$EJ$158,35,0)</f>
        <v>0</v>
      </c>
      <c r="FD33" s="7">
        <f t="shared" si="86"/>
        <v>0</v>
      </c>
      <c r="FE33" s="7">
        <f t="shared" si="87"/>
        <v>0</v>
      </c>
      <c r="FF33" s="34">
        <f t="shared" si="88"/>
        <v>0</v>
      </c>
      <c r="FG33" s="34">
        <f t="shared" si="89"/>
        <v>0</v>
      </c>
      <c r="FH33" s="34">
        <f t="shared" si="90"/>
        <v>0</v>
      </c>
      <c r="FI33" s="23"/>
      <c r="FJ33" s="23"/>
      <c r="FK33" s="23"/>
      <c r="FL33" s="23"/>
      <c r="FM33" s="21">
        <f t="shared" si="91"/>
        <v>0</v>
      </c>
      <c r="FN33" s="21">
        <f t="shared" si="92"/>
        <v>0</v>
      </c>
      <c r="FO33" s="43">
        <f>VLOOKUP($B33,план!$B$16:$EJ$158,36,0)</f>
        <v>0</v>
      </c>
      <c r="FP33" s="43">
        <f>VLOOKUP($B33,план!$B$16:$EJ$158,37,0)</f>
        <v>0</v>
      </c>
      <c r="FQ33" s="7">
        <f t="shared" si="93"/>
        <v>0</v>
      </c>
      <c r="FR33" s="7">
        <f t="shared" si="94"/>
        <v>0</v>
      </c>
      <c r="FS33" s="34">
        <f t="shared" si="95"/>
        <v>0</v>
      </c>
      <c r="FT33" s="34">
        <f t="shared" si="96"/>
        <v>0</v>
      </c>
      <c r="FU33" s="34">
        <f t="shared" si="97"/>
        <v>0</v>
      </c>
      <c r="FV33" s="23"/>
      <c r="FW33" s="23"/>
      <c r="FX33" s="23"/>
      <c r="FY33" s="23"/>
      <c r="FZ33" s="21">
        <f t="shared" si="98"/>
        <v>0</v>
      </c>
      <c r="GA33" s="21">
        <f t="shared" si="99"/>
        <v>0</v>
      </c>
      <c r="GB33" s="43">
        <f>VLOOKUP($B33,план!$B$16:$EJ$158,38,0)</f>
        <v>0</v>
      </c>
      <c r="GC33" s="43">
        <f>VLOOKUP($B33,план!$B$16:$EJ$158,39,0)</f>
        <v>0</v>
      </c>
      <c r="GD33" s="7">
        <f t="shared" si="100"/>
        <v>0</v>
      </c>
      <c r="GE33" s="7">
        <f t="shared" si="101"/>
        <v>0</v>
      </c>
      <c r="GF33" s="34">
        <f t="shared" si="102"/>
        <v>0</v>
      </c>
      <c r="GG33" s="34">
        <f t="shared" si="103"/>
        <v>0</v>
      </c>
      <c r="GH33" s="34">
        <f t="shared" si="104"/>
        <v>0</v>
      </c>
      <c r="GI33" s="23"/>
      <c r="GJ33" s="23"/>
      <c r="GK33" s="23"/>
      <c r="GL33" s="23"/>
      <c r="GM33" s="21">
        <f t="shared" si="105"/>
        <v>0</v>
      </c>
      <c r="GN33" s="21">
        <f t="shared" si="106"/>
        <v>0</v>
      </c>
      <c r="GO33" s="43">
        <f>VLOOKUP($B33,план!$B$16:$EJ$158,40,0)</f>
        <v>0</v>
      </c>
      <c r="GP33" s="43">
        <f>VLOOKUP($B33,план!$B$16:$EJ$158,41,0)</f>
        <v>0</v>
      </c>
      <c r="GQ33" s="7">
        <f t="shared" si="107"/>
        <v>0</v>
      </c>
      <c r="GR33" s="7">
        <f t="shared" si="108"/>
        <v>0</v>
      </c>
      <c r="GS33" s="34">
        <f t="shared" si="109"/>
        <v>0</v>
      </c>
      <c r="GT33" s="34">
        <f t="shared" si="110"/>
        <v>0</v>
      </c>
      <c r="GU33" s="34">
        <f t="shared" si="111"/>
        <v>0</v>
      </c>
      <c r="GV33" s="23"/>
      <c r="GW33" s="23"/>
      <c r="GX33" s="23"/>
      <c r="GY33" s="23"/>
      <c r="GZ33" s="21">
        <f t="shared" si="112"/>
        <v>0</v>
      </c>
      <c r="HA33" s="21">
        <f t="shared" si="113"/>
        <v>0</v>
      </c>
      <c r="HB33" s="43">
        <f>VLOOKUP($B33,план!$B$16:$EJ$158,42,0)</f>
        <v>0</v>
      </c>
      <c r="HC33" s="43">
        <f>VLOOKUP($B33,план!$B$16:$EJ$158,43,0)</f>
        <v>0</v>
      </c>
      <c r="HD33" s="7">
        <f t="shared" si="114"/>
        <v>0</v>
      </c>
      <c r="HE33" s="7">
        <f t="shared" si="115"/>
        <v>0</v>
      </c>
      <c r="HF33" s="34">
        <f t="shared" si="116"/>
        <v>0</v>
      </c>
      <c r="HG33" s="34">
        <f t="shared" si="117"/>
        <v>0</v>
      </c>
      <c r="HH33" s="34">
        <f t="shared" si="118"/>
        <v>0</v>
      </c>
      <c r="HI33" s="25"/>
      <c r="HJ33" s="25"/>
      <c r="HK33" s="25"/>
      <c r="HL33" s="25"/>
      <c r="HM33" s="21">
        <f t="shared" si="119"/>
        <v>0</v>
      </c>
      <c r="HN33" s="21">
        <f t="shared" si="120"/>
        <v>0</v>
      </c>
      <c r="HO33" s="43">
        <f>VLOOKUP($B33,план!$B$16:$EJ$158,44,0)</f>
        <v>0</v>
      </c>
      <c r="HP33" s="43">
        <f>VLOOKUP($B33,план!$B$16:$EJ$158,45,0)</f>
        <v>0</v>
      </c>
      <c r="HQ33" s="7">
        <f t="shared" si="121"/>
        <v>0</v>
      </c>
      <c r="HR33" s="7">
        <f t="shared" si="122"/>
        <v>0</v>
      </c>
      <c r="HS33" s="34">
        <f t="shared" si="123"/>
        <v>0</v>
      </c>
      <c r="HT33" s="34">
        <f t="shared" si="124"/>
        <v>0</v>
      </c>
      <c r="HU33" s="34">
        <f t="shared" si="125"/>
        <v>0</v>
      </c>
      <c r="HV33" s="23"/>
      <c r="HW33" s="23"/>
      <c r="HX33" s="23"/>
      <c r="HY33" s="23"/>
      <c r="HZ33" s="21">
        <f t="shared" si="126"/>
        <v>0</v>
      </c>
      <c r="IA33" s="21">
        <f t="shared" si="127"/>
        <v>0</v>
      </c>
      <c r="IB33" s="43">
        <f>VLOOKUP($B33,план!$B$16:$EJ$158,46,0)</f>
        <v>0</v>
      </c>
      <c r="IC33" s="43">
        <f>VLOOKUP($B33,план!$B$16:$EJ$158,47,0)</f>
        <v>0</v>
      </c>
      <c r="ID33" s="7">
        <f t="shared" si="128"/>
        <v>0</v>
      </c>
      <c r="IE33" s="7">
        <f t="shared" si="129"/>
        <v>0</v>
      </c>
      <c r="IF33" s="34">
        <f t="shared" si="130"/>
        <v>0</v>
      </c>
      <c r="IG33" s="34">
        <f t="shared" si="131"/>
        <v>0</v>
      </c>
      <c r="IH33" s="34">
        <f t="shared" si="132"/>
        <v>0</v>
      </c>
      <c r="II33" s="23"/>
      <c r="IJ33" s="23"/>
      <c r="IK33" s="23"/>
      <c r="IL33" s="23"/>
      <c r="IM33" s="21">
        <f t="shared" si="133"/>
        <v>0</v>
      </c>
      <c r="IN33" s="21">
        <f t="shared" si="134"/>
        <v>0</v>
      </c>
      <c r="IO33" s="43">
        <f>VLOOKUP($B33,план!$B$16:$EJ$158,48,0)</f>
        <v>0</v>
      </c>
      <c r="IP33" s="43">
        <f>VLOOKUP($B33,план!$B$16:$EJ$158,49,0)</f>
        <v>0</v>
      </c>
      <c r="IQ33" s="7">
        <f t="shared" si="135"/>
        <v>0</v>
      </c>
      <c r="IR33" s="7">
        <f t="shared" si="136"/>
        <v>0</v>
      </c>
      <c r="IS33" s="34">
        <f t="shared" si="137"/>
        <v>0</v>
      </c>
      <c r="IT33" s="34">
        <f t="shared" si="138"/>
        <v>0</v>
      </c>
      <c r="IU33" s="34">
        <f t="shared" si="139"/>
        <v>0</v>
      </c>
      <c r="IV33" s="23"/>
      <c r="IW33" s="23"/>
      <c r="IX33" s="23"/>
      <c r="IY33" s="23"/>
      <c r="IZ33" s="21">
        <f t="shared" si="140"/>
        <v>0</v>
      </c>
      <c r="JA33" s="21">
        <f t="shared" si="141"/>
        <v>0</v>
      </c>
      <c r="JB33" s="43">
        <f>VLOOKUP($B33,план!$B$16:$EJ$158,50,0)</f>
        <v>0</v>
      </c>
      <c r="JC33" s="43">
        <f>VLOOKUP($B33,план!$B$16:$EJ$158,51,0)</f>
        <v>0</v>
      </c>
      <c r="JD33" s="7">
        <f t="shared" si="142"/>
        <v>0</v>
      </c>
      <c r="JE33" s="7">
        <f t="shared" si="143"/>
        <v>0</v>
      </c>
      <c r="JF33" s="34">
        <f t="shared" si="144"/>
        <v>0</v>
      </c>
      <c r="JG33" s="34">
        <f t="shared" si="145"/>
        <v>0</v>
      </c>
      <c r="JH33" s="34">
        <f t="shared" si="146"/>
        <v>0</v>
      </c>
      <c r="JI33" s="23"/>
      <c r="JJ33" s="23"/>
      <c r="JK33" s="23"/>
      <c r="JL33" s="23"/>
      <c r="JM33" s="21">
        <f t="shared" si="147"/>
        <v>0</v>
      </c>
      <c r="JN33" s="21">
        <f t="shared" si="148"/>
        <v>0</v>
      </c>
      <c r="JO33" s="23">
        <f t="shared" si="149"/>
        <v>0</v>
      </c>
      <c r="JP33" s="23">
        <f t="shared" si="150"/>
        <v>0</v>
      </c>
      <c r="JQ33" s="23">
        <f t="shared" si="151"/>
        <v>0</v>
      </c>
      <c r="JR33" s="23">
        <f t="shared" si="152"/>
        <v>0</v>
      </c>
      <c r="JS33" s="23">
        <f t="shared" si="153"/>
        <v>0</v>
      </c>
      <c r="JT33" s="23">
        <f t="shared" si="154"/>
        <v>0</v>
      </c>
      <c r="JU33" s="23">
        <f t="shared" si="155"/>
        <v>0</v>
      </c>
      <c r="JV33" s="23">
        <f t="shared" si="156"/>
        <v>0</v>
      </c>
      <c r="JW33" s="23">
        <f t="shared" si="157"/>
        <v>0</v>
      </c>
      <c r="JX33" s="23">
        <f t="shared" si="158"/>
        <v>0</v>
      </c>
      <c r="JY33" s="23">
        <f t="shared" si="159"/>
        <v>0</v>
      </c>
      <c r="JZ33" s="21">
        <f t="shared" si="160"/>
        <v>0</v>
      </c>
      <c r="KA33" s="21">
        <f t="shared" si="161"/>
        <v>0</v>
      </c>
      <c r="KB33" s="43">
        <f>VLOOKUP($B33,план!$B$16:$EJ$158,52,0)</f>
        <v>0</v>
      </c>
      <c r="KC33" s="43">
        <f>VLOOKUP($B33,план!$B$16:$EJ$158,53,0)</f>
        <v>0</v>
      </c>
      <c r="KD33" s="7">
        <f t="shared" si="162"/>
        <v>0</v>
      </c>
      <c r="KE33" s="7">
        <f t="shared" si="163"/>
        <v>0</v>
      </c>
      <c r="KF33" s="34">
        <f t="shared" si="164"/>
        <v>0</v>
      </c>
      <c r="KG33" s="34">
        <f t="shared" si="165"/>
        <v>0</v>
      </c>
      <c r="KH33" s="34">
        <f t="shared" si="166"/>
        <v>0</v>
      </c>
      <c r="KI33" s="23"/>
      <c r="KJ33" s="23"/>
      <c r="KK33" s="23"/>
      <c r="KL33" s="23"/>
      <c r="KM33" s="21">
        <f t="shared" si="167"/>
        <v>0</v>
      </c>
      <c r="KN33" s="21">
        <f t="shared" si="168"/>
        <v>0</v>
      </c>
      <c r="KO33" s="43">
        <f>VLOOKUP($B33,план!$B$16:$EJ$158,54,0)</f>
        <v>0</v>
      </c>
      <c r="KP33" s="43">
        <f>VLOOKUP($B33,план!$B$16:$EJ$158,55,0)</f>
        <v>0</v>
      </c>
      <c r="KQ33" s="7">
        <f t="shared" si="169"/>
        <v>0</v>
      </c>
      <c r="KR33" s="7">
        <f t="shared" si="170"/>
        <v>0</v>
      </c>
      <c r="KS33" s="34">
        <f t="shared" si="171"/>
        <v>0</v>
      </c>
      <c r="KT33" s="34">
        <f t="shared" si="172"/>
        <v>0</v>
      </c>
      <c r="KU33" s="34">
        <f t="shared" si="173"/>
        <v>0</v>
      </c>
      <c r="KV33" s="23"/>
      <c r="KW33" s="23"/>
      <c r="KX33" s="23"/>
      <c r="KY33" s="23"/>
      <c r="KZ33" s="21">
        <f t="shared" si="174"/>
        <v>0</v>
      </c>
      <c r="LA33" s="21">
        <f t="shared" si="175"/>
        <v>0</v>
      </c>
      <c r="LB33" s="43">
        <f>VLOOKUP($B33,план!$B$16:$EJ$158,56,0)</f>
        <v>0</v>
      </c>
      <c r="LC33" s="43">
        <f>VLOOKUP($B33,план!$B$16:$EJ$158,57,0)</f>
        <v>0</v>
      </c>
      <c r="LD33" s="7">
        <f t="shared" si="176"/>
        <v>0</v>
      </c>
      <c r="LE33" s="7">
        <f t="shared" si="177"/>
        <v>0</v>
      </c>
      <c r="LF33" s="34">
        <f t="shared" si="178"/>
        <v>0</v>
      </c>
      <c r="LG33" s="34">
        <f t="shared" si="179"/>
        <v>0</v>
      </c>
      <c r="LH33" s="34">
        <f t="shared" si="180"/>
        <v>0</v>
      </c>
      <c r="LI33" s="23"/>
      <c r="LJ33" s="23"/>
      <c r="LK33" s="23"/>
      <c r="LL33" s="23"/>
      <c r="LM33" s="21">
        <f t="shared" si="181"/>
        <v>0</v>
      </c>
      <c r="LN33" s="21">
        <f t="shared" si="182"/>
        <v>0</v>
      </c>
      <c r="LO33" s="43">
        <f>VLOOKUP($B33,план!$B$16:$EJ$158,58,0)</f>
        <v>0</v>
      </c>
      <c r="LP33" s="43">
        <f>VLOOKUP($B33,план!$B$16:$EJ$158,59,0)</f>
        <v>0</v>
      </c>
      <c r="LQ33" s="7">
        <f t="shared" si="183"/>
        <v>0</v>
      </c>
      <c r="LR33" s="7">
        <f t="shared" si="184"/>
        <v>0</v>
      </c>
      <c r="LS33" s="34">
        <f t="shared" si="185"/>
        <v>0</v>
      </c>
      <c r="LT33" s="34">
        <f t="shared" si="186"/>
        <v>0</v>
      </c>
      <c r="LU33" s="34">
        <f t="shared" si="187"/>
        <v>0</v>
      </c>
      <c r="LV33" s="23"/>
      <c r="LW33" s="23"/>
      <c r="LX33" s="23"/>
      <c r="LY33" s="23"/>
      <c r="LZ33" s="21">
        <f t="shared" si="188"/>
        <v>0</v>
      </c>
      <c r="MA33" s="21">
        <f t="shared" si="189"/>
        <v>0</v>
      </c>
      <c r="MB33" s="43">
        <f>VLOOKUP($B33,план!$B$16:$EJ$158,60,0)</f>
        <v>0</v>
      </c>
      <c r="MC33" s="43">
        <f>VLOOKUP($B33,план!$B$16:$EJ$158,61,0)</f>
        <v>0</v>
      </c>
      <c r="MD33" s="7">
        <f t="shared" si="190"/>
        <v>0</v>
      </c>
      <c r="ME33" s="7">
        <f t="shared" si="191"/>
        <v>0</v>
      </c>
      <c r="MF33" s="34">
        <f t="shared" si="192"/>
        <v>0</v>
      </c>
      <c r="MG33" s="34">
        <f t="shared" si="193"/>
        <v>0</v>
      </c>
      <c r="MH33" s="34">
        <f t="shared" si="504"/>
        <v>0</v>
      </c>
      <c r="MI33" s="23"/>
      <c r="MJ33" s="23"/>
      <c r="MK33" s="23"/>
      <c r="ML33" s="23"/>
      <c r="MM33" s="14">
        <f t="shared" si="476"/>
        <v>0</v>
      </c>
      <c r="MN33" s="14">
        <f t="shared" si="477"/>
        <v>0</v>
      </c>
      <c r="MO33" s="43">
        <f>VLOOKUP($B33,план!$B$16:$EJ$158,62,0)</f>
        <v>0</v>
      </c>
      <c r="MP33" s="43">
        <f>VLOOKUP($B33,план!$B$16:$EJ$158,63,0)</f>
        <v>0</v>
      </c>
      <c r="MQ33" s="7">
        <f t="shared" si="197"/>
        <v>0</v>
      </c>
      <c r="MR33" s="7">
        <f t="shared" si="198"/>
        <v>0</v>
      </c>
      <c r="MS33" s="34">
        <f t="shared" si="199"/>
        <v>0</v>
      </c>
      <c r="MT33" s="34">
        <f t="shared" si="200"/>
        <v>0</v>
      </c>
      <c r="MU33" s="34">
        <f t="shared" si="201"/>
        <v>0</v>
      </c>
      <c r="MV33" s="23"/>
      <c r="MW33" s="23"/>
      <c r="MX33" s="23"/>
      <c r="MY33" s="23"/>
      <c r="MZ33" s="14">
        <f t="shared" si="202"/>
        <v>0</v>
      </c>
      <c r="NA33" s="14">
        <f t="shared" si="203"/>
        <v>0</v>
      </c>
      <c r="NB33" s="43">
        <f>VLOOKUP($B33,план!$B$16:$EJ$158,64,0)</f>
        <v>0</v>
      </c>
      <c r="NC33" s="43">
        <f>VLOOKUP($B33,план!$B$16:$EJ$158,65,0)</f>
        <v>0</v>
      </c>
      <c r="ND33" s="7">
        <f t="shared" si="204"/>
        <v>0</v>
      </c>
      <c r="NE33" s="7">
        <f t="shared" si="205"/>
        <v>0</v>
      </c>
      <c r="NF33" s="34">
        <f t="shared" si="206"/>
        <v>0</v>
      </c>
      <c r="NG33" s="34">
        <f t="shared" si="207"/>
        <v>0</v>
      </c>
      <c r="NH33" s="34">
        <f t="shared" si="208"/>
        <v>0</v>
      </c>
      <c r="NI33" s="23"/>
      <c r="NJ33" s="23"/>
      <c r="NK33" s="23"/>
      <c r="NL33" s="23"/>
      <c r="NM33" s="14">
        <f t="shared" si="209"/>
        <v>0</v>
      </c>
      <c r="NN33" s="14">
        <f t="shared" si="210"/>
        <v>0</v>
      </c>
      <c r="NO33" s="43">
        <f>VLOOKUP($B33,план!$B$16:$EJ$158,66,0)</f>
        <v>0</v>
      </c>
      <c r="NP33" s="43">
        <f>VLOOKUP($B33,план!$B$16:$EJ$158,67,0)</f>
        <v>0</v>
      </c>
      <c r="NQ33" s="7">
        <f t="shared" si="211"/>
        <v>0</v>
      </c>
      <c r="NR33" s="7">
        <f t="shared" si="212"/>
        <v>0</v>
      </c>
      <c r="NS33" s="34">
        <f t="shared" si="213"/>
        <v>0</v>
      </c>
      <c r="NT33" s="34">
        <f t="shared" si="214"/>
        <v>0</v>
      </c>
      <c r="NU33" s="34">
        <f t="shared" si="215"/>
        <v>0</v>
      </c>
      <c r="NV33" s="23"/>
      <c r="NW33" s="23"/>
      <c r="NX33" s="23"/>
      <c r="NY33" s="23"/>
      <c r="NZ33" s="14">
        <f t="shared" si="216"/>
        <v>0</v>
      </c>
      <c r="OA33" s="14">
        <f t="shared" si="217"/>
        <v>0</v>
      </c>
      <c r="OB33" s="43">
        <f>VLOOKUP($B33,план!$B$16:$EJ$158,68,0)</f>
        <v>0</v>
      </c>
      <c r="OC33" s="43">
        <f>VLOOKUP($B33,план!$B$16:$EJ$158,69,0)</f>
        <v>0</v>
      </c>
      <c r="OD33" s="7">
        <f t="shared" si="478"/>
        <v>0</v>
      </c>
      <c r="OE33" s="7">
        <f t="shared" si="218"/>
        <v>0</v>
      </c>
      <c r="OF33" s="34">
        <f t="shared" si="479"/>
        <v>0</v>
      </c>
      <c r="OG33" s="34">
        <f t="shared" si="219"/>
        <v>0</v>
      </c>
      <c r="OH33" s="34">
        <f t="shared" si="220"/>
        <v>0</v>
      </c>
      <c r="OI33" s="23"/>
      <c r="OJ33" s="23"/>
      <c r="OK33" s="23"/>
      <c r="OL33" s="23"/>
      <c r="OM33" s="14">
        <f t="shared" si="221"/>
        <v>0</v>
      </c>
      <c r="ON33" s="14">
        <f t="shared" si="222"/>
        <v>0</v>
      </c>
      <c r="OO33" s="43">
        <f>VLOOKUP($B33,план!$B$16:$EJ$158,70,0)</f>
        <v>0</v>
      </c>
      <c r="OP33" s="43">
        <f>VLOOKUP($B33,план!$B$16:$EJ$158,71,0)</f>
        <v>0</v>
      </c>
      <c r="OQ33" s="7">
        <f t="shared" si="480"/>
        <v>0</v>
      </c>
      <c r="OR33" s="7">
        <f t="shared" si="481"/>
        <v>0</v>
      </c>
      <c r="OS33" s="34">
        <f t="shared" si="482"/>
        <v>0</v>
      </c>
      <c r="OT33" s="34">
        <f t="shared" si="483"/>
        <v>0</v>
      </c>
      <c r="OU33" s="34">
        <f t="shared" si="484"/>
        <v>0</v>
      </c>
      <c r="OV33" s="23"/>
      <c r="OW33" s="23"/>
      <c r="OX33" s="23"/>
      <c r="OY33" s="23"/>
      <c r="OZ33" s="14">
        <f t="shared" si="226"/>
        <v>0</v>
      </c>
      <c r="PA33" s="14">
        <f t="shared" si="227"/>
        <v>0</v>
      </c>
      <c r="PB33" s="43">
        <f>VLOOKUP($B33,план!$B$16:$EJ$158,72,0)</f>
        <v>0</v>
      </c>
      <c r="PC33" s="43">
        <f>VLOOKUP($B33,план!$B$16:$EJ$158,73,0)</f>
        <v>0</v>
      </c>
      <c r="PD33" s="7">
        <f t="shared" si="485"/>
        <v>0</v>
      </c>
      <c r="PE33" s="7">
        <f t="shared" si="486"/>
        <v>0</v>
      </c>
      <c r="PF33" s="34">
        <f t="shared" si="487"/>
        <v>0</v>
      </c>
      <c r="PG33" s="34">
        <f t="shared" si="488"/>
        <v>0</v>
      </c>
      <c r="PH33" s="34">
        <f t="shared" si="489"/>
        <v>0</v>
      </c>
      <c r="PI33" s="23"/>
      <c r="PJ33" s="23"/>
      <c r="PK33" s="23"/>
      <c r="PL33" s="23"/>
      <c r="PM33" s="14">
        <f t="shared" si="231"/>
        <v>0</v>
      </c>
      <c r="PN33" s="14">
        <f t="shared" si="232"/>
        <v>0</v>
      </c>
      <c r="PO33" s="43">
        <f>VLOOKUP($B33,план!$B$16:$EJ$158,74,0)</f>
        <v>0</v>
      </c>
      <c r="PP33" s="43">
        <f>VLOOKUP($B33,план!$B$16:$EJ$158,75,0)</f>
        <v>0</v>
      </c>
      <c r="PQ33" s="7">
        <f t="shared" si="233"/>
        <v>0</v>
      </c>
      <c r="PR33" s="7">
        <f t="shared" si="234"/>
        <v>0</v>
      </c>
      <c r="PS33" s="34">
        <f t="shared" si="235"/>
        <v>0</v>
      </c>
      <c r="PT33" s="34">
        <f t="shared" si="236"/>
        <v>0</v>
      </c>
      <c r="PU33" s="34">
        <f t="shared" si="237"/>
        <v>0</v>
      </c>
      <c r="PV33" s="23"/>
      <c r="PW33" s="23"/>
      <c r="PX33" s="23"/>
      <c r="PY33" s="23"/>
      <c r="PZ33" s="14">
        <f t="shared" si="238"/>
        <v>0</v>
      </c>
      <c r="QA33" s="14">
        <f t="shared" si="239"/>
        <v>0</v>
      </c>
      <c r="QB33" s="43">
        <f>VLOOKUP($B33,план!$B$16:$EJ$158,76,0)</f>
        <v>0</v>
      </c>
      <c r="QC33" s="43">
        <f>VLOOKUP($B33,план!$B$16:$EJ$158,77,0)</f>
        <v>0</v>
      </c>
      <c r="QD33" s="7">
        <f t="shared" si="240"/>
        <v>0</v>
      </c>
      <c r="QE33" s="7">
        <f t="shared" si="241"/>
        <v>0</v>
      </c>
      <c r="QF33" s="34">
        <f t="shared" si="242"/>
        <v>0</v>
      </c>
      <c r="QG33" s="34">
        <f t="shared" si="243"/>
        <v>0</v>
      </c>
      <c r="QH33" s="34">
        <f t="shared" si="244"/>
        <v>0</v>
      </c>
      <c r="QI33" s="25"/>
      <c r="QJ33" s="25"/>
      <c r="QK33" s="25"/>
      <c r="QL33" s="25"/>
      <c r="QM33" s="14">
        <f t="shared" si="245"/>
        <v>0</v>
      </c>
      <c r="QN33" s="14">
        <f t="shared" si="246"/>
        <v>0</v>
      </c>
      <c r="QO33" s="43">
        <f>VLOOKUP($B33,план!$B$16:$EJ$158,78,0)</f>
        <v>0</v>
      </c>
      <c r="QP33" s="43">
        <f>VLOOKUP($B33,план!$B$16:$EJ$158,79,0)</f>
        <v>0</v>
      </c>
      <c r="QQ33" s="7">
        <f t="shared" si="247"/>
        <v>0</v>
      </c>
      <c r="QR33" s="7">
        <f t="shared" si="248"/>
        <v>0</v>
      </c>
      <c r="QS33" s="34">
        <f t="shared" si="249"/>
        <v>0</v>
      </c>
      <c r="QT33" s="34">
        <f t="shared" si="250"/>
        <v>0</v>
      </c>
      <c r="QU33" s="34">
        <f t="shared" si="251"/>
        <v>0</v>
      </c>
      <c r="QV33" s="23"/>
      <c r="QW33" s="23"/>
      <c r="QX33" s="23"/>
      <c r="QY33" s="23"/>
      <c r="QZ33" s="14">
        <f t="shared" si="252"/>
        <v>0</v>
      </c>
      <c r="RA33" s="14">
        <f t="shared" si="253"/>
        <v>0</v>
      </c>
      <c r="RB33" s="43">
        <f>VLOOKUP($B33,план!$B$16:$EJ$158,80,0)</f>
        <v>0</v>
      </c>
      <c r="RC33" s="43">
        <f>VLOOKUP($B33,план!$B$16:$EJ$158,81,0)</f>
        <v>0</v>
      </c>
      <c r="RD33" s="7">
        <f t="shared" si="254"/>
        <v>0</v>
      </c>
      <c r="RE33" s="7">
        <f t="shared" si="255"/>
        <v>0</v>
      </c>
      <c r="RF33" s="34">
        <f t="shared" si="256"/>
        <v>0</v>
      </c>
      <c r="RG33" s="34">
        <f t="shared" si="257"/>
        <v>0</v>
      </c>
      <c r="RH33" s="34">
        <f t="shared" si="258"/>
        <v>0</v>
      </c>
      <c r="RI33" s="25"/>
      <c r="RJ33" s="25"/>
      <c r="RK33" s="25"/>
      <c r="RL33" s="25"/>
      <c r="RM33" s="14">
        <f t="shared" si="259"/>
        <v>0</v>
      </c>
      <c r="RN33" s="14">
        <f t="shared" si="260"/>
        <v>0</v>
      </c>
      <c r="RO33" s="43">
        <f>VLOOKUP($B33,план!$B$16:$EJ$158,82,0)</f>
        <v>0</v>
      </c>
      <c r="RP33" s="43">
        <f>VLOOKUP($B33,план!$B$16:$EJ$158,83,0)</f>
        <v>0</v>
      </c>
      <c r="RQ33" s="7">
        <f t="shared" si="261"/>
        <v>0</v>
      </c>
      <c r="RR33" s="7">
        <f t="shared" si="262"/>
        <v>0</v>
      </c>
      <c r="RS33" s="34">
        <f t="shared" si="263"/>
        <v>0</v>
      </c>
      <c r="RT33" s="34">
        <f t="shared" si="264"/>
        <v>0</v>
      </c>
      <c r="RU33" s="34">
        <f t="shared" si="265"/>
        <v>0</v>
      </c>
      <c r="RV33" s="23"/>
      <c r="RW33" s="23"/>
      <c r="RX33" s="23"/>
      <c r="RY33" s="23"/>
      <c r="RZ33" s="14">
        <f t="shared" si="266"/>
        <v>0</v>
      </c>
      <c r="SA33" s="14">
        <f t="shared" si="267"/>
        <v>0</v>
      </c>
      <c r="SB33" s="43">
        <f>VLOOKUP($B33,план!$B$16:$EJ$158,84,0)</f>
        <v>0</v>
      </c>
      <c r="SC33" s="43">
        <f>VLOOKUP($B33,план!$B$16:$EJ$158,85,0)</f>
        <v>0</v>
      </c>
      <c r="SD33" s="7">
        <f t="shared" si="268"/>
        <v>0</v>
      </c>
      <c r="SE33" s="7">
        <f t="shared" si="269"/>
        <v>0</v>
      </c>
      <c r="SF33" s="34">
        <f t="shared" si="270"/>
        <v>0</v>
      </c>
      <c r="SG33" s="34">
        <f t="shared" si="271"/>
        <v>0</v>
      </c>
      <c r="SH33" s="34">
        <f t="shared" si="272"/>
        <v>0</v>
      </c>
      <c r="SI33" s="23"/>
      <c r="SJ33" s="23"/>
      <c r="SK33" s="23"/>
      <c r="SL33" s="23"/>
      <c r="SM33" s="14">
        <f t="shared" si="490"/>
        <v>0</v>
      </c>
      <c r="SN33" s="14">
        <f t="shared" si="491"/>
        <v>0</v>
      </c>
      <c r="SO33" s="43">
        <f>VLOOKUP($B33,план!$B$16:$EJ$158,86,0)</f>
        <v>0</v>
      </c>
      <c r="SP33" s="43">
        <f>VLOOKUP($B33,план!$B$16:$EJ$158,87,0)</f>
        <v>0</v>
      </c>
      <c r="SQ33" s="7">
        <f t="shared" si="275"/>
        <v>0</v>
      </c>
      <c r="SR33" s="7">
        <f t="shared" si="276"/>
        <v>0</v>
      </c>
      <c r="SS33" s="34">
        <f t="shared" si="277"/>
        <v>0</v>
      </c>
      <c r="ST33" s="34">
        <f t="shared" si="278"/>
        <v>0</v>
      </c>
      <c r="SU33" s="34">
        <f t="shared" si="279"/>
        <v>0</v>
      </c>
      <c r="SV33" s="23"/>
      <c r="SW33" s="23"/>
      <c r="SX33" s="23"/>
      <c r="SY33" s="23"/>
      <c r="SZ33" s="14">
        <f t="shared" si="280"/>
        <v>0</v>
      </c>
      <c r="TA33" s="14">
        <f t="shared" si="281"/>
        <v>0</v>
      </c>
      <c r="TB33" s="43">
        <f>VLOOKUP($B33,план!$B$16:$EJ$158,88,0)</f>
        <v>0</v>
      </c>
      <c r="TC33" s="43">
        <f>VLOOKUP($B33,план!$B$16:$EJ$158,89,0)</f>
        <v>0</v>
      </c>
      <c r="TD33" s="7">
        <f t="shared" si="282"/>
        <v>0</v>
      </c>
      <c r="TE33" s="7">
        <f t="shared" si="283"/>
        <v>0</v>
      </c>
      <c r="TF33" s="34">
        <f t="shared" si="284"/>
        <v>0</v>
      </c>
      <c r="TG33" s="34">
        <f t="shared" si="285"/>
        <v>0</v>
      </c>
      <c r="TH33" s="34">
        <f t="shared" si="286"/>
        <v>0</v>
      </c>
      <c r="TI33" s="23"/>
      <c r="TJ33" s="23"/>
      <c r="TK33" s="23"/>
      <c r="TL33" s="23"/>
      <c r="TM33" s="14">
        <f t="shared" si="287"/>
        <v>0</v>
      </c>
      <c r="TN33" s="14">
        <f t="shared" si="288"/>
        <v>0</v>
      </c>
      <c r="TO33" s="43">
        <f>VLOOKUP($B33,план!$B$16:$EJ$158,90,0)</f>
        <v>0</v>
      </c>
      <c r="TP33" s="43">
        <f>VLOOKUP($B33,план!$B$16:$EJ$158,91,0)</f>
        <v>0</v>
      </c>
      <c r="TQ33" s="7">
        <f t="shared" si="289"/>
        <v>0</v>
      </c>
      <c r="TR33" s="7">
        <f t="shared" si="290"/>
        <v>0</v>
      </c>
      <c r="TS33" s="34">
        <f t="shared" si="291"/>
        <v>0</v>
      </c>
      <c r="TT33" s="34">
        <f t="shared" si="292"/>
        <v>0</v>
      </c>
      <c r="TU33" s="34">
        <f t="shared" si="293"/>
        <v>0</v>
      </c>
      <c r="TV33" s="25"/>
      <c r="TW33" s="25"/>
      <c r="TX33" s="25"/>
      <c r="TY33" s="25"/>
      <c r="TZ33" s="14">
        <f t="shared" si="294"/>
        <v>0</v>
      </c>
      <c r="UA33" s="14">
        <f t="shared" si="295"/>
        <v>0</v>
      </c>
      <c r="UB33" s="43">
        <f>VLOOKUP($B33,план!$B$16:$EJ$158,92,0)</f>
        <v>0</v>
      </c>
      <c r="UC33" s="43">
        <f>VLOOKUP($B33,план!$B$16:$EJ$158,93,0)</f>
        <v>0</v>
      </c>
      <c r="UD33" s="7">
        <f t="shared" si="296"/>
        <v>0</v>
      </c>
      <c r="UE33" s="7">
        <f t="shared" si="297"/>
        <v>0</v>
      </c>
      <c r="UF33" s="34">
        <f t="shared" si="298"/>
        <v>0</v>
      </c>
      <c r="UG33" s="34">
        <f t="shared" si="299"/>
        <v>0</v>
      </c>
      <c r="UH33" s="34">
        <f t="shared" si="300"/>
        <v>0</v>
      </c>
      <c r="UI33" s="23"/>
      <c r="UJ33" s="23"/>
      <c r="UK33" s="23"/>
      <c r="UL33" s="23"/>
      <c r="UM33" s="14">
        <f t="shared" si="301"/>
        <v>0</v>
      </c>
      <c r="UN33" s="14">
        <f t="shared" si="302"/>
        <v>0</v>
      </c>
      <c r="UO33" s="43">
        <f>VLOOKUP($B33,план!$B$16:$EJ$158,94,0)</f>
        <v>0</v>
      </c>
      <c r="UP33" s="43">
        <f>VLOOKUP($B33,план!$B$16:$EJ$158,95,0)</f>
        <v>0</v>
      </c>
      <c r="UQ33" s="7">
        <f t="shared" si="303"/>
        <v>0</v>
      </c>
      <c r="UR33" s="7">
        <f t="shared" si="304"/>
        <v>0</v>
      </c>
      <c r="US33" s="34">
        <f t="shared" si="305"/>
        <v>0</v>
      </c>
      <c r="UT33" s="34">
        <f t="shared" si="306"/>
        <v>0</v>
      </c>
      <c r="UU33" s="34">
        <f t="shared" si="307"/>
        <v>0</v>
      </c>
      <c r="UV33" s="23"/>
      <c r="UW33" s="23"/>
      <c r="UX33" s="23"/>
      <c r="UY33" s="23"/>
      <c r="UZ33" s="14">
        <f t="shared" si="308"/>
        <v>0</v>
      </c>
      <c r="VA33" s="14">
        <f t="shared" si="309"/>
        <v>0</v>
      </c>
      <c r="VB33" s="43">
        <f>VLOOKUP($B33,план!$B$16:$EJ$158,96,0)</f>
        <v>0</v>
      </c>
      <c r="VC33" s="43">
        <f>VLOOKUP($B33,план!$B$16:$EJ$158,97,0)</f>
        <v>0</v>
      </c>
      <c r="VD33" s="7">
        <f t="shared" si="310"/>
        <v>0</v>
      </c>
      <c r="VE33" s="7">
        <f t="shared" si="311"/>
        <v>0</v>
      </c>
      <c r="VF33" s="34">
        <f t="shared" si="312"/>
        <v>0</v>
      </c>
      <c r="VG33" s="34">
        <f t="shared" si="313"/>
        <v>0</v>
      </c>
      <c r="VH33" s="34">
        <f t="shared" si="314"/>
        <v>0</v>
      </c>
      <c r="VI33" s="23"/>
      <c r="VJ33" s="23"/>
      <c r="VK33" s="23"/>
      <c r="VL33" s="23"/>
      <c r="VM33" s="14">
        <f t="shared" si="315"/>
        <v>0</v>
      </c>
      <c r="VN33" s="14">
        <f t="shared" si="316"/>
        <v>0</v>
      </c>
      <c r="VO33" s="43">
        <f>VLOOKUP($B33,план!$B$16:$EJ$158,98,0)</f>
        <v>0</v>
      </c>
      <c r="VP33" s="43">
        <f>VLOOKUP($B33,план!$B$16:$EJ$158,99,0)</f>
        <v>0</v>
      </c>
      <c r="VQ33" s="7">
        <f t="shared" si="317"/>
        <v>0</v>
      </c>
      <c r="VR33" s="7">
        <f t="shared" si="318"/>
        <v>0</v>
      </c>
      <c r="VS33" s="34">
        <f t="shared" si="319"/>
        <v>0</v>
      </c>
      <c r="VT33" s="34">
        <f t="shared" si="320"/>
        <v>0</v>
      </c>
      <c r="VU33" s="34">
        <f t="shared" si="321"/>
        <v>0</v>
      </c>
      <c r="VV33" s="23"/>
      <c r="VW33" s="23"/>
      <c r="VX33" s="23"/>
      <c r="VY33" s="23"/>
      <c r="VZ33" s="14">
        <f t="shared" si="322"/>
        <v>0</v>
      </c>
      <c r="WA33" s="14">
        <f t="shared" si="323"/>
        <v>0</v>
      </c>
      <c r="WB33" s="43">
        <f>VLOOKUP($B33,план!$B$16:$EJ$158,100,0)</f>
        <v>0</v>
      </c>
      <c r="WC33" s="43">
        <f>VLOOKUP($B33,план!$B$16:$EJ$158,101,0)</f>
        <v>0</v>
      </c>
      <c r="WD33" s="7">
        <f t="shared" si="324"/>
        <v>0</v>
      </c>
      <c r="WE33" s="7">
        <f t="shared" si="325"/>
        <v>0</v>
      </c>
      <c r="WF33" s="34">
        <f t="shared" si="326"/>
        <v>0</v>
      </c>
      <c r="WG33" s="34">
        <f t="shared" si="327"/>
        <v>0</v>
      </c>
      <c r="WH33" s="34">
        <f t="shared" si="328"/>
        <v>0</v>
      </c>
      <c r="WI33" s="23"/>
      <c r="WJ33" s="23"/>
      <c r="WK33" s="23"/>
      <c r="WL33" s="23"/>
      <c r="WM33" s="14">
        <f t="shared" si="329"/>
        <v>0</v>
      </c>
      <c r="WN33" s="14">
        <f t="shared" si="330"/>
        <v>0</v>
      </c>
      <c r="WO33" s="43">
        <f>VLOOKUP($B33,план!$B$16:$EJ$158,102,0)</f>
        <v>0</v>
      </c>
      <c r="WP33" s="43">
        <f>VLOOKUP($B33,план!$B$16:$EJ$158,103,0)</f>
        <v>0</v>
      </c>
      <c r="WQ33" s="7">
        <f t="shared" si="331"/>
        <v>0</v>
      </c>
      <c r="WR33" s="7">
        <f t="shared" si="332"/>
        <v>0</v>
      </c>
      <c r="WS33" s="34">
        <f t="shared" si="333"/>
        <v>0</v>
      </c>
      <c r="WT33" s="34">
        <f t="shared" si="334"/>
        <v>0</v>
      </c>
      <c r="WU33" s="34">
        <f t="shared" si="335"/>
        <v>0</v>
      </c>
      <c r="WV33" s="23"/>
      <c r="WW33" s="23"/>
      <c r="WX33" s="23"/>
      <c r="WY33" s="23"/>
      <c r="WZ33" s="14">
        <f t="shared" si="336"/>
        <v>0</v>
      </c>
      <c r="XA33" s="14">
        <f t="shared" si="337"/>
        <v>0</v>
      </c>
      <c r="XB33" s="43">
        <f>VLOOKUP($B33,план!$B$16:$EJ$158,104,0)</f>
        <v>0</v>
      </c>
      <c r="XC33" s="43">
        <f>VLOOKUP($B33,план!$B$16:$EJ$158,105,0)</f>
        <v>0</v>
      </c>
      <c r="XD33" s="7">
        <f t="shared" si="338"/>
        <v>0</v>
      </c>
      <c r="XE33" s="7">
        <f t="shared" si="339"/>
        <v>0</v>
      </c>
      <c r="XF33" s="34">
        <f t="shared" si="340"/>
        <v>0</v>
      </c>
      <c r="XG33" s="34">
        <f t="shared" si="341"/>
        <v>0</v>
      </c>
      <c r="XH33" s="34">
        <f t="shared" si="342"/>
        <v>0</v>
      </c>
      <c r="XI33" s="23"/>
      <c r="XJ33" s="23"/>
      <c r="XK33" s="23"/>
      <c r="XL33" s="23"/>
      <c r="XM33" s="14">
        <f t="shared" si="343"/>
        <v>0</v>
      </c>
      <c r="XN33" s="14">
        <f t="shared" si="344"/>
        <v>0</v>
      </c>
      <c r="XO33" s="43">
        <f>VLOOKUP($B33,план!$B$16:$EJ$158,106,0)</f>
        <v>0</v>
      </c>
      <c r="XP33" s="43">
        <f>VLOOKUP($B33,план!$B$16:$EJ$158,107,0)</f>
        <v>0</v>
      </c>
      <c r="XQ33" s="7">
        <f t="shared" si="345"/>
        <v>0</v>
      </c>
      <c r="XR33" s="7">
        <f t="shared" si="346"/>
        <v>0</v>
      </c>
      <c r="XS33" s="34">
        <f t="shared" si="347"/>
        <v>0</v>
      </c>
      <c r="XT33" s="34">
        <f t="shared" si="348"/>
        <v>0</v>
      </c>
      <c r="XU33" s="34">
        <f t="shared" si="349"/>
        <v>0</v>
      </c>
      <c r="XV33" s="23"/>
      <c r="XW33" s="23"/>
      <c r="XX33" s="23"/>
      <c r="XY33" s="23"/>
      <c r="XZ33" s="14">
        <f t="shared" si="350"/>
        <v>0</v>
      </c>
      <c r="YA33" s="14">
        <f t="shared" si="351"/>
        <v>0</v>
      </c>
      <c r="YB33" s="43">
        <f>VLOOKUP($B33,план!$B$16:$EJ$158,108,0)</f>
        <v>0</v>
      </c>
      <c r="YC33" s="43">
        <f>VLOOKUP($B33,план!$B$16:$EJ$158,109,0)</f>
        <v>0</v>
      </c>
      <c r="YD33" s="7">
        <f t="shared" si="352"/>
        <v>0</v>
      </c>
      <c r="YE33" s="7">
        <f t="shared" si="353"/>
        <v>0</v>
      </c>
      <c r="YF33" s="34">
        <f t="shared" si="354"/>
        <v>0</v>
      </c>
      <c r="YG33" s="34">
        <f t="shared" si="355"/>
        <v>0</v>
      </c>
      <c r="YH33" s="34">
        <f t="shared" si="356"/>
        <v>0</v>
      </c>
      <c r="YI33" s="23"/>
      <c r="YJ33" s="23"/>
      <c r="YK33" s="23"/>
      <c r="YL33" s="23"/>
      <c r="YM33" s="14">
        <f t="shared" si="357"/>
        <v>0</v>
      </c>
      <c r="YN33" s="14">
        <f t="shared" si="358"/>
        <v>0</v>
      </c>
      <c r="YO33" s="43">
        <f>VLOOKUP($B33,план!$B$16:$EJ$158,110,0)</f>
        <v>0</v>
      </c>
      <c r="YP33" s="43">
        <f>VLOOKUP($B33,план!$B$16:$EJ$158,111,0)</f>
        <v>0</v>
      </c>
      <c r="YQ33" s="7">
        <f t="shared" si="359"/>
        <v>0</v>
      </c>
      <c r="YR33" s="7">
        <f t="shared" si="360"/>
        <v>0</v>
      </c>
      <c r="YS33" s="34">
        <f t="shared" si="361"/>
        <v>0</v>
      </c>
      <c r="YT33" s="34">
        <f t="shared" si="362"/>
        <v>0</v>
      </c>
      <c r="YU33" s="34">
        <f t="shared" si="363"/>
        <v>0</v>
      </c>
      <c r="YV33" s="23"/>
      <c r="YW33" s="23"/>
      <c r="YX33" s="23"/>
      <c r="YY33" s="23"/>
      <c r="YZ33" s="14">
        <f t="shared" si="364"/>
        <v>0</v>
      </c>
      <c r="ZA33" s="14">
        <f t="shared" si="365"/>
        <v>0</v>
      </c>
      <c r="ZB33" s="43">
        <f>VLOOKUP($B33,план!$B$16:$EJ$158,112,0)</f>
        <v>0</v>
      </c>
      <c r="ZC33" s="43">
        <f>VLOOKUP($B33,план!$B$16:$EJ$158,113,0)</f>
        <v>0</v>
      </c>
      <c r="ZD33" s="7">
        <f t="shared" si="366"/>
        <v>0</v>
      </c>
      <c r="ZE33" s="7">
        <f t="shared" si="367"/>
        <v>0</v>
      </c>
      <c r="ZF33" s="34">
        <f t="shared" si="368"/>
        <v>0</v>
      </c>
      <c r="ZG33" s="34">
        <f t="shared" si="369"/>
        <v>0</v>
      </c>
      <c r="ZH33" s="34">
        <f t="shared" si="370"/>
        <v>0</v>
      </c>
      <c r="ZI33" s="23"/>
      <c r="ZJ33" s="23"/>
      <c r="ZK33" s="23"/>
      <c r="ZL33" s="23"/>
      <c r="ZM33" s="14">
        <f t="shared" si="371"/>
        <v>0</v>
      </c>
      <c r="ZN33" s="14">
        <f t="shared" si="372"/>
        <v>0</v>
      </c>
      <c r="ZO33" s="43">
        <f>VLOOKUP($B33,план!$B$16:$EJ$158,114,0)+VLOOKUP($B33,план!$B$16:$EJ$158,136,0)</f>
        <v>0</v>
      </c>
      <c r="ZP33" s="43">
        <f>VLOOKUP($B33,план!$B$16:$EJ$158,115,0)+VLOOKUP($B33,план!$B$16:$EJ$158,137,0)</f>
        <v>0</v>
      </c>
      <c r="ZQ33" s="7">
        <f t="shared" si="373"/>
        <v>0</v>
      </c>
      <c r="ZR33" s="7">
        <f t="shared" si="374"/>
        <v>0</v>
      </c>
      <c r="ZS33" s="34">
        <f t="shared" si="375"/>
        <v>0</v>
      </c>
      <c r="ZT33" s="34">
        <f t="shared" si="376"/>
        <v>0</v>
      </c>
      <c r="ZU33" s="34">
        <f t="shared" si="377"/>
        <v>0</v>
      </c>
      <c r="ZV33" s="23"/>
      <c r="ZW33" s="23"/>
      <c r="ZX33" s="23"/>
      <c r="ZY33" s="23"/>
      <c r="ZZ33" s="14">
        <f t="shared" si="378"/>
        <v>0</v>
      </c>
      <c r="AAA33" s="14">
        <f t="shared" si="379"/>
        <v>0</v>
      </c>
      <c r="AAB33" s="43">
        <f>VLOOKUP($B33,план!$B$16:$EJ$158,116,0)</f>
        <v>0</v>
      </c>
      <c r="AAC33" s="43">
        <f>VLOOKUP($B33,план!$B$16:$EJ$158,117,0)</f>
        <v>0</v>
      </c>
      <c r="AAD33" s="7">
        <f t="shared" si="492"/>
        <v>0</v>
      </c>
      <c r="AAE33" s="7">
        <f t="shared" si="493"/>
        <v>0</v>
      </c>
      <c r="AAF33" s="34">
        <f t="shared" si="380"/>
        <v>0</v>
      </c>
      <c r="AAG33" s="34">
        <f t="shared" si="381"/>
        <v>0</v>
      </c>
      <c r="AAH33" s="34">
        <f t="shared" si="382"/>
        <v>0</v>
      </c>
      <c r="AAI33" s="23"/>
      <c r="AAJ33" s="23"/>
      <c r="AAK33" s="23"/>
      <c r="AAL33" s="23"/>
      <c r="AAM33" s="14">
        <f t="shared" si="383"/>
        <v>0</v>
      </c>
      <c r="AAN33" s="14">
        <f t="shared" si="384"/>
        <v>0</v>
      </c>
      <c r="AAO33" s="43">
        <f>VLOOKUP($B33,план!$B$16:$EJ$158,118,0)</f>
        <v>0</v>
      </c>
      <c r="AAP33" s="43">
        <f>VLOOKUP($B33,план!$B$16:$EJ$158,119,0)</f>
        <v>0</v>
      </c>
      <c r="AAQ33" s="7">
        <f t="shared" si="494"/>
        <v>0</v>
      </c>
      <c r="AAR33" s="7">
        <f t="shared" si="495"/>
        <v>0</v>
      </c>
      <c r="AAS33" s="34">
        <f t="shared" si="387"/>
        <v>0</v>
      </c>
      <c r="AAT33" s="34">
        <f t="shared" si="388"/>
        <v>0</v>
      </c>
      <c r="AAU33" s="34">
        <f t="shared" si="389"/>
        <v>0</v>
      </c>
      <c r="AAV33" s="23"/>
      <c r="AAW33" s="23"/>
      <c r="AAX33" s="23"/>
      <c r="AAY33" s="23"/>
      <c r="AAZ33" s="14">
        <f t="shared" si="390"/>
        <v>0</v>
      </c>
      <c r="ABA33" s="14">
        <f t="shared" si="391"/>
        <v>0</v>
      </c>
      <c r="ABB33" s="43">
        <f>VLOOKUP($B33,план!$B$16:$EJ$158,120,0)</f>
        <v>0</v>
      </c>
      <c r="ABC33" s="43">
        <f>VLOOKUP($B33,план!$B$16:$EJ$158,121,0)</f>
        <v>0</v>
      </c>
      <c r="ABD33" s="7">
        <f t="shared" si="392"/>
        <v>0</v>
      </c>
      <c r="ABE33" s="7">
        <f t="shared" si="393"/>
        <v>0</v>
      </c>
      <c r="ABF33" s="34">
        <f t="shared" si="394"/>
        <v>0</v>
      </c>
      <c r="ABG33" s="34">
        <f t="shared" si="395"/>
        <v>0</v>
      </c>
      <c r="ABH33" s="34">
        <f t="shared" si="396"/>
        <v>0</v>
      </c>
      <c r="ABI33" s="25"/>
      <c r="ABJ33" s="25"/>
      <c r="ABK33" s="25"/>
      <c r="ABL33" s="25"/>
      <c r="ABM33" s="14">
        <f t="shared" si="397"/>
        <v>0</v>
      </c>
      <c r="ABN33" s="14">
        <f t="shared" si="398"/>
        <v>0</v>
      </c>
      <c r="ABO33" s="43">
        <f>VLOOKUP($B33,план!$B$16:$EJ$158,122,0)</f>
        <v>0</v>
      </c>
      <c r="ABP33" s="43">
        <f>VLOOKUP($B33,план!$B$16:$EJ$158,123,0)</f>
        <v>0</v>
      </c>
      <c r="ABQ33" s="7">
        <f t="shared" si="399"/>
        <v>0</v>
      </c>
      <c r="ABR33" s="7">
        <f t="shared" si="400"/>
        <v>0</v>
      </c>
      <c r="ABS33" s="34">
        <f t="shared" si="401"/>
        <v>0</v>
      </c>
      <c r="ABT33" s="34">
        <f t="shared" si="402"/>
        <v>0</v>
      </c>
      <c r="ABU33" s="34">
        <f t="shared" si="403"/>
        <v>0</v>
      </c>
      <c r="ABV33" s="25"/>
      <c r="ABW33" s="25"/>
      <c r="ABX33" s="25"/>
      <c r="ABY33" s="25"/>
      <c r="ABZ33" s="21">
        <f t="shared" si="496"/>
        <v>0</v>
      </c>
      <c r="ACA33" s="21">
        <f t="shared" si="497"/>
        <v>0</v>
      </c>
      <c r="ACB33" s="43">
        <f>VLOOKUP($B33,план!$B$16:$EJ$158,124,0)</f>
        <v>0</v>
      </c>
      <c r="ACC33" s="43">
        <f>VLOOKUP($B33,план!$B$16:$EJ$158,125,0)</f>
        <v>0</v>
      </c>
      <c r="ACD33" s="7">
        <f t="shared" si="406"/>
        <v>0</v>
      </c>
      <c r="ACE33" s="7">
        <f t="shared" si="407"/>
        <v>0</v>
      </c>
      <c r="ACF33" s="34">
        <f t="shared" si="408"/>
        <v>0</v>
      </c>
      <c r="ACG33" s="34">
        <f t="shared" si="409"/>
        <v>0</v>
      </c>
      <c r="ACH33" s="34">
        <f t="shared" si="410"/>
        <v>0</v>
      </c>
      <c r="ACI33" s="25"/>
      <c r="ACJ33" s="25"/>
      <c r="ACK33" s="25"/>
      <c r="ACL33" s="25"/>
      <c r="ACM33" s="21">
        <f t="shared" si="411"/>
        <v>0</v>
      </c>
      <c r="ACN33" s="21">
        <f t="shared" si="412"/>
        <v>0</v>
      </c>
      <c r="ACO33" s="43">
        <f>VLOOKUP($B33,план!$B$16:$EJ$158,126,0)</f>
        <v>0</v>
      </c>
      <c r="ACP33" s="43">
        <f>VLOOKUP($B33,план!$B$16:$EJ$158,127,0)</f>
        <v>0</v>
      </c>
      <c r="ACQ33" s="7">
        <f t="shared" si="413"/>
        <v>0</v>
      </c>
      <c r="ACR33" s="7">
        <f t="shared" si="414"/>
        <v>0</v>
      </c>
      <c r="ACS33" s="34">
        <f t="shared" si="415"/>
        <v>0</v>
      </c>
      <c r="ACT33" s="34">
        <f t="shared" si="416"/>
        <v>0</v>
      </c>
      <c r="ACU33" s="34">
        <f t="shared" si="417"/>
        <v>0</v>
      </c>
      <c r="ACV33" s="23"/>
      <c r="ACW33" s="23"/>
      <c r="ACX33" s="23"/>
      <c r="ACY33" s="23"/>
      <c r="ACZ33" s="21">
        <f t="shared" si="418"/>
        <v>0</v>
      </c>
      <c r="ADA33" s="21">
        <f t="shared" si="419"/>
        <v>0</v>
      </c>
      <c r="ADB33" s="43">
        <f>VLOOKUP($B33,план!$B$16:$EJ$158,128,0)</f>
        <v>0</v>
      </c>
      <c r="ADC33" s="43">
        <f>VLOOKUP($B33,план!$B$16:$EJ$158,129,0)</f>
        <v>0</v>
      </c>
      <c r="ADD33" s="7">
        <f t="shared" si="420"/>
        <v>0</v>
      </c>
      <c r="ADE33" s="7">
        <f t="shared" si="421"/>
        <v>0</v>
      </c>
      <c r="ADF33" s="34">
        <f t="shared" si="422"/>
        <v>0</v>
      </c>
      <c r="ADG33" s="34">
        <f t="shared" si="423"/>
        <v>0</v>
      </c>
      <c r="ADH33" s="34">
        <f t="shared" si="424"/>
        <v>0</v>
      </c>
      <c r="ADI33" s="23"/>
      <c r="ADJ33" s="23"/>
      <c r="ADK33" s="23"/>
      <c r="ADL33" s="23"/>
      <c r="ADM33" s="21">
        <f t="shared" si="425"/>
        <v>0</v>
      </c>
      <c r="ADN33" s="21">
        <f t="shared" si="426"/>
        <v>0</v>
      </c>
      <c r="ADO33" s="43">
        <f>VLOOKUP($B33,план!$B$16:$EJ$158,130,0)</f>
        <v>0</v>
      </c>
      <c r="ADP33" s="43">
        <f>VLOOKUP($B33,план!$B$16:$EJ$158,131,0)</f>
        <v>0</v>
      </c>
      <c r="ADQ33" s="7">
        <f t="shared" si="427"/>
        <v>0</v>
      </c>
      <c r="ADR33" s="7">
        <f t="shared" si="428"/>
        <v>0</v>
      </c>
      <c r="ADS33" s="34">
        <f t="shared" si="429"/>
        <v>0</v>
      </c>
      <c r="ADT33" s="34">
        <f t="shared" si="430"/>
        <v>0</v>
      </c>
      <c r="ADU33" s="34">
        <f t="shared" si="431"/>
        <v>0</v>
      </c>
      <c r="ADV33" s="23"/>
      <c r="ADW33" s="23"/>
      <c r="ADX33" s="23"/>
      <c r="ADY33" s="23"/>
      <c r="ADZ33" s="21">
        <f t="shared" si="432"/>
        <v>0</v>
      </c>
      <c r="AEA33" s="21">
        <f t="shared" si="433"/>
        <v>0</v>
      </c>
      <c r="AEB33" s="43">
        <f>VLOOKUP($B33,план!$B$16:$EJ$158,132,0)</f>
        <v>0</v>
      </c>
      <c r="AEC33" s="43">
        <f>VLOOKUP($B33,план!$B$16:$EJ$158,133,0)</f>
        <v>0</v>
      </c>
      <c r="AED33" s="7">
        <f t="shared" si="498"/>
        <v>0</v>
      </c>
      <c r="AEE33" s="7">
        <f t="shared" si="499"/>
        <v>0</v>
      </c>
      <c r="AEF33" s="34">
        <f t="shared" si="436"/>
        <v>0</v>
      </c>
      <c r="AEG33" s="34">
        <f t="shared" si="437"/>
        <v>0</v>
      </c>
      <c r="AEH33" s="34">
        <f t="shared" si="438"/>
        <v>0</v>
      </c>
      <c r="AEI33" s="23"/>
      <c r="AEJ33" s="23"/>
      <c r="AEK33" s="23"/>
      <c r="AEL33" s="23"/>
      <c r="AEM33" s="21">
        <f t="shared" si="439"/>
        <v>0</v>
      </c>
      <c r="AEN33" s="21">
        <f t="shared" si="440"/>
        <v>0</v>
      </c>
      <c r="AEO33" s="43">
        <f>VLOOKUP($B33,план!$B$16:$EJ$158,134,0)</f>
        <v>0</v>
      </c>
      <c r="AEP33" s="43">
        <f>VLOOKUP($B33,план!$B$16:$EJ$158,135,0)</f>
        <v>0</v>
      </c>
      <c r="AEQ33" s="7">
        <f t="shared" si="441"/>
        <v>0</v>
      </c>
      <c r="AER33" s="7">
        <f t="shared" si="442"/>
        <v>0</v>
      </c>
      <c r="AES33" s="34">
        <f t="shared" si="443"/>
        <v>0</v>
      </c>
      <c r="AET33" s="34">
        <f t="shared" si="444"/>
        <v>0</v>
      </c>
      <c r="AEU33" s="34">
        <f t="shared" si="445"/>
        <v>0</v>
      </c>
      <c r="AEV33" s="23"/>
      <c r="AEW33" s="23"/>
      <c r="AEX33" s="23"/>
      <c r="AEY33" s="23"/>
      <c r="AEZ33" s="21">
        <f t="shared" si="446"/>
        <v>0</v>
      </c>
      <c r="AFA33" s="21">
        <f t="shared" si="447"/>
        <v>0</v>
      </c>
      <c r="AFB33" s="23">
        <f t="shared" si="448"/>
        <v>0</v>
      </c>
      <c r="AFC33" s="23">
        <f t="shared" si="449"/>
        <v>0</v>
      </c>
      <c r="AFD33" s="23">
        <f t="shared" si="450"/>
        <v>0</v>
      </c>
      <c r="AFE33" s="23">
        <f t="shared" si="451"/>
        <v>0</v>
      </c>
      <c r="AFF33" s="23">
        <f t="shared" si="452"/>
        <v>0</v>
      </c>
      <c r="AFG33" s="23">
        <f t="shared" si="453"/>
        <v>0</v>
      </c>
      <c r="AFH33" s="23">
        <f t="shared" si="454"/>
        <v>0</v>
      </c>
      <c r="AFI33" s="23">
        <f t="shared" si="455"/>
        <v>0</v>
      </c>
      <c r="AFJ33" s="23">
        <f t="shared" si="456"/>
        <v>0</v>
      </c>
      <c r="AFK33" s="23">
        <f t="shared" si="457"/>
        <v>0</v>
      </c>
      <c r="AFL33" s="23">
        <f t="shared" si="458"/>
        <v>0</v>
      </c>
      <c r="AFM33" s="21">
        <f t="shared" si="459"/>
        <v>0</v>
      </c>
      <c r="AFN33" s="21">
        <f t="shared" si="460"/>
        <v>0</v>
      </c>
      <c r="AFO33" s="8">
        <f t="shared" si="500"/>
        <v>0</v>
      </c>
      <c r="AFP33" s="8">
        <f t="shared" si="461"/>
        <v>0</v>
      </c>
      <c r="AFQ33" s="8">
        <f t="shared" si="462"/>
        <v>0</v>
      </c>
      <c r="AFR33" s="8">
        <f t="shared" si="463"/>
        <v>0</v>
      </c>
      <c r="AFS33" s="8">
        <f t="shared" si="464"/>
        <v>0</v>
      </c>
      <c r="AFT33" s="8">
        <f t="shared" si="465"/>
        <v>0</v>
      </c>
      <c r="AFU33" s="8">
        <f t="shared" si="466"/>
        <v>0</v>
      </c>
      <c r="AFV33" s="8">
        <f t="shared" si="467"/>
        <v>0</v>
      </c>
      <c r="AFW33" s="8">
        <f t="shared" si="468"/>
        <v>0</v>
      </c>
      <c r="AFX33" s="8">
        <f t="shared" si="469"/>
        <v>0</v>
      </c>
      <c r="AFY33" s="8">
        <f t="shared" si="470"/>
        <v>0</v>
      </c>
      <c r="AFZ33" s="21">
        <f t="shared" si="471"/>
        <v>0</v>
      </c>
      <c r="AGA33" s="190">
        <f t="shared" si="472"/>
        <v>0</v>
      </c>
      <c r="AGB33" s="191"/>
      <c r="AGC33" s="191"/>
    </row>
    <row r="34" spans="1:861" ht="45">
      <c r="A34" s="180"/>
      <c r="B34" s="82">
        <v>22</v>
      </c>
      <c r="C34" s="92" t="s">
        <v>375</v>
      </c>
      <c r="D34" s="88">
        <f t="shared" si="503"/>
        <v>10127</v>
      </c>
      <c r="E34" s="88">
        <v>10127</v>
      </c>
      <c r="F34" s="88">
        <v>9620</v>
      </c>
      <c r="G34" s="89">
        <v>1.1000000000000001</v>
      </c>
      <c r="H34" s="90"/>
      <c r="I34" s="90"/>
      <c r="J34" s="88"/>
      <c r="K34" s="88"/>
      <c r="L34" s="88"/>
      <c r="M34" s="88"/>
      <c r="N34" s="88">
        <v>2.57</v>
      </c>
      <c r="O34" s="43">
        <f>VLOOKUP($B34,план!$B$16:$EJ$158,14,0)</f>
        <v>0</v>
      </c>
      <c r="P34" s="43">
        <f>VLOOKUP($B34,план!$B$16:$EJ$158,15,0)</f>
        <v>0</v>
      </c>
      <c r="Q34" s="7">
        <f t="shared" si="4"/>
        <v>0</v>
      </c>
      <c r="R34" s="7">
        <f t="shared" si="5"/>
        <v>0</v>
      </c>
      <c r="S34" s="34">
        <f t="shared" si="6"/>
        <v>0</v>
      </c>
      <c r="T34" s="34">
        <f t="shared" si="7"/>
        <v>0</v>
      </c>
      <c r="U34" s="34">
        <f t="shared" si="8"/>
        <v>0</v>
      </c>
      <c r="V34" s="23"/>
      <c r="W34" s="23"/>
      <c r="X34" s="23"/>
      <c r="Y34" s="23"/>
      <c r="Z34" s="21">
        <f t="shared" si="9"/>
        <v>0</v>
      </c>
      <c r="AA34" s="21">
        <f t="shared" si="10"/>
        <v>0</v>
      </c>
      <c r="AB34" s="43">
        <f>VLOOKUP($B34,план!$B$16:$EJ$158,16,0)</f>
        <v>0</v>
      </c>
      <c r="AC34" s="43">
        <f>VLOOKUP($B34,план!$B$16:$EJ$158,17,0)</f>
        <v>0</v>
      </c>
      <c r="AD34" s="7">
        <f t="shared" si="11"/>
        <v>0</v>
      </c>
      <c r="AE34" s="7">
        <f t="shared" si="475"/>
        <v>0</v>
      </c>
      <c r="AF34" s="34">
        <f t="shared" si="12"/>
        <v>0</v>
      </c>
      <c r="AG34" s="34">
        <f t="shared" si="13"/>
        <v>0</v>
      </c>
      <c r="AH34" s="34">
        <f t="shared" si="14"/>
        <v>0</v>
      </c>
      <c r="AI34" s="23"/>
      <c r="AJ34" s="23"/>
      <c r="AK34" s="23"/>
      <c r="AL34" s="23"/>
      <c r="AM34" s="21">
        <f t="shared" si="15"/>
        <v>0</v>
      </c>
      <c r="AN34" s="21">
        <f t="shared" si="16"/>
        <v>0</v>
      </c>
      <c r="AO34" s="43">
        <f>VLOOKUP($B34,план!$B$16:$EJ$158,18,0)</f>
        <v>0</v>
      </c>
      <c r="AP34" s="43">
        <f>VLOOKUP($B34,план!$B$16:$EJ$158,19,0)</f>
        <v>0</v>
      </c>
      <c r="AQ34" s="7">
        <f t="shared" si="17"/>
        <v>0</v>
      </c>
      <c r="AR34" s="7">
        <f t="shared" si="18"/>
        <v>0</v>
      </c>
      <c r="AS34" s="34">
        <f t="shared" si="19"/>
        <v>0</v>
      </c>
      <c r="AT34" s="34">
        <f t="shared" si="20"/>
        <v>0</v>
      </c>
      <c r="AU34" s="34">
        <f t="shared" si="21"/>
        <v>0</v>
      </c>
      <c r="AV34" s="23"/>
      <c r="AW34" s="23"/>
      <c r="AX34" s="23"/>
      <c r="AY34" s="23"/>
      <c r="AZ34" s="21">
        <f t="shared" si="22"/>
        <v>0</v>
      </c>
      <c r="BA34" s="21">
        <f t="shared" si="23"/>
        <v>0</v>
      </c>
      <c r="BB34" s="43">
        <f>VLOOKUP($B34,план!$B$16:$EJ$158,20,0)</f>
        <v>0</v>
      </c>
      <c r="BC34" s="43">
        <f>VLOOKUP($B34,план!$B$16:$EJ$158,21,0)</f>
        <v>0</v>
      </c>
      <c r="BD34" s="7">
        <f t="shared" si="24"/>
        <v>0</v>
      </c>
      <c r="BE34" s="7">
        <f t="shared" si="25"/>
        <v>0</v>
      </c>
      <c r="BF34" s="34">
        <f t="shared" si="26"/>
        <v>0</v>
      </c>
      <c r="BG34" s="34">
        <f t="shared" si="27"/>
        <v>0</v>
      </c>
      <c r="BH34" s="34">
        <f t="shared" si="28"/>
        <v>0</v>
      </c>
      <c r="BI34" s="23"/>
      <c r="BJ34" s="23"/>
      <c r="BK34" s="23"/>
      <c r="BL34" s="23"/>
      <c r="BM34" s="21">
        <f t="shared" si="29"/>
        <v>0</v>
      </c>
      <c r="BN34" s="21">
        <f t="shared" si="30"/>
        <v>0</v>
      </c>
      <c r="BO34" s="43">
        <f>VLOOKUP($B34,план!$B$16:$EJ$158,22,0)</f>
        <v>0</v>
      </c>
      <c r="BP34" s="43">
        <f>VLOOKUP($B34,план!$B$16:$EJ$158,23,0)</f>
        <v>0</v>
      </c>
      <c r="BQ34" s="7">
        <f t="shared" si="31"/>
        <v>0</v>
      </c>
      <c r="BR34" s="7">
        <f t="shared" si="32"/>
        <v>0</v>
      </c>
      <c r="BS34" s="34">
        <f t="shared" si="33"/>
        <v>0</v>
      </c>
      <c r="BT34" s="34">
        <f t="shared" si="34"/>
        <v>0</v>
      </c>
      <c r="BU34" s="34">
        <f t="shared" si="35"/>
        <v>0</v>
      </c>
      <c r="BV34" s="23"/>
      <c r="BW34" s="23"/>
      <c r="BX34" s="23"/>
      <c r="BY34" s="23"/>
      <c r="BZ34" s="21">
        <f t="shared" si="36"/>
        <v>0</v>
      </c>
      <c r="CA34" s="21">
        <f t="shared" si="37"/>
        <v>0</v>
      </c>
      <c r="CB34" s="43">
        <f>VLOOKUP($B34,план!$B$16:$EJ$158,24,0)</f>
        <v>0</v>
      </c>
      <c r="CC34" s="43">
        <f>VLOOKUP($B34,план!$B$16:$EJ$158,25,0)</f>
        <v>0</v>
      </c>
      <c r="CD34" s="7">
        <f t="shared" si="38"/>
        <v>0</v>
      </c>
      <c r="CE34" s="7">
        <f t="shared" si="39"/>
        <v>0</v>
      </c>
      <c r="CF34" s="34">
        <f t="shared" si="40"/>
        <v>0</v>
      </c>
      <c r="CG34" s="34">
        <f t="shared" si="41"/>
        <v>0</v>
      </c>
      <c r="CH34" s="34">
        <f t="shared" si="42"/>
        <v>0</v>
      </c>
      <c r="CI34" s="23"/>
      <c r="CJ34" s="23"/>
      <c r="CK34" s="23"/>
      <c r="CL34" s="23"/>
      <c r="CM34" s="21">
        <f t="shared" si="43"/>
        <v>0</v>
      </c>
      <c r="CN34" s="21">
        <f t="shared" si="44"/>
        <v>0</v>
      </c>
      <c r="CO34" s="23">
        <f t="shared" si="45"/>
        <v>0</v>
      </c>
      <c r="CP34" s="23">
        <f t="shared" si="46"/>
        <v>0</v>
      </c>
      <c r="CQ34" s="23">
        <f t="shared" si="47"/>
        <v>0</v>
      </c>
      <c r="CR34" s="23">
        <f t="shared" si="48"/>
        <v>0</v>
      </c>
      <c r="CS34" s="23">
        <f t="shared" si="49"/>
        <v>0</v>
      </c>
      <c r="CT34" s="23">
        <f t="shared" si="50"/>
        <v>0</v>
      </c>
      <c r="CU34" s="23">
        <f t="shared" si="51"/>
        <v>0</v>
      </c>
      <c r="CV34" s="23">
        <f t="shared" si="52"/>
        <v>0</v>
      </c>
      <c r="CW34" s="23">
        <f t="shared" si="53"/>
        <v>0</v>
      </c>
      <c r="CX34" s="23">
        <f t="shared" si="54"/>
        <v>0</v>
      </c>
      <c r="CY34" s="23">
        <f t="shared" si="55"/>
        <v>0</v>
      </c>
      <c r="CZ34" s="21">
        <f t="shared" si="56"/>
        <v>0</v>
      </c>
      <c r="DA34" s="21">
        <f t="shared" si="57"/>
        <v>0</v>
      </c>
      <c r="DB34" s="43">
        <f>VLOOKUP($B34,план!$B$16:$EJ$158,26,0)</f>
        <v>0</v>
      </c>
      <c r="DC34" s="43">
        <f>VLOOKUP($B34,план!$B$16:$EJ$158,27,0)</f>
        <v>0</v>
      </c>
      <c r="DD34" s="7">
        <f t="shared" si="58"/>
        <v>0</v>
      </c>
      <c r="DE34" s="7">
        <f t="shared" si="59"/>
        <v>0</v>
      </c>
      <c r="DF34" s="34">
        <f t="shared" si="60"/>
        <v>0</v>
      </c>
      <c r="DG34" s="34">
        <f t="shared" si="61"/>
        <v>0</v>
      </c>
      <c r="DH34" s="34">
        <f t="shared" si="62"/>
        <v>0</v>
      </c>
      <c r="DI34" s="23"/>
      <c r="DJ34" s="23"/>
      <c r="DK34" s="23"/>
      <c r="DL34" s="23"/>
      <c r="DM34" s="21">
        <f t="shared" si="63"/>
        <v>0</v>
      </c>
      <c r="DN34" s="21">
        <f t="shared" si="64"/>
        <v>0</v>
      </c>
      <c r="DO34" s="43">
        <f>VLOOKUP($B34,план!$B$16:$EJ$158,28,0)</f>
        <v>0</v>
      </c>
      <c r="DP34" s="43">
        <f>VLOOKUP($B34,план!$B$16:$EJ$158,29,0)</f>
        <v>0</v>
      </c>
      <c r="DQ34" s="7">
        <f t="shared" si="65"/>
        <v>0</v>
      </c>
      <c r="DR34" s="7">
        <f t="shared" si="66"/>
        <v>0</v>
      </c>
      <c r="DS34" s="34">
        <f t="shared" si="67"/>
        <v>0</v>
      </c>
      <c r="DT34" s="34">
        <f t="shared" si="68"/>
        <v>0</v>
      </c>
      <c r="DU34" s="34">
        <f t="shared" si="69"/>
        <v>0</v>
      </c>
      <c r="DV34" s="23"/>
      <c r="DW34" s="23"/>
      <c r="DX34" s="23"/>
      <c r="DY34" s="23"/>
      <c r="DZ34" s="21">
        <f t="shared" si="70"/>
        <v>0</v>
      </c>
      <c r="EA34" s="21">
        <f t="shared" si="71"/>
        <v>0</v>
      </c>
      <c r="EB34" s="43">
        <f>VLOOKUP($B34,план!$B$16:$EJ$158,30,0)</f>
        <v>0</v>
      </c>
      <c r="EC34" s="43">
        <f>VLOOKUP($B34,план!$B$16:$EJ$158,31,0)</f>
        <v>0</v>
      </c>
      <c r="ED34" s="7">
        <f t="shared" si="72"/>
        <v>0</v>
      </c>
      <c r="EE34" s="7">
        <f t="shared" si="73"/>
        <v>0</v>
      </c>
      <c r="EF34" s="34">
        <f t="shared" si="74"/>
        <v>0</v>
      </c>
      <c r="EG34" s="34">
        <f t="shared" si="75"/>
        <v>0</v>
      </c>
      <c r="EH34" s="34">
        <f t="shared" si="76"/>
        <v>0</v>
      </c>
      <c r="EI34" s="23"/>
      <c r="EJ34" s="23"/>
      <c r="EK34" s="23"/>
      <c r="EL34" s="23"/>
      <c r="EM34" s="21">
        <f t="shared" si="77"/>
        <v>0</v>
      </c>
      <c r="EN34" s="21">
        <f t="shared" si="78"/>
        <v>0</v>
      </c>
      <c r="EO34" s="43">
        <f>VLOOKUP($B34,план!$B$16:$EJ$158,32,0)</f>
        <v>0</v>
      </c>
      <c r="EP34" s="43">
        <f>VLOOKUP($B34,план!$B$16:$EJ$158,33,0)</f>
        <v>0</v>
      </c>
      <c r="EQ34" s="7">
        <f t="shared" si="79"/>
        <v>0</v>
      </c>
      <c r="ER34" s="7">
        <f t="shared" si="80"/>
        <v>0</v>
      </c>
      <c r="ES34" s="34">
        <f t="shared" si="81"/>
        <v>0</v>
      </c>
      <c r="ET34" s="34">
        <f t="shared" si="82"/>
        <v>0</v>
      </c>
      <c r="EU34" s="34">
        <f t="shared" si="83"/>
        <v>0</v>
      </c>
      <c r="EV34" s="23"/>
      <c r="EW34" s="23"/>
      <c r="EX34" s="23"/>
      <c r="EY34" s="23"/>
      <c r="EZ34" s="21">
        <f t="shared" si="84"/>
        <v>0</v>
      </c>
      <c r="FA34" s="21">
        <f t="shared" si="85"/>
        <v>0</v>
      </c>
      <c r="FB34" s="43">
        <f>VLOOKUP($B34,план!$B$16:$EJ$158,34,0)</f>
        <v>0</v>
      </c>
      <c r="FC34" s="43">
        <f>VLOOKUP($B34,план!$B$16:$EJ$158,35,0)</f>
        <v>0</v>
      </c>
      <c r="FD34" s="7">
        <f t="shared" si="86"/>
        <v>0</v>
      </c>
      <c r="FE34" s="7">
        <f t="shared" si="87"/>
        <v>0</v>
      </c>
      <c r="FF34" s="34">
        <f t="shared" si="88"/>
        <v>0</v>
      </c>
      <c r="FG34" s="34">
        <f t="shared" si="89"/>
        <v>0</v>
      </c>
      <c r="FH34" s="34">
        <f t="shared" si="90"/>
        <v>0</v>
      </c>
      <c r="FI34" s="23"/>
      <c r="FJ34" s="23"/>
      <c r="FK34" s="23"/>
      <c r="FL34" s="23"/>
      <c r="FM34" s="21">
        <f t="shared" si="91"/>
        <v>0</v>
      </c>
      <c r="FN34" s="21">
        <f t="shared" si="92"/>
        <v>0</v>
      </c>
      <c r="FO34" s="43">
        <f>VLOOKUP($B34,план!$B$16:$EJ$158,36,0)</f>
        <v>0</v>
      </c>
      <c r="FP34" s="43">
        <f>VLOOKUP($B34,план!$B$16:$EJ$158,37,0)</f>
        <v>0</v>
      </c>
      <c r="FQ34" s="7">
        <f t="shared" si="93"/>
        <v>0</v>
      </c>
      <c r="FR34" s="7">
        <f t="shared" si="94"/>
        <v>0</v>
      </c>
      <c r="FS34" s="34">
        <f t="shared" si="95"/>
        <v>0</v>
      </c>
      <c r="FT34" s="34">
        <f t="shared" si="96"/>
        <v>0</v>
      </c>
      <c r="FU34" s="34">
        <f t="shared" si="97"/>
        <v>0</v>
      </c>
      <c r="FV34" s="23"/>
      <c r="FW34" s="23"/>
      <c r="FX34" s="23"/>
      <c r="FY34" s="23"/>
      <c r="FZ34" s="21">
        <f t="shared" si="98"/>
        <v>0</v>
      </c>
      <c r="GA34" s="21">
        <f t="shared" si="99"/>
        <v>0</v>
      </c>
      <c r="GB34" s="43">
        <f>VLOOKUP($B34,план!$B$16:$EJ$158,38,0)</f>
        <v>0</v>
      </c>
      <c r="GC34" s="43">
        <f>VLOOKUP($B34,план!$B$16:$EJ$158,39,0)</f>
        <v>0</v>
      </c>
      <c r="GD34" s="7">
        <f t="shared" si="100"/>
        <v>0</v>
      </c>
      <c r="GE34" s="7">
        <f t="shared" si="101"/>
        <v>0</v>
      </c>
      <c r="GF34" s="34">
        <f t="shared" si="102"/>
        <v>0</v>
      </c>
      <c r="GG34" s="34">
        <f t="shared" si="103"/>
        <v>0</v>
      </c>
      <c r="GH34" s="34">
        <f t="shared" si="104"/>
        <v>0</v>
      </c>
      <c r="GI34" s="23"/>
      <c r="GJ34" s="23"/>
      <c r="GK34" s="23"/>
      <c r="GL34" s="23"/>
      <c r="GM34" s="21">
        <f t="shared" si="105"/>
        <v>0</v>
      </c>
      <c r="GN34" s="21">
        <f t="shared" si="106"/>
        <v>0</v>
      </c>
      <c r="GO34" s="43">
        <f>VLOOKUP($B34,план!$B$16:$EJ$158,40,0)</f>
        <v>0</v>
      </c>
      <c r="GP34" s="43">
        <f>VLOOKUP($B34,план!$B$16:$EJ$158,41,0)</f>
        <v>0</v>
      </c>
      <c r="GQ34" s="7">
        <f t="shared" si="107"/>
        <v>0</v>
      </c>
      <c r="GR34" s="7">
        <f t="shared" si="108"/>
        <v>0</v>
      </c>
      <c r="GS34" s="34">
        <f t="shared" si="109"/>
        <v>0</v>
      </c>
      <c r="GT34" s="34">
        <f t="shared" si="110"/>
        <v>0</v>
      </c>
      <c r="GU34" s="34">
        <f t="shared" si="111"/>
        <v>0</v>
      </c>
      <c r="GV34" s="23"/>
      <c r="GW34" s="23"/>
      <c r="GX34" s="23"/>
      <c r="GY34" s="23"/>
      <c r="GZ34" s="21">
        <f t="shared" si="112"/>
        <v>0</v>
      </c>
      <c r="HA34" s="21">
        <f t="shared" si="113"/>
        <v>0</v>
      </c>
      <c r="HB34" s="43">
        <f>VLOOKUP($B34,план!$B$16:$EJ$158,42,0)</f>
        <v>0</v>
      </c>
      <c r="HC34" s="43">
        <f>VLOOKUP($B34,план!$B$16:$EJ$158,43,0)</f>
        <v>0</v>
      </c>
      <c r="HD34" s="7">
        <f t="shared" si="114"/>
        <v>0</v>
      </c>
      <c r="HE34" s="7">
        <f t="shared" si="115"/>
        <v>0</v>
      </c>
      <c r="HF34" s="34">
        <f t="shared" si="116"/>
        <v>0</v>
      </c>
      <c r="HG34" s="34">
        <f t="shared" si="117"/>
        <v>0</v>
      </c>
      <c r="HH34" s="34">
        <f t="shared" si="118"/>
        <v>0</v>
      </c>
      <c r="HI34" s="25"/>
      <c r="HJ34" s="25"/>
      <c r="HK34" s="25"/>
      <c r="HL34" s="25"/>
      <c r="HM34" s="21">
        <f t="shared" si="119"/>
        <v>0</v>
      </c>
      <c r="HN34" s="21">
        <f t="shared" si="120"/>
        <v>0</v>
      </c>
      <c r="HO34" s="43">
        <f>VLOOKUP($B34,план!$B$16:$EJ$158,44,0)</f>
        <v>0</v>
      </c>
      <c r="HP34" s="43">
        <f>VLOOKUP($B34,план!$B$16:$EJ$158,45,0)</f>
        <v>0</v>
      </c>
      <c r="HQ34" s="7">
        <f t="shared" si="121"/>
        <v>0</v>
      </c>
      <c r="HR34" s="7">
        <f t="shared" si="122"/>
        <v>0</v>
      </c>
      <c r="HS34" s="34">
        <f t="shared" si="123"/>
        <v>0</v>
      </c>
      <c r="HT34" s="34">
        <f t="shared" si="124"/>
        <v>0</v>
      </c>
      <c r="HU34" s="34">
        <f t="shared" si="125"/>
        <v>0</v>
      </c>
      <c r="HV34" s="23"/>
      <c r="HW34" s="23"/>
      <c r="HX34" s="23"/>
      <c r="HY34" s="23"/>
      <c r="HZ34" s="21">
        <f t="shared" si="126"/>
        <v>0</v>
      </c>
      <c r="IA34" s="21">
        <f t="shared" si="127"/>
        <v>0</v>
      </c>
      <c r="IB34" s="43">
        <f>VLOOKUP($B34,план!$B$16:$EJ$158,46,0)</f>
        <v>0</v>
      </c>
      <c r="IC34" s="43">
        <f>VLOOKUP($B34,план!$B$16:$EJ$158,47,0)</f>
        <v>0</v>
      </c>
      <c r="ID34" s="7">
        <f t="shared" si="128"/>
        <v>0</v>
      </c>
      <c r="IE34" s="7">
        <f t="shared" si="129"/>
        <v>0</v>
      </c>
      <c r="IF34" s="34">
        <f t="shared" si="130"/>
        <v>0</v>
      </c>
      <c r="IG34" s="34">
        <f t="shared" si="131"/>
        <v>0</v>
      </c>
      <c r="IH34" s="34">
        <f t="shared" si="132"/>
        <v>0</v>
      </c>
      <c r="II34" s="23"/>
      <c r="IJ34" s="23"/>
      <c r="IK34" s="23"/>
      <c r="IL34" s="23"/>
      <c r="IM34" s="21">
        <f t="shared" si="133"/>
        <v>0</v>
      </c>
      <c r="IN34" s="21">
        <f t="shared" si="134"/>
        <v>0</v>
      </c>
      <c r="IO34" s="43">
        <f>VLOOKUP($B34,план!$B$16:$EJ$158,48,0)</f>
        <v>0</v>
      </c>
      <c r="IP34" s="43">
        <f>VLOOKUP($B34,план!$B$16:$EJ$158,49,0)</f>
        <v>0</v>
      </c>
      <c r="IQ34" s="7">
        <f t="shared" si="135"/>
        <v>0</v>
      </c>
      <c r="IR34" s="7">
        <f t="shared" si="136"/>
        <v>0</v>
      </c>
      <c r="IS34" s="34">
        <f t="shared" si="137"/>
        <v>0</v>
      </c>
      <c r="IT34" s="34">
        <f t="shared" si="138"/>
        <v>0</v>
      </c>
      <c r="IU34" s="34">
        <f t="shared" si="139"/>
        <v>0</v>
      </c>
      <c r="IV34" s="23"/>
      <c r="IW34" s="23"/>
      <c r="IX34" s="23"/>
      <c r="IY34" s="23"/>
      <c r="IZ34" s="21">
        <f t="shared" si="140"/>
        <v>0</v>
      </c>
      <c r="JA34" s="21">
        <f t="shared" si="141"/>
        <v>0</v>
      </c>
      <c r="JB34" s="43">
        <f>VLOOKUP($B34,план!$B$16:$EJ$158,50,0)</f>
        <v>0</v>
      </c>
      <c r="JC34" s="43">
        <f>VLOOKUP($B34,план!$B$16:$EJ$158,51,0)</f>
        <v>0</v>
      </c>
      <c r="JD34" s="7">
        <f t="shared" si="142"/>
        <v>0</v>
      </c>
      <c r="JE34" s="7">
        <f t="shared" si="143"/>
        <v>0</v>
      </c>
      <c r="JF34" s="34">
        <f t="shared" si="144"/>
        <v>0</v>
      </c>
      <c r="JG34" s="34">
        <f t="shared" si="145"/>
        <v>0</v>
      </c>
      <c r="JH34" s="34">
        <f t="shared" si="146"/>
        <v>0</v>
      </c>
      <c r="JI34" s="23"/>
      <c r="JJ34" s="23"/>
      <c r="JK34" s="23"/>
      <c r="JL34" s="23"/>
      <c r="JM34" s="21">
        <f t="shared" si="147"/>
        <v>0</v>
      </c>
      <c r="JN34" s="21">
        <f t="shared" si="148"/>
        <v>0</v>
      </c>
      <c r="JO34" s="23">
        <f t="shared" si="149"/>
        <v>0</v>
      </c>
      <c r="JP34" s="23">
        <f t="shared" si="150"/>
        <v>0</v>
      </c>
      <c r="JQ34" s="23">
        <f t="shared" si="151"/>
        <v>0</v>
      </c>
      <c r="JR34" s="23">
        <f t="shared" si="152"/>
        <v>0</v>
      </c>
      <c r="JS34" s="23">
        <f t="shared" si="153"/>
        <v>0</v>
      </c>
      <c r="JT34" s="23">
        <f t="shared" si="154"/>
        <v>0</v>
      </c>
      <c r="JU34" s="23">
        <f t="shared" si="155"/>
        <v>0</v>
      </c>
      <c r="JV34" s="23">
        <f t="shared" si="156"/>
        <v>0</v>
      </c>
      <c r="JW34" s="23">
        <f t="shared" si="157"/>
        <v>0</v>
      </c>
      <c r="JX34" s="23">
        <f t="shared" si="158"/>
        <v>0</v>
      </c>
      <c r="JY34" s="23">
        <f t="shared" si="159"/>
        <v>0</v>
      </c>
      <c r="JZ34" s="21">
        <f t="shared" si="160"/>
        <v>0</v>
      </c>
      <c r="KA34" s="21">
        <f t="shared" si="161"/>
        <v>0</v>
      </c>
      <c r="KB34" s="43">
        <f>VLOOKUP($B34,план!$B$16:$EJ$158,52,0)</f>
        <v>0</v>
      </c>
      <c r="KC34" s="43">
        <f>VLOOKUP($B34,план!$B$16:$EJ$158,53,0)</f>
        <v>0</v>
      </c>
      <c r="KD34" s="7">
        <f t="shared" si="162"/>
        <v>0</v>
      </c>
      <c r="KE34" s="7">
        <f t="shared" si="163"/>
        <v>0</v>
      </c>
      <c r="KF34" s="34">
        <f t="shared" si="164"/>
        <v>0</v>
      </c>
      <c r="KG34" s="34">
        <f t="shared" si="165"/>
        <v>0</v>
      </c>
      <c r="KH34" s="34">
        <f t="shared" si="166"/>
        <v>0</v>
      </c>
      <c r="KI34" s="23"/>
      <c r="KJ34" s="23"/>
      <c r="KK34" s="23"/>
      <c r="KL34" s="23"/>
      <c r="KM34" s="21">
        <f t="shared" si="167"/>
        <v>0</v>
      </c>
      <c r="KN34" s="21">
        <f t="shared" si="168"/>
        <v>0</v>
      </c>
      <c r="KO34" s="43">
        <f>VLOOKUP($B34,план!$B$16:$EJ$158,54,0)</f>
        <v>0</v>
      </c>
      <c r="KP34" s="43">
        <f>VLOOKUP($B34,план!$B$16:$EJ$158,55,0)</f>
        <v>0</v>
      </c>
      <c r="KQ34" s="7">
        <f t="shared" si="169"/>
        <v>0</v>
      </c>
      <c r="KR34" s="7">
        <f t="shared" si="170"/>
        <v>0</v>
      </c>
      <c r="KS34" s="34">
        <f t="shared" si="171"/>
        <v>0</v>
      </c>
      <c r="KT34" s="34">
        <f t="shared" si="172"/>
        <v>0</v>
      </c>
      <c r="KU34" s="34">
        <f t="shared" si="173"/>
        <v>0</v>
      </c>
      <c r="KV34" s="23"/>
      <c r="KW34" s="23"/>
      <c r="KX34" s="23"/>
      <c r="KY34" s="23"/>
      <c r="KZ34" s="21">
        <f t="shared" si="174"/>
        <v>0</v>
      </c>
      <c r="LA34" s="21">
        <f t="shared" si="175"/>
        <v>0</v>
      </c>
      <c r="LB34" s="43">
        <f>VLOOKUP($B34,план!$B$16:$EJ$158,56,0)</f>
        <v>0</v>
      </c>
      <c r="LC34" s="43">
        <f>VLOOKUP($B34,план!$B$16:$EJ$158,57,0)</f>
        <v>0</v>
      </c>
      <c r="LD34" s="7">
        <f t="shared" si="176"/>
        <v>0</v>
      </c>
      <c r="LE34" s="7">
        <f t="shared" si="177"/>
        <v>0</v>
      </c>
      <c r="LF34" s="34">
        <f t="shared" si="178"/>
        <v>0</v>
      </c>
      <c r="LG34" s="34">
        <f t="shared" si="179"/>
        <v>0</v>
      </c>
      <c r="LH34" s="34">
        <f t="shared" si="180"/>
        <v>0</v>
      </c>
      <c r="LI34" s="23"/>
      <c r="LJ34" s="23"/>
      <c r="LK34" s="23"/>
      <c r="LL34" s="23"/>
      <c r="LM34" s="21">
        <f t="shared" si="181"/>
        <v>0</v>
      </c>
      <c r="LN34" s="21">
        <f t="shared" si="182"/>
        <v>0</v>
      </c>
      <c r="LO34" s="43">
        <f>VLOOKUP($B34,план!$B$16:$EJ$158,58,0)</f>
        <v>0</v>
      </c>
      <c r="LP34" s="43">
        <f>VLOOKUP($B34,план!$B$16:$EJ$158,59,0)</f>
        <v>0</v>
      </c>
      <c r="LQ34" s="7">
        <f t="shared" si="183"/>
        <v>0</v>
      </c>
      <c r="LR34" s="7">
        <f t="shared" si="184"/>
        <v>0</v>
      </c>
      <c r="LS34" s="34">
        <f t="shared" si="185"/>
        <v>0</v>
      </c>
      <c r="LT34" s="34">
        <f t="shared" si="186"/>
        <v>0</v>
      </c>
      <c r="LU34" s="34">
        <f t="shared" si="187"/>
        <v>0</v>
      </c>
      <c r="LV34" s="23"/>
      <c r="LW34" s="23"/>
      <c r="LX34" s="23"/>
      <c r="LY34" s="23"/>
      <c r="LZ34" s="21">
        <f t="shared" si="188"/>
        <v>0</v>
      </c>
      <c r="MA34" s="21">
        <f t="shared" si="189"/>
        <v>0</v>
      </c>
      <c r="MB34" s="43">
        <f>VLOOKUP($B34,план!$B$16:$EJ$158,60,0)</f>
        <v>0</v>
      </c>
      <c r="MC34" s="43">
        <f>VLOOKUP($B34,план!$B$16:$EJ$158,61,0)</f>
        <v>0</v>
      </c>
      <c r="MD34" s="7">
        <f t="shared" si="190"/>
        <v>0</v>
      </c>
      <c r="ME34" s="7">
        <f t="shared" si="191"/>
        <v>0</v>
      </c>
      <c r="MF34" s="34">
        <f t="shared" si="192"/>
        <v>0</v>
      </c>
      <c r="MG34" s="34">
        <f t="shared" si="193"/>
        <v>0</v>
      </c>
      <c r="MH34" s="34">
        <f t="shared" si="504"/>
        <v>0</v>
      </c>
      <c r="MI34" s="23"/>
      <c r="MJ34" s="23"/>
      <c r="MK34" s="23"/>
      <c r="ML34" s="23"/>
      <c r="MM34" s="14">
        <f t="shared" si="476"/>
        <v>0</v>
      </c>
      <c r="MN34" s="14">
        <f t="shared" si="477"/>
        <v>0</v>
      </c>
      <c r="MO34" s="43">
        <f>VLOOKUP($B34,план!$B$16:$EJ$158,62,0)</f>
        <v>0</v>
      </c>
      <c r="MP34" s="43">
        <f>VLOOKUP($B34,план!$B$16:$EJ$158,63,0)</f>
        <v>0</v>
      </c>
      <c r="MQ34" s="7">
        <f t="shared" si="197"/>
        <v>0</v>
      </c>
      <c r="MR34" s="7">
        <f t="shared" si="198"/>
        <v>0</v>
      </c>
      <c r="MS34" s="34">
        <f t="shared" si="199"/>
        <v>0</v>
      </c>
      <c r="MT34" s="34">
        <f t="shared" si="200"/>
        <v>0</v>
      </c>
      <c r="MU34" s="34">
        <f t="shared" si="201"/>
        <v>0</v>
      </c>
      <c r="MV34" s="23"/>
      <c r="MW34" s="23"/>
      <c r="MX34" s="23"/>
      <c r="MY34" s="23"/>
      <c r="MZ34" s="14">
        <f t="shared" si="202"/>
        <v>0</v>
      </c>
      <c r="NA34" s="14">
        <f t="shared" si="203"/>
        <v>0</v>
      </c>
      <c r="NB34" s="43">
        <f>VLOOKUP($B34,план!$B$16:$EJ$158,64,0)</f>
        <v>0</v>
      </c>
      <c r="NC34" s="43">
        <f>VLOOKUP($B34,план!$B$16:$EJ$158,65,0)</f>
        <v>0</v>
      </c>
      <c r="ND34" s="7">
        <f t="shared" si="204"/>
        <v>0</v>
      </c>
      <c r="NE34" s="7">
        <f t="shared" si="205"/>
        <v>0</v>
      </c>
      <c r="NF34" s="34">
        <f t="shared" si="206"/>
        <v>0</v>
      </c>
      <c r="NG34" s="34">
        <f t="shared" si="207"/>
        <v>0</v>
      </c>
      <c r="NH34" s="34">
        <f t="shared" si="208"/>
        <v>0</v>
      </c>
      <c r="NI34" s="23"/>
      <c r="NJ34" s="23"/>
      <c r="NK34" s="23"/>
      <c r="NL34" s="23"/>
      <c r="NM34" s="14">
        <f t="shared" si="209"/>
        <v>0</v>
      </c>
      <c r="NN34" s="14">
        <f t="shared" si="210"/>
        <v>0</v>
      </c>
      <c r="NO34" s="43">
        <f>VLOOKUP($B34,план!$B$16:$EJ$158,66,0)</f>
        <v>0</v>
      </c>
      <c r="NP34" s="43">
        <f>VLOOKUP($B34,план!$B$16:$EJ$158,67,0)</f>
        <v>0</v>
      </c>
      <c r="NQ34" s="7">
        <f t="shared" si="211"/>
        <v>0</v>
      </c>
      <c r="NR34" s="7">
        <f t="shared" si="212"/>
        <v>0</v>
      </c>
      <c r="NS34" s="34">
        <f t="shared" si="213"/>
        <v>0</v>
      </c>
      <c r="NT34" s="34">
        <f t="shared" si="214"/>
        <v>0</v>
      </c>
      <c r="NU34" s="34">
        <f t="shared" si="215"/>
        <v>0</v>
      </c>
      <c r="NV34" s="23"/>
      <c r="NW34" s="23"/>
      <c r="NX34" s="23"/>
      <c r="NY34" s="23"/>
      <c r="NZ34" s="14">
        <f t="shared" si="216"/>
        <v>0</v>
      </c>
      <c r="OA34" s="14">
        <f t="shared" si="217"/>
        <v>0</v>
      </c>
      <c r="OB34" s="43">
        <f>VLOOKUP($B34,план!$B$16:$EJ$158,68,0)</f>
        <v>0</v>
      </c>
      <c r="OC34" s="43">
        <f>VLOOKUP($B34,план!$B$16:$EJ$158,69,0)</f>
        <v>0</v>
      </c>
      <c r="OD34" s="7">
        <f t="shared" si="478"/>
        <v>0</v>
      </c>
      <c r="OE34" s="7">
        <f t="shared" si="218"/>
        <v>0</v>
      </c>
      <c r="OF34" s="34">
        <f t="shared" si="479"/>
        <v>0</v>
      </c>
      <c r="OG34" s="34">
        <f t="shared" si="219"/>
        <v>0</v>
      </c>
      <c r="OH34" s="34">
        <f t="shared" si="220"/>
        <v>0</v>
      </c>
      <c r="OI34" s="23"/>
      <c r="OJ34" s="23"/>
      <c r="OK34" s="23"/>
      <c r="OL34" s="23"/>
      <c r="OM34" s="14">
        <f t="shared" si="221"/>
        <v>0</v>
      </c>
      <c r="ON34" s="14">
        <f t="shared" si="222"/>
        <v>0</v>
      </c>
      <c r="OO34" s="43">
        <f>VLOOKUP($B34,план!$B$16:$EJ$158,70,0)</f>
        <v>0</v>
      </c>
      <c r="OP34" s="43">
        <f>VLOOKUP($B34,план!$B$16:$EJ$158,71,0)</f>
        <v>0</v>
      </c>
      <c r="OQ34" s="7">
        <f t="shared" si="480"/>
        <v>0</v>
      </c>
      <c r="OR34" s="7">
        <f t="shared" si="481"/>
        <v>0</v>
      </c>
      <c r="OS34" s="34">
        <f t="shared" si="482"/>
        <v>0</v>
      </c>
      <c r="OT34" s="34">
        <f t="shared" si="483"/>
        <v>0</v>
      </c>
      <c r="OU34" s="34">
        <f t="shared" si="484"/>
        <v>0</v>
      </c>
      <c r="OV34" s="23"/>
      <c r="OW34" s="23"/>
      <c r="OX34" s="23"/>
      <c r="OY34" s="23"/>
      <c r="OZ34" s="14">
        <f t="shared" si="226"/>
        <v>0</v>
      </c>
      <c r="PA34" s="14">
        <f t="shared" si="227"/>
        <v>0</v>
      </c>
      <c r="PB34" s="43">
        <f>VLOOKUP($B34,план!$B$16:$EJ$158,72,0)</f>
        <v>0</v>
      </c>
      <c r="PC34" s="43">
        <f>VLOOKUP($B34,план!$B$16:$EJ$158,73,0)</f>
        <v>0</v>
      </c>
      <c r="PD34" s="7">
        <f t="shared" si="485"/>
        <v>0</v>
      </c>
      <c r="PE34" s="7">
        <f t="shared" si="486"/>
        <v>0</v>
      </c>
      <c r="PF34" s="34">
        <f t="shared" si="487"/>
        <v>0</v>
      </c>
      <c r="PG34" s="34">
        <f t="shared" si="488"/>
        <v>0</v>
      </c>
      <c r="PH34" s="34">
        <f t="shared" si="489"/>
        <v>0</v>
      </c>
      <c r="PI34" s="23"/>
      <c r="PJ34" s="23"/>
      <c r="PK34" s="23"/>
      <c r="PL34" s="23"/>
      <c r="PM34" s="14">
        <f t="shared" si="231"/>
        <v>0</v>
      </c>
      <c r="PN34" s="14">
        <f t="shared" si="232"/>
        <v>0</v>
      </c>
      <c r="PO34" s="43">
        <f>VLOOKUP($B34,план!$B$16:$EJ$158,74,0)</f>
        <v>0</v>
      </c>
      <c r="PP34" s="43">
        <f>VLOOKUP($B34,план!$B$16:$EJ$158,75,0)</f>
        <v>0</v>
      </c>
      <c r="PQ34" s="7">
        <f t="shared" si="233"/>
        <v>0</v>
      </c>
      <c r="PR34" s="7">
        <f t="shared" si="234"/>
        <v>0</v>
      </c>
      <c r="PS34" s="34">
        <f t="shared" si="235"/>
        <v>0</v>
      </c>
      <c r="PT34" s="34">
        <f t="shared" si="236"/>
        <v>0</v>
      </c>
      <c r="PU34" s="34">
        <f t="shared" si="237"/>
        <v>0</v>
      </c>
      <c r="PV34" s="23"/>
      <c r="PW34" s="23"/>
      <c r="PX34" s="23"/>
      <c r="PY34" s="23"/>
      <c r="PZ34" s="14">
        <f t="shared" si="238"/>
        <v>0</v>
      </c>
      <c r="QA34" s="14">
        <f t="shared" si="239"/>
        <v>0</v>
      </c>
      <c r="QB34" s="43">
        <f>VLOOKUP($B34,план!$B$16:$EJ$158,76,0)</f>
        <v>0</v>
      </c>
      <c r="QC34" s="43">
        <f>VLOOKUP($B34,план!$B$16:$EJ$158,77,0)</f>
        <v>0</v>
      </c>
      <c r="QD34" s="7">
        <f t="shared" si="240"/>
        <v>0</v>
      </c>
      <c r="QE34" s="7">
        <f t="shared" si="241"/>
        <v>0</v>
      </c>
      <c r="QF34" s="34">
        <f t="shared" si="242"/>
        <v>0</v>
      </c>
      <c r="QG34" s="34">
        <f t="shared" si="243"/>
        <v>0</v>
      </c>
      <c r="QH34" s="34">
        <f t="shared" si="244"/>
        <v>0</v>
      </c>
      <c r="QI34" s="25"/>
      <c r="QJ34" s="25"/>
      <c r="QK34" s="25"/>
      <c r="QL34" s="25"/>
      <c r="QM34" s="14">
        <f t="shared" si="245"/>
        <v>0</v>
      </c>
      <c r="QN34" s="14">
        <f t="shared" si="246"/>
        <v>0</v>
      </c>
      <c r="QO34" s="43">
        <f>VLOOKUP($B34,план!$B$16:$EJ$158,78,0)</f>
        <v>0</v>
      </c>
      <c r="QP34" s="43">
        <f>VLOOKUP($B34,план!$B$16:$EJ$158,79,0)</f>
        <v>0</v>
      </c>
      <c r="QQ34" s="7">
        <f t="shared" si="247"/>
        <v>0</v>
      </c>
      <c r="QR34" s="7">
        <f t="shared" si="248"/>
        <v>0</v>
      </c>
      <c r="QS34" s="34">
        <f t="shared" si="249"/>
        <v>0</v>
      </c>
      <c r="QT34" s="34">
        <f t="shared" si="250"/>
        <v>0</v>
      </c>
      <c r="QU34" s="34">
        <f t="shared" si="251"/>
        <v>0</v>
      </c>
      <c r="QV34" s="23"/>
      <c r="QW34" s="23"/>
      <c r="QX34" s="23"/>
      <c r="QY34" s="23"/>
      <c r="QZ34" s="14">
        <f t="shared" si="252"/>
        <v>0</v>
      </c>
      <c r="RA34" s="14">
        <f t="shared" si="253"/>
        <v>0</v>
      </c>
      <c r="RB34" s="43">
        <f>VLOOKUP($B34,план!$B$16:$EJ$158,80,0)</f>
        <v>0</v>
      </c>
      <c r="RC34" s="43">
        <f>VLOOKUP($B34,план!$B$16:$EJ$158,81,0)</f>
        <v>0</v>
      </c>
      <c r="RD34" s="7">
        <f t="shared" si="254"/>
        <v>0</v>
      </c>
      <c r="RE34" s="7">
        <f t="shared" si="255"/>
        <v>0</v>
      </c>
      <c r="RF34" s="34">
        <f t="shared" si="256"/>
        <v>0</v>
      </c>
      <c r="RG34" s="34">
        <f t="shared" si="257"/>
        <v>0</v>
      </c>
      <c r="RH34" s="34">
        <f t="shared" si="258"/>
        <v>0</v>
      </c>
      <c r="RI34" s="25"/>
      <c r="RJ34" s="25"/>
      <c r="RK34" s="25"/>
      <c r="RL34" s="25"/>
      <c r="RM34" s="14">
        <f t="shared" si="259"/>
        <v>0</v>
      </c>
      <c r="RN34" s="14">
        <f t="shared" si="260"/>
        <v>0</v>
      </c>
      <c r="RO34" s="43">
        <f>VLOOKUP($B34,план!$B$16:$EJ$158,82,0)</f>
        <v>0</v>
      </c>
      <c r="RP34" s="43">
        <f>VLOOKUP($B34,план!$B$16:$EJ$158,83,0)</f>
        <v>0</v>
      </c>
      <c r="RQ34" s="7">
        <f t="shared" si="261"/>
        <v>0</v>
      </c>
      <c r="RR34" s="7">
        <f t="shared" si="262"/>
        <v>0</v>
      </c>
      <c r="RS34" s="34">
        <f t="shared" si="263"/>
        <v>0</v>
      </c>
      <c r="RT34" s="34">
        <f t="shared" si="264"/>
        <v>0</v>
      </c>
      <c r="RU34" s="34">
        <f t="shared" si="265"/>
        <v>0</v>
      </c>
      <c r="RV34" s="23"/>
      <c r="RW34" s="23"/>
      <c r="RX34" s="23"/>
      <c r="RY34" s="23"/>
      <c r="RZ34" s="14">
        <f t="shared" si="266"/>
        <v>0</v>
      </c>
      <c r="SA34" s="14">
        <f t="shared" si="267"/>
        <v>0</v>
      </c>
      <c r="SB34" s="43">
        <f>VLOOKUP($B34,план!$B$16:$EJ$158,84,0)</f>
        <v>0</v>
      </c>
      <c r="SC34" s="43">
        <f>VLOOKUP($B34,план!$B$16:$EJ$158,85,0)</f>
        <v>0</v>
      </c>
      <c r="SD34" s="7">
        <f t="shared" si="268"/>
        <v>0</v>
      </c>
      <c r="SE34" s="7">
        <f t="shared" si="269"/>
        <v>0</v>
      </c>
      <c r="SF34" s="34">
        <f t="shared" si="270"/>
        <v>0</v>
      </c>
      <c r="SG34" s="34">
        <f t="shared" si="271"/>
        <v>0</v>
      </c>
      <c r="SH34" s="34">
        <f t="shared" si="272"/>
        <v>0</v>
      </c>
      <c r="SI34" s="23"/>
      <c r="SJ34" s="23"/>
      <c r="SK34" s="23"/>
      <c r="SL34" s="23"/>
      <c r="SM34" s="14">
        <f t="shared" si="490"/>
        <v>0</v>
      </c>
      <c r="SN34" s="14">
        <f t="shared" si="491"/>
        <v>0</v>
      </c>
      <c r="SO34" s="43">
        <f>VLOOKUP($B34,план!$B$16:$EJ$158,86,0)</f>
        <v>0</v>
      </c>
      <c r="SP34" s="43">
        <f>VLOOKUP($B34,план!$B$16:$EJ$158,87,0)</f>
        <v>0</v>
      </c>
      <c r="SQ34" s="7">
        <f t="shared" si="275"/>
        <v>0</v>
      </c>
      <c r="SR34" s="7">
        <f t="shared" si="276"/>
        <v>0</v>
      </c>
      <c r="SS34" s="34">
        <f t="shared" si="277"/>
        <v>0</v>
      </c>
      <c r="ST34" s="34">
        <f t="shared" si="278"/>
        <v>0</v>
      </c>
      <c r="SU34" s="34">
        <f t="shared" si="279"/>
        <v>0</v>
      </c>
      <c r="SV34" s="23"/>
      <c r="SW34" s="23"/>
      <c r="SX34" s="23"/>
      <c r="SY34" s="23"/>
      <c r="SZ34" s="14">
        <f t="shared" si="280"/>
        <v>0</v>
      </c>
      <c r="TA34" s="14">
        <f t="shared" si="281"/>
        <v>0</v>
      </c>
      <c r="TB34" s="43">
        <f>VLOOKUP($B34,план!$B$16:$EJ$158,88,0)</f>
        <v>0</v>
      </c>
      <c r="TC34" s="43">
        <f>VLOOKUP($B34,план!$B$16:$EJ$158,89,0)</f>
        <v>0</v>
      </c>
      <c r="TD34" s="7">
        <f t="shared" si="282"/>
        <v>0</v>
      </c>
      <c r="TE34" s="7">
        <f t="shared" si="283"/>
        <v>0</v>
      </c>
      <c r="TF34" s="34">
        <f t="shared" si="284"/>
        <v>0</v>
      </c>
      <c r="TG34" s="34">
        <f t="shared" si="285"/>
        <v>0</v>
      </c>
      <c r="TH34" s="34">
        <f t="shared" si="286"/>
        <v>0</v>
      </c>
      <c r="TI34" s="23"/>
      <c r="TJ34" s="23"/>
      <c r="TK34" s="23"/>
      <c r="TL34" s="23"/>
      <c r="TM34" s="14">
        <f t="shared" si="287"/>
        <v>0</v>
      </c>
      <c r="TN34" s="14">
        <f t="shared" si="288"/>
        <v>0</v>
      </c>
      <c r="TO34" s="43">
        <f>VLOOKUP($B34,план!$B$16:$EJ$158,90,0)</f>
        <v>0</v>
      </c>
      <c r="TP34" s="43">
        <f>VLOOKUP($B34,план!$B$16:$EJ$158,91,0)</f>
        <v>0</v>
      </c>
      <c r="TQ34" s="7">
        <f t="shared" si="289"/>
        <v>0</v>
      </c>
      <c r="TR34" s="7">
        <f t="shared" si="290"/>
        <v>0</v>
      </c>
      <c r="TS34" s="34">
        <f t="shared" si="291"/>
        <v>0</v>
      </c>
      <c r="TT34" s="34">
        <f t="shared" si="292"/>
        <v>0</v>
      </c>
      <c r="TU34" s="34">
        <f t="shared" si="293"/>
        <v>0</v>
      </c>
      <c r="TV34" s="25"/>
      <c r="TW34" s="25"/>
      <c r="TX34" s="25"/>
      <c r="TY34" s="25"/>
      <c r="TZ34" s="14">
        <f t="shared" si="294"/>
        <v>0</v>
      </c>
      <c r="UA34" s="14">
        <f t="shared" si="295"/>
        <v>0</v>
      </c>
      <c r="UB34" s="43">
        <f>VLOOKUP($B34,план!$B$16:$EJ$158,92,0)</f>
        <v>0</v>
      </c>
      <c r="UC34" s="43">
        <f>VLOOKUP($B34,план!$B$16:$EJ$158,93,0)</f>
        <v>0</v>
      </c>
      <c r="UD34" s="7">
        <f t="shared" si="296"/>
        <v>0</v>
      </c>
      <c r="UE34" s="7">
        <f t="shared" si="297"/>
        <v>0</v>
      </c>
      <c r="UF34" s="34">
        <f t="shared" si="298"/>
        <v>0</v>
      </c>
      <c r="UG34" s="34">
        <f t="shared" si="299"/>
        <v>0</v>
      </c>
      <c r="UH34" s="34">
        <f t="shared" si="300"/>
        <v>0</v>
      </c>
      <c r="UI34" s="23"/>
      <c r="UJ34" s="23"/>
      <c r="UK34" s="23"/>
      <c r="UL34" s="23"/>
      <c r="UM34" s="14">
        <f t="shared" si="301"/>
        <v>0</v>
      </c>
      <c r="UN34" s="14">
        <f t="shared" si="302"/>
        <v>0</v>
      </c>
      <c r="UO34" s="43">
        <f>VLOOKUP($B34,план!$B$16:$EJ$158,94,0)</f>
        <v>0</v>
      </c>
      <c r="UP34" s="43">
        <f>VLOOKUP($B34,план!$B$16:$EJ$158,95,0)</f>
        <v>0</v>
      </c>
      <c r="UQ34" s="7">
        <f t="shared" si="303"/>
        <v>0</v>
      </c>
      <c r="UR34" s="7">
        <f t="shared" si="304"/>
        <v>0</v>
      </c>
      <c r="US34" s="34">
        <f t="shared" si="305"/>
        <v>0</v>
      </c>
      <c r="UT34" s="34">
        <f t="shared" si="306"/>
        <v>0</v>
      </c>
      <c r="UU34" s="34">
        <f t="shared" si="307"/>
        <v>0</v>
      </c>
      <c r="UV34" s="23"/>
      <c r="UW34" s="23"/>
      <c r="UX34" s="23"/>
      <c r="UY34" s="23"/>
      <c r="UZ34" s="14">
        <f t="shared" si="308"/>
        <v>0</v>
      </c>
      <c r="VA34" s="14">
        <f t="shared" si="309"/>
        <v>0</v>
      </c>
      <c r="VB34" s="43">
        <f>VLOOKUP($B34,план!$B$16:$EJ$158,96,0)</f>
        <v>0</v>
      </c>
      <c r="VC34" s="43">
        <f>VLOOKUP($B34,план!$B$16:$EJ$158,97,0)</f>
        <v>0</v>
      </c>
      <c r="VD34" s="7">
        <f t="shared" si="310"/>
        <v>0</v>
      </c>
      <c r="VE34" s="7">
        <f t="shared" si="311"/>
        <v>0</v>
      </c>
      <c r="VF34" s="34">
        <f t="shared" si="312"/>
        <v>0</v>
      </c>
      <c r="VG34" s="34">
        <f t="shared" si="313"/>
        <v>0</v>
      </c>
      <c r="VH34" s="34">
        <f t="shared" si="314"/>
        <v>0</v>
      </c>
      <c r="VI34" s="23"/>
      <c r="VJ34" s="23"/>
      <c r="VK34" s="23"/>
      <c r="VL34" s="23"/>
      <c r="VM34" s="14">
        <f t="shared" si="315"/>
        <v>0</v>
      </c>
      <c r="VN34" s="14">
        <f t="shared" si="316"/>
        <v>0</v>
      </c>
      <c r="VO34" s="43">
        <f>VLOOKUP($B34,план!$B$16:$EJ$158,98,0)</f>
        <v>0</v>
      </c>
      <c r="VP34" s="43">
        <f>VLOOKUP($B34,план!$B$16:$EJ$158,99,0)</f>
        <v>0</v>
      </c>
      <c r="VQ34" s="7">
        <f t="shared" si="317"/>
        <v>0</v>
      </c>
      <c r="VR34" s="7">
        <f t="shared" si="318"/>
        <v>0</v>
      </c>
      <c r="VS34" s="34">
        <f t="shared" si="319"/>
        <v>0</v>
      </c>
      <c r="VT34" s="34">
        <f t="shared" si="320"/>
        <v>0</v>
      </c>
      <c r="VU34" s="34">
        <f t="shared" si="321"/>
        <v>0</v>
      </c>
      <c r="VV34" s="23"/>
      <c r="VW34" s="23"/>
      <c r="VX34" s="23"/>
      <c r="VY34" s="23"/>
      <c r="VZ34" s="14">
        <f t="shared" si="322"/>
        <v>0</v>
      </c>
      <c r="WA34" s="14">
        <f t="shared" si="323"/>
        <v>0</v>
      </c>
      <c r="WB34" s="43">
        <f>VLOOKUP($B34,план!$B$16:$EJ$158,100,0)</f>
        <v>0</v>
      </c>
      <c r="WC34" s="43">
        <f>VLOOKUP($B34,план!$B$16:$EJ$158,101,0)</f>
        <v>0</v>
      </c>
      <c r="WD34" s="7">
        <f t="shared" si="324"/>
        <v>0</v>
      </c>
      <c r="WE34" s="7">
        <f t="shared" si="325"/>
        <v>0</v>
      </c>
      <c r="WF34" s="34">
        <f t="shared" si="326"/>
        <v>0</v>
      </c>
      <c r="WG34" s="34">
        <f t="shared" si="327"/>
        <v>0</v>
      </c>
      <c r="WH34" s="34">
        <f t="shared" si="328"/>
        <v>0</v>
      </c>
      <c r="WI34" s="23"/>
      <c r="WJ34" s="23"/>
      <c r="WK34" s="23"/>
      <c r="WL34" s="23"/>
      <c r="WM34" s="14">
        <f t="shared" si="329"/>
        <v>0</v>
      </c>
      <c r="WN34" s="14">
        <f t="shared" si="330"/>
        <v>0</v>
      </c>
      <c r="WO34" s="43">
        <f>VLOOKUP($B34,план!$B$16:$EJ$158,102,0)</f>
        <v>0</v>
      </c>
      <c r="WP34" s="43">
        <f>VLOOKUP($B34,план!$B$16:$EJ$158,103,0)</f>
        <v>0</v>
      </c>
      <c r="WQ34" s="7">
        <f t="shared" si="331"/>
        <v>0</v>
      </c>
      <c r="WR34" s="7">
        <f t="shared" si="332"/>
        <v>0</v>
      </c>
      <c r="WS34" s="34">
        <f t="shared" si="333"/>
        <v>0</v>
      </c>
      <c r="WT34" s="34">
        <f t="shared" si="334"/>
        <v>0</v>
      </c>
      <c r="WU34" s="34">
        <f t="shared" si="335"/>
        <v>0</v>
      </c>
      <c r="WV34" s="23"/>
      <c r="WW34" s="23"/>
      <c r="WX34" s="23"/>
      <c r="WY34" s="23"/>
      <c r="WZ34" s="14">
        <f t="shared" si="336"/>
        <v>0</v>
      </c>
      <c r="XA34" s="14">
        <f t="shared" si="337"/>
        <v>0</v>
      </c>
      <c r="XB34" s="43">
        <f>VLOOKUP($B34,план!$B$16:$EJ$158,104,0)</f>
        <v>0</v>
      </c>
      <c r="XC34" s="43">
        <f>VLOOKUP($B34,план!$B$16:$EJ$158,105,0)</f>
        <v>0</v>
      </c>
      <c r="XD34" s="7">
        <f t="shared" si="338"/>
        <v>0</v>
      </c>
      <c r="XE34" s="7">
        <f t="shared" si="339"/>
        <v>0</v>
      </c>
      <c r="XF34" s="34">
        <f t="shared" si="340"/>
        <v>0</v>
      </c>
      <c r="XG34" s="34">
        <f t="shared" si="341"/>
        <v>0</v>
      </c>
      <c r="XH34" s="34">
        <f t="shared" si="342"/>
        <v>0</v>
      </c>
      <c r="XI34" s="23"/>
      <c r="XJ34" s="23"/>
      <c r="XK34" s="23"/>
      <c r="XL34" s="23"/>
      <c r="XM34" s="14">
        <f t="shared" si="343"/>
        <v>0</v>
      </c>
      <c r="XN34" s="14">
        <f t="shared" si="344"/>
        <v>0</v>
      </c>
      <c r="XO34" s="43">
        <f>VLOOKUP($B34,план!$B$16:$EJ$158,106,0)</f>
        <v>0</v>
      </c>
      <c r="XP34" s="43">
        <f>VLOOKUP($B34,план!$B$16:$EJ$158,107,0)</f>
        <v>0</v>
      </c>
      <c r="XQ34" s="7">
        <f t="shared" si="345"/>
        <v>0</v>
      </c>
      <c r="XR34" s="7">
        <f t="shared" si="346"/>
        <v>0</v>
      </c>
      <c r="XS34" s="34">
        <f t="shared" si="347"/>
        <v>0</v>
      </c>
      <c r="XT34" s="34">
        <f t="shared" si="348"/>
        <v>0</v>
      </c>
      <c r="XU34" s="34">
        <f t="shared" si="349"/>
        <v>0</v>
      </c>
      <c r="XV34" s="23"/>
      <c r="XW34" s="23"/>
      <c r="XX34" s="23"/>
      <c r="XY34" s="23"/>
      <c r="XZ34" s="14">
        <f t="shared" si="350"/>
        <v>0</v>
      </c>
      <c r="YA34" s="14">
        <f t="shared" si="351"/>
        <v>0</v>
      </c>
      <c r="YB34" s="43">
        <f>VLOOKUP($B34,план!$B$16:$EJ$158,108,0)</f>
        <v>0</v>
      </c>
      <c r="YC34" s="43">
        <f>VLOOKUP($B34,план!$B$16:$EJ$158,109,0)</f>
        <v>0</v>
      </c>
      <c r="YD34" s="7">
        <f t="shared" si="352"/>
        <v>0</v>
      </c>
      <c r="YE34" s="7">
        <f t="shared" si="353"/>
        <v>0</v>
      </c>
      <c r="YF34" s="34">
        <f t="shared" si="354"/>
        <v>0</v>
      </c>
      <c r="YG34" s="34">
        <f t="shared" si="355"/>
        <v>0</v>
      </c>
      <c r="YH34" s="34">
        <f t="shared" si="356"/>
        <v>0</v>
      </c>
      <c r="YI34" s="23"/>
      <c r="YJ34" s="23"/>
      <c r="YK34" s="23"/>
      <c r="YL34" s="23"/>
      <c r="YM34" s="14">
        <f t="shared" si="357"/>
        <v>0</v>
      </c>
      <c r="YN34" s="14">
        <f t="shared" si="358"/>
        <v>0</v>
      </c>
      <c r="YO34" s="43">
        <f>VLOOKUP($B34,план!$B$16:$EJ$158,110,0)</f>
        <v>0</v>
      </c>
      <c r="YP34" s="43">
        <f>VLOOKUP($B34,план!$B$16:$EJ$158,111,0)</f>
        <v>0</v>
      </c>
      <c r="YQ34" s="7">
        <f t="shared" si="359"/>
        <v>0</v>
      </c>
      <c r="YR34" s="7">
        <f t="shared" si="360"/>
        <v>0</v>
      </c>
      <c r="YS34" s="34">
        <f t="shared" si="361"/>
        <v>0</v>
      </c>
      <c r="YT34" s="34">
        <f t="shared" si="362"/>
        <v>0</v>
      </c>
      <c r="YU34" s="34">
        <f t="shared" si="363"/>
        <v>0</v>
      </c>
      <c r="YV34" s="23"/>
      <c r="YW34" s="23"/>
      <c r="YX34" s="23"/>
      <c r="YY34" s="23"/>
      <c r="YZ34" s="14">
        <f t="shared" si="364"/>
        <v>0</v>
      </c>
      <c r="ZA34" s="14">
        <f t="shared" si="365"/>
        <v>0</v>
      </c>
      <c r="ZB34" s="43">
        <f>VLOOKUP($B34,план!$B$16:$EJ$158,112,0)</f>
        <v>0</v>
      </c>
      <c r="ZC34" s="43">
        <f>VLOOKUP($B34,план!$B$16:$EJ$158,113,0)</f>
        <v>0</v>
      </c>
      <c r="ZD34" s="7">
        <f t="shared" si="366"/>
        <v>0</v>
      </c>
      <c r="ZE34" s="7">
        <f t="shared" si="367"/>
        <v>0</v>
      </c>
      <c r="ZF34" s="34">
        <f t="shared" si="368"/>
        <v>0</v>
      </c>
      <c r="ZG34" s="34">
        <f t="shared" si="369"/>
        <v>0</v>
      </c>
      <c r="ZH34" s="34">
        <f t="shared" si="370"/>
        <v>0</v>
      </c>
      <c r="ZI34" s="23"/>
      <c r="ZJ34" s="23"/>
      <c r="ZK34" s="23"/>
      <c r="ZL34" s="23"/>
      <c r="ZM34" s="14">
        <f t="shared" si="371"/>
        <v>0</v>
      </c>
      <c r="ZN34" s="14">
        <f t="shared" si="372"/>
        <v>0</v>
      </c>
      <c r="ZO34" s="43">
        <f>VLOOKUP($B34,план!$B$16:$EJ$158,114,0)+VLOOKUP($B34,план!$B$16:$EJ$158,136,0)</f>
        <v>0</v>
      </c>
      <c r="ZP34" s="43">
        <f>VLOOKUP($B34,план!$B$16:$EJ$158,115,0)+VLOOKUP($B34,план!$B$16:$EJ$158,137,0)</f>
        <v>0</v>
      </c>
      <c r="ZQ34" s="7">
        <f t="shared" si="373"/>
        <v>0</v>
      </c>
      <c r="ZR34" s="7">
        <f t="shared" si="374"/>
        <v>0</v>
      </c>
      <c r="ZS34" s="34">
        <f t="shared" si="375"/>
        <v>0</v>
      </c>
      <c r="ZT34" s="34">
        <f t="shared" si="376"/>
        <v>0</v>
      </c>
      <c r="ZU34" s="34">
        <f t="shared" si="377"/>
        <v>0</v>
      </c>
      <c r="ZV34" s="23"/>
      <c r="ZW34" s="23"/>
      <c r="ZX34" s="23"/>
      <c r="ZY34" s="23"/>
      <c r="ZZ34" s="14">
        <f t="shared" si="378"/>
        <v>0</v>
      </c>
      <c r="AAA34" s="14">
        <f t="shared" si="379"/>
        <v>0</v>
      </c>
      <c r="AAB34" s="43">
        <f>VLOOKUP($B34,план!$B$16:$EJ$158,116,0)</f>
        <v>0</v>
      </c>
      <c r="AAC34" s="43">
        <f>VLOOKUP($B34,план!$B$16:$EJ$158,117,0)</f>
        <v>0</v>
      </c>
      <c r="AAD34" s="7">
        <f t="shared" si="492"/>
        <v>0</v>
      </c>
      <c r="AAE34" s="7">
        <f t="shared" si="493"/>
        <v>0</v>
      </c>
      <c r="AAF34" s="34">
        <f t="shared" si="380"/>
        <v>0</v>
      </c>
      <c r="AAG34" s="34">
        <f t="shared" si="381"/>
        <v>0</v>
      </c>
      <c r="AAH34" s="34">
        <f t="shared" si="382"/>
        <v>0</v>
      </c>
      <c r="AAI34" s="23"/>
      <c r="AAJ34" s="23"/>
      <c r="AAK34" s="23"/>
      <c r="AAL34" s="23"/>
      <c r="AAM34" s="14">
        <f t="shared" si="383"/>
        <v>0</v>
      </c>
      <c r="AAN34" s="14">
        <f t="shared" si="384"/>
        <v>0</v>
      </c>
      <c r="AAO34" s="43">
        <f>VLOOKUP($B34,план!$B$16:$EJ$158,118,0)</f>
        <v>0</v>
      </c>
      <c r="AAP34" s="43">
        <f>VLOOKUP($B34,план!$B$16:$EJ$158,119,0)</f>
        <v>0</v>
      </c>
      <c r="AAQ34" s="7">
        <f t="shared" si="494"/>
        <v>0</v>
      </c>
      <c r="AAR34" s="7">
        <f t="shared" si="495"/>
        <v>0</v>
      </c>
      <c r="AAS34" s="34">
        <f t="shared" si="387"/>
        <v>0</v>
      </c>
      <c r="AAT34" s="34">
        <f t="shared" si="388"/>
        <v>0</v>
      </c>
      <c r="AAU34" s="34">
        <f t="shared" si="389"/>
        <v>0</v>
      </c>
      <c r="AAV34" s="23"/>
      <c r="AAW34" s="23"/>
      <c r="AAX34" s="23"/>
      <c r="AAY34" s="23"/>
      <c r="AAZ34" s="14">
        <f t="shared" si="390"/>
        <v>0</v>
      </c>
      <c r="ABA34" s="14">
        <f t="shared" si="391"/>
        <v>0</v>
      </c>
      <c r="ABB34" s="43">
        <f>VLOOKUP($B34,план!$B$16:$EJ$158,120,0)</f>
        <v>0</v>
      </c>
      <c r="ABC34" s="43">
        <f>VLOOKUP($B34,план!$B$16:$EJ$158,121,0)</f>
        <v>0</v>
      </c>
      <c r="ABD34" s="7">
        <f t="shared" si="392"/>
        <v>0</v>
      </c>
      <c r="ABE34" s="7">
        <f t="shared" si="393"/>
        <v>0</v>
      </c>
      <c r="ABF34" s="34">
        <f t="shared" si="394"/>
        <v>0</v>
      </c>
      <c r="ABG34" s="34">
        <f t="shared" si="395"/>
        <v>0</v>
      </c>
      <c r="ABH34" s="34">
        <f t="shared" si="396"/>
        <v>0</v>
      </c>
      <c r="ABI34" s="25"/>
      <c r="ABJ34" s="25"/>
      <c r="ABK34" s="25"/>
      <c r="ABL34" s="25"/>
      <c r="ABM34" s="14">
        <f t="shared" si="397"/>
        <v>0</v>
      </c>
      <c r="ABN34" s="14">
        <f t="shared" si="398"/>
        <v>0</v>
      </c>
      <c r="ABO34" s="43">
        <f>VLOOKUP($B34,план!$B$16:$EJ$158,122,0)</f>
        <v>0</v>
      </c>
      <c r="ABP34" s="43">
        <f>VLOOKUP($B34,план!$B$16:$EJ$158,123,0)</f>
        <v>0</v>
      </c>
      <c r="ABQ34" s="7">
        <f t="shared" si="399"/>
        <v>0</v>
      </c>
      <c r="ABR34" s="7">
        <f t="shared" si="400"/>
        <v>0</v>
      </c>
      <c r="ABS34" s="34">
        <f t="shared" si="401"/>
        <v>0</v>
      </c>
      <c r="ABT34" s="34">
        <f t="shared" si="402"/>
        <v>0</v>
      </c>
      <c r="ABU34" s="34">
        <f t="shared" si="403"/>
        <v>0</v>
      </c>
      <c r="ABV34" s="25"/>
      <c r="ABW34" s="25"/>
      <c r="ABX34" s="25"/>
      <c r="ABY34" s="25"/>
      <c r="ABZ34" s="21">
        <f t="shared" si="496"/>
        <v>0</v>
      </c>
      <c r="ACA34" s="21">
        <f t="shared" si="497"/>
        <v>0</v>
      </c>
      <c r="ACB34" s="43">
        <f>VLOOKUP($B34,план!$B$16:$EJ$158,124,0)</f>
        <v>0</v>
      </c>
      <c r="ACC34" s="43">
        <f>VLOOKUP($B34,план!$B$16:$EJ$158,125,0)</f>
        <v>0</v>
      </c>
      <c r="ACD34" s="7">
        <f t="shared" si="406"/>
        <v>0</v>
      </c>
      <c r="ACE34" s="7">
        <f t="shared" si="407"/>
        <v>0</v>
      </c>
      <c r="ACF34" s="34">
        <f t="shared" si="408"/>
        <v>0</v>
      </c>
      <c r="ACG34" s="34">
        <f t="shared" si="409"/>
        <v>0</v>
      </c>
      <c r="ACH34" s="34">
        <f t="shared" si="410"/>
        <v>0</v>
      </c>
      <c r="ACI34" s="25"/>
      <c r="ACJ34" s="25"/>
      <c r="ACK34" s="25"/>
      <c r="ACL34" s="25"/>
      <c r="ACM34" s="21">
        <f t="shared" si="411"/>
        <v>0</v>
      </c>
      <c r="ACN34" s="21">
        <f t="shared" si="412"/>
        <v>0</v>
      </c>
      <c r="ACO34" s="43">
        <f>VLOOKUP($B34,план!$B$16:$EJ$158,126,0)</f>
        <v>0</v>
      </c>
      <c r="ACP34" s="43">
        <f>VLOOKUP($B34,план!$B$16:$EJ$158,127,0)</f>
        <v>0</v>
      </c>
      <c r="ACQ34" s="7">
        <f t="shared" si="413"/>
        <v>0</v>
      </c>
      <c r="ACR34" s="7">
        <f t="shared" si="414"/>
        <v>0</v>
      </c>
      <c r="ACS34" s="34">
        <f t="shared" si="415"/>
        <v>0</v>
      </c>
      <c r="ACT34" s="34">
        <f t="shared" si="416"/>
        <v>0</v>
      </c>
      <c r="ACU34" s="34">
        <f t="shared" si="417"/>
        <v>0</v>
      </c>
      <c r="ACV34" s="23"/>
      <c r="ACW34" s="23"/>
      <c r="ACX34" s="23"/>
      <c r="ACY34" s="23"/>
      <c r="ACZ34" s="21">
        <f t="shared" si="418"/>
        <v>0</v>
      </c>
      <c r="ADA34" s="21">
        <f t="shared" si="419"/>
        <v>0</v>
      </c>
      <c r="ADB34" s="43">
        <f>VLOOKUP($B34,план!$B$16:$EJ$158,128,0)</f>
        <v>0</v>
      </c>
      <c r="ADC34" s="43">
        <f>VLOOKUP($B34,план!$B$16:$EJ$158,129,0)</f>
        <v>0</v>
      </c>
      <c r="ADD34" s="7">
        <f t="shared" si="420"/>
        <v>0</v>
      </c>
      <c r="ADE34" s="7">
        <f t="shared" si="421"/>
        <v>0</v>
      </c>
      <c r="ADF34" s="34">
        <f t="shared" si="422"/>
        <v>0</v>
      </c>
      <c r="ADG34" s="34">
        <f t="shared" si="423"/>
        <v>0</v>
      </c>
      <c r="ADH34" s="34">
        <f t="shared" si="424"/>
        <v>0</v>
      </c>
      <c r="ADI34" s="23"/>
      <c r="ADJ34" s="23"/>
      <c r="ADK34" s="23"/>
      <c r="ADL34" s="23"/>
      <c r="ADM34" s="21">
        <f t="shared" si="425"/>
        <v>0</v>
      </c>
      <c r="ADN34" s="21">
        <f t="shared" si="426"/>
        <v>0</v>
      </c>
      <c r="ADO34" s="43">
        <f>VLOOKUP($B34,план!$B$16:$EJ$158,130,0)</f>
        <v>0</v>
      </c>
      <c r="ADP34" s="43">
        <f>VLOOKUP($B34,план!$B$16:$EJ$158,131,0)</f>
        <v>0</v>
      </c>
      <c r="ADQ34" s="7">
        <f t="shared" si="427"/>
        <v>0</v>
      </c>
      <c r="ADR34" s="7">
        <f t="shared" si="428"/>
        <v>0</v>
      </c>
      <c r="ADS34" s="34">
        <f t="shared" si="429"/>
        <v>0</v>
      </c>
      <c r="ADT34" s="34">
        <f t="shared" si="430"/>
        <v>0</v>
      </c>
      <c r="ADU34" s="34">
        <f t="shared" si="431"/>
        <v>0</v>
      </c>
      <c r="ADV34" s="23"/>
      <c r="ADW34" s="23"/>
      <c r="ADX34" s="23"/>
      <c r="ADY34" s="23"/>
      <c r="ADZ34" s="21">
        <f t="shared" si="432"/>
        <v>0</v>
      </c>
      <c r="AEA34" s="21">
        <f t="shared" si="433"/>
        <v>0</v>
      </c>
      <c r="AEB34" s="43">
        <f>VLOOKUP($B34,план!$B$16:$EJ$158,132,0)</f>
        <v>0</v>
      </c>
      <c r="AEC34" s="43">
        <f>VLOOKUP($B34,план!$B$16:$EJ$158,133,0)</f>
        <v>0</v>
      </c>
      <c r="AED34" s="7">
        <f t="shared" si="498"/>
        <v>0</v>
      </c>
      <c r="AEE34" s="7">
        <f t="shared" si="499"/>
        <v>0</v>
      </c>
      <c r="AEF34" s="34">
        <f t="shared" si="436"/>
        <v>0</v>
      </c>
      <c r="AEG34" s="34">
        <f t="shared" si="437"/>
        <v>0</v>
      </c>
      <c r="AEH34" s="34">
        <f t="shared" si="438"/>
        <v>0</v>
      </c>
      <c r="AEI34" s="23"/>
      <c r="AEJ34" s="23"/>
      <c r="AEK34" s="23"/>
      <c r="AEL34" s="23"/>
      <c r="AEM34" s="21">
        <f t="shared" si="439"/>
        <v>0</v>
      </c>
      <c r="AEN34" s="21">
        <f t="shared" si="440"/>
        <v>0</v>
      </c>
      <c r="AEO34" s="43">
        <f>VLOOKUP($B34,план!$B$16:$EJ$158,134,0)</f>
        <v>0</v>
      </c>
      <c r="AEP34" s="43">
        <f>VLOOKUP($B34,план!$B$16:$EJ$158,135,0)</f>
        <v>0</v>
      </c>
      <c r="AEQ34" s="7">
        <f t="shared" si="441"/>
        <v>0</v>
      </c>
      <c r="AER34" s="7">
        <f t="shared" si="442"/>
        <v>0</v>
      </c>
      <c r="AES34" s="34">
        <f t="shared" si="443"/>
        <v>0</v>
      </c>
      <c r="AET34" s="34">
        <f t="shared" si="444"/>
        <v>0</v>
      </c>
      <c r="AEU34" s="34">
        <f t="shared" si="445"/>
        <v>0</v>
      </c>
      <c r="AEV34" s="23"/>
      <c r="AEW34" s="23"/>
      <c r="AEX34" s="23"/>
      <c r="AEY34" s="23"/>
      <c r="AEZ34" s="21">
        <f t="shared" si="446"/>
        <v>0</v>
      </c>
      <c r="AFA34" s="21">
        <f t="shared" si="447"/>
        <v>0</v>
      </c>
      <c r="AFB34" s="23">
        <f t="shared" si="448"/>
        <v>0</v>
      </c>
      <c r="AFC34" s="23">
        <f t="shared" si="449"/>
        <v>0</v>
      </c>
      <c r="AFD34" s="23">
        <f t="shared" si="450"/>
        <v>0</v>
      </c>
      <c r="AFE34" s="23">
        <f t="shared" si="451"/>
        <v>0</v>
      </c>
      <c r="AFF34" s="23">
        <f t="shared" si="452"/>
        <v>0</v>
      </c>
      <c r="AFG34" s="23">
        <f t="shared" si="453"/>
        <v>0</v>
      </c>
      <c r="AFH34" s="23">
        <f t="shared" si="454"/>
        <v>0</v>
      </c>
      <c r="AFI34" s="23">
        <f t="shared" si="455"/>
        <v>0</v>
      </c>
      <c r="AFJ34" s="23">
        <f t="shared" si="456"/>
        <v>0</v>
      </c>
      <c r="AFK34" s="23">
        <f t="shared" si="457"/>
        <v>0</v>
      </c>
      <c r="AFL34" s="23">
        <f t="shared" si="458"/>
        <v>0</v>
      </c>
      <c r="AFM34" s="21">
        <f t="shared" si="459"/>
        <v>0</v>
      </c>
      <c r="AFN34" s="21">
        <f t="shared" si="460"/>
        <v>0</v>
      </c>
      <c r="AFO34" s="8">
        <f t="shared" si="500"/>
        <v>0</v>
      </c>
      <c r="AFP34" s="8">
        <f t="shared" si="461"/>
        <v>0</v>
      </c>
      <c r="AFQ34" s="8">
        <f t="shared" si="462"/>
        <v>0</v>
      </c>
      <c r="AFR34" s="8">
        <f t="shared" si="463"/>
        <v>0</v>
      </c>
      <c r="AFS34" s="8">
        <f t="shared" si="464"/>
        <v>0</v>
      </c>
      <c r="AFT34" s="8">
        <f t="shared" si="465"/>
        <v>0</v>
      </c>
      <c r="AFU34" s="8">
        <f t="shared" si="466"/>
        <v>0</v>
      </c>
      <c r="AFV34" s="8">
        <f t="shared" si="467"/>
        <v>0</v>
      </c>
      <c r="AFW34" s="8">
        <f t="shared" si="468"/>
        <v>0</v>
      </c>
      <c r="AFX34" s="8">
        <f t="shared" si="469"/>
        <v>0</v>
      </c>
      <c r="AFY34" s="8">
        <f t="shared" si="470"/>
        <v>0</v>
      </c>
      <c r="AFZ34" s="21">
        <f t="shared" si="471"/>
        <v>0</v>
      </c>
      <c r="AGA34" s="190">
        <f t="shared" si="472"/>
        <v>0</v>
      </c>
      <c r="AGB34" s="191"/>
      <c r="AGC34" s="191"/>
    </row>
    <row r="35" spans="1:861" ht="45">
      <c r="A35" s="180"/>
      <c r="B35" s="82">
        <v>23</v>
      </c>
      <c r="C35" s="92" t="s">
        <v>376</v>
      </c>
      <c r="D35" s="88">
        <f t="shared" si="503"/>
        <v>10127</v>
      </c>
      <c r="E35" s="88">
        <v>10127</v>
      </c>
      <c r="F35" s="88">
        <v>9620</v>
      </c>
      <c r="G35" s="89">
        <v>9</v>
      </c>
      <c r="H35" s="90">
        <v>1</v>
      </c>
      <c r="I35" s="90"/>
      <c r="J35" s="88">
        <v>1.4</v>
      </c>
      <c r="K35" s="88">
        <v>1.68</v>
      </c>
      <c r="L35" s="88">
        <v>2.23</v>
      </c>
      <c r="M35" s="88">
        <v>2.39</v>
      </c>
      <c r="N35" s="88">
        <v>2.57</v>
      </c>
      <c r="O35" s="43">
        <f>VLOOKUP($B35,план!$B$16:$EJ$158,14,0)</f>
        <v>0</v>
      </c>
      <c r="P35" s="43">
        <f>VLOOKUP($B35,план!$B$16:$EJ$158,15,0)</f>
        <v>0</v>
      </c>
      <c r="Q35" s="7">
        <f t="shared" si="4"/>
        <v>0</v>
      </c>
      <c r="R35" s="7">
        <f t="shared" si="5"/>
        <v>0</v>
      </c>
      <c r="S35" s="34">
        <f t="shared" si="6"/>
        <v>0</v>
      </c>
      <c r="T35" s="34">
        <f t="shared" si="7"/>
        <v>0</v>
      </c>
      <c r="U35" s="34">
        <f t="shared" si="8"/>
        <v>0</v>
      </c>
      <c r="V35" s="23"/>
      <c r="W35" s="23"/>
      <c r="X35" s="23"/>
      <c r="Y35" s="23"/>
      <c r="Z35" s="21">
        <f t="shared" si="9"/>
        <v>0</v>
      </c>
      <c r="AA35" s="21">
        <f t="shared" si="10"/>
        <v>0</v>
      </c>
      <c r="AB35" s="43">
        <f>VLOOKUP($B35,план!$B$16:$EJ$158,16,0)</f>
        <v>0</v>
      </c>
      <c r="AC35" s="43">
        <f>VLOOKUP($B35,план!$B$16:$EJ$158,17,0)</f>
        <v>0</v>
      </c>
      <c r="AD35" s="7">
        <f t="shared" si="11"/>
        <v>0</v>
      </c>
      <c r="AE35" s="7">
        <f t="shared" si="475"/>
        <v>0</v>
      </c>
      <c r="AF35" s="34">
        <f t="shared" si="12"/>
        <v>0</v>
      </c>
      <c r="AG35" s="34">
        <f t="shared" si="13"/>
        <v>0</v>
      </c>
      <c r="AH35" s="34">
        <f t="shared" si="14"/>
        <v>0</v>
      </c>
      <c r="AI35" s="23"/>
      <c r="AJ35" s="23"/>
      <c r="AK35" s="23"/>
      <c r="AL35" s="23"/>
      <c r="AM35" s="21">
        <f t="shared" si="15"/>
        <v>0</v>
      </c>
      <c r="AN35" s="21">
        <f t="shared" si="16"/>
        <v>0</v>
      </c>
      <c r="AO35" s="43">
        <f>VLOOKUP($B35,план!$B$16:$EJ$158,18,0)</f>
        <v>0</v>
      </c>
      <c r="AP35" s="43">
        <f>VLOOKUP($B35,план!$B$16:$EJ$158,19,0)</f>
        <v>0</v>
      </c>
      <c r="AQ35" s="7">
        <f t="shared" si="17"/>
        <v>0</v>
      </c>
      <c r="AR35" s="7">
        <f t="shared" si="18"/>
        <v>0</v>
      </c>
      <c r="AS35" s="34">
        <f t="shared" si="19"/>
        <v>0</v>
      </c>
      <c r="AT35" s="34">
        <f t="shared" si="20"/>
        <v>0</v>
      </c>
      <c r="AU35" s="34">
        <f t="shared" si="21"/>
        <v>0</v>
      </c>
      <c r="AV35" s="23"/>
      <c r="AW35" s="23"/>
      <c r="AX35" s="23"/>
      <c r="AY35" s="23"/>
      <c r="AZ35" s="21">
        <f t="shared" si="22"/>
        <v>0</v>
      </c>
      <c r="BA35" s="21">
        <f t="shared" si="23"/>
        <v>0</v>
      </c>
      <c r="BB35" s="43">
        <f>VLOOKUP($B35,план!$B$16:$EJ$158,20,0)</f>
        <v>0</v>
      </c>
      <c r="BC35" s="43">
        <f>VLOOKUP($B35,план!$B$16:$EJ$158,21,0)</f>
        <v>0</v>
      </c>
      <c r="BD35" s="7">
        <f t="shared" si="24"/>
        <v>0</v>
      </c>
      <c r="BE35" s="7">
        <f t="shared" si="25"/>
        <v>0</v>
      </c>
      <c r="BF35" s="34">
        <f t="shared" si="26"/>
        <v>0</v>
      </c>
      <c r="BG35" s="34">
        <f t="shared" si="27"/>
        <v>0</v>
      </c>
      <c r="BH35" s="34">
        <f t="shared" si="28"/>
        <v>0</v>
      </c>
      <c r="BI35" s="23"/>
      <c r="BJ35" s="23"/>
      <c r="BK35" s="23"/>
      <c r="BL35" s="23"/>
      <c r="BM35" s="21">
        <f t="shared" si="29"/>
        <v>0</v>
      </c>
      <c r="BN35" s="21">
        <f t="shared" si="30"/>
        <v>0</v>
      </c>
      <c r="BO35" s="43">
        <f>VLOOKUP($B35,план!$B$16:$EJ$158,22,0)</f>
        <v>0</v>
      </c>
      <c r="BP35" s="43">
        <f>VLOOKUP($B35,план!$B$16:$EJ$158,23,0)</f>
        <v>0</v>
      </c>
      <c r="BQ35" s="7">
        <f t="shared" si="31"/>
        <v>0</v>
      </c>
      <c r="BR35" s="7">
        <f t="shared" si="32"/>
        <v>0</v>
      </c>
      <c r="BS35" s="34">
        <f t="shared" si="33"/>
        <v>0</v>
      </c>
      <c r="BT35" s="34">
        <f t="shared" si="34"/>
        <v>0</v>
      </c>
      <c r="BU35" s="34">
        <f t="shared" si="35"/>
        <v>0</v>
      </c>
      <c r="BV35" s="23"/>
      <c r="BW35" s="23"/>
      <c r="BX35" s="23"/>
      <c r="BY35" s="23"/>
      <c r="BZ35" s="21">
        <f t="shared" si="36"/>
        <v>0</v>
      </c>
      <c r="CA35" s="21">
        <f t="shared" si="37"/>
        <v>0</v>
      </c>
      <c r="CB35" s="43">
        <f>VLOOKUP($B35,план!$B$16:$EJ$158,24,0)</f>
        <v>0</v>
      </c>
      <c r="CC35" s="43">
        <f>VLOOKUP($B35,план!$B$16:$EJ$158,25,0)</f>
        <v>0</v>
      </c>
      <c r="CD35" s="7">
        <f t="shared" si="38"/>
        <v>0</v>
      </c>
      <c r="CE35" s="7">
        <f t="shared" si="39"/>
        <v>0</v>
      </c>
      <c r="CF35" s="34">
        <f t="shared" si="40"/>
        <v>0</v>
      </c>
      <c r="CG35" s="34">
        <f t="shared" si="41"/>
        <v>0</v>
      </c>
      <c r="CH35" s="34">
        <f t="shared" si="42"/>
        <v>0</v>
      </c>
      <c r="CI35" s="23"/>
      <c r="CJ35" s="23"/>
      <c r="CK35" s="23"/>
      <c r="CL35" s="23"/>
      <c r="CM35" s="21">
        <f t="shared" si="43"/>
        <v>0</v>
      </c>
      <c r="CN35" s="21">
        <f t="shared" si="44"/>
        <v>0</v>
      </c>
      <c r="CO35" s="23">
        <f t="shared" si="45"/>
        <v>0</v>
      </c>
      <c r="CP35" s="23">
        <f t="shared" si="46"/>
        <v>0</v>
      </c>
      <c r="CQ35" s="23">
        <f t="shared" si="47"/>
        <v>0</v>
      </c>
      <c r="CR35" s="23">
        <f t="shared" si="48"/>
        <v>0</v>
      </c>
      <c r="CS35" s="23">
        <f t="shared" si="49"/>
        <v>0</v>
      </c>
      <c r="CT35" s="23">
        <f t="shared" si="50"/>
        <v>0</v>
      </c>
      <c r="CU35" s="23">
        <f t="shared" si="51"/>
        <v>0</v>
      </c>
      <c r="CV35" s="23">
        <f t="shared" si="52"/>
        <v>0</v>
      </c>
      <c r="CW35" s="23">
        <f t="shared" si="53"/>
        <v>0</v>
      </c>
      <c r="CX35" s="23">
        <f t="shared" si="54"/>
        <v>0</v>
      </c>
      <c r="CY35" s="23">
        <f t="shared" si="55"/>
        <v>0</v>
      </c>
      <c r="CZ35" s="21">
        <f t="shared" si="56"/>
        <v>0</v>
      </c>
      <c r="DA35" s="21">
        <f t="shared" si="57"/>
        <v>0</v>
      </c>
      <c r="DB35" s="43">
        <f>VLOOKUP($B35,план!$B$16:$EJ$158,26,0)</f>
        <v>0</v>
      </c>
      <c r="DC35" s="43">
        <f>VLOOKUP($B35,план!$B$16:$EJ$158,27,0)</f>
        <v>0</v>
      </c>
      <c r="DD35" s="7">
        <f t="shared" si="58"/>
        <v>0</v>
      </c>
      <c r="DE35" s="7">
        <f t="shared" si="59"/>
        <v>0</v>
      </c>
      <c r="DF35" s="34">
        <f t="shared" si="60"/>
        <v>0</v>
      </c>
      <c r="DG35" s="34">
        <f t="shared" si="61"/>
        <v>0</v>
      </c>
      <c r="DH35" s="34">
        <f t="shared" si="62"/>
        <v>0</v>
      </c>
      <c r="DI35" s="23"/>
      <c r="DJ35" s="23"/>
      <c r="DK35" s="23"/>
      <c r="DL35" s="23"/>
      <c r="DM35" s="21">
        <f t="shared" si="63"/>
        <v>0</v>
      </c>
      <c r="DN35" s="21">
        <f t="shared" si="64"/>
        <v>0</v>
      </c>
      <c r="DO35" s="43">
        <f>VLOOKUP($B35,план!$B$16:$EJ$158,28,0)</f>
        <v>0</v>
      </c>
      <c r="DP35" s="43">
        <f>VLOOKUP($B35,план!$B$16:$EJ$158,29,0)</f>
        <v>0</v>
      </c>
      <c r="DQ35" s="7">
        <f t="shared" si="65"/>
        <v>0</v>
      </c>
      <c r="DR35" s="7">
        <f t="shared" si="66"/>
        <v>0</v>
      </c>
      <c r="DS35" s="34">
        <f t="shared" si="67"/>
        <v>0</v>
      </c>
      <c r="DT35" s="34">
        <f t="shared" si="68"/>
        <v>0</v>
      </c>
      <c r="DU35" s="34">
        <f t="shared" si="69"/>
        <v>0</v>
      </c>
      <c r="DV35" s="23"/>
      <c r="DW35" s="23"/>
      <c r="DX35" s="23"/>
      <c r="DY35" s="23"/>
      <c r="DZ35" s="21">
        <f t="shared" si="70"/>
        <v>0</v>
      </c>
      <c r="EA35" s="21">
        <f t="shared" si="71"/>
        <v>0</v>
      </c>
      <c r="EB35" s="43">
        <f>VLOOKUP($B35,план!$B$16:$EJ$158,30,0)</f>
        <v>0</v>
      </c>
      <c r="EC35" s="43">
        <f>VLOOKUP($B35,план!$B$16:$EJ$158,31,0)</f>
        <v>0</v>
      </c>
      <c r="ED35" s="7">
        <f t="shared" si="72"/>
        <v>0</v>
      </c>
      <c r="EE35" s="7">
        <f t="shared" si="73"/>
        <v>0</v>
      </c>
      <c r="EF35" s="34">
        <f t="shared" si="74"/>
        <v>0</v>
      </c>
      <c r="EG35" s="34">
        <f t="shared" si="75"/>
        <v>0</v>
      </c>
      <c r="EH35" s="34">
        <f t="shared" si="76"/>
        <v>0</v>
      </c>
      <c r="EI35" s="23"/>
      <c r="EJ35" s="23"/>
      <c r="EK35" s="23"/>
      <c r="EL35" s="23"/>
      <c r="EM35" s="21">
        <f t="shared" si="77"/>
        <v>0</v>
      </c>
      <c r="EN35" s="21">
        <f t="shared" si="78"/>
        <v>0</v>
      </c>
      <c r="EO35" s="43">
        <f>VLOOKUP($B35,план!$B$16:$EJ$158,32,0)</f>
        <v>0</v>
      </c>
      <c r="EP35" s="43">
        <f>VLOOKUP($B35,план!$B$16:$EJ$158,33,0)</f>
        <v>0</v>
      </c>
      <c r="EQ35" s="7">
        <f t="shared" si="79"/>
        <v>0</v>
      </c>
      <c r="ER35" s="7">
        <f t="shared" si="80"/>
        <v>0</v>
      </c>
      <c r="ES35" s="34">
        <f t="shared" si="81"/>
        <v>0</v>
      </c>
      <c r="ET35" s="34">
        <f t="shared" si="82"/>
        <v>0</v>
      </c>
      <c r="EU35" s="34">
        <f t="shared" si="83"/>
        <v>0</v>
      </c>
      <c r="EV35" s="23"/>
      <c r="EW35" s="23"/>
      <c r="EX35" s="23"/>
      <c r="EY35" s="23"/>
      <c r="EZ35" s="21">
        <f t="shared" si="84"/>
        <v>0</v>
      </c>
      <c r="FA35" s="21">
        <f t="shared" si="85"/>
        <v>0</v>
      </c>
      <c r="FB35" s="43">
        <f>VLOOKUP($B35,план!$B$16:$EJ$158,34,0)</f>
        <v>0</v>
      </c>
      <c r="FC35" s="43">
        <f>VLOOKUP($B35,план!$B$16:$EJ$158,35,0)</f>
        <v>0</v>
      </c>
      <c r="FD35" s="7">
        <f t="shared" si="86"/>
        <v>0</v>
      </c>
      <c r="FE35" s="7">
        <f t="shared" si="87"/>
        <v>0</v>
      </c>
      <c r="FF35" s="34">
        <f t="shared" si="88"/>
        <v>0</v>
      </c>
      <c r="FG35" s="34">
        <f t="shared" si="89"/>
        <v>0</v>
      </c>
      <c r="FH35" s="34">
        <f t="shared" si="90"/>
        <v>0</v>
      </c>
      <c r="FI35" s="23"/>
      <c r="FJ35" s="23"/>
      <c r="FK35" s="23"/>
      <c r="FL35" s="23"/>
      <c r="FM35" s="21">
        <f t="shared" si="91"/>
        <v>0</v>
      </c>
      <c r="FN35" s="21">
        <f t="shared" si="92"/>
        <v>0</v>
      </c>
      <c r="FO35" s="43">
        <f>VLOOKUP($B35,план!$B$16:$EJ$158,36,0)</f>
        <v>0</v>
      </c>
      <c r="FP35" s="43">
        <f>VLOOKUP($B35,план!$B$16:$EJ$158,37,0)</f>
        <v>0</v>
      </c>
      <c r="FQ35" s="7">
        <f t="shared" si="93"/>
        <v>0</v>
      </c>
      <c r="FR35" s="7">
        <f t="shared" si="94"/>
        <v>0</v>
      </c>
      <c r="FS35" s="34">
        <f t="shared" si="95"/>
        <v>0</v>
      </c>
      <c r="FT35" s="34">
        <f t="shared" si="96"/>
        <v>0</v>
      </c>
      <c r="FU35" s="34">
        <f t="shared" si="97"/>
        <v>0</v>
      </c>
      <c r="FV35" s="23"/>
      <c r="FW35" s="23"/>
      <c r="FX35" s="23"/>
      <c r="FY35" s="23"/>
      <c r="FZ35" s="21">
        <f t="shared" si="98"/>
        <v>0</v>
      </c>
      <c r="GA35" s="21">
        <f t="shared" si="99"/>
        <v>0</v>
      </c>
      <c r="GB35" s="43">
        <f>VLOOKUP($B35,план!$B$16:$EJ$158,38,0)</f>
        <v>0</v>
      </c>
      <c r="GC35" s="43">
        <f>VLOOKUP($B35,план!$B$16:$EJ$158,39,0)</f>
        <v>0</v>
      </c>
      <c r="GD35" s="7">
        <f t="shared" si="100"/>
        <v>0</v>
      </c>
      <c r="GE35" s="7">
        <f t="shared" si="101"/>
        <v>0</v>
      </c>
      <c r="GF35" s="34">
        <f t="shared" si="102"/>
        <v>0</v>
      </c>
      <c r="GG35" s="34">
        <f t="shared" si="103"/>
        <v>0</v>
      </c>
      <c r="GH35" s="34">
        <f t="shared" si="104"/>
        <v>0</v>
      </c>
      <c r="GI35" s="23"/>
      <c r="GJ35" s="23"/>
      <c r="GK35" s="23"/>
      <c r="GL35" s="23"/>
      <c r="GM35" s="21">
        <f t="shared" si="105"/>
        <v>0</v>
      </c>
      <c r="GN35" s="21">
        <f t="shared" si="106"/>
        <v>0</v>
      </c>
      <c r="GO35" s="43">
        <f>VLOOKUP($B35,план!$B$16:$EJ$158,40,0)</f>
        <v>0</v>
      </c>
      <c r="GP35" s="43">
        <f>VLOOKUP($B35,план!$B$16:$EJ$158,41,0)</f>
        <v>0</v>
      </c>
      <c r="GQ35" s="7">
        <f t="shared" si="107"/>
        <v>0</v>
      </c>
      <c r="GR35" s="7">
        <f t="shared" si="108"/>
        <v>0</v>
      </c>
      <c r="GS35" s="34">
        <f t="shared" si="109"/>
        <v>0</v>
      </c>
      <c r="GT35" s="34">
        <f t="shared" si="110"/>
        <v>0</v>
      </c>
      <c r="GU35" s="34">
        <f t="shared" si="111"/>
        <v>0</v>
      </c>
      <c r="GV35" s="23"/>
      <c r="GW35" s="23"/>
      <c r="GX35" s="23"/>
      <c r="GY35" s="23"/>
      <c r="GZ35" s="21">
        <f t="shared" si="112"/>
        <v>0</v>
      </c>
      <c r="HA35" s="21">
        <f t="shared" si="113"/>
        <v>0</v>
      </c>
      <c r="HB35" s="43">
        <f>VLOOKUP($B35,план!$B$16:$EJ$158,42,0)</f>
        <v>0</v>
      </c>
      <c r="HC35" s="43">
        <f>VLOOKUP($B35,план!$B$16:$EJ$158,43,0)</f>
        <v>0</v>
      </c>
      <c r="HD35" s="7">
        <f t="shared" si="114"/>
        <v>0</v>
      </c>
      <c r="HE35" s="7">
        <f t="shared" si="115"/>
        <v>0</v>
      </c>
      <c r="HF35" s="34">
        <f t="shared" si="116"/>
        <v>0</v>
      </c>
      <c r="HG35" s="34">
        <f t="shared" si="117"/>
        <v>0</v>
      </c>
      <c r="HH35" s="34">
        <f t="shared" si="118"/>
        <v>0</v>
      </c>
      <c r="HI35" s="25"/>
      <c r="HJ35" s="25"/>
      <c r="HK35" s="25"/>
      <c r="HL35" s="25"/>
      <c r="HM35" s="21">
        <f t="shared" si="119"/>
        <v>0</v>
      </c>
      <c r="HN35" s="21">
        <f t="shared" si="120"/>
        <v>0</v>
      </c>
      <c r="HO35" s="43">
        <f>VLOOKUP($B35,план!$B$16:$EJ$158,44,0)</f>
        <v>0</v>
      </c>
      <c r="HP35" s="43">
        <f>VLOOKUP($B35,план!$B$16:$EJ$158,45,0)</f>
        <v>0</v>
      </c>
      <c r="HQ35" s="7">
        <f t="shared" si="121"/>
        <v>0</v>
      </c>
      <c r="HR35" s="7">
        <f t="shared" si="122"/>
        <v>0</v>
      </c>
      <c r="HS35" s="34">
        <f t="shared" si="123"/>
        <v>0</v>
      </c>
      <c r="HT35" s="34">
        <f t="shared" si="124"/>
        <v>0</v>
      </c>
      <c r="HU35" s="34">
        <f t="shared" si="125"/>
        <v>0</v>
      </c>
      <c r="HV35" s="23"/>
      <c r="HW35" s="23"/>
      <c r="HX35" s="23"/>
      <c r="HY35" s="23"/>
      <c r="HZ35" s="21">
        <f t="shared" si="126"/>
        <v>0</v>
      </c>
      <c r="IA35" s="21">
        <f t="shared" si="127"/>
        <v>0</v>
      </c>
      <c r="IB35" s="43">
        <f>VLOOKUP($B35,план!$B$16:$EJ$158,46,0)</f>
        <v>0</v>
      </c>
      <c r="IC35" s="43">
        <f>VLOOKUP($B35,план!$B$16:$EJ$158,47,0)</f>
        <v>0</v>
      </c>
      <c r="ID35" s="7">
        <f t="shared" si="128"/>
        <v>0</v>
      </c>
      <c r="IE35" s="7">
        <f t="shared" si="129"/>
        <v>0</v>
      </c>
      <c r="IF35" s="34">
        <f t="shared" si="130"/>
        <v>0</v>
      </c>
      <c r="IG35" s="34">
        <f t="shared" si="131"/>
        <v>0</v>
      </c>
      <c r="IH35" s="34">
        <f t="shared" si="132"/>
        <v>0</v>
      </c>
      <c r="II35" s="23"/>
      <c r="IJ35" s="23"/>
      <c r="IK35" s="23"/>
      <c r="IL35" s="23"/>
      <c r="IM35" s="21">
        <f t="shared" si="133"/>
        <v>0</v>
      </c>
      <c r="IN35" s="21">
        <f t="shared" si="134"/>
        <v>0</v>
      </c>
      <c r="IO35" s="43">
        <f>VLOOKUP($B35,план!$B$16:$EJ$158,48,0)</f>
        <v>0</v>
      </c>
      <c r="IP35" s="43">
        <f>VLOOKUP($B35,план!$B$16:$EJ$158,49,0)</f>
        <v>0</v>
      </c>
      <c r="IQ35" s="7">
        <f t="shared" si="135"/>
        <v>0</v>
      </c>
      <c r="IR35" s="7">
        <f t="shared" si="136"/>
        <v>0</v>
      </c>
      <c r="IS35" s="34">
        <f t="shared" si="137"/>
        <v>0</v>
      </c>
      <c r="IT35" s="34">
        <f t="shared" si="138"/>
        <v>0</v>
      </c>
      <c r="IU35" s="34">
        <f t="shared" si="139"/>
        <v>0</v>
      </c>
      <c r="IV35" s="23"/>
      <c r="IW35" s="23"/>
      <c r="IX35" s="23"/>
      <c r="IY35" s="23"/>
      <c r="IZ35" s="21">
        <f t="shared" si="140"/>
        <v>0</v>
      </c>
      <c r="JA35" s="21">
        <f t="shared" si="141"/>
        <v>0</v>
      </c>
      <c r="JB35" s="43">
        <f>VLOOKUP($B35,план!$B$16:$EJ$158,50,0)</f>
        <v>0</v>
      </c>
      <c r="JC35" s="43">
        <f>VLOOKUP($B35,план!$B$16:$EJ$158,51,0)</f>
        <v>0</v>
      </c>
      <c r="JD35" s="7">
        <f t="shared" si="142"/>
        <v>0</v>
      </c>
      <c r="JE35" s="7">
        <f t="shared" si="143"/>
        <v>0</v>
      </c>
      <c r="JF35" s="34">
        <f t="shared" si="144"/>
        <v>0</v>
      </c>
      <c r="JG35" s="34">
        <f t="shared" si="145"/>
        <v>0</v>
      </c>
      <c r="JH35" s="34">
        <f t="shared" si="146"/>
        <v>0</v>
      </c>
      <c r="JI35" s="23"/>
      <c r="JJ35" s="23"/>
      <c r="JK35" s="23"/>
      <c r="JL35" s="23"/>
      <c r="JM35" s="21">
        <f t="shared" si="147"/>
        <v>0</v>
      </c>
      <c r="JN35" s="21">
        <f t="shared" si="148"/>
        <v>0</v>
      </c>
      <c r="JO35" s="23">
        <f t="shared" si="149"/>
        <v>0</v>
      </c>
      <c r="JP35" s="23">
        <f t="shared" si="150"/>
        <v>0</v>
      </c>
      <c r="JQ35" s="23">
        <f t="shared" si="151"/>
        <v>0</v>
      </c>
      <c r="JR35" s="23">
        <f t="shared" si="152"/>
        <v>0</v>
      </c>
      <c r="JS35" s="23">
        <f t="shared" si="153"/>
        <v>0</v>
      </c>
      <c r="JT35" s="23">
        <f t="shared" si="154"/>
        <v>0</v>
      </c>
      <c r="JU35" s="23">
        <f t="shared" si="155"/>
        <v>0</v>
      </c>
      <c r="JV35" s="23">
        <f t="shared" si="156"/>
        <v>0</v>
      </c>
      <c r="JW35" s="23">
        <f t="shared" si="157"/>
        <v>0</v>
      </c>
      <c r="JX35" s="23">
        <f t="shared" si="158"/>
        <v>0</v>
      </c>
      <c r="JY35" s="23">
        <f t="shared" si="159"/>
        <v>0</v>
      </c>
      <c r="JZ35" s="21">
        <f t="shared" si="160"/>
        <v>0</v>
      </c>
      <c r="KA35" s="21">
        <f t="shared" si="161"/>
        <v>0</v>
      </c>
      <c r="KB35" s="43">
        <f>VLOOKUP($B35,план!$B$16:$EJ$158,52,0)</f>
        <v>0</v>
      </c>
      <c r="KC35" s="43">
        <f>VLOOKUP($B35,план!$B$16:$EJ$158,53,0)</f>
        <v>0</v>
      </c>
      <c r="KD35" s="7">
        <f t="shared" si="162"/>
        <v>0</v>
      </c>
      <c r="KE35" s="7">
        <f t="shared" si="163"/>
        <v>0</v>
      </c>
      <c r="KF35" s="34">
        <f t="shared" si="164"/>
        <v>0</v>
      </c>
      <c r="KG35" s="34">
        <f t="shared" si="165"/>
        <v>0</v>
      </c>
      <c r="KH35" s="34">
        <f t="shared" si="166"/>
        <v>0</v>
      </c>
      <c r="KI35" s="23"/>
      <c r="KJ35" s="23"/>
      <c r="KK35" s="23"/>
      <c r="KL35" s="23"/>
      <c r="KM35" s="21">
        <f t="shared" si="167"/>
        <v>0</v>
      </c>
      <c r="KN35" s="21">
        <f t="shared" si="168"/>
        <v>0</v>
      </c>
      <c r="KO35" s="43">
        <f>VLOOKUP($B35,план!$B$16:$EJ$158,54,0)</f>
        <v>0</v>
      </c>
      <c r="KP35" s="43">
        <f>VLOOKUP($B35,план!$B$16:$EJ$158,55,0)</f>
        <v>0</v>
      </c>
      <c r="KQ35" s="7">
        <f t="shared" si="169"/>
        <v>0</v>
      </c>
      <c r="KR35" s="7">
        <f t="shared" si="170"/>
        <v>0</v>
      </c>
      <c r="KS35" s="34">
        <f t="shared" si="171"/>
        <v>0</v>
      </c>
      <c r="KT35" s="34">
        <f t="shared" si="172"/>
        <v>0</v>
      </c>
      <c r="KU35" s="34">
        <f t="shared" si="173"/>
        <v>0</v>
      </c>
      <c r="KV35" s="23"/>
      <c r="KW35" s="23"/>
      <c r="KX35" s="23"/>
      <c r="KY35" s="23"/>
      <c r="KZ35" s="21">
        <f t="shared" si="174"/>
        <v>0</v>
      </c>
      <c r="LA35" s="21">
        <f t="shared" si="175"/>
        <v>0</v>
      </c>
      <c r="LB35" s="43">
        <f>VLOOKUP($B35,план!$B$16:$EJ$158,56,0)</f>
        <v>0</v>
      </c>
      <c r="LC35" s="43">
        <f>VLOOKUP($B35,план!$B$16:$EJ$158,57,0)</f>
        <v>0</v>
      </c>
      <c r="LD35" s="7">
        <f t="shared" si="176"/>
        <v>0</v>
      </c>
      <c r="LE35" s="7">
        <f t="shared" si="177"/>
        <v>0</v>
      </c>
      <c r="LF35" s="34">
        <f t="shared" si="178"/>
        <v>0</v>
      </c>
      <c r="LG35" s="34">
        <f t="shared" si="179"/>
        <v>0</v>
      </c>
      <c r="LH35" s="34">
        <f t="shared" si="180"/>
        <v>0</v>
      </c>
      <c r="LI35" s="23"/>
      <c r="LJ35" s="23"/>
      <c r="LK35" s="23"/>
      <c r="LL35" s="23"/>
      <c r="LM35" s="21">
        <f t="shared" si="181"/>
        <v>0</v>
      </c>
      <c r="LN35" s="21">
        <f t="shared" si="182"/>
        <v>0</v>
      </c>
      <c r="LO35" s="43">
        <f>VLOOKUP($B35,план!$B$16:$EJ$158,58,0)</f>
        <v>0</v>
      </c>
      <c r="LP35" s="43">
        <f>VLOOKUP($B35,план!$B$16:$EJ$158,59,0)</f>
        <v>0</v>
      </c>
      <c r="LQ35" s="7">
        <f t="shared" si="183"/>
        <v>0</v>
      </c>
      <c r="LR35" s="7">
        <f t="shared" si="184"/>
        <v>0</v>
      </c>
      <c r="LS35" s="34">
        <f t="shared" si="185"/>
        <v>0</v>
      </c>
      <c r="LT35" s="34">
        <f t="shared" si="186"/>
        <v>0</v>
      </c>
      <c r="LU35" s="34">
        <f t="shared" si="187"/>
        <v>0</v>
      </c>
      <c r="LV35" s="23"/>
      <c r="LW35" s="23"/>
      <c r="LX35" s="23"/>
      <c r="LY35" s="23"/>
      <c r="LZ35" s="21">
        <f t="shared" si="188"/>
        <v>0</v>
      </c>
      <c r="MA35" s="21">
        <f t="shared" si="189"/>
        <v>0</v>
      </c>
      <c r="MB35" s="43">
        <f>VLOOKUP($B35,план!$B$16:$EJ$158,60,0)</f>
        <v>0</v>
      </c>
      <c r="MC35" s="43">
        <f>VLOOKUP($B35,план!$B$16:$EJ$158,61,0)</f>
        <v>0</v>
      </c>
      <c r="MD35" s="7">
        <f t="shared" si="190"/>
        <v>0</v>
      </c>
      <c r="ME35" s="7">
        <f t="shared" si="191"/>
        <v>0</v>
      </c>
      <c r="MF35" s="34">
        <f t="shared" si="192"/>
        <v>0</v>
      </c>
      <c r="MG35" s="34">
        <f t="shared" si="193"/>
        <v>0</v>
      </c>
      <c r="MH35" s="34">
        <f t="shared" si="504"/>
        <v>0</v>
      </c>
      <c r="MI35" s="23"/>
      <c r="MJ35" s="23"/>
      <c r="MK35" s="23"/>
      <c r="ML35" s="23"/>
      <c r="MM35" s="14">
        <f t="shared" si="476"/>
        <v>0</v>
      </c>
      <c r="MN35" s="14">
        <f t="shared" si="477"/>
        <v>0</v>
      </c>
      <c r="MO35" s="43">
        <f>VLOOKUP($B35,план!$B$16:$EJ$158,62,0)</f>
        <v>0</v>
      </c>
      <c r="MP35" s="43">
        <f>VLOOKUP($B35,план!$B$16:$EJ$158,63,0)</f>
        <v>0</v>
      </c>
      <c r="MQ35" s="7">
        <f t="shared" si="197"/>
        <v>0</v>
      </c>
      <c r="MR35" s="7">
        <f t="shared" si="198"/>
        <v>0</v>
      </c>
      <c r="MS35" s="34">
        <f t="shared" si="199"/>
        <v>0</v>
      </c>
      <c r="MT35" s="34">
        <f t="shared" si="200"/>
        <v>0</v>
      </c>
      <c r="MU35" s="34">
        <f t="shared" si="201"/>
        <v>0</v>
      </c>
      <c r="MV35" s="23"/>
      <c r="MW35" s="23"/>
      <c r="MX35" s="23"/>
      <c r="MY35" s="23"/>
      <c r="MZ35" s="14">
        <f t="shared" si="202"/>
        <v>0</v>
      </c>
      <c r="NA35" s="14">
        <f t="shared" si="203"/>
        <v>0</v>
      </c>
      <c r="NB35" s="43">
        <f>VLOOKUP($B35,план!$B$16:$EJ$158,64,0)</f>
        <v>0</v>
      </c>
      <c r="NC35" s="43">
        <f>VLOOKUP($B35,план!$B$16:$EJ$158,65,0)</f>
        <v>0</v>
      </c>
      <c r="ND35" s="7">
        <f t="shared" si="204"/>
        <v>0</v>
      </c>
      <c r="NE35" s="7">
        <f t="shared" si="205"/>
        <v>0</v>
      </c>
      <c r="NF35" s="34">
        <f t="shared" si="206"/>
        <v>0</v>
      </c>
      <c r="NG35" s="34">
        <f t="shared" si="207"/>
        <v>0</v>
      </c>
      <c r="NH35" s="34">
        <f t="shared" si="208"/>
        <v>0</v>
      </c>
      <c r="NI35" s="23"/>
      <c r="NJ35" s="23"/>
      <c r="NK35" s="23"/>
      <c r="NL35" s="23"/>
      <c r="NM35" s="14">
        <f t="shared" si="209"/>
        <v>0</v>
      </c>
      <c r="NN35" s="14">
        <f t="shared" si="210"/>
        <v>0</v>
      </c>
      <c r="NO35" s="43">
        <f>VLOOKUP($B35,план!$B$16:$EJ$158,66,0)</f>
        <v>0</v>
      </c>
      <c r="NP35" s="43">
        <f>VLOOKUP($B35,план!$B$16:$EJ$158,67,0)</f>
        <v>0</v>
      </c>
      <c r="NQ35" s="7">
        <f t="shared" si="211"/>
        <v>0</v>
      </c>
      <c r="NR35" s="7">
        <f t="shared" si="212"/>
        <v>0</v>
      </c>
      <c r="NS35" s="34">
        <f t="shared" si="213"/>
        <v>0</v>
      </c>
      <c r="NT35" s="34">
        <f t="shared" si="214"/>
        <v>0</v>
      </c>
      <c r="NU35" s="34">
        <f t="shared" si="215"/>
        <v>0</v>
      </c>
      <c r="NV35" s="23"/>
      <c r="NW35" s="23"/>
      <c r="NX35" s="23"/>
      <c r="NY35" s="23"/>
      <c r="NZ35" s="14">
        <f t="shared" si="216"/>
        <v>0</v>
      </c>
      <c r="OA35" s="14">
        <f t="shared" si="217"/>
        <v>0</v>
      </c>
      <c r="OB35" s="43">
        <f>VLOOKUP($B35,план!$B$16:$EJ$158,68,0)</f>
        <v>0</v>
      </c>
      <c r="OC35" s="43">
        <f>VLOOKUP($B35,план!$B$16:$EJ$158,69,0)</f>
        <v>0</v>
      </c>
      <c r="OD35" s="7">
        <f t="shared" si="478"/>
        <v>0</v>
      </c>
      <c r="OE35" s="7">
        <f t="shared" si="218"/>
        <v>0</v>
      </c>
      <c r="OF35" s="34">
        <f t="shared" si="479"/>
        <v>0</v>
      </c>
      <c r="OG35" s="34">
        <f t="shared" si="219"/>
        <v>0</v>
      </c>
      <c r="OH35" s="34">
        <f t="shared" si="220"/>
        <v>0</v>
      </c>
      <c r="OI35" s="23"/>
      <c r="OJ35" s="23"/>
      <c r="OK35" s="23"/>
      <c r="OL35" s="23"/>
      <c r="OM35" s="14">
        <f t="shared" si="221"/>
        <v>0</v>
      </c>
      <c r="ON35" s="14">
        <f t="shared" si="222"/>
        <v>0</v>
      </c>
      <c r="OO35" s="43">
        <f>VLOOKUP($B35,план!$B$16:$EJ$158,70,0)</f>
        <v>0</v>
      </c>
      <c r="OP35" s="43">
        <f>VLOOKUP($B35,план!$B$16:$EJ$158,71,0)</f>
        <v>0</v>
      </c>
      <c r="OQ35" s="7">
        <f t="shared" si="480"/>
        <v>0</v>
      </c>
      <c r="OR35" s="7">
        <f t="shared" si="481"/>
        <v>0</v>
      </c>
      <c r="OS35" s="34">
        <f t="shared" si="482"/>
        <v>0</v>
      </c>
      <c r="OT35" s="34">
        <f t="shared" si="483"/>
        <v>0</v>
      </c>
      <c r="OU35" s="34">
        <f t="shared" si="484"/>
        <v>0</v>
      </c>
      <c r="OV35" s="23"/>
      <c r="OW35" s="23"/>
      <c r="OX35" s="23"/>
      <c r="OY35" s="23"/>
      <c r="OZ35" s="14">
        <f t="shared" si="226"/>
        <v>0</v>
      </c>
      <c r="PA35" s="14">
        <f t="shared" si="227"/>
        <v>0</v>
      </c>
      <c r="PB35" s="43">
        <f>VLOOKUP($B35,план!$B$16:$EJ$158,72,0)</f>
        <v>0</v>
      </c>
      <c r="PC35" s="43">
        <f>VLOOKUP($B35,план!$B$16:$EJ$158,73,0)</f>
        <v>0</v>
      </c>
      <c r="PD35" s="7">
        <f t="shared" si="485"/>
        <v>0</v>
      </c>
      <c r="PE35" s="7">
        <f t="shared" si="486"/>
        <v>0</v>
      </c>
      <c r="PF35" s="34">
        <f t="shared" si="487"/>
        <v>0</v>
      </c>
      <c r="PG35" s="34">
        <f t="shared" si="488"/>
        <v>0</v>
      </c>
      <c r="PH35" s="34">
        <f t="shared" si="489"/>
        <v>0</v>
      </c>
      <c r="PI35" s="23"/>
      <c r="PJ35" s="23"/>
      <c r="PK35" s="23"/>
      <c r="PL35" s="23"/>
      <c r="PM35" s="14">
        <f t="shared" si="231"/>
        <v>0</v>
      </c>
      <c r="PN35" s="14">
        <f t="shared" si="232"/>
        <v>0</v>
      </c>
      <c r="PO35" s="43">
        <f>VLOOKUP($B35,план!$B$16:$EJ$158,74,0)</f>
        <v>0</v>
      </c>
      <c r="PP35" s="43">
        <f>VLOOKUP($B35,план!$B$16:$EJ$158,75,0)</f>
        <v>0</v>
      </c>
      <c r="PQ35" s="7">
        <f t="shared" si="233"/>
        <v>0</v>
      </c>
      <c r="PR35" s="7">
        <f t="shared" si="234"/>
        <v>0</v>
      </c>
      <c r="PS35" s="34">
        <f t="shared" si="235"/>
        <v>0</v>
      </c>
      <c r="PT35" s="34">
        <f t="shared" si="236"/>
        <v>0</v>
      </c>
      <c r="PU35" s="34">
        <f t="shared" si="237"/>
        <v>0</v>
      </c>
      <c r="PV35" s="23"/>
      <c r="PW35" s="23"/>
      <c r="PX35" s="23"/>
      <c r="PY35" s="23"/>
      <c r="PZ35" s="14">
        <f t="shared" si="238"/>
        <v>0</v>
      </c>
      <c r="QA35" s="14">
        <f t="shared" si="239"/>
        <v>0</v>
      </c>
      <c r="QB35" s="43">
        <f>VLOOKUP($B35,план!$B$16:$EJ$158,76,0)</f>
        <v>0</v>
      </c>
      <c r="QC35" s="43">
        <f>VLOOKUP($B35,план!$B$16:$EJ$158,77,0)</f>
        <v>0</v>
      </c>
      <c r="QD35" s="7">
        <f t="shared" si="240"/>
        <v>0</v>
      </c>
      <c r="QE35" s="7">
        <f t="shared" si="241"/>
        <v>0</v>
      </c>
      <c r="QF35" s="34">
        <f t="shared" si="242"/>
        <v>0</v>
      </c>
      <c r="QG35" s="34">
        <f t="shared" si="243"/>
        <v>0</v>
      </c>
      <c r="QH35" s="34">
        <f t="shared" si="244"/>
        <v>0</v>
      </c>
      <c r="QI35" s="25"/>
      <c r="QJ35" s="25"/>
      <c r="QK35" s="25"/>
      <c r="QL35" s="25"/>
      <c r="QM35" s="14">
        <f t="shared" si="245"/>
        <v>0</v>
      </c>
      <c r="QN35" s="14">
        <f t="shared" si="246"/>
        <v>0</v>
      </c>
      <c r="QO35" s="43">
        <f>VLOOKUP($B35,план!$B$16:$EJ$158,78,0)</f>
        <v>0</v>
      </c>
      <c r="QP35" s="43">
        <f>VLOOKUP($B35,план!$B$16:$EJ$158,79,0)</f>
        <v>0</v>
      </c>
      <c r="QQ35" s="7">
        <f t="shared" si="247"/>
        <v>0</v>
      </c>
      <c r="QR35" s="7">
        <f t="shared" si="248"/>
        <v>0</v>
      </c>
      <c r="QS35" s="34">
        <f t="shared" si="249"/>
        <v>0</v>
      </c>
      <c r="QT35" s="34">
        <f t="shared" si="250"/>
        <v>0</v>
      </c>
      <c r="QU35" s="34">
        <f t="shared" si="251"/>
        <v>0</v>
      </c>
      <c r="QV35" s="23"/>
      <c r="QW35" s="23"/>
      <c r="QX35" s="23"/>
      <c r="QY35" s="23"/>
      <c r="QZ35" s="14">
        <f t="shared" si="252"/>
        <v>0</v>
      </c>
      <c r="RA35" s="14">
        <f t="shared" si="253"/>
        <v>0</v>
      </c>
      <c r="RB35" s="43">
        <f>VLOOKUP($B35,план!$B$16:$EJ$158,80,0)</f>
        <v>0</v>
      </c>
      <c r="RC35" s="43">
        <f>VLOOKUP($B35,план!$B$16:$EJ$158,81,0)</f>
        <v>0</v>
      </c>
      <c r="RD35" s="7">
        <f t="shared" si="254"/>
        <v>0</v>
      </c>
      <c r="RE35" s="7">
        <f t="shared" si="255"/>
        <v>0</v>
      </c>
      <c r="RF35" s="34">
        <f t="shared" si="256"/>
        <v>0</v>
      </c>
      <c r="RG35" s="34">
        <f t="shared" si="257"/>
        <v>0</v>
      </c>
      <c r="RH35" s="34">
        <f t="shared" si="258"/>
        <v>0</v>
      </c>
      <c r="RI35" s="25"/>
      <c r="RJ35" s="25"/>
      <c r="RK35" s="25"/>
      <c r="RL35" s="25"/>
      <c r="RM35" s="14">
        <f t="shared" si="259"/>
        <v>0</v>
      </c>
      <c r="RN35" s="14">
        <f t="shared" si="260"/>
        <v>0</v>
      </c>
      <c r="RO35" s="43">
        <f>VLOOKUP($B35,план!$B$16:$EJ$158,82,0)</f>
        <v>0</v>
      </c>
      <c r="RP35" s="43">
        <f>VLOOKUP($B35,план!$B$16:$EJ$158,83,0)</f>
        <v>0</v>
      </c>
      <c r="RQ35" s="7">
        <f t="shared" si="261"/>
        <v>0</v>
      </c>
      <c r="RR35" s="7">
        <f t="shared" si="262"/>
        <v>0</v>
      </c>
      <c r="RS35" s="34">
        <f t="shared" si="263"/>
        <v>0</v>
      </c>
      <c r="RT35" s="34">
        <f t="shared" si="264"/>
        <v>0</v>
      </c>
      <c r="RU35" s="34">
        <f t="shared" si="265"/>
        <v>0</v>
      </c>
      <c r="RV35" s="23"/>
      <c r="RW35" s="23"/>
      <c r="RX35" s="23"/>
      <c r="RY35" s="23"/>
      <c r="RZ35" s="14">
        <f t="shared" si="266"/>
        <v>0</v>
      </c>
      <c r="SA35" s="14">
        <f t="shared" si="267"/>
        <v>0</v>
      </c>
      <c r="SB35" s="43">
        <f>VLOOKUP($B35,план!$B$16:$EJ$158,84,0)</f>
        <v>0</v>
      </c>
      <c r="SC35" s="43">
        <f>VLOOKUP($B35,план!$B$16:$EJ$158,85,0)</f>
        <v>0</v>
      </c>
      <c r="SD35" s="7">
        <f t="shared" si="268"/>
        <v>0</v>
      </c>
      <c r="SE35" s="7">
        <f t="shared" si="269"/>
        <v>0</v>
      </c>
      <c r="SF35" s="34">
        <f t="shared" si="270"/>
        <v>0</v>
      </c>
      <c r="SG35" s="34">
        <f t="shared" si="271"/>
        <v>0</v>
      </c>
      <c r="SH35" s="34">
        <f t="shared" si="272"/>
        <v>0</v>
      </c>
      <c r="SI35" s="23"/>
      <c r="SJ35" s="23"/>
      <c r="SK35" s="23"/>
      <c r="SL35" s="23"/>
      <c r="SM35" s="14">
        <f t="shared" si="490"/>
        <v>0</v>
      </c>
      <c r="SN35" s="14">
        <f t="shared" si="491"/>
        <v>0</v>
      </c>
      <c r="SO35" s="43">
        <f>VLOOKUP($B35,план!$B$16:$EJ$158,86,0)</f>
        <v>0</v>
      </c>
      <c r="SP35" s="43">
        <f>VLOOKUP($B35,план!$B$16:$EJ$158,87,0)</f>
        <v>0</v>
      </c>
      <c r="SQ35" s="7">
        <f t="shared" si="275"/>
        <v>0</v>
      </c>
      <c r="SR35" s="7">
        <f t="shared" si="276"/>
        <v>0</v>
      </c>
      <c r="SS35" s="34">
        <f t="shared" si="277"/>
        <v>0</v>
      </c>
      <c r="ST35" s="34">
        <f t="shared" si="278"/>
        <v>0</v>
      </c>
      <c r="SU35" s="34">
        <f t="shared" si="279"/>
        <v>0</v>
      </c>
      <c r="SV35" s="23"/>
      <c r="SW35" s="23"/>
      <c r="SX35" s="23"/>
      <c r="SY35" s="23"/>
      <c r="SZ35" s="14">
        <f t="shared" si="280"/>
        <v>0</v>
      </c>
      <c r="TA35" s="14">
        <f t="shared" si="281"/>
        <v>0</v>
      </c>
      <c r="TB35" s="43">
        <f>VLOOKUP($B35,план!$B$16:$EJ$158,88,0)</f>
        <v>0</v>
      </c>
      <c r="TC35" s="43">
        <f>VLOOKUP($B35,план!$B$16:$EJ$158,89,0)</f>
        <v>0</v>
      </c>
      <c r="TD35" s="7">
        <f t="shared" si="282"/>
        <v>0</v>
      </c>
      <c r="TE35" s="7">
        <f t="shared" si="283"/>
        <v>0</v>
      </c>
      <c r="TF35" s="34">
        <f t="shared" si="284"/>
        <v>0</v>
      </c>
      <c r="TG35" s="34">
        <f t="shared" si="285"/>
        <v>0</v>
      </c>
      <c r="TH35" s="34">
        <f t="shared" si="286"/>
        <v>0</v>
      </c>
      <c r="TI35" s="23"/>
      <c r="TJ35" s="23"/>
      <c r="TK35" s="23"/>
      <c r="TL35" s="23"/>
      <c r="TM35" s="14">
        <f t="shared" si="287"/>
        <v>0</v>
      </c>
      <c r="TN35" s="14">
        <f t="shared" si="288"/>
        <v>0</v>
      </c>
      <c r="TO35" s="43">
        <f>VLOOKUP($B35,план!$B$16:$EJ$158,90,0)</f>
        <v>0</v>
      </c>
      <c r="TP35" s="43">
        <f>VLOOKUP($B35,план!$B$16:$EJ$158,91,0)</f>
        <v>0</v>
      </c>
      <c r="TQ35" s="7">
        <f t="shared" si="289"/>
        <v>0</v>
      </c>
      <c r="TR35" s="7">
        <f t="shared" si="290"/>
        <v>0</v>
      </c>
      <c r="TS35" s="34">
        <f t="shared" si="291"/>
        <v>0</v>
      </c>
      <c r="TT35" s="34">
        <f t="shared" si="292"/>
        <v>0</v>
      </c>
      <c r="TU35" s="34">
        <f t="shared" si="293"/>
        <v>0</v>
      </c>
      <c r="TV35" s="25"/>
      <c r="TW35" s="25"/>
      <c r="TX35" s="25"/>
      <c r="TY35" s="25"/>
      <c r="TZ35" s="14">
        <f t="shared" si="294"/>
        <v>0</v>
      </c>
      <c r="UA35" s="14">
        <f t="shared" si="295"/>
        <v>0</v>
      </c>
      <c r="UB35" s="43">
        <f>VLOOKUP($B35,план!$B$16:$EJ$158,92,0)</f>
        <v>0</v>
      </c>
      <c r="UC35" s="43">
        <f>VLOOKUP($B35,план!$B$16:$EJ$158,93,0)</f>
        <v>0</v>
      </c>
      <c r="UD35" s="7">
        <f t="shared" si="296"/>
        <v>0</v>
      </c>
      <c r="UE35" s="7">
        <f t="shared" si="297"/>
        <v>0</v>
      </c>
      <c r="UF35" s="34">
        <f t="shared" si="298"/>
        <v>0</v>
      </c>
      <c r="UG35" s="34">
        <f t="shared" si="299"/>
        <v>0</v>
      </c>
      <c r="UH35" s="34">
        <f t="shared" si="300"/>
        <v>0</v>
      </c>
      <c r="UI35" s="23"/>
      <c r="UJ35" s="23"/>
      <c r="UK35" s="23"/>
      <c r="UL35" s="23"/>
      <c r="UM35" s="14">
        <f t="shared" si="301"/>
        <v>0</v>
      </c>
      <c r="UN35" s="14">
        <f t="shared" si="302"/>
        <v>0</v>
      </c>
      <c r="UO35" s="43">
        <f>VLOOKUP($B35,план!$B$16:$EJ$158,94,0)</f>
        <v>0</v>
      </c>
      <c r="UP35" s="43">
        <f>VLOOKUP($B35,план!$B$16:$EJ$158,95,0)</f>
        <v>0</v>
      </c>
      <c r="UQ35" s="7">
        <f t="shared" si="303"/>
        <v>0</v>
      </c>
      <c r="UR35" s="7">
        <f t="shared" si="304"/>
        <v>0</v>
      </c>
      <c r="US35" s="34">
        <f t="shared" si="305"/>
        <v>0</v>
      </c>
      <c r="UT35" s="34">
        <f t="shared" si="306"/>
        <v>0</v>
      </c>
      <c r="UU35" s="34">
        <f t="shared" si="307"/>
        <v>0</v>
      </c>
      <c r="UV35" s="23"/>
      <c r="UW35" s="23"/>
      <c r="UX35" s="23"/>
      <c r="UY35" s="23"/>
      <c r="UZ35" s="14">
        <f t="shared" si="308"/>
        <v>0</v>
      </c>
      <c r="VA35" s="14">
        <f t="shared" si="309"/>
        <v>0</v>
      </c>
      <c r="VB35" s="43">
        <f>VLOOKUP($B35,план!$B$16:$EJ$158,96,0)</f>
        <v>0</v>
      </c>
      <c r="VC35" s="43">
        <f>VLOOKUP($B35,план!$B$16:$EJ$158,97,0)</f>
        <v>0</v>
      </c>
      <c r="VD35" s="7">
        <f t="shared" si="310"/>
        <v>0</v>
      </c>
      <c r="VE35" s="7">
        <f t="shared" si="311"/>
        <v>0</v>
      </c>
      <c r="VF35" s="34">
        <f t="shared" si="312"/>
        <v>0</v>
      </c>
      <c r="VG35" s="34">
        <f t="shared" si="313"/>
        <v>0</v>
      </c>
      <c r="VH35" s="34">
        <f t="shared" si="314"/>
        <v>0</v>
      </c>
      <c r="VI35" s="23"/>
      <c r="VJ35" s="23"/>
      <c r="VK35" s="23"/>
      <c r="VL35" s="23"/>
      <c r="VM35" s="14">
        <f t="shared" si="315"/>
        <v>0</v>
      </c>
      <c r="VN35" s="14">
        <f t="shared" si="316"/>
        <v>0</v>
      </c>
      <c r="VO35" s="43">
        <f>VLOOKUP($B35,план!$B$16:$EJ$158,98,0)</f>
        <v>0</v>
      </c>
      <c r="VP35" s="43">
        <f>VLOOKUP($B35,план!$B$16:$EJ$158,99,0)</f>
        <v>0</v>
      </c>
      <c r="VQ35" s="7">
        <f t="shared" si="317"/>
        <v>0</v>
      </c>
      <c r="VR35" s="7">
        <f t="shared" si="318"/>
        <v>0</v>
      </c>
      <c r="VS35" s="34">
        <f t="shared" si="319"/>
        <v>0</v>
      </c>
      <c r="VT35" s="34">
        <f t="shared" si="320"/>
        <v>0</v>
      </c>
      <c r="VU35" s="34">
        <f t="shared" si="321"/>
        <v>0</v>
      </c>
      <c r="VV35" s="23"/>
      <c r="VW35" s="23"/>
      <c r="VX35" s="23"/>
      <c r="VY35" s="23"/>
      <c r="VZ35" s="14">
        <f t="shared" si="322"/>
        <v>0</v>
      </c>
      <c r="WA35" s="14">
        <f t="shared" si="323"/>
        <v>0</v>
      </c>
      <c r="WB35" s="43">
        <f>VLOOKUP($B35,план!$B$16:$EJ$158,100,0)</f>
        <v>0</v>
      </c>
      <c r="WC35" s="43">
        <f>VLOOKUP($B35,план!$B$16:$EJ$158,101,0)</f>
        <v>0</v>
      </c>
      <c r="WD35" s="7">
        <f t="shared" si="324"/>
        <v>0</v>
      </c>
      <c r="WE35" s="7">
        <f t="shared" si="325"/>
        <v>0</v>
      </c>
      <c r="WF35" s="34">
        <f t="shared" si="326"/>
        <v>0</v>
      </c>
      <c r="WG35" s="34">
        <f t="shared" si="327"/>
        <v>0</v>
      </c>
      <c r="WH35" s="34">
        <f t="shared" si="328"/>
        <v>0</v>
      </c>
      <c r="WI35" s="23"/>
      <c r="WJ35" s="23"/>
      <c r="WK35" s="23"/>
      <c r="WL35" s="23"/>
      <c r="WM35" s="14">
        <f t="shared" si="329"/>
        <v>0</v>
      </c>
      <c r="WN35" s="14">
        <f t="shared" si="330"/>
        <v>0</v>
      </c>
      <c r="WO35" s="43">
        <f>VLOOKUP($B35,план!$B$16:$EJ$158,102,0)</f>
        <v>0</v>
      </c>
      <c r="WP35" s="43">
        <f>VLOOKUP($B35,план!$B$16:$EJ$158,103,0)</f>
        <v>0</v>
      </c>
      <c r="WQ35" s="7">
        <f t="shared" si="331"/>
        <v>0</v>
      </c>
      <c r="WR35" s="7">
        <f t="shared" si="332"/>
        <v>0</v>
      </c>
      <c r="WS35" s="34">
        <f t="shared" si="333"/>
        <v>0</v>
      </c>
      <c r="WT35" s="34">
        <f t="shared" si="334"/>
        <v>0</v>
      </c>
      <c r="WU35" s="34">
        <f t="shared" si="335"/>
        <v>0</v>
      </c>
      <c r="WV35" s="23"/>
      <c r="WW35" s="23"/>
      <c r="WX35" s="23"/>
      <c r="WY35" s="23"/>
      <c r="WZ35" s="14">
        <f t="shared" si="336"/>
        <v>0</v>
      </c>
      <c r="XA35" s="14">
        <f t="shared" si="337"/>
        <v>0</v>
      </c>
      <c r="XB35" s="43">
        <f>VLOOKUP($B35,план!$B$16:$EJ$158,104,0)</f>
        <v>0</v>
      </c>
      <c r="XC35" s="43">
        <f>VLOOKUP($B35,план!$B$16:$EJ$158,105,0)</f>
        <v>0</v>
      </c>
      <c r="XD35" s="7">
        <f t="shared" si="338"/>
        <v>0</v>
      </c>
      <c r="XE35" s="7">
        <f t="shared" si="339"/>
        <v>0</v>
      </c>
      <c r="XF35" s="34">
        <f t="shared" si="340"/>
        <v>0</v>
      </c>
      <c r="XG35" s="34">
        <f t="shared" si="341"/>
        <v>0</v>
      </c>
      <c r="XH35" s="34">
        <f t="shared" si="342"/>
        <v>0</v>
      </c>
      <c r="XI35" s="23"/>
      <c r="XJ35" s="23"/>
      <c r="XK35" s="23"/>
      <c r="XL35" s="23"/>
      <c r="XM35" s="14">
        <f t="shared" si="343"/>
        <v>0</v>
      </c>
      <c r="XN35" s="14">
        <f t="shared" si="344"/>
        <v>0</v>
      </c>
      <c r="XO35" s="43">
        <f>VLOOKUP($B35,план!$B$16:$EJ$158,106,0)</f>
        <v>0</v>
      </c>
      <c r="XP35" s="43">
        <f>VLOOKUP($B35,план!$B$16:$EJ$158,107,0)</f>
        <v>0</v>
      </c>
      <c r="XQ35" s="7">
        <f t="shared" si="345"/>
        <v>0</v>
      </c>
      <c r="XR35" s="7">
        <f t="shared" si="346"/>
        <v>0</v>
      </c>
      <c r="XS35" s="34">
        <f t="shared" si="347"/>
        <v>0</v>
      </c>
      <c r="XT35" s="34">
        <f t="shared" si="348"/>
        <v>0</v>
      </c>
      <c r="XU35" s="34">
        <f t="shared" si="349"/>
        <v>0</v>
      </c>
      <c r="XV35" s="23"/>
      <c r="XW35" s="23"/>
      <c r="XX35" s="23"/>
      <c r="XY35" s="23"/>
      <c r="XZ35" s="14">
        <f t="shared" si="350"/>
        <v>0</v>
      </c>
      <c r="YA35" s="14">
        <f t="shared" si="351"/>
        <v>0</v>
      </c>
      <c r="YB35" s="43">
        <f>VLOOKUP($B35,план!$B$16:$EJ$158,108,0)</f>
        <v>5</v>
      </c>
      <c r="YC35" s="43">
        <f>VLOOKUP($B35,план!$B$16:$EJ$158,109,0)</f>
        <v>622030.5</v>
      </c>
      <c r="YD35" s="7">
        <f t="shared" si="352"/>
        <v>4.5833333333333339</v>
      </c>
      <c r="YE35" s="7">
        <f t="shared" si="353"/>
        <v>570194.625</v>
      </c>
      <c r="YF35" s="34">
        <f t="shared" si="354"/>
        <v>45</v>
      </c>
      <c r="YG35" s="34">
        <f t="shared" si="355"/>
        <v>41.250000000000007</v>
      </c>
      <c r="YH35" s="34">
        <f t="shared" si="356"/>
        <v>0</v>
      </c>
      <c r="YI35" s="23"/>
      <c r="YJ35" s="23"/>
      <c r="YK35" s="23"/>
      <c r="YL35" s="23"/>
      <c r="YM35" s="14">
        <f t="shared" si="357"/>
        <v>-4.5833333333333339</v>
      </c>
      <c r="YN35" s="14">
        <f t="shared" si="358"/>
        <v>-570194.625</v>
      </c>
      <c r="YO35" s="43">
        <f>VLOOKUP($B35,план!$B$16:$EJ$158,110,0)</f>
        <v>0</v>
      </c>
      <c r="YP35" s="43">
        <f>VLOOKUP($B35,план!$B$16:$EJ$158,111,0)</f>
        <v>0</v>
      </c>
      <c r="YQ35" s="7">
        <f t="shared" si="359"/>
        <v>0</v>
      </c>
      <c r="YR35" s="7">
        <f t="shared" si="360"/>
        <v>0</v>
      </c>
      <c r="YS35" s="34">
        <f t="shared" si="361"/>
        <v>0</v>
      </c>
      <c r="YT35" s="34">
        <f t="shared" si="362"/>
        <v>0</v>
      </c>
      <c r="YU35" s="34">
        <f t="shared" si="363"/>
        <v>0</v>
      </c>
      <c r="YV35" s="23"/>
      <c r="YW35" s="23"/>
      <c r="YX35" s="23"/>
      <c r="YY35" s="23"/>
      <c r="YZ35" s="14">
        <f t="shared" si="364"/>
        <v>0</v>
      </c>
      <c r="ZA35" s="14">
        <f t="shared" si="365"/>
        <v>0</v>
      </c>
      <c r="ZB35" s="43">
        <f>VLOOKUP($B35,план!$B$16:$EJ$158,112,0)</f>
        <v>0</v>
      </c>
      <c r="ZC35" s="43">
        <f>VLOOKUP($B35,план!$B$16:$EJ$158,113,0)</f>
        <v>0</v>
      </c>
      <c r="ZD35" s="7">
        <f t="shared" si="366"/>
        <v>0</v>
      </c>
      <c r="ZE35" s="7">
        <f t="shared" si="367"/>
        <v>0</v>
      </c>
      <c r="ZF35" s="34">
        <f t="shared" si="368"/>
        <v>0</v>
      </c>
      <c r="ZG35" s="34">
        <f t="shared" si="369"/>
        <v>0</v>
      </c>
      <c r="ZH35" s="34">
        <f t="shared" si="370"/>
        <v>0</v>
      </c>
      <c r="ZI35" s="23"/>
      <c r="ZJ35" s="23"/>
      <c r="ZK35" s="23"/>
      <c r="ZL35" s="23"/>
      <c r="ZM35" s="14">
        <f t="shared" si="371"/>
        <v>0</v>
      </c>
      <c r="ZN35" s="14">
        <f t="shared" si="372"/>
        <v>0</v>
      </c>
      <c r="ZO35" s="43">
        <f>VLOOKUP($B35,план!$B$16:$EJ$158,114,0)+VLOOKUP($B35,план!$B$16:$EJ$158,136,0)</f>
        <v>0</v>
      </c>
      <c r="ZP35" s="43">
        <f>VLOOKUP($B35,план!$B$16:$EJ$158,115,0)+VLOOKUP($B35,план!$B$16:$EJ$158,137,0)</f>
        <v>0</v>
      </c>
      <c r="ZQ35" s="7">
        <f t="shared" si="373"/>
        <v>0</v>
      </c>
      <c r="ZR35" s="7">
        <f t="shared" si="374"/>
        <v>0</v>
      </c>
      <c r="ZS35" s="34">
        <f t="shared" si="375"/>
        <v>0</v>
      </c>
      <c r="ZT35" s="34">
        <f t="shared" si="376"/>
        <v>0</v>
      </c>
      <c r="ZU35" s="34">
        <f t="shared" si="377"/>
        <v>0</v>
      </c>
      <c r="ZV35" s="23"/>
      <c r="ZW35" s="23"/>
      <c r="ZX35" s="23"/>
      <c r="ZY35" s="23"/>
      <c r="ZZ35" s="14">
        <f t="shared" si="378"/>
        <v>0</v>
      </c>
      <c r="AAA35" s="14">
        <f t="shared" si="379"/>
        <v>0</v>
      </c>
      <c r="AAB35" s="43">
        <f>VLOOKUP($B35,план!$B$16:$EJ$158,116,0)</f>
        <v>0</v>
      </c>
      <c r="AAC35" s="43">
        <f>VLOOKUP($B35,план!$B$16:$EJ$158,117,0)</f>
        <v>0</v>
      </c>
      <c r="AAD35" s="7">
        <f t="shared" si="492"/>
        <v>0</v>
      </c>
      <c r="AAE35" s="7">
        <f t="shared" si="493"/>
        <v>0</v>
      </c>
      <c r="AAF35" s="34">
        <f t="shared" si="380"/>
        <v>0</v>
      </c>
      <c r="AAG35" s="34">
        <f t="shared" si="381"/>
        <v>0</v>
      </c>
      <c r="AAH35" s="34">
        <f t="shared" si="382"/>
        <v>0</v>
      </c>
      <c r="AAI35" s="23"/>
      <c r="AAJ35" s="23"/>
      <c r="AAK35" s="23"/>
      <c r="AAL35" s="23"/>
      <c r="AAM35" s="14">
        <f t="shared" si="383"/>
        <v>0</v>
      </c>
      <c r="AAN35" s="14">
        <f t="shared" si="384"/>
        <v>0</v>
      </c>
      <c r="AAO35" s="43">
        <f>VLOOKUP($B35,план!$B$16:$EJ$158,118,0)</f>
        <v>0</v>
      </c>
      <c r="AAP35" s="43">
        <f>VLOOKUP($B35,план!$B$16:$EJ$158,119,0)</f>
        <v>0</v>
      </c>
      <c r="AAQ35" s="7">
        <f t="shared" si="494"/>
        <v>0</v>
      </c>
      <c r="AAR35" s="7">
        <f t="shared" si="495"/>
        <v>0</v>
      </c>
      <c r="AAS35" s="34">
        <f t="shared" si="387"/>
        <v>0</v>
      </c>
      <c r="AAT35" s="34">
        <f t="shared" si="388"/>
        <v>0</v>
      </c>
      <c r="AAU35" s="34">
        <f t="shared" si="389"/>
        <v>0</v>
      </c>
      <c r="AAV35" s="23"/>
      <c r="AAW35" s="23"/>
      <c r="AAX35" s="23"/>
      <c r="AAY35" s="23"/>
      <c r="AAZ35" s="14">
        <f t="shared" si="390"/>
        <v>0</v>
      </c>
      <c r="ABA35" s="14">
        <f t="shared" si="391"/>
        <v>0</v>
      </c>
      <c r="ABB35" s="43">
        <f>VLOOKUP($B35,план!$B$16:$EJ$158,120,0)</f>
        <v>0</v>
      </c>
      <c r="ABC35" s="43">
        <f>VLOOKUP($B35,план!$B$16:$EJ$158,121,0)</f>
        <v>0</v>
      </c>
      <c r="ABD35" s="7">
        <f t="shared" si="392"/>
        <v>0</v>
      </c>
      <c r="ABE35" s="7">
        <f t="shared" si="393"/>
        <v>0</v>
      </c>
      <c r="ABF35" s="34">
        <f t="shared" si="394"/>
        <v>0</v>
      </c>
      <c r="ABG35" s="34">
        <f t="shared" si="395"/>
        <v>0</v>
      </c>
      <c r="ABH35" s="34">
        <f t="shared" si="396"/>
        <v>0</v>
      </c>
      <c r="ABI35" s="25"/>
      <c r="ABJ35" s="25"/>
      <c r="ABK35" s="25"/>
      <c r="ABL35" s="25"/>
      <c r="ABM35" s="14">
        <f t="shared" si="397"/>
        <v>0</v>
      </c>
      <c r="ABN35" s="14">
        <f t="shared" si="398"/>
        <v>0</v>
      </c>
      <c r="ABO35" s="43">
        <f>VLOOKUP($B35,план!$B$16:$EJ$158,122,0)</f>
        <v>0</v>
      </c>
      <c r="ABP35" s="43">
        <f>VLOOKUP($B35,план!$B$16:$EJ$158,123,0)</f>
        <v>0</v>
      </c>
      <c r="ABQ35" s="7">
        <f t="shared" si="399"/>
        <v>0</v>
      </c>
      <c r="ABR35" s="7">
        <f t="shared" si="400"/>
        <v>0</v>
      </c>
      <c r="ABS35" s="34">
        <f t="shared" si="401"/>
        <v>0</v>
      </c>
      <c r="ABT35" s="34">
        <f t="shared" si="402"/>
        <v>0</v>
      </c>
      <c r="ABU35" s="34">
        <f t="shared" si="403"/>
        <v>0</v>
      </c>
      <c r="ABV35" s="25"/>
      <c r="ABW35" s="25"/>
      <c r="ABX35" s="25"/>
      <c r="ABY35" s="25"/>
      <c r="ABZ35" s="21">
        <f t="shared" si="496"/>
        <v>0</v>
      </c>
      <c r="ACA35" s="21">
        <f t="shared" si="497"/>
        <v>0</v>
      </c>
      <c r="ACB35" s="43">
        <f>VLOOKUP($B35,план!$B$16:$EJ$158,124,0)</f>
        <v>0</v>
      </c>
      <c r="ACC35" s="43">
        <f>VLOOKUP($B35,план!$B$16:$EJ$158,125,0)</f>
        <v>0</v>
      </c>
      <c r="ACD35" s="7">
        <f t="shared" si="406"/>
        <v>0</v>
      </c>
      <c r="ACE35" s="7">
        <f t="shared" si="407"/>
        <v>0</v>
      </c>
      <c r="ACF35" s="34">
        <f t="shared" si="408"/>
        <v>0</v>
      </c>
      <c r="ACG35" s="34">
        <f t="shared" si="409"/>
        <v>0</v>
      </c>
      <c r="ACH35" s="34">
        <f t="shared" si="410"/>
        <v>0</v>
      </c>
      <c r="ACI35" s="25"/>
      <c r="ACJ35" s="25"/>
      <c r="ACK35" s="25"/>
      <c r="ACL35" s="25"/>
      <c r="ACM35" s="21">
        <f t="shared" si="411"/>
        <v>0</v>
      </c>
      <c r="ACN35" s="21">
        <f t="shared" si="412"/>
        <v>0</v>
      </c>
      <c r="ACO35" s="43">
        <f>VLOOKUP($B35,план!$B$16:$EJ$158,126,0)</f>
        <v>0</v>
      </c>
      <c r="ACP35" s="43">
        <f>VLOOKUP($B35,план!$B$16:$EJ$158,127,0)</f>
        <v>0</v>
      </c>
      <c r="ACQ35" s="7">
        <f t="shared" si="413"/>
        <v>0</v>
      </c>
      <c r="ACR35" s="7">
        <f t="shared" si="414"/>
        <v>0</v>
      </c>
      <c r="ACS35" s="34">
        <f t="shared" si="415"/>
        <v>0</v>
      </c>
      <c r="ACT35" s="34">
        <f t="shared" si="416"/>
        <v>0</v>
      </c>
      <c r="ACU35" s="34">
        <f t="shared" si="417"/>
        <v>0</v>
      </c>
      <c r="ACV35" s="23"/>
      <c r="ACW35" s="23"/>
      <c r="ACX35" s="23"/>
      <c r="ACY35" s="23"/>
      <c r="ACZ35" s="21">
        <f t="shared" si="418"/>
        <v>0</v>
      </c>
      <c r="ADA35" s="21">
        <f t="shared" si="419"/>
        <v>0</v>
      </c>
      <c r="ADB35" s="43">
        <f>VLOOKUP($B35,план!$B$16:$EJ$158,128,0)</f>
        <v>0</v>
      </c>
      <c r="ADC35" s="43">
        <f>VLOOKUP($B35,план!$B$16:$EJ$158,129,0)</f>
        <v>0</v>
      </c>
      <c r="ADD35" s="7">
        <f t="shared" si="420"/>
        <v>0</v>
      </c>
      <c r="ADE35" s="7">
        <f t="shared" si="421"/>
        <v>0</v>
      </c>
      <c r="ADF35" s="34">
        <f t="shared" si="422"/>
        <v>0</v>
      </c>
      <c r="ADG35" s="34">
        <f t="shared" si="423"/>
        <v>0</v>
      </c>
      <c r="ADH35" s="34">
        <f t="shared" si="424"/>
        <v>0</v>
      </c>
      <c r="ADI35" s="23"/>
      <c r="ADJ35" s="23"/>
      <c r="ADK35" s="23"/>
      <c r="ADL35" s="23"/>
      <c r="ADM35" s="21">
        <f t="shared" si="425"/>
        <v>0</v>
      </c>
      <c r="ADN35" s="21">
        <f t="shared" si="426"/>
        <v>0</v>
      </c>
      <c r="ADO35" s="43">
        <f>VLOOKUP($B35,план!$B$16:$EJ$158,130,0)</f>
        <v>0</v>
      </c>
      <c r="ADP35" s="43">
        <f>VLOOKUP($B35,план!$B$16:$EJ$158,131,0)</f>
        <v>0</v>
      </c>
      <c r="ADQ35" s="7">
        <f t="shared" si="427"/>
        <v>0</v>
      </c>
      <c r="ADR35" s="7">
        <f t="shared" si="428"/>
        <v>0</v>
      </c>
      <c r="ADS35" s="34">
        <f t="shared" si="429"/>
        <v>0</v>
      </c>
      <c r="ADT35" s="34">
        <f t="shared" si="430"/>
        <v>0</v>
      </c>
      <c r="ADU35" s="34">
        <f t="shared" si="431"/>
        <v>0</v>
      </c>
      <c r="ADV35" s="23"/>
      <c r="ADW35" s="23"/>
      <c r="ADX35" s="23"/>
      <c r="ADY35" s="23"/>
      <c r="ADZ35" s="21">
        <f t="shared" si="432"/>
        <v>0</v>
      </c>
      <c r="AEA35" s="21">
        <f t="shared" si="433"/>
        <v>0</v>
      </c>
      <c r="AEB35" s="43">
        <f>VLOOKUP($B35,план!$B$16:$EJ$158,132,0)</f>
        <v>0</v>
      </c>
      <c r="AEC35" s="43">
        <f>VLOOKUP($B35,план!$B$16:$EJ$158,133,0)</f>
        <v>0</v>
      </c>
      <c r="AED35" s="7">
        <f t="shared" si="498"/>
        <v>0</v>
      </c>
      <c r="AEE35" s="7">
        <f t="shared" si="499"/>
        <v>0</v>
      </c>
      <c r="AEF35" s="34">
        <f t="shared" si="436"/>
        <v>0</v>
      </c>
      <c r="AEG35" s="34">
        <f t="shared" si="437"/>
        <v>0</v>
      </c>
      <c r="AEH35" s="34">
        <f t="shared" si="438"/>
        <v>0</v>
      </c>
      <c r="AEI35" s="23"/>
      <c r="AEJ35" s="23"/>
      <c r="AEK35" s="23"/>
      <c r="AEL35" s="23"/>
      <c r="AEM35" s="21">
        <f t="shared" si="439"/>
        <v>0</v>
      </c>
      <c r="AEN35" s="21">
        <f t="shared" si="440"/>
        <v>0</v>
      </c>
      <c r="AEO35" s="43">
        <f>VLOOKUP($B35,план!$B$16:$EJ$158,134,0)</f>
        <v>0</v>
      </c>
      <c r="AEP35" s="43">
        <f>VLOOKUP($B35,план!$B$16:$EJ$158,135,0)</f>
        <v>0</v>
      </c>
      <c r="AEQ35" s="7">
        <f t="shared" si="441"/>
        <v>0</v>
      </c>
      <c r="AER35" s="7">
        <f t="shared" si="442"/>
        <v>0</v>
      </c>
      <c r="AES35" s="34">
        <f t="shared" si="443"/>
        <v>0</v>
      </c>
      <c r="AET35" s="34">
        <f t="shared" si="444"/>
        <v>0</v>
      </c>
      <c r="AEU35" s="34">
        <f t="shared" si="445"/>
        <v>0</v>
      </c>
      <c r="AEV35" s="23"/>
      <c r="AEW35" s="23"/>
      <c r="AEX35" s="23"/>
      <c r="AEY35" s="23"/>
      <c r="AEZ35" s="21">
        <f t="shared" si="446"/>
        <v>0</v>
      </c>
      <c r="AFA35" s="21">
        <f t="shared" si="447"/>
        <v>0</v>
      </c>
      <c r="AFB35" s="23">
        <f t="shared" si="448"/>
        <v>5</v>
      </c>
      <c r="AFC35" s="23">
        <f t="shared" si="449"/>
        <v>622030.5</v>
      </c>
      <c r="AFD35" s="23">
        <f t="shared" si="450"/>
        <v>4.5833333333333339</v>
      </c>
      <c r="AFE35" s="23">
        <f t="shared" si="451"/>
        <v>570194.625</v>
      </c>
      <c r="AFF35" s="23">
        <f t="shared" si="452"/>
        <v>45</v>
      </c>
      <c r="AFG35" s="23">
        <f t="shared" si="453"/>
        <v>41.250000000000007</v>
      </c>
      <c r="AFH35" s="23">
        <f t="shared" si="454"/>
        <v>0</v>
      </c>
      <c r="AFI35" s="23">
        <f t="shared" si="455"/>
        <v>0</v>
      </c>
      <c r="AFJ35" s="23">
        <f t="shared" si="456"/>
        <v>0</v>
      </c>
      <c r="AFK35" s="23">
        <f t="shared" si="457"/>
        <v>0</v>
      </c>
      <c r="AFL35" s="23">
        <f t="shared" si="458"/>
        <v>0</v>
      </c>
      <c r="AFM35" s="21">
        <f t="shared" si="459"/>
        <v>-4.5833333333333339</v>
      </c>
      <c r="AFN35" s="21">
        <f t="shared" si="460"/>
        <v>-570194.625</v>
      </c>
      <c r="AFO35" s="8">
        <f t="shared" si="500"/>
        <v>5</v>
      </c>
      <c r="AFP35" s="8">
        <f t="shared" si="461"/>
        <v>622030.5</v>
      </c>
      <c r="AFQ35" s="8">
        <f t="shared" si="462"/>
        <v>4.5833333333333339</v>
      </c>
      <c r="AFR35" s="8">
        <f t="shared" si="463"/>
        <v>570194.625</v>
      </c>
      <c r="AFS35" s="8">
        <f t="shared" si="464"/>
        <v>45</v>
      </c>
      <c r="AFT35" s="8">
        <f t="shared" si="465"/>
        <v>41.250000000000007</v>
      </c>
      <c r="AFU35" s="8">
        <f t="shared" si="466"/>
        <v>0</v>
      </c>
      <c r="AFV35" s="8">
        <f t="shared" si="467"/>
        <v>0</v>
      </c>
      <c r="AFW35" s="8">
        <f t="shared" si="468"/>
        <v>0</v>
      </c>
      <c r="AFX35" s="8">
        <f t="shared" si="469"/>
        <v>0</v>
      </c>
      <c r="AFY35" s="8">
        <f t="shared" si="470"/>
        <v>0</v>
      </c>
      <c r="AFZ35" s="21">
        <f t="shared" si="471"/>
        <v>-4.5833333333333339</v>
      </c>
      <c r="AGA35" s="190">
        <f t="shared" si="472"/>
        <v>-570194.625</v>
      </c>
      <c r="AGB35" s="191">
        <f t="shared" si="501"/>
        <v>0</v>
      </c>
      <c r="AGC35" s="191">
        <f t="shared" si="502"/>
        <v>0</v>
      </c>
    </row>
    <row r="36" spans="1:861" ht="45">
      <c r="A36" s="180"/>
      <c r="B36" s="82">
        <v>24</v>
      </c>
      <c r="C36" s="92" t="s">
        <v>377</v>
      </c>
      <c r="D36" s="88">
        <f t="shared" si="503"/>
        <v>10127</v>
      </c>
      <c r="E36" s="88">
        <v>10127</v>
      </c>
      <c r="F36" s="88">
        <v>9620</v>
      </c>
      <c r="G36" s="89">
        <v>12.85</v>
      </c>
      <c r="H36" s="90"/>
      <c r="I36" s="90"/>
      <c r="J36" s="88"/>
      <c r="K36" s="88"/>
      <c r="L36" s="88"/>
      <c r="M36" s="88"/>
      <c r="N36" s="88">
        <v>2.57</v>
      </c>
      <c r="O36" s="43">
        <f>VLOOKUP($B36,план!$B$16:$EJ$158,14,0)</f>
        <v>0</v>
      </c>
      <c r="P36" s="43">
        <f>VLOOKUP($B36,план!$B$16:$EJ$158,15,0)</f>
        <v>0</v>
      </c>
      <c r="Q36" s="7">
        <f t="shared" si="4"/>
        <v>0</v>
      </c>
      <c r="R36" s="7">
        <f t="shared" si="5"/>
        <v>0</v>
      </c>
      <c r="S36" s="34">
        <f t="shared" si="6"/>
        <v>0</v>
      </c>
      <c r="T36" s="34">
        <f t="shared" si="7"/>
        <v>0</v>
      </c>
      <c r="U36" s="34">
        <f t="shared" si="8"/>
        <v>0</v>
      </c>
      <c r="V36" s="23"/>
      <c r="W36" s="23"/>
      <c r="X36" s="23"/>
      <c r="Y36" s="23"/>
      <c r="Z36" s="21">
        <f t="shared" si="9"/>
        <v>0</v>
      </c>
      <c r="AA36" s="21">
        <f t="shared" si="10"/>
        <v>0</v>
      </c>
      <c r="AB36" s="43">
        <f>VLOOKUP($B36,план!$B$16:$EJ$158,16,0)</f>
        <v>0</v>
      </c>
      <c r="AC36" s="43">
        <f>VLOOKUP($B36,план!$B$16:$EJ$158,17,0)</f>
        <v>0</v>
      </c>
      <c r="AD36" s="7">
        <f t="shared" si="11"/>
        <v>0</v>
      </c>
      <c r="AE36" s="7">
        <f t="shared" si="475"/>
        <v>0</v>
      </c>
      <c r="AF36" s="34">
        <f t="shared" si="12"/>
        <v>0</v>
      </c>
      <c r="AG36" s="34">
        <f t="shared" si="13"/>
        <v>0</v>
      </c>
      <c r="AH36" s="34">
        <f t="shared" si="14"/>
        <v>0</v>
      </c>
      <c r="AI36" s="23"/>
      <c r="AJ36" s="23"/>
      <c r="AK36" s="23"/>
      <c r="AL36" s="23"/>
      <c r="AM36" s="21">
        <f t="shared" si="15"/>
        <v>0</v>
      </c>
      <c r="AN36" s="21">
        <f t="shared" si="16"/>
        <v>0</v>
      </c>
      <c r="AO36" s="43">
        <f>VLOOKUP($B36,план!$B$16:$EJ$158,18,0)</f>
        <v>0</v>
      </c>
      <c r="AP36" s="43">
        <f>VLOOKUP($B36,план!$B$16:$EJ$158,19,0)</f>
        <v>0</v>
      </c>
      <c r="AQ36" s="7">
        <f t="shared" si="17"/>
        <v>0</v>
      </c>
      <c r="AR36" s="7">
        <f t="shared" si="18"/>
        <v>0</v>
      </c>
      <c r="AS36" s="34">
        <f t="shared" si="19"/>
        <v>0</v>
      </c>
      <c r="AT36" s="34">
        <f t="shared" si="20"/>
        <v>0</v>
      </c>
      <c r="AU36" s="34">
        <f t="shared" si="21"/>
        <v>0</v>
      </c>
      <c r="AV36" s="23"/>
      <c r="AW36" s="23"/>
      <c r="AX36" s="23"/>
      <c r="AY36" s="23"/>
      <c r="AZ36" s="21">
        <f t="shared" si="22"/>
        <v>0</v>
      </c>
      <c r="BA36" s="21">
        <f t="shared" si="23"/>
        <v>0</v>
      </c>
      <c r="BB36" s="43">
        <f>VLOOKUP($B36,план!$B$16:$EJ$158,20,0)</f>
        <v>0</v>
      </c>
      <c r="BC36" s="43">
        <f>VLOOKUP($B36,план!$B$16:$EJ$158,21,0)</f>
        <v>0</v>
      </c>
      <c r="BD36" s="7">
        <f t="shared" si="24"/>
        <v>0</v>
      </c>
      <c r="BE36" s="7">
        <f t="shared" si="25"/>
        <v>0</v>
      </c>
      <c r="BF36" s="34">
        <f t="shared" si="26"/>
        <v>0</v>
      </c>
      <c r="BG36" s="34">
        <f t="shared" si="27"/>
        <v>0</v>
      </c>
      <c r="BH36" s="34">
        <f t="shared" si="28"/>
        <v>0</v>
      </c>
      <c r="BI36" s="23"/>
      <c r="BJ36" s="23"/>
      <c r="BK36" s="23"/>
      <c r="BL36" s="23"/>
      <c r="BM36" s="21">
        <f t="shared" si="29"/>
        <v>0</v>
      </c>
      <c r="BN36" s="21">
        <f t="shared" si="30"/>
        <v>0</v>
      </c>
      <c r="BO36" s="43">
        <f>VLOOKUP($B36,план!$B$16:$EJ$158,22,0)</f>
        <v>0</v>
      </c>
      <c r="BP36" s="43">
        <f>VLOOKUP($B36,план!$B$16:$EJ$158,23,0)</f>
        <v>0</v>
      </c>
      <c r="BQ36" s="7">
        <f t="shared" si="31"/>
        <v>0</v>
      </c>
      <c r="BR36" s="7">
        <f t="shared" si="32"/>
        <v>0</v>
      </c>
      <c r="BS36" s="34">
        <f t="shared" si="33"/>
        <v>0</v>
      </c>
      <c r="BT36" s="34">
        <f t="shared" si="34"/>
        <v>0</v>
      </c>
      <c r="BU36" s="34">
        <f t="shared" si="35"/>
        <v>0</v>
      </c>
      <c r="BV36" s="23"/>
      <c r="BW36" s="23"/>
      <c r="BX36" s="23"/>
      <c r="BY36" s="23"/>
      <c r="BZ36" s="21">
        <f t="shared" si="36"/>
        <v>0</v>
      </c>
      <c r="CA36" s="21">
        <f t="shared" si="37"/>
        <v>0</v>
      </c>
      <c r="CB36" s="43">
        <f>VLOOKUP($B36,план!$B$16:$EJ$158,24,0)</f>
        <v>0</v>
      </c>
      <c r="CC36" s="43">
        <f>VLOOKUP($B36,план!$B$16:$EJ$158,25,0)</f>
        <v>0</v>
      </c>
      <c r="CD36" s="7">
        <f t="shared" si="38"/>
        <v>0</v>
      </c>
      <c r="CE36" s="7">
        <f t="shared" si="39"/>
        <v>0</v>
      </c>
      <c r="CF36" s="34">
        <f t="shared" si="40"/>
        <v>0</v>
      </c>
      <c r="CG36" s="34">
        <f t="shared" si="41"/>
        <v>0</v>
      </c>
      <c r="CH36" s="34">
        <f t="shared" si="42"/>
        <v>0</v>
      </c>
      <c r="CI36" s="23"/>
      <c r="CJ36" s="23"/>
      <c r="CK36" s="23"/>
      <c r="CL36" s="23"/>
      <c r="CM36" s="21">
        <f t="shared" si="43"/>
        <v>0</v>
      </c>
      <c r="CN36" s="21">
        <f t="shared" si="44"/>
        <v>0</v>
      </c>
      <c r="CO36" s="23">
        <f t="shared" si="45"/>
        <v>0</v>
      </c>
      <c r="CP36" s="23">
        <f t="shared" si="46"/>
        <v>0</v>
      </c>
      <c r="CQ36" s="23">
        <f t="shared" si="47"/>
        <v>0</v>
      </c>
      <c r="CR36" s="23">
        <f t="shared" si="48"/>
        <v>0</v>
      </c>
      <c r="CS36" s="23">
        <f t="shared" si="49"/>
        <v>0</v>
      </c>
      <c r="CT36" s="23">
        <f t="shared" si="50"/>
        <v>0</v>
      </c>
      <c r="CU36" s="23">
        <f t="shared" si="51"/>
        <v>0</v>
      </c>
      <c r="CV36" s="23">
        <f t="shared" si="52"/>
        <v>0</v>
      </c>
      <c r="CW36" s="23">
        <f t="shared" si="53"/>
        <v>0</v>
      </c>
      <c r="CX36" s="23">
        <f t="shared" si="54"/>
        <v>0</v>
      </c>
      <c r="CY36" s="23">
        <f t="shared" si="55"/>
        <v>0</v>
      </c>
      <c r="CZ36" s="21">
        <f t="shared" si="56"/>
        <v>0</v>
      </c>
      <c r="DA36" s="21">
        <f t="shared" si="57"/>
        <v>0</v>
      </c>
      <c r="DB36" s="43">
        <f>VLOOKUP($B36,план!$B$16:$EJ$158,26,0)</f>
        <v>0</v>
      </c>
      <c r="DC36" s="43">
        <f>VLOOKUP($B36,план!$B$16:$EJ$158,27,0)</f>
        <v>0</v>
      </c>
      <c r="DD36" s="7">
        <f t="shared" si="58"/>
        <v>0</v>
      </c>
      <c r="DE36" s="7">
        <f t="shared" si="59"/>
        <v>0</v>
      </c>
      <c r="DF36" s="34">
        <f t="shared" si="60"/>
        <v>0</v>
      </c>
      <c r="DG36" s="34">
        <f t="shared" si="61"/>
        <v>0</v>
      </c>
      <c r="DH36" s="34">
        <f t="shared" si="62"/>
        <v>0</v>
      </c>
      <c r="DI36" s="23"/>
      <c r="DJ36" s="23"/>
      <c r="DK36" s="23"/>
      <c r="DL36" s="23"/>
      <c r="DM36" s="21">
        <f t="shared" si="63"/>
        <v>0</v>
      </c>
      <c r="DN36" s="21">
        <f t="shared" si="64"/>
        <v>0</v>
      </c>
      <c r="DO36" s="43">
        <f>VLOOKUP($B36,план!$B$16:$EJ$158,28,0)</f>
        <v>0</v>
      </c>
      <c r="DP36" s="43">
        <f>VLOOKUP($B36,план!$B$16:$EJ$158,29,0)</f>
        <v>0</v>
      </c>
      <c r="DQ36" s="7">
        <f t="shared" si="65"/>
        <v>0</v>
      </c>
      <c r="DR36" s="7">
        <f t="shared" si="66"/>
        <v>0</v>
      </c>
      <c r="DS36" s="34">
        <f t="shared" si="67"/>
        <v>0</v>
      </c>
      <c r="DT36" s="34">
        <f t="shared" si="68"/>
        <v>0</v>
      </c>
      <c r="DU36" s="34">
        <f t="shared" si="69"/>
        <v>0</v>
      </c>
      <c r="DV36" s="23"/>
      <c r="DW36" s="23"/>
      <c r="DX36" s="23"/>
      <c r="DY36" s="23"/>
      <c r="DZ36" s="21">
        <f t="shared" si="70"/>
        <v>0</v>
      </c>
      <c r="EA36" s="21">
        <f t="shared" si="71"/>
        <v>0</v>
      </c>
      <c r="EB36" s="43">
        <f>VLOOKUP($B36,план!$B$16:$EJ$158,30,0)</f>
        <v>0</v>
      </c>
      <c r="EC36" s="43">
        <f>VLOOKUP($B36,план!$B$16:$EJ$158,31,0)</f>
        <v>0</v>
      </c>
      <c r="ED36" s="7">
        <f t="shared" si="72"/>
        <v>0</v>
      </c>
      <c r="EE36" s="7">
        <f t="shared" si="73"/>
        <v>0</v>
      </c>
      <c r="EF36" s="34">
        <f t="shared" si="74"/>
        <v>0</v>
      </c>
      <c r="EG36" s="34">
        <f t="shared" si="75"/>
        <v>0</v>
      </c>
      <c r="EH36" s="34">
        <f t="shared" si="76"/>
        <v>0</v>
      </c>
      <c r="EI36" s="23"/>
      <c r="EJ36" s="23"/>
      <c r="EK36" s="23"/>
      <c r="EL36" s="23"/>
      <c r="EM36" s="21">
        <f t="shared" si="77"/>
        <v>0</v>
      </c>
      <c r="EN36" s="21">
        <f t="shared" si="78"/>
        <v>0</v>
      </c>
      <c r="EO36" s="43">
        <f>VLOOKUP($B36,план!$B$16:$EJ$158,32,0)</f>
        <v>0</v>
      </c>
      <c r="EP36" s="43">
        <f>VLOOKUP($B36,план!$B$16:$EJ$158,33,0)</f>
        <v>0</v>
      </c>
      <c r="EQ36" s="7">
        <f t="shared" si="79"/>
        <v>0</v>
      </c>
      <c r="ER36" s="7">
        <f t="shared" si="80"/>
        <v>0</v>
      </c>
      <c r="ES36" s="34">
        <f t="shared" si="81"/>
        <v>0</v>
      </c>
      <c r="ET36" s="34">
        <f t="shared" si="82"/>
        <v>0</v>
      </c>
      <c r="EU36" s="34">
        <f t="shared" si="83"/>
        <v>0</v>
      </c>
      <c r="EV36" s="23"/>
      <c r="EW36" s="23"/>
      <c r="EX36" s="23"/>
      <c r="EY36" s="23"/>
      <c r="EZ36" s="21">
        <f t="shared" si="84"/>
        <v>0</v>
      </c>
      <c r="FA36" s="21">
        <f t="shared" si="85"/>
        <v>0</v>
      </c>
      <c r="FB36" s="43">
        <f>VLOOKUP($B36,план!$B$16:$EJ$158,34,0)</f>
        <v>0</v>
      </c>
      <c r="FC36" s="43">
        <f>VLOOKUP($B36,план!$B$16:$EJ$158,35,0)</f>
        <v>0</v>
      </c>
      <c r="FD36" s="7">
        <f t="shared" si="86"/>
        <v>0</v>
      </c>
      <c r="FE36" s="7">
        <f t="shared" si="87"/>
        <v>0</v>
      </c>
      <c r="FF36" s="34">
        <f t="shared" si="88"/>
        <v>0</v>
      </c>
      <c r="FG36" s="34">
        <f t="shared" si="89"/>
        <v>0</v>
      </c>
      <c r="FH36" s="34">
        <f t="shared" si="90"/>
        <v>0</v>
      </c>
      <c r="FI36" s="23"/>
      <c r="FJ36" s="23"/>
      <c r="FK36" s="23"/>
      <c r="FL36" s="23"/>
      <c r="FM36" s="21">
        <f t="shared" si="91"/>
        <v>0</v>
      </c>
      <c r="FN36" s="21">
        <f t="shared" si="92"/>
        <v>0</v>
      </c>
      <c r="FO36" s="43">
        <f>VLOOKUP($B36,план!$B$16:$EJ$158,36,0)</f>
        <v>0</v>
      </c>
      <c r="FP36" s="43">
        <f>VLOOKUP($B36,план!$B$16:$EJ$158,37,0)</f>
        <v>0</v>
      </c>
      <c r="FQ36" s="7">
        <f t="shared" si="93"/>
        <v>0</v>
      </c>
      <c r="FR36" s="7">
        <f t="shared" si="94"/>
        <v>0</v>
      </c>
      <c r="FS36" s="34">
        <f t="shared" si="95"/>
        <v>0</v>
      </c>
      <c r="FT36" s="34">
        <f t="shared" si="96"/>
        <v>0</v>
      </c>
      <c r="FU36" s="34">
        <f t="shared" si="97"/>
        <v>0</v>
      </c>
      <c r="FV36" s="23"/>
      <c r="FW36" s="23"/>
      <c r="FX36" s="23"/>
      <c r="FY36" s="23"/>
      <c r="FZ36" s="21">
        <f t="shared" si="98"/>
        <v>0</v>
      </c>
      <c r="GA36" s="21">
        <f t="shared" si="99"/>
        <v>0</v>
      </c>
      <c r="GB36" s="43">
        <f>VLOOKUP($B36,план!$B$16:$EJ$158,38,0)</f>
        <v>0</v>
      </c>
      <c r="GC36" s="43">
        <f>VLOOKUP($B36,план!$B$16:$EJ$158,39,0)</f>
        <v>0</v>
      </c>
      <c r="GD36" s="7">
        <f t="shared" si="100"/>
        <v>0</v>
      </c>
      <c r="GE36" s="7">
        <f t="shared" si="101"/>
        <v>0</v>
      </c>
      <c r="GF36" s="34">
        <f t="shared" si="102"/>
        <v>0</v>
      </c>
      <c r="GG36" s="34">
        <f t="shared" si="103"/>
        <v>0</v>
      </c>
      <c r="GH36" s="34">
        <f t="shared" si="104"/>
        <v>0</v>
      </c>
      <c r="GI36" s="23"/>
      <c r="GJ36" s="23"/>
      <c r="GK36" s="23"/>
      <c r="GL36" s="23"/>
      <c r="GM36" s="21">
        <f t="shared" si="105"/>
        <v>0</v>
      </c>
      <c r="GN36" s="21">
        <f t="shared" si="106"/>
        <v>0</v>
      </c>
      <c r="GO36" s="43">
        <f>VLOOKUP($B36,план!$B$16:$EJ$158,40,0)</f>
        <v>0</v>
      </c>
      <c r="GP36" s="43">
        <f>VLOOKUP($B36,план!$B$16:$EJ$158,41,0)</f>
        <v>0</v>
      </c>
      <c r="GQ36" s="7">
        <f t="shared" si="107"/>
        <v>0</v>
      </c>
      <c r="GR36" s="7">
        <f t="shared" si="108"/>
        <v>0</v>
      </c>
      <c r="GS36" s="34">
        <f t="shared" si="109"/>
        <v>0</v>
      </c>
      <c r="GT36" s="34">
        <f t="shared" si="110"/>
        <v>0</v>
      </c>
      <c r="GU36" s="34">
        <f t="shared" si="111"/>
        <v>0</v>
      </c>
      <c r="GV36" s="23"/>
      <c r="GW36" s="23"/>
      <c r="GX36" s="23"/>
      <c r="GY36" s="23"/>
      <c r="GZ36" s="21">
        <f t="shared" si="112"/>
        <v>0</v>
      </c>
      <c r="HA36" s="21">
        <f t="shared" si="113"/>
        <v>0</v>
      </c>
      <c r="HB36" s="43">
        <f>VLOOKUP($B36,план!$B$16:$EJ$158,42,0)</f>
        <v>0</v>
      </c>
      <c r="HC36" s="43">
        <f>VLOOKUP($B36,план!$B$16:$EJ$158,43,0)</f>
        <v>0</v>
      </c>
      <c r="HD36" s="7">
        <f t="shared" si="114"/>
        <v>0</v>
      </c>
      <c r="HE36" s="7">
        <f t="shared" si="115"/>
        <v>0</v>
      </c>
      <c r="HF36" s="34">
        <f t="shared" si="116"/>
        <v>0</v>
      </c>
      <c r="HG36" s="34">
        <f t="shared" si="117"/>
        <v>0</v>
      </c>
      <c r="HH36" s="34">
        <f t="shared" si="118"/>
        <v>0</v>
      </c>
      <c r="HI36" s="25"/>
      <c r="HJ36" s="25"/>
      <c r="HK36" s="25"/>
      <c r="HL36" s="25"/>
      <c r="HM36" s="21">
        <f t="shared" si="119"/>
        <v>0</v>
      </c>
      <c r="HN36" s="21">
        <f t="shared" si="120"/>
        <v>0</v>
      </c>
      <c r="HO36" s="43">
        <f>VLOOKUP($B36,план!$B$16:$EJ$158,44,0)</f>
        <v>0</v>
      </c>
      <c r="HP36" s="43">
        <f>VLOOKUP($B36,план!$B$16:$EJ$158,45,0)</f>
        <v>0</v>
      </c>
      <c r="HQ36" s="7">
        <f t="shared" si="121"/>
        <v>0</v>
      </c>
      <c r="HR36" s="7">
        <f t="shared" si="122"/>
        <v>0</v>
      </c>
      <c r="HS36" s="34">
        <f t="shared" si="123"/>
        <v>0</v>
      </c>
      <c r="HT36" s="34">
        <f t="shared" si="124"/>
        <v>0</v>
      </c>
      <c r="HU36" s="34">
        <f t="shared" si="125"/>
        <v>0</v>
      </c>
      <c r="HV36" s="23"/>
      <c r="HW36" s="23"/>
      <c r="HX36" s="23"/>
      <c r="HY36" s="23"/>
      <c r="HZ36" s="21">
        <f t="shared" si="126"/>
        <v>0</v>
      </c>
      <c r="IA36" s="21">
        <f t="shared" si="127"/>
        <v>0</v>
      </c>
      <c r="IB36" s="43">
        <f>VLOOKUP($B36,план!$B$16:$EJ$158,46,0)</f>
        <v>0</v>
      </c>
      <c r="IC36" s="43">
        <f>VLOOKUP($B36,план!$B$16:$EJ$158,47,0)</f>
        <v>0</v>
      </c>
      <c r="ID36" s="7">
        <f t="shared" si="128"/>
        <v>0</v>
      </c>
      <c r="IE36" s="7">
        <f t="shared" si="129"/>
        <v>0</v>
      </c>
      <c r="IF36" s="34">
        <f t="shared" si="130"/>
        <v>0</v>
      </c>
      <c r="IG36" s="34">
        <f t="shared" si="131"/>
        <v>0</v>
      </c>
      <c r="IH36" s="34">
        <f t="shared" si="132"/>
        <v>0</v>
      </c>
      <c r="II36" s="23"/>
      <c r="IJ36" s="23"/>
      <c r="IK36" s="23"/>
      <c r="IL36" s="23"/>
      <c r="IM36" s="21">
        <f t="shared" si="133"/>
        <v>0</v>
      </c>
      <c r="IN36" s="21">
        <f t="shared" si="134"/>
        <v>0</v>
      </c>
      <c r="IO36" s="43">
        <f>VLOOKUP($B36,план!$B$16:$EJ$158,48,0)</f>
        <v>0</v>
      </c>
      <c r="IP36" s="43">
        <f>VLOOKUP($B36,план!$B$16:$EJ$158,49,0)</f>
        <v>0</v>
      </c>
      <c r="IQ36" s="7">
        <f t="shared" si="135"/>
        <v>0</v>
      </c>
      <c r="IR36" s="7">
        <f t="shared" si="136"/>
        <v>0</v>
      </c>
      <c r="IS36" s="34">
        <f t="shared" si="137"/>
        <v>0</v>
      </c>
      <c r="IT36" s="34">
        <f t="shared" si="138"/>
        <v>0</v>
      </c>
      <c r="IU36" s="34">
        <f t="shared" si="139"/>
        <v>0</v>
      </c>
      <c r="IV36" s="23"/>
      <c r="IW36" s="23"/>
      <c r="IX36" s="23"/>
      <c r="IY36" s="23"/>
      <c r="IZ36" s="21">
        <f t="shared" si="140"/>
        <v>0</v>
      </c>
      <c r="JA36" s="21">
        <f t="shared" si="141"/>
        <v>0</v>
      </c>
      <c r="JB36" s="43">
        <f>VLOOKUP($B36,план!$B$16:$EJ$158,50,0)</f>
        <v>0</v>
      </c>
      <c r="JC36" s="43">
        <f>VLOOKUP($B36,план!$B$16:$EJ$158,51,0)</f>
        <v>0</v>
      </c>
      <c r="JD36" s="7">
        <f t="shared" si="142"/>
        <v>0</v>
      </c>
      <c r="JE36" s="7">
        <f t="shared" si="143"/>
        <v>0</v>
      </c>
      <c r="JF36" s="34">
        <f t="shared" si="144"/>
        <v>0</v>
      </c>
      <c r="JG36" s="34">
        <f t="shared" si="145"/>
        <v>0</v>
      </c>
      <c r="JH36" s="34">
        <f t="shared" si="146"/>
        <v>0</v>
      </c>
      <c r="JI36" s="23"/>
      <c r="JJ36" s="23"/>
      <c r="JK36" s="23"/>
      <c r="JL36" s="23"/>
      <c r="JM36" s="21">
        <f t="shared" si="147"/>
        <v>0</v>
      </c>
      <c r="JN36" s="21">
        <f t="shared" si="148"/>
        <v>0</v>
      </c>
      <c r="JO36" s="23">
        <f t="shared" si="149"/>
        <v>0</v>
      </c>
      <c r="JP36" s="23">
        <f t="shared" si="150"/>
        <v>0</v>
      </c>
      <c r="JQ36" s="23">
        <f t="shared" si="151"/>
        <v>0</v>
      </c>
      <c r="JR36" s="23">
        <f t="shared" si="152"/>
        <v>0</v>
      </c>
      <c r="JS36" s="23">
        <f t="shared" si="153"/>
        <v>0</v>
      </c>
      <c r="JT36" s="23">
        <f t="shared" si="154"/>
        <v>0</v>
      </c>
      <c r="JU36" s="23">
        <f t="shared" si="155"/>
        <v>0</v>
      </c>
      <c r="JV36" s="23">
        <f t="shared" si="156"/>
        <v>0</v>
      </c>
      <c r="JW36" s="23">
        <f t="shared" si="157"/>
        <v>0</v>
      </c>
      <c r="JX36" s="23">
        <f t="shared" si="158"/>
        <v>0</v>
      </c>
      <c r="JY36" s="23">
        <f t="shared" si="159"/>
        <v>0</v>
      </c>
      <c r="JZ36" s="21">
        <f t="shared" si="160"/>
        <v>0</v>
      </c>
      <c r="KA36" s="21">
        <f t="shared" si="161"/>
        <v>0</v>
      </c>
      <c r="KB36" s="43">
        <f>VLOOKUP($B36,план!$B$16:$EJ$158,52,0)</f>
        <v>0</v>
      </c>
      <c r="KC36" s="43">
        <f>VLOOKUP($B36,план!$B$16:$EJ$158,53,0)</f>
        <v>0</v>
      </c>
      <c r="KD36" s="7">
        <f t="shared" si="162"/>
        <v>0</v>
      </c>
      <c r="KE36" s="7">
        <f t="shared" si="163"/>
        <v>0</v>
      </c>
      <c r="KF36" s="34">
        <f t="shared" si="164"/>
        <v>0</v>
      </c>
      <c r="KG36" s="34">
        <f t="shared" si="165"/>
        <v>0</v>
      </c>
      <c r="KH36" s="34">
        <f t="shared" si="166"/>
        <v>0</v>
      </c>
      <c r="KI36" s="23"/>
      <c r="KJ36" s="23"/>
      <c r="KK36" s="23"/>
      <c r="KL36" s="23"/>
      <c r="KM36" s="21">
        <f t="shared" si="167"/>
        <v>0</v>
      </c>
      <c r="KN36" s="21">
        <f t="shared" si="168"/>
        <v>0</v>
      </c>
      <c r="KO36" s="43">
        <f>VLOOKUP($B36,план!$B$16:$EJ$158,54,0)</f>
        <v>0</v>
      </c>
      <c r="KP36" s="43">
        <f>VLOOKUP($B36,план!$B$16:$EJ$158,55,0)</f>
        <v>0</v>
      </c>
      <c r="KQ36" s="7">
        <f t="shared" si="169"/>
        <v>0</v>
      </c>
      <c r="KR36" s="7">
        <f t="shared" si="170"/>
        <v>0</v>
      </c>
      <c r="KS36" s="34">
        <f t="shared" si="171"/>
        <v>0</v>
      </c>
      <c r="KT36" s="34">
        <f t="shared" si="172"/>
        <v>0</v>
      </c>
      <c r="KU36" s="34">
        <f t="shared" si="173"/>
        <v>0</v>
      </c>
      <c r="KV36" s="23"/>
      <c r="KW36" s="23"/>
      <c r="KX36" s="23"/>
      <c r="KY36" s="23"/>
      <c r="KZ36" s="21">
        <f t="shared" si="174"/>
        <v>0</v>
      </c>
      <c r="LA36" s="21">
        <f t="shared" si="175"/>
        <v>0</v>
      </c>
      <c r="LB36" s="43">
        <f>VLOOKUP($B36,план!$B$16:$EJ$158,56,0)</f>
        <v>0</v>
      </c>
      <c r="LC36" s="43">
        <f>VLOOKUP($B36,план!$B$16:$EJ$158,57,0)</f>
        <v>0</v>
      </c>
      <c r="LD36" s="7">
        <f t="shared" si="176"/>
        <v>0</v>
      </c>
      <c r="LE36" s="7">
        <f t="shared" si="177"/>
        <v>0</v>
      </c>
      <c r="LF36" s="34">
        <f t="shared" si="178"/>
        <v>0</v>
      </c>
      <c r="LG36" s="34">
        <f t="shared" si="179"/>
        <v>0</v>
      </c>
      <c r="LH36" s="34">
        <f t="shared" si="180"/>
        <v>0</v>
      </c>
      <c r="LI36" s="23"/>
      <c r="LJ36" s="23"/>
      <c r="LK36" s="23"/>
      <c r="LL36" s="23"/>
      <c r="LM36" s="21">
        <f t="shared" si="181"/>
        <v>0</v>
      </c>
      <c r="LN36" s="21">
        <f t="shared" si="182"/>
        <v>0</v>
      </c>
      <c r="LO36" s="43">
        <f>VLOOKUP($B36,план!$B$16:$EJ$158,58,0)</f>
        <v>0</v>
      </c>
      <c r="LP36" s="43">
        <f>VLOOKUP($B36,план!$B$16:$EJ$158,59,0)</f>
        <v>0</v>
      </c>
      <c r="LQ36" s="7">
        <f t="shared" si="183"/>
        <v>0</v>
      </c>
      <c r="LR36" s="7">
        <f t="shared" si="184"/>
        <v>0</v>
      </c>
      <c r="LS36" s="34">
        <f t="shared" si="185"/>
        <v>0</v>
      </c>
      <c r="LT36" s="34">
        <f t="shared" si="186"/>
        <v>0</v>
      </c>
      <c r="LU36" s="34">
        <f t="shared" si="187"/>
        <v>0</v>
      </c>
      <c r="LV36" s="23"/>
      <c r="LW36" s="23"/>
      <c r="LX36" s="23"/>
      <c r="LY36" s="23"/>
      <c r="LZ36" s="21">
        <f t="shared" si="188"/>
        <v>0</v>
      </c>
      <c r="MA36" s="21">
        <f t="shared" si="189"/>
        <v>0</v>
      </c>
      <c r="MB36" s="43">
        <f>VLOOKUP($B36,план!$B$16:$EJ$158,60,0)</f>
        <v>0</v>
      </c>
      <c r="MC36" s="43">
        <f>VLOOKUP($B36,план!$B$16:$EJ$158,61,0)</f>
        <v>0</v>
      </c>
      <c r="MD36" s="7">
        <f t="shared" si="190"/>
        <v>0</v>
      </c>
      <c r="ME36" s="7">
        <f t="shared" si="191"/>
        <v>0</v>
      </c>
      <c r="MF36" s="34">
        <f t="shared" si="192"/>
        <v>0</v>
      </c>
      <c r="MG36" s="34">
        <f t="shared" si="193"/>
        <v>0</v>
      </c>
      <c r="MH36" s="34">
        <f t="shared" si="504"/>
        <v>0</v>
      </c>
      <c r="MI36" s="23"/>
      <c r="MJ36" s="23"/>
      <c r="MK36" s="23"/>
      <c r="ML36" s="23"/>
      <c r="MM36" s="14">
        <f t="shared" si="476"/>
        <v>0</v>
      </c>
      <c r="MN36" s="14">
        <f t="shared" si="477"/>
        <v>0</v>
      </c>
      <c r="MO36" s="43">
        <f>VLOOKUP($B36,план!$B$16:$EJ$158,62,0)</f>
        <v>0</v>
      </c>
      <c r="MP36" s="43">
        <f>VLOOKUP($B36,план!$B$16:$EJ$158,63,0)</f>
        <v>0</v>
      </c>
      <c r="MQ36" s="7">
        <f t="shared" si="197"/>
        <v>0</v>
      </c>
      <c r="MR36" s="7">
        <f t="shared" si="198"/>
        <v>0</v>
      </c>
      <c r="MS36" s="34">
        <f t="shared" si="199"/>
        <v>0</v>
      </c>
      <c r="MT36" s="34">
        <f t="shared" si="200"/>
        <v>0</v>
      </c>
      <c r="MU36" s="34">
        <f t="shared" si="201"/>
        <v>0</v>
      </c>
      <c r="MV36" s="23"/>
      <c r="MW36" s="23"/>
      <c r="MX36" s="23"/>
      <c r="MY36" s="23"/>
      <c r="MZ36" s="14">
        <f t="shared" si="202"/>
        <v>0</v>
      </c>
      <c r="NA36" s="14">
        <f t="shared" si="203"/>
        <v>0</v>
      </c>
      <c r="NB36" s="43">
        <f>VLOOKUP($B36,план!$B$16:$EJ$158,64,0)</f>
        <v>0</v>
      </c>
      <c r="NC36" s="43">
        <f>VLOOKUP($B36,план!$B$16:$EJ$158,65,0)</f>
        <v>0</v>
      </c>
      <c r="ND36" s="7">
        <f t="shared" si="204"/>
        <v>0</v>
      </c>
      <c r="NE36" s="7">
        <f t="shared" si="205"/>
        <v>0</v>
      </c>
      <c r="NF36" s="34">
        <f t="shared" si="206"/>
        <v>0</v>
      </c>
      <c r="NG36" s="34">
        <f t="shared" si="207"/>
        <v>0</v>
      </c>
      <c r="NH36" s="34">
        <f t="shared" si="208"/>
        <v>0</v>
      </c>
      <c r="NI36" s="23"/>
      <c r="NJ36" s="23"/>
      <c r="NK36" s="23"/>
      <c r="NL36" s="23"/>
      <c r="NM36" s="14">
        <f t="shared" si="209"/>
        <v>0</v>
      </c>
      <c r="NN36" s="14">
        <f t="shared" si="210"/>
        <v>0</v>
      </c>
      <c r="NO36" s="43">
        <f>VLOOKUP($B36,план!$B$16:$EJ$158,66,0)</f>
        <v>0</v>
      </c>
      <c r="NP36" s="43">
        <f>VLOOKUP($B36,план!$B$16:$EJ$158,67,0)</f>
        <v>0</v>
      </c>
      <c r="NQ36" s="7">
        <f t="shared" si="211"/>
        <v>0</v>
      </c>
      <c r="NR36" s="7">
        <f t="shared" si="212"/>
        <v>0</v>
      </c>
      <c r="NS36" s="34">
        <f t="shared" si="213"/>
        <v>0</v>
      </c>
      <c r="NT36" s="34">
        <f t="shared" si="214"/>
        <v>0</v>
      </c>
      <c r="NU36" s="34">
        <f t="shared" si="215"/>
        <v>0</v>
      </c>
      <c r="NV36" s="23"/>
      <c r="NW36" s="23"/>
      <c r="NX36" s="23"/>
      <c r="NY36" s="23"/>
      <c r="NZ36" s="14">
        <f t="shared" si="216"/>
        <v>0</v>
      </c>
      <c r="OA36" s="14">
        <f t="shared" si="217"/>
        <v>0</v>
      </c>
      <c r="OB36" s="43">
        <f>VLOOKUP($B36,план!$B$16:$EJ$158,68,0)</f>
        <v>0</v>
      </c>
      <c r="OC36" s="43">
        <f>VLOOKUP($B36,план!$B$16:$EJ$158,69,0)</f>
        <v>0</v>
      </c>
      <c r="OD36" s="7">
        <f t="shared" si="478"/>
        <v>0</v>
      </c>
      <c r="OE36" s="7">
        <f t="shared" si="218"/>
        <v>0</v>
      </c>
      <c r="OF36" s="34">
        <f t="shared" si="479"/>
        <v>0</v>
      </c>
      <c r="OG36" s="34">
        <f t="shared" si="219"/>
        <v>0</v>
      </c>
      <c r="OH36" s="34">
        <f t="shared" si="220"/>
        <v>0</v>
      </c>
      <c r="OI36" s="23"/>
      <c r="OJ36" s="23"/>
      <c r="OK36" s="23"/>
      <c r="OL36" s="23"/>
      <c r="OM36" s="14">
        <f t="shared" si="221"/>
        <v>0</v>
      </c>
      <c r="ON36" s="14">
        <f t="shared" si="222"/>
        <v>0</v>
      </c>
      <c r="OO36" s="43">
        <f>VLOOKUP($B36,план!$B$16:$EJ$158,70,0)</f>
        <v>0</v>
      </c>
      <c r="OP36" s="43">
        <f>VLOOKUP($B36,план!$B$16:$EJ$158,71,0)</f>
        <v>0</v>
      </c>
      <c r="OQ36" s="7">
        <f t="shared" si="480"/>
        <v>0</v>
      </c>
      <c r="OR36" s="7">
        <f t="shared" si="481"/>
        <v>0</v>
      </c>
      <c r="OS36" s="34">
        <f t="shared" si="482"/>
        <v>0</v>
      </c>
      <c r="OT36" s="34">
        <f t="shared" si="483"/>
        <v>0</v>
      </c>
      <c r="OU36" s="34">
        <f t="shared" si="484"/>
        <v>0</v>
      </c>
      <c r="OV36" s="23"/>
      <c r="OW36" s="23"/>
      <c r="OX36" s="23"/>
      <c r="OY36" s="23"/>
      <c r="OZ36" s="14">
        <f t="shared" si="226"/>
        <v>0</v>
      </c>
      <c r="PA36" s="14">
        <f t="shared" si="227"/>
        <v>0</v>
      </c>
      <c r="PB36" s="43">
        <f>VLOOKUP($B36,план!$B$16:$EJ$158,72,0)</f>
        <v>0</v>
      </c>
      <c r="PC36" s="43">
        <f>VLOOKUP($B36,план!$B$16:$EJ$158,73,0)</f>
        <v>0</v>
      </c>
      <c r="PD36" s="7">
        <f t="shared" si="485"/>
        <v>0</v>
      </c>
      <c r="PE36" s="7">
        <f t="shared" si="486"/>
        <v>0</v>
      </c>
      <c r="PF36" s="34">
        <f t="shared" si="487"/>
        <v>0</v>
      </c>
      <c r="PG36" s="34">
        <f t="shared" si="488"/>
        <v>0</v>
      </c>
      <c r="PH36" s="34">
        <f t="shared" si="489"/>
        <v>0</v>
      </c>
      <c r="PI36" s="23"/>
      <c r="PJ36" s="23"/>
      <c r="PK36" s="23"/>
      <c r="PL36" s="23"/>
      <c r="PM36" s="14">
        <f t="shared" si="231"/>
        <v>0</v>
      </c>
      <c r="PN36" s="14">
        <f t="shared" si="232"/>
        <v>0</v>
      </c>
      <c r="PO36" s="43">
        <f>VLOOKUP($B36,план!$B$16:$EJ$158,74,0)</f>
        <v>0</v>
      </c>
      <c r="PP36" s="43">
        <f>VLOOKUP($B36,план!$B$16:$EJ$158,75,0)</f>
        <v>0</v>
      </c>
      <c r="PQ36" s="7">
        <f t="shared" si="233"/>
        <v>0</v>
      </c>
      <c r="PR36" s="7">
        <f t="shared" si="234"/>
        <v>0</v>
      </c>
      <c r="PS36" s="34">
        <f t="shared" si="235"/>
        <v>0</v>
      </c>
      <c r="PT36" s="34">
        <f t="shared" si="236"/>
        <v>0</v>
      </c>
      <c r="PU36" s="34">
        <f t="shared" si="237"/>
        <v>0</v>
      </c>
      <c r="PV36" s="23"/>
      <c r="PW36" s="23"/>
      <c r="PX36" s="23"/>
      <c r="PY36" s="23"/>
      <c r="PZ36" s="14">
        <f t="shared" si="238"/>
        <v>0</v>
      </c>
      <c r="QA36" s="14">
        <f t="shared" si="239"/>
        <v>0</v>
      </c>
      <c r="QB36" s="43">
        <f>VLOOKUP($B36,план!$B$16:$EJ$158,76,0)</f>
        <v>0</v>
      </c>
      <c r="QC36" s="43">
        <f>VLOOKUP($B36,план!$B$16:$EJ$158,77,0)</f>
        <v>0</v>
      </c>
      <c r="QD36" s="7">
        <f t="shared" si="240"/>
        <v>0</v>
      </c>
      <c r="QE36" s="7">
        <f t="shared" si="241"/>
        <v>0</v>
      </c>
      <c r="QF36" s="34">
        <f t="shared" si="242"/>
        <v>0</v>
      </c>
      <c r="QG36" s="34">
        <f t="shared" si="243"/>
        <v>0</v>
      </c>
      <c r="QH36" s="34">
        <f t="shared" si="244"/>
        <v>0</v>
      </c>
      <c r="QI36" s="25"/>
      <c r="QJ36" s="25"/>
      <c r="QK36" s="25"/>
      <c r="QL36" s="25"/>
      <c r="QM36" s="14">
        <f t="shared" si="245"/>
        <v>0</v>
      </c>
      <c r="QN36" s="14">
        <f t="shared" si="246"/>
        <v>0</v>
      </c>
      <c r="QO36" s="43">
        <f>VLOOKUP($B36,план!$B$16:$EJ$158,78,0)</f>
        <v>0</v>
      </c>
      <c r="QP36" s="43">
        <f>VLOOKUP($B36,план!$B$16:$EJ$158,79,0)</f>
        <v>0</v>
      </c>
      <c r="QQ36" s="7">
        <f t="shared" si="247"/>
        <v>0</v>
      </c>
      <c r="QR36" s="7">
        <f t="shared" si="248"/>
        <v>0</v>
      </c>
      <c r="QS36" s="34">
        <f t="shared" si="249"/>
        <v>0</v>
      </c>
      <c r="QT36" s="34">
        <f t="shared" si="250"/>
        <v>0</v>
      </c>
      <c r="QU36" s="34">
        <f t="shared" si="251"/>
        <v>0</v>
      </c>
      <c r="QV36" s="23"/>
      <c r="QW36" s="23"/>
      <c r="QX36" s="23"/>
      <c r="QY36" s="23"/>
      <c r="QZ36" s="14">
        <f t="shared" si="252"/>
        <v>0</v>
      </c>
      <c r="RA36" s="14">
        <f t="shared" si="253"/>
        <v>0</v>
      </c>
      <c r="RB36" s="43">
        <f>VLOOKUP($B36,план!$B$16:$EJ$158,80,0)</f>
        <v>0</v>
      </c>
      <c r="RC36" s="43">
        <f>VLOOKUP($B36,план!$B$16:$EJ$158,81,0)</f>
        <v>0</v>
      </c>
      <c r="RD36" s="7">
        <f t="shared" si="254"/>
        <v>0</v>
      </c>
      <c r="RE36" s="7">
        <f t="shared" si="255"/>
        <v>0</v>
      </c>
      <c r="RF36" s="34">
        <f t="shared" si="256"/>
        <v>0</v>
      </c>
      <c r="RG36" s="34">
        <f t="shared" si="257"/>
        <v>0</v>
      </c>
      <c r="RH36" s="34">
        <f t="shared" si="258"/>
        <v>0</v>
      </c>
      <c r="RI36" s="25"/>
      <c r="RJ36" s="25"/>
      <c r="RK36" s="25"/>
      <c r="RL36" s="25"/>
      <c r="RM36" s="14">
        <f t="shared" si="259"/>
        <v>0</v>
      </c>
      <c r="RN36" s="14">
        <f t="shared" si="260"/>
        <v>0</v>
      </c>
      <c r="RO36" s="43">
        <f>VLOOKUP($B36,план!$B$16:$EJ$158,82,0)</f>
        <v>0</v>
      </c>
      <c r="RP36" s="43">
        <f>VLOOKUP($B36,план!$B$16:$EJ$158,83,0)</f>
        <v>0</v>
      </c>
      <c r="RQ36" s="7">
        <f t="shared" si="261"/>
        <v>0</v>
      </c>
      <c r="RR36" s="7">
        <f t="shared" si="262"/>
        <v>0</v>
      </c>
      <c r="RS36" s="34">
        <f t="shared" si="263"/>
        <v>0</v>
      </c>
      <c r="RT36" s="34">
        <f t="shared" si="264"/>
        <v>0</v>
      </c>
      <c r="RU36" s="34">
        <f t="shared" si="265"/>
        <v>0</v>
      </c>
      <c r="RV36" s="23"/>
      <c r="RW36" s="23"/>
      <c r="RX36" s="23"/>
      <c r="RY36" s="23"/>
      <c r="RZ36" s="14">
        <f t="shared" si="266"/>
        <v>0</v>
      </c>
      <c r="SA36" s="14">
        <f t="shared" si="267"/>
        <v>0</v>
      </c>
      <c r="SB36" s="43">
        <f>VLOOKUP($B36,план!$B$16:$EJ$158,84,0)</f>
        <v>0</v>
      </c>
      <c r="SC36" s="43">
        <f>VLOOKUP($B36,план!$B$16:$EJ$158,85,0)</f>
        <v>0</v>
      </c>
      <c r="SD36" s="7">
        <f t="shared" si="268"/>
        <v>0</v>
      </c>
      <c r="SE36" s="7">
        <f t="shared" si="269"/>
        <v>0</v>
      </c>
      <c r="SF36" s="34">
        <f t="shared" si="270"/>
        <v>0</v>
      </c>
      <c r="SG36" s="34">
        <f t="shared" si="271"/>
        <v>0</v>
      </c>
      <c r="SH36" s="34">
        <f t="shared" si="272"/>
        <v>0</v>
      </c>
      <c r="SI36" s="23"/>
      <c r="SJ36" s="23"/>
      <c r="SK36" s="23"/>
      <c r="SL36" s="23"/>
      <c r="SM36" s="14">
        <f t="shared" si="490"/>
        <v>0</v>
      </c>
      <c r="SN36" s="14">
        <f t="shared" si="491"/>
        <v>0</v>
      </c>
      <c r="SO36" s="43">
        <f>VLOOKUP($B36,план!$B$16:$EJ$158,86,0)</f>
        <v>0</v>
      </c>
      <c r="SP36" s="43">
        <f>VLOOKUP($B36,план!$B$16:$EJ$158,87,0)</f>
        <v>0</v>
      </c>
      <c r="SQ36" s="7">
        <f t="shared" si="275"/>
        <v>0</v>
      </c>
      <c r="SR36" s="7">
        <f t="shared" si="276"/>
        <v>0</v>
      </c>
      <c r="SS36" s="34">
        <f t="shared" si="277"/>
        <v>0</v>
      </c>
      <c r="ST36" s="34">
        <f t="shared" si="278"/>
        <v>0</v>
      </c>
      <c r="SU36" s="34">
        <f t="shared" si="279"/>
        <v>0</v>
      </c>
      <c r="SV36" s="23"/>
      <c r="SW36" s="23"/>
      <c r="SX36" s="23"/>
      <c r="SY36" s="23"/>
      <c r="SZ36" s="14">
        <f t="shared" si="280"/>
        <v>0</v>
      </c>
      <c r="TA36" s="14">
        <f t="shared" si="281"/>
        <v>0</v>
      </c>
      <c r="TB36" s="43">
        <f>VLOOKUP($B36,план!$B$16:$EJ$158,88,0)</f>
        <v>0</v>
      </c>
      <c r="TC36" s="43">
        <f>VLOOKUP($B36,план!$B$16:$EJ$158,89,0)</f>
        <v>0</v>
      </c>
      <c r="TD36" s="7">
        <f t="shared" si="282"/>
        <v>0</v>
      </c>
      <c r="TE36" s="7">
        <f t="shared" si="283"/>
        <v>0</v>
      </c>
      <c r="TF36" s="34">
        <f t="shared" si="284"/>
        <v>0</v>
      </c>
      <c r="TG36" s="34">
        <f t="shared" si="285"/>
        <v>0</v>
      </c>
      <c r="TH36" s="34">
        <f t="shared" si="286"/>
        <v>0</v>
      </c>
      <c r="TI36" s="23"/>
      <c r="TJ36" s="23"/>
      <c r="TK36" s="23"/>
      <c r="TL36" s="23"/>
      <c r="TM36" s="14">
        <f t="shared" si="287"/>
        <v>0</v>
      </c>
      <c r="TN36" s="14">
        <f t="shared" si="288"/>
        <v>0</v>
      </c>
      <c r="TO36" s="43">
        <f>VLOOKUP($B36,план!$B$16:$EJ$158,90,0)</f>
        <v>0</v>
      </c>
      <c r="TP36" s="43">
        <f>VLOOKUP($B36,план!$B$16:$EJ$158,91,0)</f>
        <v>0</v>
      </c>
      <c r="TQ36" s="7">
        <f t="shared" si="289"/>
        <v>0</v>
      </c>
      <c r="TR36" s="7">
        <f t="shared" si="290"/>
        <v>0</v>
      </c>
      <c r="TS36" s="34">
        <f t="shared" si="291"/>
        <v>0</v>
      </c>
      <c r="TT36" s="34">
        <f t="shared" si="292"/>
        <v>0</v>
      </c>
      <c r="TU36" s="34">
        <f t="shared" si="293"/>
        <v>0</v>
      </c>
      <c r="TV36" s="25"/>
      <c r="TW36" s="25"/>
      <c r="TX36" s="25"/>
      <c r="TY36" s="25"/>
      <c r="TZ36" s="14">
        <f t="shared" si="294"/>
        <v>0</v>
      </c>
      <c r="UA36" s="14">
        <f t="shared" si="295"/>
        <v>0</v>
      </c>
      <c r="UB36" s="43">
        <f>VLOOKUP($B36,план!$B$16:$EJ$158,92,0)</f>
        <v>0</v>
      </c>
      <c r="UC36" s="43">
        <f>VLOOKUP($B36,план!$B$16:$EJ$158,93,0)</f>
        <v>0</v>
      </c>
      <c r="UD36" s="7">
        <f t="shared" si="296"/>
        <v>0</v>
      </c>
      <c r="UE36" s="7">
        <f t="shared" si="297"/>
        <v>0</v>
      </c>
      <c r="UF36" s="34">
        <f t="shared" si="298"/>
        <v>0</v>
      </c>
      <c r="UG36" s="34">
        <f t="shared" si="299"/>
        <v>0</v>
      </c>
      <c r="UH36" s="34">
        <f t="shared" si="300"/>
        <v>0</v>
      </c>
      <c r="UI36" s="23"/>
      <c r="UJ36" s="23"/>
      <c r="UK36" s="23"/>
      <c r="UL36" s="23"/>
      <c r="UM36" s="14">
        <f t="shared" si="301"/>
        <v>0</v>
      </c>
      <c r="UN36" s="14">
        <f t="shared" si="302"/>
        <v>0</v>
      </c>
      <c r="UO36" s="43">
        <f>VLOOKUP($B36,план!$B$16:$EJ$158,94,0)</f>
        <v>0</v>
      </c>
      <c r="UP36" s="43">
        <f>VLOOKUP($B36,план!$B$16:$EJ$158,95,0)</f>
        <v>0</v>
      </c>
      <c r="UQ36" s="7">
        <f t="shared" si="303"/>
        <v>0</v>
      </c>
      <c r="UR36" s="7">
        <f t="shared" si="304"/>
        <v>0</v>
      </c>
      <c r="US36" s="34">
        <f t="shared" si="305"/>
        <v>0</v>
      </c>
      <c r="UT36" s="34">
        <f t="shared" si="306"/>
        <v>0</v>
      </c>
      <c r="UU36" s="34">
        <f t="shared" si="307"/>
        <v>0</v>
      </c>
      <c r="UV36" s="23"/>
      <c r="UW36" s="23"/>
      <c r="UX36" s="23"/>
      <c r="UY36" s="23"/>
      <c r="UZ36" s="14">
        <f t="shared" si="308"/>
        <v>0</v>
      </c>
      <c r="VA36" s="14">
        <f t="shared" si="309"/>
        <v>0</v>
      </c>
      <c r="VB36" s="43">
        <f>VLOOKUP($B36,план!$B$16:$EJ$158,96,0)</f>
        <v>0</v>
      </c>
      <c r="VC36" s="43">
        <f>VLOOKUP($B36,план!$B$16:$EJ$158,97,0)</f>
        <v>0</v>
      </c>
      <c r="VD36" s="7">
        <f t="shared" si="310"/>
        <v>0</v>
      </c>
      <c r="VE36" s="7">
        <f t="shared" si="311"/>
        <v>0</v>
      </c>
      <c r="VF36" s="34">
        <f t="shared" si="312"/>
        <v>0</v>
      </c>
      <c r="VG36" s="34">
        <f t="shared" si="313"/>
        <v>0</v>
      </c>
      <c r="VH36" s="34">
        <f t="shared" si="314"/>
        <v>0</v>
      </c>
      <c r="VI36" s="23"/>
      <c r="VJ36" s="23"/>
      <c r="VK36" s="23"/>
      <c r="VL36" s="23"/>
      <c r="VM36" s="14">
        <f t="shared" si="315"/>
        <v>0</v>
      </c>
      <c r="VN36" s="14">
        <f t="shared" si="316"/>
        <v>0</v>
      </c>
      <c r="VO36" s="43">
        <f>VLOOKUP($B36,план!$B$16:$EJ$158,98,0)</f>
        <v>0</v>
      </c>
      <c r="VP36" s="43">
        <f>VLOOKUP($B36,план!$B$16:$EJ$158,99,0)</f>
        <v>0</v>
      </c>
      <c r="VQ36" s="7">
        <f t="shared" si="317"/>
        <v>0</v>
      </c>
      <c r="VR36" s="7">
        <f t="shared" si="318"/>
        <v>0</v>
      </c>
      <c r="VS36" s="34">
        <f t="shared" si="319"/>
        <v>0</v>
      </c>
      <c r="VT36" s="34">
        <f t="shared" si="320"/>
        <v>0</v>
      </c>
      <c r="VU36" s="34">
        <f t="shared" si="321"/>
        <v>0</v>
      </c>
      <c r="VV36" s="23"/>
      <c r="VW36" s="23"/>
      <c r="VX36" s="23"/>
      <c r="VY36" s="23"/>
      <c r="VZ36" s="14">
        <f t="shared" si="322"/>
        <v>0</v>
      </c>
      <c r="WA36" s="14">
        <f t="shared" si="323"/>
        <v>0</v>
      </c>
      <c r="WB36" s="43">
        <f>VLOOKUP($B36,план!$B$16:$EJ$158,100,0)</f>
        <v>0</v>
      </c>
      <c r="WC36" s="43">
        <f>VLOOKUP($B36,план!$B$16:$EJ$158,101,0)</f>
        <v>0</v>
      </c>
      <c r="WD36" s="7">
        <f t="shared" si="324"/>
        <v>0</v>
      </c>
      <c r="WE36" s="7">
        <f t="shared" si="325"/>
        <v>0</v>
      </c>
      <c r="WF36" s="34">
        <f t="shared" si="326"/>
        <v>0</v>
      </c>
      <c r="WG36" s="34">
        <f t="shared" si="327"/>
        <v>0</v>
      </c>
      <c r="WH36" s="34">
        <f t="shared" si="328"/>
        <v>0</v>
      </c>
      <c r="WI36" s="23"/>
      <c r="WJ36" s="23"/>
      <c r="WK36" s="23"/>
      <c r="WL36" s="23"/>
      <c r="WM36" s="14">
        <f t="shared" si="329"/>
        <v>0</v>
      </c>
      <c r="WN36" s="14">
        <f t="shared" si="330"/>
        <v>0</v>
      </c>
      <c r="WO36" s="43">
        <f>VLOOKUP($B36,план!$B$16:$EJ$158,102,0)</f>
        <v>0</v>
      </c>
      <c r="WP36" s="43">
        <f>VLOOKUP($B36,план!$B$16:$EJ$158,103,0)</f>
        <v>0</v>
      </c>
      <c r="WQ36" s="7">
        <f t="shared" si="331"/>
        <v>0</v>
      </c>
      <c r="WR36" s="7">
        <f t="shared" si="332"/>
        <v>0</v>
      </c>
      <c r="WS36" s="34">
        <f t="shared" si="333"/>
        <v>0</v>
      </c>
      <c r="WT36" s="34">
        <f t="shared" si="334"/>
        <v>0</v>
      </c>
      <c r="WU36" s="34">
        <f t="shared" si="335"/>
        <v>0</v>
      </c>
      <c r="WV36" s="23"/>
      <c r="WW36" s="23"/>
      <c r="WX36" s="23"/>
      <c r="WY36" s="23"/>
      <c r="WZ36" s="14">
        <f t="shared" si="336"/>
        <v>0</v>
      </c>
      <c r="XA36" s="14">
        <f t="shared" si="337"/>
        <v>0</v>
      </c>
      <c r="XB36" s="43">
        <f>VLOOKUP($B36,план!$B$16:$EJ$158,104,0)</f>
        <v>0</v>
      </c>
      <c r="XC36" s="43">
        <f>VLOOKUP($B36,план!$B$16:$EJ$158,105,0)</f>
        <v>0</v>
      </c>
      <c r="XD36" s="7">
        <f t="shared" si="338"/>
        <v>0</v>
      </c>
      <c r="XE36" s="7">
        <f t="shared" si="339"/>
        <v>0</v>
      </c>
      <c r="XF36" s="34">
        <f t="shared" si="340"/>
        <v>0</v>
      </c>
      <c r="XG36" s="34">
        <f t="shared" si="341"/>
        <v>0</v>
      </c>
      <c r="XH36" s="34">
        <f t="shared" si="342"/>
        <v>0</v>
      </c>
      <c r="XI36" s="23"/>
      <c r="XJ36" s="23"/>
      <c r="XK36" s="23"/>
      <c r="XL36" s="23"/>
      <c r="XM36" s="14">
        <f t="shared" si="343"/>
        <v>0</v>
      </c>
      <c r="XN36" s="14">
        <f t="shared" si="344"/>
        <v>0</v>
      </c>
      <c r="XO36" s="43">
        <f>VLOOKUP($B36,план!$B$16:$EJ$158,106,0)</f>
        <v>0</v>
      </c>
      <c r="XP36" s="43">
        <f>VLOOKUP($B36,план!$B$16:$EJ$158,107,0)</f>
        <v>0</v>
      </c>
      <c r="XQ36" s="7">
        <f t="shared" si="345"/>
        <v>0</v>
      </c>
      <c r="XR36" s="7">
        <f t="shared" si="346"/>
        <v>0</v>
      </c>
      <c r="XS36" s="34">
        <f t="shared" si="347"/>
        <v>0</v>
      </c>
      <c r="XT36" s="34">
        <f t="shared" si="348"/>
        <v>0</v>
      </c>
      <c r="XU36" s="34">
        <f t="shared" si="349"/>
        <v>0</v>
      </c>
      <c r="XV36" s="23"/>
      <c r="XW36" s="23"/>
      <c r="XX36" s="23"/>
      <c r="XY36" s="23"/>
      <c r="XZ36" s="14">
        <f t="shared" si="350"/>
        <v>0</v>
      </c>
      <c r="YA36" s="14">
        <f t="shared" si="351"/>
        <v>0</v>
      </c>
      <c r="YB36" s="43">
        <f>VLOOKUP($B36,план!$B$16:$EJ$158,108,0)</f>
        <v>0</v>
      </c>
      <c r="YC36" s="43">
        <f>VLOOKUP($B36,план!$B$16:$EJ$158,109,0)</f>
        <v>0</v>
      </c>
      <c r="YD36" s="7">
        <f t="shared" si="352"/>
        <v>0</v>
      </c>
      <c r="YE36" s="7">
        <f t="shared" si="353"/>
        <v>0</v>
      </c>
      <c r="YF36" s="34">
        <f t="shared" si="354"/>
        <v>0</v>
      </c>
      <c r="YG36" s="34">
        <f t="shared" si="355"/>
        <v>0</v>
      </c>
      <c r="YH36" s="34">
        <f t="shared" si="356"/>
        <v>0</v>
      </c>
      <c r="YI36" s="23"/>
      <c r="YJ36" s="23"/>
      <c r="YK36" s="23"/>
      <c r="YL36" s="23"/>
      <c r="YM36" s="14">
        <f t="shared" si="357"/>
        <v>0</v>
      </c>
      <c r="YN36" s="14">
        <f t="shared" si="358"/>
        <v>0</v>
      </c>
      <c r="YO36" s="43">
        <f>VLOOKUP($B36,план!$B$16:$EJ$158,110,0)</f>
        <v>0</v>
      </c>
      <c r="YP36" s="43">
        <f>VLOOKUP($B36,план!$B$16:$EJ$158,111,0)</f>
        <v>0</v>
      </c>
      <c r="YQ36" s="7">
        <f t="shared" si="359"/>
        <v>0</v>
      </c>
      <c r="YR36" s="7">
        <f t="shared" si="360"/>
        <v>0</v>
      </c>
      <c r="YS36" s="34">
        <f t="shared" si="361"/>
        <v>0</v>
      </c>
      <c r="YT36" s="34">
        <f t="shared" si="362"/>
        <v>0</v>
      </c>
      <c r="YU36" s="34">
        <f t="shared" si="363"/>
        <v>0</v>
      </c>
      <c r="YV36" s="23"/>
      <c r="YW36" s="23"/>
      <c r="YX36" s="23"/>
      <c r="YY36" s="23"/>
      <c r="YZ36" s="14">
        <f t="shared" si="364"/>
        <v>0</v>
      </c>
      <c r="ZA36" s="14">
        <f t="shared" si="365"/>
        <v>0</v>
      </c>
      <c r="ZB36" s="43">
        <f>VLOOKUP($B36,план!$B$16:$EJ$158,112,0)</f>
        <v>0</v>
      </c>
      <c r="ZC36" s="43">
        <f>VLOOKUP($B36,план!$B$16:$EJ$158,113,0)</f>
        <v>0</v>
      </c>
      <c r="ZD36" s="7">
        <f t="shared" si="366"/>
        <v>0</v>
      </c>
      <c r="ZE36" s="7">
        <f t="shared" si="367"/>
        <v>0</v>
      </c>
      <c r="ZF36" s="34">
        <f t="shared" si="368"/>
        <v>0</v>
      </c>
      <c r="ZG36" s="34">
        <f t="shared" si="369"/>
        <v>0</v>
      </c>
      <c r="ZH36" s="34">
        <f t="shared" si="370"/>
        <v>0</v>
      </c>
      <c r="ZI36" s="23"/>
      <c r="ZJ36" s="23"/>
      <c r="ZK36" s="23"/>
      <c r="ZL36" s="23"/>
      <c r="ZM36" s="14">
        <f t="shared" si="371"/>
        <v>0</v>
      </c>
      <c r="ZN36" s="14">
        <f t="shared" si="372"/>
        <v>0</v>
      </c>
      <c r="ZO36" s="43">
        <f>VLOOKUP($B36,план!$B$16:$EJ$158,114,0)+VLOOKUP($B36,план!$B$16:$EJ$158,136,0)</f>
        <v>0</v>
      </c>
      <c r="ZP36" s="43">
        <f>VLOOKUP($B36,план!$B$16:$EJ$158,115,0)+VLOOKUP($B36,план!$B$16:$EJ$158,137,0)</f>
        <v>0</v>
      </c>
      <c r="ZQ36" s="7">
        <f t="shared" si="373"/>
        <v>0</v>
      </c>
      <c r="ZR36" s="7">
        <f t="shared" si="374"/>
        <v>0</v>
      </c>
      <c r="ZS36" s="34">
        <f t="shared" si="375"/>
        <v>0</v>
      </c>
      <c r="ZT36" s="34">
        <f t="shared" si="376"/>
        <v>0</v>
      </c>
      <c r="ZU36" s="34">
        <f t="shared" si="377"/>
        <v>0</v>
      </c>
      <c r="ZV36" s="23"/>
      <c r="ZW36" s="23"/>
      <c r="ZX36" s="23"/>
      <c r="ZY36" s="23"/>
      <c r="ZZ36" s="14">
        <f t="shared" si="378"/>
        <v>0</v>
      </c>
      <c r="AAA36" s="14">
        <f t="shared" si="379"/>
        <v>0</v>
      </c>
      <c r="AAB36" s="43">
        <f>VLOOKUP($B36,план!$B$16:$EJ$158,116,0)</f>
        <v>0</v>
      </c>
      <c r="AAC36" s="43">
        <f>VLOOKUP($B36,план!$B$16:$EJ$158,117,0)</f>
        <v>0</v>
      </c>
      <c r="AAD36" s="7">
        <f t="shared" si="492"/>
        <v>0</v>
      </c>
      <c r="AAE36" s="7">
        <f t="shared" si="493"/>
        <v>0</v>
      </c>
      <c r="AAF36" s="34">
        <f t="shared" si="380"/>
        <v>0</v>
      </c>
      <c r="AAG36" s="34">
        <f t="shared" si="381"/>
        <v>0</v>
      </c>
      <c r="AAH36" s="34">
        <f t="shared" si="382"/>
        <v>0</v>
      </c>
      <c r="AAI36" s="23"/>
      <c r="AAJ36" s="23"/>
      <c r="AAK36" s="23"/>
      <c r="AAL36" s="23"/>
      <c r="AAM36" s="14">
        <f t="shared" si="383"/>
        <v>0</v>
      </c>
      <c r="AAN36" s="14">
        <f t="shared" si="384"/>
        <v>0</v>
      </c>
      <c r="AAO36" s="43">
        <f>VLOOKUP($B36,план!$B$16:$EJ$158,118,0)</f>
        <v>0</v>
      </c>
      <c r="AAP36" s="43">
        <f>VLOOKUP($B36,план!$B$16:$EJ$158,119,0)</f>
        <v>0</v>
      </c>
      <c r="AAQ36" s="7">
        <f t="shared" si="494"/>
        <v>0</v>
      </c>
      <c r="AAR36" s="7">
        <f t="shared" si="495"/>
        <v>0</v>
      </c>
      <c r="AAS36" s="34">
        <f t="shared" si="387"/>
        <v>0</v>
      </c>
      <c r="AAT36" s="34">
        <f t="shared" si="388"/>
        <v>0</v>
      </c>
      <c r="AAU36" s="34">
        <f t="shared" si="389"/>
        <v>0</v>
      </c>
      <c r="AAV36" s="23"/>
      <c r="AAW36" s="23"/>
      <c r="AAX36" s="23"/>
      <c r="AAY36" s="23"/>
      <c r="AAZ36" s="14">
        <f t="shared" si="390"/>
        <v>0</v>
      </c>
      <c r="ABA36" s="14">
        <f t="shared" si="391"/>
        <v>0</v>
      </c>
      <c r="ABB36" s="43">
        <f>VLOOKUP($B36,план!$B$16:$EJ$158,120,0)</f>
        <v>0</v>
      </c>
      <c r="ABC36" s="43">
        <f>VLOOKUP($B36,план!$B$16:$EJ$158,121,0)</f>
        <v>0</v>
      </c>
      <c r="ABD36" s="7">
        <f t="shared" si="392"/>
        <v>0</v>
      </c>
      <c r="ABE36" s="7">
        <f t="shared" si="393"/>
        <v>0</v>
      </c>
      <c r="ABF36" s="34">
        <f t="shared" si="394"/>
        <v>0</v>
      </c>
      <c r="ABG36" s="34">
        <f t="shared" si="395"/>
        <v>0</v>
      </c>
      <c r="ABH36" s="34">
        <f t="shared" si="396"/>
        <v>0</v>
      </c>
      <c r="ABI36" s="25"/>
      <c r="ABJ36" s="25"/>
      <c r="ABK36" s="25"/>
      <c r="ABL36" s="25"/>
      <c r="ABM36" s="14">
        <f t="shared" si="397"/>
        <v>0</v>
      </c>
      <c r="ABN36" s="14">
        <f t="shared" si="398"/>
        <v>0</v>
      </c>
      <c r="ABO36" s="43">
        <f>VLOOKUP($B36,план!$B$16:$EJ$158,122,0)</f>
        <v>0</v>
      </c>
      <c r="ABP36" s="43">
        <f>VLOOKUP($B36,план!$B$16:$EJ$158,123,0)</f>
        <v>0</v>
      </c>
      <c r="ABQ36" s="7">
        <f t="shared" si="399"/>
        <v>0</v>
      </c>
      <c r="ABR36" s="7">
        <f t="shared" si="400"/>
        <v>0</v>
      </c>
      <c r="ABS36" s="34">
        <f t="shared" si="401"/>
        <v>0</v>
      </c>
      <c r="ABT36" s="34">
        <f t="shared" si="402"/>
        <v>0</v>
      </c>
      <c r="ABU36" s="34">
        <f t="shared" si="403"/>
        <v>0</v>
      </c>
      <c r="ABV36" s="25"/>
      <c r="ABW36" s="25"/>
      <c r="ABX36" s="25"/>
      <c r="ABY36" s="25"/>
      <c r="ABZ36" s="21">
        <f t="shared" si="496"/>
        <v>0</v>
      </c>
      <c r="ACA36" s="21">
        <f t="shared" si="497"/>
        <v>0</v>
      </c>
      <c r="ACB36" s="43">
        <f>VLOOKUP($B36,план!$B$16:$EJ$158,124,0)</f>
        <v>0</v>
      </c>
      <c r="ACC36" s="43">
        <f>VLOOKUP($B36,план!$B$16:$EJ$158,125,0)</f>
        <v>0</v>
      </c>
      <c r="ACD36" s="7">
        <f t="shared" si="406"/>
        <v>0</v>
      </c>
      <c r="ACE36" s="7">
        <f t="shared" si="407"/>
        <v>0</v>
      </c>
      <c r="ACF36" s="34">
        <f t="shared" si="408"/>
        <v>0</v>
      </c>
      <c r="ACG36" s="34">
        <f t="shared" si="409"/>
        <v>0</v>
      </c>
      <c r="ACH36" s="34">
        <f t="shared" si="410"/>
        <v>0</v>
      </c>
      <c r="ACI36" s="25"/>
      <c r="ACJ36" s="25"/>
      <c r="ACK36" s="25"/>
      <c r="ACL36" s="25"/>
      <c r="ACM36" s="21">
        <f t="shared" si="411"/>
        <v>0</v>
      </c>
      <c r="ACN36" s="21">
        <f t="shared" si="412"/>
        <v>0</v>
      </c>
      <c r="ACO36" s="43">
        <f>VLOOKUP($B36,план!$B$16:$EJ$158,126,0)</f>
        <v>0</v>
      </c>
      <c r="ACP36" s="43">
        <f>VLOOKUP($B36,план!$B$16:$EJ$158,127,0)</f>
        <v>0</v>
      </c>
      <c r="ACQ36" s="7">
        <f t="shared" si="413"/>
        <v>0</v>
      </c>
      <c r="ACR36" s="7">
        <f t="shared" si="414"/>
        <v>0</v>
      </c>
      <c r="ACS36" s="34">
        <f t="shared" si="415"/>
        <v>0</v>
      </c>
      <c r="ACT36" s="34">
        <f t="shared" si="416"/>
        <v>0</v>
      </c>
      <c r="ACU36" s="34">
        <f t="shared" si="417"/>
        <v>0</v>
      </c>
      <c r="ACV36" s="23"/>
      <c r="ACW36" s="23"/>
      <c r="ACX36" s="23"/>
      <c r="ACY36" s="23"/>
      <c r="ACZ36" s="21">
        <f t="shared" si="418"/>
        <v>0</v>
      </c>
      <c r="ADA36" s="21">
        <f t="shared" si="419"/>
        <v>0</v>
      </c>
      <c r="ADB36" s="43">
        <f>VLOOKUP($B36,план!$B$16:$EJ$158,128,0)</f>
        <v>0</v>
      </c>
      <c r="ADC36" s="43">
        <f>VLOOKUP($B36,план!$B$16:$EJ$158,129,0)</f>
        <v>0</v>
      </c>
      <c r="ADD36" s="7">
        <f t="shared" si="420"/>
        <v>0</v>
      </c>
      <c r="ADE36" s="7">
        <f t="shared" si="421"/>
        <v>0</v>
      </c>
      <c r="ADF36" s="34">
        <f t="shared" si="422"/>
        <v>0</v>
      </c>
      <c r="ADG36" s="34">
        <f t="shared" si="423"/>
        <v>0</v>
      </c>
      <c r="ADH36" s="34">
        <f t="shared" si="424"/>
        <v>0</v>
      </c>
      <c r="ADI36" s="23"/>
      <c r="ADJ36" s="23"/>
      <c r="ADK36" s="23"/>
      <c r="ADL36" s="23"/>
      <c r="ADM36" s="21">
        <f t="shared" si="425"/>
        <v>0</v>
      </c>
      <c r="ADN36" s="21">
        <f t="shared" si="426"/>
        <v>0</v>
      </c>
      <c r="ADO36" s="43">
        <f>VLOOKUP($B36,план!$B$16:$EJ$158,130,0)</f>
        <v>0</v>
      </c>
      <c r="ADP36" s="43">
        <f>VLOOKUP($B36,план!$B$16:$EJ$158,131,0)</f>
        <v>0</v>
      </c>
      <c r="ADQ36" s="7">
        <f t="shared" si="427"/>
        <v>0</v>
      </c>
      <c r="ADR36" s="7">
        <f t="shared" si="428"/>
        <v>0</v>
      </c>
      <c r="ADS36" s="34">
        <f t="shared" si="429"/>
        <v>0</v>
      </c>
      <c r="ADT36" s="34">
        <f t="shared" si="430"/>
        <v>0</v>
      </c>
      <c r="ADU36" s="34">
        <f t="shared" si="431"/>
        <v>0</v>
      </c>
      <c r="ADV36" s="23"/>
      <c r="ADW36" s="23"/>
      <c r="ADX36" s="23"/>
      <c r="ADY36" s="23"/>
      <c r="ADZ36" s="21">
        <f t="shared" si="432"/>
        <v>0</v>
      </c>
      <c r="AEA36" s="21">
        <f t="shared" si="433"/>
        <v>0</v>
      </c>
      <c r="AEB36" s="43">
        <f>VLOOKUP($B36,план!$B$16:$EJ$158,132,0)</f>
        <v>0</v>
      </c>
      <c r="AEC36" s="43">
        <f>VLOOKUP($B36,план!$B$16:$EJ$158,133,0)</f>
        <v>0</v>
      </c>
      <c r="AED36" s="7">
        <f t="shared" si="498"/>
        <v>0</v>
      </c>
      <c r="AEE36" s="7">
        <f t="shared" si="499"/>
        <v>0</v>
      </c>
      <c r="AEF36" s="34">
        <f t="shared" si="436"/>
        <v>0</v>
      </c>
      <c r="AEG36" s="34">
        <f t="shared" si="437"/>
        <v>0</v>
      </c>
      <c r="AEH36" s="34">
        <f t="shared" si="438"/>
        <v>0</v>
      </c>
      <c r="AEI36" s="23"/>
      <c r="AEJ36" s="23"/>
      <c r="AEK36" s="23"/>
      <c r="AEL36" s="23"/>
      <c r="AEM36" s="21">
        <f t="shared" si="439"/>
        <v>0</v>
      </c>
      <c r="AEN36" s="21">
        <f t="shared" si="440"/>
        <v>0</v>
      </c>
      <c r="AEO36" s="43">
        <f>VLOOKUP($B36,план!$B$16:$EJ$158,134,0)</f>
        <v>0</v>
      </c>
      <c r="AEP36" s="43">
        <f>VLOOKUP($B36,план!$B$16:$EJ$158,135,0)</f>
        <v>0</v>
      </c>
      <c r="AEQ36" s="7">
        <f t="shared" si="441"/>
        <v>0</v>
      </c>
      <c r="AER36" s="7">
        <f t="shared" si="442"/>
        <v>0</v>
      </c>
      <c r="AES36" s="34">
        <f t="shared" si="443"/>
        <v>0</v>
      </c>
      <c r="AET36" s="34">
        <f t="shared" si="444"/>
        <v>0</v>
      </c>
      <c r="AEU36" s="34">
        <f t="shared" si="445"/>
        <v>0</v>
      </c>
      <c r="AEV36" s="23"/>
      <c r="AEW36" s="23"/>
      <c r="AEX36" s="23"/>
      <c r="AEY36" s="23"/>
      <c r="AEZ36" s="21">
        <f t="shared" si="446"/>
        <v>0</v>
      </c>
      <c r="AFA36" s="21">
        <f t="shared" si="447"/>
        <v>0</v>
      </c>
      <c r="AFB36" s="23">
        <f t="shared" si="448"/>
        <v>0</v>
      </c>
      <c r="AFC36" s="23">
        <f t="shared" si="449"/>
        <v>0</v>
      </c>
      <c r="AFD36" s="23">
        <f t="shared" si="450"/>
        <v>0</v>
      </c>
      <c r="AFE36" s="23">
        <f t="shared" si="451"/>
        <v>0</v>
      </c>
      <c r="AFF36" s="23">
        <f t="shared" si="452"/>
        <v>0</v>
      </c>
      <c r="AFG36" s="23">
        <f t="shared" si="453"/>
        <v>0</v>
      </c>
      <c r="AFH36" s="23">
        <f t="shared" si="454"/>
        <v>0</v>
      </c>
      <c r="AFI36" s="23">
        <f t="shared" si="455"/>
        <v>0</v>
      </c>
      <c r="AFJ36" s="23">
        <f t="shared" si="456"/>
        <v>0</v>
      </c>
      <c r="AFK36" s="23">
        <f t="shared" si="457"/>
        <v>0</v>
      </c>
      <c r="AFL36" s="23">
        <f t="shared" si="458"/>
        <v>0</v>
      </c>
      <c r="AFM36" s="21">
        <f t="shared" si="459"/>
        <v>0</v>
      </c>
      <c r="AFN36" s="21">
        <f t="shared" si="460"/>
        <v>0</v>
      </c>
      <c r="AFO36" s="8">
        <f t="shared" si="500"/>
        <v>0</v>
      </c>
      <c r="AFP36" s="8">
        <f t="shared" si="461"/>
        <v>0</v>
      </c>
      <c r="AFQ36" s="8">
        <f t="shared" si="462"/>
        <v>0</v>
      </c>
      <c r="AFR36" s="8">
        <f t="shared" si="463"/>
        <v>0</v>
      </c>
      <c r="AFS36" s="8">
        <f t="shared" si="464"/>
        <v>0</v>
      </c>
      <c r="AFT36" s="8">
        <f t="shared" si="465"/>
        <v>0</v>
      </c>
      <c r="AFU36" s="8">
        <f t="shared" si="466"/>
        <v>0</v>
      </c>
      <c r="AFV36" s="8">
        <f t="shared" si="467"/>
        <v>0</v>
      </c>
      <c r="AFW36" s="8">
        <f t="shared" si="468"/>
        <v>0</v>
      </c>
      <c r="AFX36" s="8">
        <f t="shared" si="469"/>
        <v>0</v>
      </c>
      <c r="AFY36" s="8">
        <f t="shared" si="470"/>
        <v>0</v>
      </c>
      <c r="AFZ36" s="21">
        <f t="shared" si="471"/>
        <v>0</v>
      </c>
      <c r="AGA36" s="190">
        <f t="shared" si="472"/>
        <v>0</v>
      </c>
      <c r="AGB36" s="191"/>
      <c r="AGC36" s="191"/>
    </row>
    <row r="37" spans="1:861">
      <c r="A37" s="180"/>
      <c r="B37" s="82">
        <v>25</v>
      </c>
      <c r="C37" s="92" t="s">
        <v>378</v>
      </c>
      <c r="D37" s="88">
        <f t="shared" si="503"/>
        <v>10127</v>
      </c>
      <c r="E37" s="88">
        <v>10127</v>
      </c>
      <c r="F37" s="88">
        <v>9620</v>
      </c>
      <c r="G37" s="89">
        <v>0.97</v>
      </c>
      <c r="H37" s="90">
        <v>1</v>
      </c>
      <c r="I37" s="90"/>
      <c r="J37" s="88">
        <v>1.4</v>
      </c>
      <c r="K37" s="88">
        <v>1.68</v>
      </c>
      <c r="L37" s="88">
        <v>2.23</v>
      </c>
      <c r="M37" s="88">
        <v>2.39</v>
      </c>
      <c r="N37" s="88">
        <v>2.57</v>
      </c>
      <c r="O37" s="43">
        <f>VLOOKUP($B37,план!$B$16:$EJ$158,14,0)</f>
        <v>11</v>
      </c>
      <c r="P37" s="43">
        <f>VLOOKUP($B37,план!$B$16:$EJ$158,15,0)</f>
        <v>147742.47154333332</v>
      </c>
      <c r="Q37" s="7">
        <f t="shared" si="4"/>
        <v>10.083333333333332</v>
      </c>
      <c r="R37" s="7">
        <f t="shared" si="5"/>
        <v>135430.59891472221</v>
      </c>
      <c r="S37" s="34">
        <f t="shared" si="6"/>
        <v>10.67</v>
      </c>
      <c r="T37" s="34">
        <f t="shared" si="7"/>
        <v>9.7808333333333319</v>
      </c>
      <c r="U37" s="34">
        <f t="shared" si="8"/>
        <v>4.8499999999999996</v>
      </c>
      <c r="V37" s="23">
        <f>VLOOKUP($B37,'ДС факт при поликлинике'!$D$7:$JZ$79,28,0)</f>
        <v>5</v>
      </c>
      <c r="W37" s="23">
        <f>VLOOKUP($B37,'ДС факт при поликлинике'!$D$7:$JZ$79,29,0)</f>
        <v>67386.95</v>
      </c>
      <c r="X37" s="23">
        <f>VLOOKUP($B37,'ДС факт при поликлинике'!$D$7:$JZ$79,30,0)</f>
        <v>0</v>
      </c>
      <c r="Y37" s="23">
        <f>VLOOKUP($B37,'ДС факт при поликлинике'!$D$7:$JZ$79,31,0)</f>
        <v>0</v>
      </c>
      <c r="Z37" s="21">
        <f t="shared" si="9"/>
        <v>-5.0833333333333321</v>
      </c>
      <c r="AA37" s="21">
        <f t="shared" si="10"/>
        <v>-68043.648914722216</v>
      </c>
      <c r="AB37" s="43">
        <f>VLOOKUP($B37,план!$B$16:$EJ$158,16,0)</f>
        <v>0</v>
      </c>
      <c r="AC37" s="43">
        <f>VLOOKUP($B37,план!$B$16:$EJ$158,17,0)</f>
        <v>0</v>
      </c>
      <c r="AD37" s="7">
        <f t="shared" si="11"/>
        <v>0</v>
      </c>
      <c r="AE37" s="7">
        <f t="shared" si="475"/>
        <v>0</v>
      </c>
      <c r="AF37" s="34">
        <f t="shared" si="12"/>
        <v>0</v>
      </c>
      <c r="AG37" s="34">
        <f t="shared" si="13"/>
        <v>0</v>
      </c>
      <c r="AH37" s="34">
        <f t="shared" si="14"/>
        <v>0</v>
      </c>
      <c r="AI37" s="23">
        <f>VLOOKUP($B37,'ДС факт при поликлинике'!$D$7:$JZ$79,48,0)</f>
        <v>0</v>
      </c>
      <c r="AJ37" s="23">
        <f>VLOOKUP($B37,'ДС факт при поликлинике'!$D$7:$JZ$79,49,0)</f>
        <v>0</v>
      </c>
      <c r="AK37" s="23">
        <f>VLOOKUP($B37,'ДС факт при поликлинике'!$D$7:$JZ$79,50,0)</f>
        <v>0</v>
      </c>
      <c r="AL37" s="23">
        <f>VLOOKUP($B37,'ДС факт при поликлинике'!$D$7:$JZ$79,51,0)</f>
        <v>0</v>
      </c>
      <c r="AM37" s="21">
        <f t="shared" si="15"/>
        <v>0</v>
      </c>
      <c r="AN37" s="21">
        <f t="shared" si="16"/>
        <v>0</v>
      </c>
      <c r="AO37" s="43">
        <f>VLOOKUP($B37,план!$B$16:$EJ$158,18,0)</f>
        <v>0</v>
      </c>
      <c r="AP37" s="43">
        <f>VLOOKUP($B37,план!$B$16:$EJ$158,19,0)</f>
        <v>0</v>
      </c>
      <c r="AQ37" s="7">
        <f t="shared" si="17"/>
        <v>0</v>
      </c>
      <c r="AR37" s="7">
        <f t="shared" si="18"/>
        <v>0</v>
      </c>
      <c r="AS37" s="34">
        <f t="shared" si="19"/>
        <v>0</v>
      </c>
      <c r="AT37" s="34">
        <f t="shared" si="20"/>
        <v>0</v>
      </c>
      <c r="AU37" s="34">
        <f t="shared" si="21"/>
        <v>0</v>
      </c>
      <c r="AV37" s="23">
        <f>VLOOKUP($B37,'ДС факт при поликлинике'!$D$7:$JZ$79,8,0)</f>
        <v>0</v>
      </c>
      <c r="AW37" s="23">
        <f>VLOOKUP($B37,'ДС факт при поликлинике'!$D$7:$JZ$79,9,0)</f>
        <v>0</v>
      </c>
      <c r="AX37" s="23">
        <f>VLOOKUP($B37,'ДС факт при поликлинике'!$D$7:$JZ$79,10,0)</f>
        <v>0</v>
      </c>
      <c r="AY37" s="23">
        <f>VLOOKUP($B37,'ДС факт при поликлинике'!$D$7:$JZ$79,11,0)</f>
        <v>0</v>
      </c>
      <c r="AZ37" s="21">
        <f t="shared" si="22"/>
        <v>0</v>
      </c>
      <c r="BA37" s="21">
        <f t="shared" si="23"/>
        <v>0</v>
      </c>
      <c r="BB37" s="43">
        <f>VLOOKUP($B37,план!$B$16:$EJ$158,20,0)</f>
        <v>0</v>
      </c>
      <c r="BC37" s="43">
        <f>VLOOKUP($B37,план!$B$16:$EJ$158,21,0)</f>
        <v>0</v>
      </c>
      <c r="BD37" s="7">
        <f t="shared" si="24"/>
        <v>0</v>
      </c>
      <c r="BE37" s="7">
        <f t="shared" si="25"/>
        <v>0</v>
      </c>
      <c r="BF37" s="34">
        <f t="shared" si="26"/>
        <v>0</v>
      </c>
      <c r="BG37" s="34">
        <f t="shared" si="27"/>
        <v>0</v>
      </c>
      <c r="BH37" s="34">
        <f t="shared" si="28"/>
        <v>0</v>
      </c>
      <c r="BI37" s="23">
        <f>VLOOKUP($B37,'ДС факт при поликлинике'!$D$7:$JZ$79,24,0)</f>
        <v>0</v>
      </c>
      <c r="BJ37" s="23">
        <f>VLOOKUP($B37,'ДС факт при поликлинике'!$D$7:$JZ$79,25,0)</f>
        <v>0</v>
      </c>
      <c r="BK37" s="23">
        <f>VLOOKUP($B37,'ДС факт при поликлинике'!$D$7:$JZ$79,26,0)</f>
        <v>0</v>
      </c>
      <c r="BL37" s="23">
        <f>VLOOKUP($B37,'ДС факт при поликлинике'!$D$7:$JZ$79,27,0)</f>
        <v>0</v>
      </c>
      <c r="BM37" s="21">
        <f t="shared" si="29"/>
        <v>0</v>
      </c>
      <c r="BN37" s="21">
        <f t="shared" si="30"/>
        <v>0</v>
      </c>
      <c r="BO37" s="43">
        <f>VLOOKUP($B37,план!$B$16:$EJ$158,22,0)</f>
        <v>0</v>
      </c>
      <c r="BP37" s="43">
        <f>VLOOKUP($B37,план!$B$16:$EJ$158,23,0)</f>
        <v>0</v>
      </c>
      <c r="BQ37" s="7">
        <f t="shared" si="31"/>
        <v>0</v>
      </c>
      <c r="BR37" s="7">
        <f t="shared" si="32"/>
        <v>0</v>
      </c>
      <c r="BS37" s="34">
        <f t="shared" si="33"/>
        <v>0</v>
      </c>
      <c r="BT37" s="34">
        <f t="shared" si="34"/>
        <v>0</v>
      </c>
      <c r="BU37" s="34">
        <f t="shared" si="35"/>
        <v>0</v>
      </c>
      <c r="BV37" s="23">
        <f>VLOOKUP($B37,'ДС факт при поликлинике'!$D$7:$JZ$79,260,0)</f>
        <v>0</v>
      </c>
      <c r="BW37" s="23">
        <f>VLOOKUP($B37,'ДС факт при поликлинике'!$D$7:$JZ$79,261,0)</f>
        <v>0</v>
      </c>
      <c r="BX37" s="23">
        <f>VLOOKUP($B37,'ДС факт при поликлинике'!$D$7:$JZ$79,262,0)</f>
        <v>0</v>
      </c>
      <c r="BY37" s="23">
        <f>VLOOKUP($B37,'ДС факт при поликлинике'!$D$7:$JZ$79,263,0)</f>
        <v>0</v>
      </c>
      <c r="BZ37" s="21">
        <f t="shared" si="36"/>
        <v>0</v>
      </c>
      <c r="CA37" s="21">
        <f t="shared" si="37"/>
        <v>0</v>
      </c>
      <c r="CB37" s="43">
        <f>VLOOKUP($B37,план!$B$16:$EJ$158,24,0)</f>
        <v>0</v>
      </c>
      <c r="CC37" s="43">
        <f>VLOOKUP($B37,план!$B$16:$EJ$158,25,0)</f>
        <v>0</v>
      </c>
      <c r="CD37" s="7">
        <f t="shared" si="38"/>
        <v>0</v>
      </c>
      <c r="CE37" s="7">
        <f t="shared" si="39"/>
        <v>0</v>
      </c>
      <c r="CF37" s="34">
        <f t="shared" si="40"/>
        <v>0</v>
      </c>
      <c r="CG37" s="34">
        <f t="shared" si="41"/>
        <v>0</v>
      </c>
      <c r="CH37" s="34">
        <f t="shared" si="42"/>
        <v>0</v>
      </c>
      <c r="CI37" s="23">
        <f>VLOOKUP($B37,'ДС факт при поликлинике'!$D$7:$JZ$79,12,0)</f>
        <v>0</v>
      </c>
      <c r="CJ37" s="23">
        <f>VLOOKUP($B37,'ДС факт при поликлинике'!$D$7:$JZ$79,13,0)</f>
        <v>0</v>
      </c>
      <c r="CK37" s="23">
        <f>VLOOKUP($B37,'ДС факт при поликлинике'!$D$7:$JZ$79,14,0)</f>
        <v>0</v>
      </c>
      <c r="CL37" s="23">
        <f>VLOOKUP($B37,'ДС факт при поликлинике'!$D$7:$JZ$79,15,0)</f>
        <v>0</v>
      </c>
      <c r="CM37" s="21">
        <f t="shared" si="43"/>
        <v>0</v>
      </c>
      <c r="CN37" s="21">
        <f t="shared" si="44"/>
        <v>0</v>
      </c>
      <c r="CO37" s="23">
        <f t="shared" si="45"/>
        <v>11</v>
      </c>
      <c r="CP37" s="23">
        <f t="shared" si="46"/>
        <v>147742.47154333332</v>
      </c>
      <c r="CQ37" s="23">
        <f t="shared" si="47"/>
        <v>10.083333333333332</v>
      </c>
      <c r="CR37" s="23">
        <f t="shared" si="48"/>
        <v>135430.59891472221</v>
      </c>
      <c r="CS37" s="23">
        <f t="shared" si="49"/>
        <v>10.67</v>
      </c>
      <c r="CT37" s="23">
        <f t="shared" si="50"/>
        <v>9.7808333333333319</v>
      </c>
      <c r="CU37" s="23">
        <f t="shared" si="51"/>
        <v>4.8499999999999996</v>
      </c>
      <c r="CV37" s="23">
        <f t="shared" si="52"/>
        <v>5</v>
      </c>
      <c r="CW37" s="23">
        <f t="shared" si="53"/>
        <v>67386.95</v>
      </c>
      <c r="CX37" s="23">
        <f t="shared" si="54"/>
        <v>0</v>
      </c>
      <c r="CY37" s="23">
        <f t="shared" si="55"/>
        <v>0</v>
      </c>
      <c r="CZ37" s="21">
        <f t="shared" si="56"/>
        <v>-5.0833333333333321</v>
      </c>
      <c r="DA37" s="21">
        <f t="shared" si="57"/>
        <v>-68043.648914722216</v>
      </c>
      <c r="DB37" s="43">
        <f>VLOOKUP($B37,план!$B$16:$EJ$158,26,0)</f>
        <v>0</v>
      </c>
      <c r="DC37" s="43">
        <f>VLOOKUP($B37,план!$B$16:$EJ$158,27,0)</f>
        <v>0</v>
      </c>
      <c r="DD37" s="7">
        <f t="shared" si="58"/>
        <v>0</v>
      </c>
      <c r="DE37" s="7">
        <f t="shared" si="59"/>
        <v>0</v>
      </c>
      <c r="DF37" s="34">
        <f t="shared" si="60"/>
        <v>0</v>
      </c>
      <c r="DG37" s="34">
        <f t="shared" si="61"/>
        <v>0</v>
      </c>
      <c r="DH37" s="34">
        <f t="shared" si="62"/>
        <v>0</v>
      </c>
      <c r="DI37" s="23">
        <f>VLOOKUP($B37,'ДС факт при поликлинике'!$D$7:$JZ$79,176,0)</f>
        <v>0</v>
      </c>
      <c r="DJ37" s="23">
        <f>VLOOKUP($B37,'ДС факт при поликлинике'!$D$7:$JZ$79,177,0)</f>
        <v>0</v>
      </c>
      <c r="DK37" s="23">
        <f>VLOOKUP($B37,'ДС факт при поликлинике'!$D$7:$JZ$79,178,0)</f>
        <v>0</v>
      </c>
      <c r="DL37" s="23">
        <f>VLOOKUP($B37,'ДС факт при поликлинике'!$D$7:$JZ$79,179,0)</f>
        <v>0</v>
      </c>
      <c r="DM37" s="21">
        <f t="shared" si="63"/>
        <v>0</v>
      </c>
      <c r="DN37" s="21">
        <f t="shared" si="64"/>
        <v>0</v>
      </c>
      <c r="DO37" s="43">
        <f>VLOOKUP($B37,план!$B$16:$EJ$158,28,0)</f>
        <v>0</v>
      </c>
      <c r="DP37" s="43">
        <f>VLOOKUP($B37,план!$B$16:$EJ$158,29,0)</f>
        <v>0</v>
      </c>
      <c r="DQ37" s="7">
        <f t="shared" si="65"/>
        <v>0</v>
      </c>
      <c r="DR37" s="7">
        <f t="shared" si="66"/>
        <v>0</v>
      </c>
      <c r="DS37" s="34">
        <f t="shared" si="67"/>
        <v>0</v>
      </c>
      <c r="DT37" s="34">
        <f t="shared" si="68"/>
        <v>0</v>
      </c>
      <c r="DU37" s="34">
        <f t="shared" si="69"/>
        <v>0</v>
      </c>
      <c r="DV37" s="23">
        <f>VLOOKUP($B37,'ДС факт при поликлинике'!$D$7:$JZ$79,180,0)</f>
        <v>0</v>
      </c>
      <c r="DW37" s="23">
        <f>VLOOKUP($B37,'ДС факт при поликлинике'!$D$7:$JZ$79,181,0)</f>
        <v>0</v>
      </c>
      <c r="DX37" s="23">
        <f>VLOOKUP($B37,'ДС факт при поликлинике'!$D$7:$JZ$79,182,0)</f>
        <v>0</v>
      </c>
      <c r="DY37" s="23">
        <f>VLOOKUP($B37,'ДС факт при поликлинике'!$D$7:$JZ$79,183,0)</f>
        <v>0</v>
      </c>
      <c r="DZ37" s="21">
        <f t="shared" si="70"/>
        <v>0</v>
      </c>
      <c r="EA37" s="21">
        <f t="shared" si="71"/>
        <v>0</v>
      </c>
      <c r="EB37" s="43">
        <f>VLOOKUP($B37,план!$B$16:$EJ$158,30,0)</f>
        <v>0</v>
      </c>
      <c r="EC37" s="43">
        <f>VLOOKUP($B37,план!$B$16:$EJ$158,31,0)</f>
        <v>0</v>
      </c>
      <c r="ED37" s="7">
        <f t="shared" si="72"/>
        <v>0</v>
      </c>
      <c r="EE37" s="7">
        <f t="shared" si="73"/>
        <v>0</v>
      </c>
      <c r="EF37" s="34">
        <f t="shared" si="74"/>
        <v>0</v>
      </c>
      <c r="EG37" s="34">
        <f t="shared" si="75"/>
        <v>0</v>
      </c>
      <c r="EH37" s="34">
        <f t="shared" si="76"/>
        <v>0</v>
      </c>
      <c r="EI37" s="23">
        <f>VLOOKUP($B37,'ДС факт при поликлинике'!$D$7:$JZ$79,184,0)</f>
        <v>0</v>
      </c>
      <c r="EJ37" s="23">
        <f>VLOOKUP($B37,'ДС факт при поликлинике'!$D$7:$JZ$79,185,0)</f>
        <v>0</v>
      </c>
      <c r="EK37" s="23">
        <f>VLOOKUP($B37,'ДС факт при поликлинике'!$D$7:$JZ$79,186,0)</f>
        <v>0</v>
      </c>
      <c r="EL37" s="23">
        <f>VLOOKUP($B37,'ДС факт при поликлинике'!$D$7:$JZ$79,187,0)</f>
        <v>0</v>
      </c>
      <c r="EM37" s="21">
        <f t="shared" si="77"/>
        <v>0</v>
      </c>
      <c r="EN37" s="21">
        <f t="shared" si="78"/>
        <v>0</v>
      </c>
      <c r="EO37" s="43">
        <f>VLOOKUP($B37,план!$B$16:$EJ$158,32,0)</f>
        <v>12</v>
      </c>
      <c r="EP37" s="43">
        <f>VLOOKUP($B37,план!$B$16:$EJ$158,33,0)</f>
        <v>195009.049872</v>
      </c>
      <c r="EQ37" s="7">
        <f t="shared" si="79"/>
        <v>11</v>
      </c>
      <c r="ER37" s="7">
        <f t="shared" si="80"/>
        <v>178758.29571600002</v>
      </c>
      <c r="ES37" s="34">
        <f t="shared" si="81"/>
        <v>11.64</v>
      </c>
      <c r="ET37" s="34">
        <f t="shared" si="82"/>
        <v>10.67</v>
      </c>
      <c r="EU37" s="34">
        <f t="shared" si="83"/>
        <v>6.79</v>
      </c>
      <c r="EV37" s="23">
        <f>VLOOKUP($B37,'ДС факт при поликлинике'!$D$7:$JZ$79,224,0)</f>
        <v>7</v>
      </c>
      <c r="EW37" s="23">
        <f>VLOOKUP($B37,'ДС факт при поликлинике'!$D$7:$JZ$79,225,0)</f>
        <v>115845.42</v>
      </c>
      <c r="EX37" s="23">
        <f>VLOOKUP($B37,'ДС факт при поликлинике'!$D$7:$JZ$79,226,0)</f>
        <v>0</v>
      </c>
      <c r="EY37" s="23">
        <f>VLOOKUP($B37,'ДС факт при поликлинике'!$D$7:$JZ$79,227,0)</f>
        <v>0</v>
      </c>
      <c r="EZ37" s="21">
        <f t="shared" si="84"/>
        <v>-4</v>
      </c>
      <c r="FA37" s="21">
        <f t="shared" si="85"/>
        <v>-62912.875716000024</v>
      </c>
      <c r="FB37" s="43">
        <f>VLOOKUP($B37,план!$B$16:$EJ$158,34,0)</f>
        <v>20</v>
      </c>
      <c r="FC37" s="43">
        <f>VLOOKUP($B37,план!$B$16:$EJ$158,35,0)</f>
        <v>325015.08311999997</v>
      </c>
      <c r="FD37" s="7">
        <f t="shared" si="86"/>
        <v>18.333333333333336</v>
      </c>
      <c r="FE37" s="7">
        <f t="shared" si="87"/>
        <v>297930.49286</v>
      </c>
      <c r="FF37" s="34">
        <f t="shared" si="88"/>
        <v>19.399999999999999</v>
      </c>
      <c r="FG37" s="34">
        <f t="shared" si="89"/>
        <v>17.783333333333335</v>
      </c>
      <c r="FH37" s="34">
        <f t="shared" si="90"/>
        <v>15.52</v>
      </c>
      <c r="FI37" s="23">
        <f>VLOOKUP($B37,'ДС факт при поликлинике'!$D$7:$JZ$79,228,0)</f>
        <v>16</v>
      </c>
      <c r="FJ37" s="23">
        <f>VLOOKUP($B37,'ДС факт при поликлинике'!$D$7:$JZ$79,229,0)</f>
        <v>260852.49</v>
      </c>
      <c r="FK37" s="23">
        <f>VLOOKUP($B37,'ДС факт при поликлинике'!$D$7:$JZ$79,230,0)</f>
        <v>0</v>
      </c>
      <c r="FL37" s="23">
        <f>VLOOKUP($B37,'ДС факт при поликлинике'!$D$7:$JZ$79,231,0)</f>
        <v>0</v>
      </c>
      <c r="FM37" s="21">
        <f t="shared" si="91"/>
        <v>-2.3333333333333357</v>
      </c>
      <c r="FN37" s="21">
        <f t="shared" si="92"/>
        <v>-37078.002860000008</v>
      </c>
      <c r="FO37" s="43">
        <f>VLOOKUP($B37,план!$B$16:$EJ$158,36,0)</f>
        <v>13</v>
      </c>
      <c r="FP37" s="43">
        <f>VLOOKUP($B37,план!$B$16:$EJ$158,37,0)</f>
        <v>211259.80402799998</v>
      </c>
      <c r="FQ37" s="7">
        <f t="shared" si="93"/>
        <v>11.916666666666666</v>
      </c>
      <c r="FR37" s="7">
        <f t="shared" si="94"/>
        <v>193654.82035899998</v>
      </c>
      <c r="FS37" s="34">
        <f t="shared" si="95"/>
        <v>12.61</v>
      </c>
      <c r="FT37" s="34">
        <f t="shared" si="96"/>
        <v>11.559166666666666</v>
      </c>
      <c r="FU37" s="34">
        <f t="shared" si="97"/>
        <v>4.8499999999999996</v>
      </c>
      <c r="FV37" s="23">
        <f>VLOOKUP($B37,'ДС факт при поликлинике'!$D$7:$JZ$79,236,0)</f>
        <v>5</v>
      </c>
      <c r="FW37" s="23">
        <f>VLOOKUP($B37,'ДС факт при поликлинике'!$D$7:$JZ$79,237,0)</f>
        <v>80837.860000000015</v>
      </c>
      <c r="FX37" s="23">
        <f>VLOOKUP($B37,'ДС факт при поликлинике'!$D$7:$JZ$79,238,0)</f>
        <v>0</v>
      </c>
      <c r="FY37" s="23">
        <f>VLOOKUP($B37,'ДС факт при поликлинике'!$D$7:$JZ$79,239,0)</f>
        <v>0</v>
      </c>
      <c r="FZ37" s="21">
        <f t="shared" si="98"/>
        <v>-6.9166666666666661</v>
      </c>
      <c r="GA37" s="21">
        <f t="shared" si="99"/>
        <v>-112816.96035899996</v>
      </c>
      <c r="GB37" s="43">
        <f>VLOOKUP($B37,план!$B$16:$EJ$158,38,0)</f>
        <v>0</v>
      </c>
      <c r="GC37" s="43">
        <f>VLOOKUP($B37,план!$B$16:$EJ$158,39,0)</f>
        <v>0</v>
      </c>
      <c r="GD37" s="7">
        <f t="shared" si="100"/>
        <v>0</v>
      </c>
      <c r="GE37" s="7">
        <f t="shared" si="101"/>
        <v>0</v>
      </c>
      <c r="GF37" s="34">
        <f t="shared" si="102"/>
        <v>0</v>
      </c>
      <c r="GG37" s="34">
        <f t="shared" si="103"/>
        <v>0</v>
      </c>
      <c r="GH37" s="34">
        <f t="shared" si="104"/>
        <v>0</v>
      </c>
      <c r="GI37" s="23">
        <f>VLOOKUP($B37,'ДС факт при поликлинике'!$D$7:$JZ$79,244,0)</f>
        <v>0</v>
      </c>
      <c r="GJ37" s="23">
        <f>VLOOKUP($B37,'ДС факт при поликлинике'!$D$7:$JZ$79,245,0)</f>
        <v>0</v>
      </c>
      <c r="GK37" s="23">
        <f>VLOOKUP($B37,'ДС факт при поликлинике'!$D$7:$JZ$79,246,0)</f>
        <v>0</v>
      </c>
      <c r="GL37" s="23">
        <f>VLOOKUP($B37,'ДС факт при поликлинике'!$D$7:$JZ$79,247,0)</f>
        <v>0</v>
      </c>
      <c r="GM37" s="21">
        <f t="shared" si="105"/>
        <v>0</v>
      </c>
      <c r="GN37" s="21">
        <f t="shared" si="106"/>
        <v>0</v>
      </c>
      <c r="GO37" s="43">
        <f>VLOOKUP($B37,план!$B$16:$EJ$158,40,0)</f>
        <v>0</v>
      </c>
      <c r="GP37" s="43">
        <f>VLOOKUP($B37,план!$B$16:$EJ$158,41,0)</f>
        <v>0</v>
      </c>
      <c r="GQ37" s="7">
        <f t="shared" si="107"/>
        <v>0</v>
      </c>
      <c r="GR37" s="7">
        <f t="shared" si="108"/>
        <v>0</v>
      </c>
      <c r="GS37" s="34">
        <f t="shared" si="109"/>
        <v>0</v>
      </c>
      <c r="GT37" s="34">
        <f t="shared" si="110"/>
        <v>0</v>
      </c>
      <c r="GU37" s="34">
        <f t="shared" si="111"/>
        <v>0</v>
      </c>
      <c r="GV37" s="23">
        <f>VLOOKUP($B37,'ДС факт при поликлинике'!$D$7:$JZ$79,264,0)</f>
        <v>0</v>
      </c>
      <c r="GW37" s="23">
        <f>VLOOKUP($B37,'ДС факт при поликлинике'!$D$7:$JZ$79,265,0)</f>
        <v>0</v>
      </c>
      <c r="GX37" s="23">
        <f>VLOOKUP($B37,'ДС факт при поликлинике'!$D$7:$JZ$79,266,0)</f>
        <v>0</v>
      </c>
      <c r="GY37" s="23">
        <f>VLOOKUP($B37,'ДС факт при поликлинике'!$D$7:$JZ$79,267,0)</f>
        <v>0</v>
      </c>
      <c r="GZ37" s="21">
        <f t="shared" si="112"/>
        <v>0</v>
      </c>
      <c r="HA37" s="21">
        <f t="shared" si="113"/>
        <v>0</v>
      </c>
      <c r="HB37" s="43">
        <f>VLOOKUP($B37,план!$B$16:$EJ$158,42,0)</f>
        <v>0</v>
      </c>
      <c r="HC37" s="43">
        <f>VLOOKUP($B37,план!$B$16:$EJ$158,43,0)</f>
        <v>0</v>
      </c>
      <c r="HD37" s="7">
        <f t="shared" si="114"/>
        <v>0</v>
      </c>
      <c r="HE37" s="7">
        <f t="shared" si="115"/>
        <v>0</v>
      </c>
      <c r="HF37" s="34">
        <f t="shared" si="116"/>
        <v>0</v>
      </c>
      <c r="HG37" s="34">
        <f t="shared" si="117"/>
        <v>0</v>
      </c>
      <c r="HH37" s="34">
        <f t="shared" si="118"/>
        <v>0</v>
      </c>
      <c r="HI37" s="25">
        <f>VLOOKUP($B37,'ДС факт при поликлинике'!$D$7:$JZ$79,240,0)</f>
        <v>0</v>
      </c>
      <c r="HJ37" s="25">
        <f>VLOOKUP($B37,'ДС факт при поликлинике'!$D$7:$JZ$79,241,0)</f>
        <v>0</v>
      </c>
      <c r="HK37" s="25">
        <f>VLOOKUP($B37,'ДС факт при поликлинике'!$D$7:$JZ$79,242,0)</f>
        <v>0</v>
      </c>
      <c r="HL37" s="25">
        <f>VLOOKUP($B37,'ДС факт при поликлинике'!$D$7:$JZ$79,243,0)</f>
        <v>0</v>
      </c>
      <c r="HM37" s="21">
        <f t="shared" si="119"/>
        <v>0</v>
      </c>
      <c r="HN37" s="21">
        <f t="shared" si="120"/>
        <v>0</v>
      </c>
      <c r="HO37" s="43">
        <f>VLOOKUP($B37,план!$B$16:$EJ$158,44,0)</f>
        <v>0</v>
      </c>
      <c r="HP37" s="43">
        <f>VLOOKUP($B37,план!$B$16:$EJ$158,45,0)</f>
        <v>0</v>
      </c>
      <c r="HQ37" s="7">
        <f t="shared" si="121"/>
        <v>0</v>
      </c>
      <c r="HR37" s="7">
        <f t="shared" si="122"/>
        <v>0</v>
      </c>
      <c r="HS37" s="34">
        <f t="shared" si="123"/>
        <v>0</v>
      </c>
      <c r="HT37" s="34">
        <f t="shared" si="124"/>
        <v>0</v>
      </c>
      <c r="HU37" s="34">
        <f t="shared" si="125"/>
        <v>0</v>
      </c>
      <c r="HV37" s="23">
        <f>VLOOKUP($B37,'ДС факт при поликлинике'!$D$7:$JZ$79,268,0)</f>
        <v>0</v>
      </c>
      <c r="HW37" s="23">
        <f>VLOOKUP($B37,'ДС факт при поликлинике'!$D$7:$JZ$79,269,0)</f>
        <v>0</v>
      </c>
      <c r="HX37" s="23">
        <f>VLOOKUP($B37,'ДС факт при поликлинике'!$D$7:$JZ$79,270,0)</f>
        <v>0</v>
      </c>
      <c r="HY37" s="23">
        <f>VLOOKUP($B37,'ДС факт при поликлинике'!$D$7:$JZ$79,271,0)</f>
        <v>0</v>
      </c>
      <c r="HZ37" s="21">
        <f t="shared" si="126"/>
        <v>0</v>
      </c>
      <c r="IA37" s="21">
        <f t="shared" si="127"/>
        <v>0</v>
      </c>
      <c r="IB37" s="43">
        <f>VLOOKUP($B37,план!$B$16:$EJ$158,46,0)</f>
        <v>0</v>
      </c>
      <c r="IC37" s="43">
        <f>VLOOKUP($B37,план!$B$16:$EJ$158,47,0)</f>
        <v>0</v>
      </c>
      <c r="ID37" s="7">
        <f t="shared" si="128"/>
        <v>0</v>
      </c>
      <c r="IE37" s="7">
        <f t="shared" si="129"/>
        <v>0</v>
      </c>
      <c r="IF37" s="34">
        <f t="shared" si="130"/>
        <v>0</v>
      </c>
      <c r="IG37" s="34">
        <f t="shared" si="131"/>
        <v>0</v>
      </c>
      <c r="IH37" s="34">
        <f t="shared" si="132"/>
        <v>0</v>
      </c>
      <c r="II37" s="23">
        <f>VLOOKUP($B37,'ДС факт при поликлинике'!$D$7:$JZ$79,248,0)</f>
        <v>0</v>
      </c>
      <c r="IJ37" s="23">
        <f>VLOOKUP($B37,'ДС факт при поликлинике'!$D$7:$JZ$79,249,0)</f>
        <v>0</v>
      </c>
      <c r="IK37" s="23">
        <f>VLOOKUP($B37,'ДС факт при поликлинике'!$D$7:$JZ$79,250,0)</f>
        <v>0</v>
      </c>
      <c r="IL37" s="23">
        <f>VLOOKUP($B37,'ДС факт при поликлинике'!$D$7:$JZ$79,251,0)</f>
        <v>0</v>
      </c>
      <c r="IM37" s="21">
        <f t="shared" si="133"/>
        <v>0</v>
      </c>
      <c r="IN37" s="21">
        <f t="shared" si="134"/>
        <v>0</v>
      </c>
      <c r="IO37" s="43">
        <f>VLOOKUP($B37,план!$B$16:$EJ$158,48,0)</f>
        <v>10</v>
      </c>
      <c r="IP37" s="43">
        <f>VLOOKUP($B37,план!$B$16:$EJ$158,49,0)</f>
        <v>162507.54155999998</v>
      </c>
      <c r="IQ37" s="7">
        <f t="shared" si="135"/>
        <v>9.1666666666666679</v>
      </c>
      <c r="IR37" s="7">
        <f t="shared" si="136"/>
        <v>148965.24643</v>
      </c>
      <c r="IS37" s="34">
        <f t="shared" si="137"/>
        <v>9.6999999999999993</v>
      </c>
      <c r="IT37" s="34">
        <f t="shared" si="138"/>
        <v>8.8916666666666675</v>
      </c>
      <c r="IU37" s="34">
        <f t="shared" si="139"/>
        <v>0</v>
      </c>
      <c r="IV37" s="23">
        <f>VLOOKUP($B37,'ДС факт при поликлинике'!$D$7:$JZ$79,232,0)</f>
        <v>0</v>
      </c>
      <c r="IW37" s="23">
        <f>VLOOKUP($B37,'ДС факт при поликлинике'!$D$7:$JZ$79,233,0)</f>
        <v>0</v>
      </c>
      <c r="IX37" s="23">
        <f>VLOOKUP($B37,'ДС факт при поликлинике'!$D$7:$JZ$79,234,0)</f>
        <v>0</v>
      </c>
      <c r="IY37" s="23">
        <f>VLOOKUP($B37,'ДС факт при поликлинике'!$D$7:$JZ$79,235,0)</f>
        <v>0</v>
      </c>
      <c r="IZ37" s="21">
        <f t="shared" si="140"/>
        <v>-9.1666666666666679</v>
      </c>
      <c r="JA37" s="21">
        <f t="shared" si="141"/>
        <v>-148965.24643</v>
      </c>
      <c r="JB37" s="43">
        <f>VLOOKUP($B37,план!$B$16:$EJ$158,50,0)</f>
        <v>0</v>
      </c>
      <c r="JC37" s="43">
        <f>VLOOKUP($B37,план!$B$16:$EJ$158,51,0)</f>
        <v>0</v>
      </c>
      <c r="JD37" s="7">
        <f t="shared" si="142"/>
        <v>0</v>
      </c>
      <c r="JE37" s="7">
        <f t="shared" si="143"/>
        <v>0</v>
      </c>
      <c r="JF37" s="34">
        <f t="shared" si="144"/>
        <v>0</v>
      </c>
      <c r="JG37" s="34">
        <f t="shared" si="145"/>
        <v>0</v>
      </c>
      <c r="JH37" s="34">
        <f t="shared" si="146"/>
        <v>1.94</v>
      </c>
      <c r="JI37" s="23">
        <f>VLOOKUP($B37,'ДС факт при поликлинике'!$D$7:$JZ$79,168,0)</f>
        <v>2</v>
      </c>
      <c r="JJ37" s="23">
        <f>VLOOKUP($B37,'ДС факт при поликлинике'!$D$7:$JZ$79,169,0)</f>
        <v>31353.5</v>
      </c>
      <c r="JK37" s="23">
        <f>VLOOKUP($B37,'ДС факт при поликлинике'!$D$7:$JZ$79,170,0)</f>
        <v>0</v>
      </c>
      <c r="JL37" s="23">
        <f>VLOOKUP($B37,'ДС факт при поликлинике'!$D$7:$JZ$79,171,0)</f>
        <v>0</v>
      </c>
      <c r="JM37" s="21">
        <f t="shared" si="147"/>
        <v>2</v>
      </c>
      <c r="JN37" s="21">
        <f t="shared" si="148"/>
        <v>31353.5</v>
      </c>
      <c r="JO37" s="23">
        <f t="shared" si="149"/>
        <v>55</v>
      </c>
      <c r="JP37" s="23">
        <f t="shared" si="150"/>
        <v>893791.47857999988</v>
      </c>
      <c r="JQ37" s="23">
        <f t="shared" si="151"/>
        <v>50.416666666666671</v>
      </c>
      <c r="JR37" s="23">
        <f t="shared" si="152"/>
        <v>819308.85536499997</v>
      </c>
      <c r="JS37" s="23">
        <f t="shared" si="153"/>
        <v>53.349999999999994</v>
      </c>
      <c r="JT37" s="23">
        <f t="shared" si="154"/>
        <v>48.904166666666669</v>
      </c>
      <c r="JU37" s="23">
        <f t="shared" si="155"/>
        <v>29.099999999999998</v>
      </c>
      <c r="JV37" s="23">
        <f t="shared" si="156"/>
        <v>30</v>
      </c>
      <c r="JW37" s="23">
        <f t="shared" si="157"/>
        <v>488889.26999999996</v>
      </c>
      <c r="JX37" s="23">
        <f t="shared" si="158"/>
        <v>0</v>
      </c>
      <c r="JY37" s="23">
        <f t="shared" si="159"/>
        <v>0</v>
      </c>
      <c r="JZ37" s="21">
        <f t="shared" si="160"/>
        <v>-20.416666666666671</v>
      </c>
      <c r="KA37" s="21">
        <f t="shared" si="161"/>
        <v>-330419.58536500001</v>
      </c>
      <c r="KB37" s="43">
        <f>VLOOKUP($B37,план!$B$16:$EJ$158,52,0)</f>
        <v>0</v>
      </c>
      <c r="KC37" s="43">
        <f>VLOOKUP($B37,план!$B$16:$EJ$158,53,0)</f>
        <v>0</v>
      </c>
      <c r="KD37" s="7">
        <f t="shared" si="162"/>
        <v>0</v>
      </c>
      <c r="KE37" s="7">
        <f t="shared" si="163"/>
        <v>0</v>
      </c>
      <c r="KF37" s="34">
        <f t="shared" si="164"/>
        <v>0</v>
      </c>
      <c r="KG37" s="34">
        <f t="shared" si="165"/>
        <v>0</v>
      </c>
      <c r="KH37" s="34">
        <f t="shared" si="166"/>
        <v>0</v>
      </c>
      <c r="KI37" s="23">
        <f>VLOOKUP($B37,'ДС факт при поликлинике'!$D$7:$JZ$79,188,0)</f>
        <v>0</v>
      </c>
      <c r="KJ37" s="23">
        <f>VLOOKUP($B37,'ДС факт при поликлинике'!$D$7:$JZ$79,189,0)</f>
        <v>0</v>
      </c>
      <c r="KK37" s="23">
        <f>VLOOKUP($B37,'ДС факт при поликлинике'!$D$7:$JZ$79,190,0)</f>
        <v>0</v>
      </c>
      <c r="KL37" s="23">
        <f>VLOOKUP($B37,'ДС факт при поликлинике'!$D$7:$JZ$79,191,0)</f>
        <v>0</v>
      </c>
      <c r="KM37" s="21">
        <f t="shared" si="167"/>
        <v>0</v>
      </c>
      <c r="KN37" s="21">
        <f t="shared" si="168"/>
        <v>0</v>
      </c>
      <c r="KO37" s="43">
        <f>VLOOKUP($B37,план!$B$16:$EJ$158,54,0)</f>
        <v>5</v>
      </c>
      <c r="KP37" s="43">
        <f>VLOOKUP($B37,план!$B$16:$EJ$158,55,0)</f>
        <v>54778.890833333338</v>
      </c>
      <c r="KQ37" s="7">
        <f t="shared" si="169"/>
        <v>4.5833333333333339</v>
      </c>
      <c r="KR37" s="7">
        <f t="shared" si="170"/>
        <v>50213.983263888891</v>
      </c>
      <c r="KS37" s="34">
        <f t="shared" si="171"/>
        <v>4.8499999999999996</v>
      </c>
      <c r="KT37" s="34">
        <f t="shared" si="172"/>
        <v>4.4458333333333337</v>
      </c>
      <c r="KU37" s="34">
        <f t="shared" si="173"/>
        <v>0.97</v>
      </c>
      <c r="KV37" s="23">
        <f>VLOOKUP($B37,'ДС факт при поликлинике'!$D$7:$JZ$79,192,0)</f>
        <v>1</v>
      </c>
      <c r="KW37" s="23">
        <f>VLOOKUP($B37,'ДС факт при поликлинике'!$D$7:$JZ$79,193,0)</f>
        <v>11002.41</v>
      </c>
      <c r="KX37" s="23">
        <f>VLOOKUP($B37,'ДС факт при поликлинике'!$D$7:$JZ$79,194,0)</f>
        <v>0</v>
      </c>
      <c r="KY37" s="23">
        <f>VLOOKUP($B37,'ДС факт при поликлинике'!$D$7:$JZ$79,195,0)</f>
        <v>0</v>
      </c>
      <c r="KZ37" s="21">
        <f t="shared" si="174"/>
        <v>-3.5833333333333339</v>
      </c>
      <c r="LA37" s="21">
        <f t="shared" si="175"/>
        <v>-39211.573263888888</v>
      </c>
      <c r="LB37" s="43">
        <f>VLOOKUP($B37,план!$B$16:$EJ$158,56,0)</f>
        <v>0</v>
      </c>
      <c r="LC37" s="43">
        <f>VLOOKUP($B37,план!$B$16:$EJ$158,57,0)</f>
        <v>0</v>
      </c>
      <c r="LD37" s="7">
        <f t="shared" si="176"/>
        <v>0</v>
      </c>
      <c r="LE37" s="7">
        <f t="shared" si="177"/>
        <v>0</v>
      </c>
      <c r="LF37" s="34">
        <f t="shared" si="178"/>
        <v>0</v>
      </c>
      <c r="LG37" s="34">
        <f t="shared" si="179"/>
        <v>0</v>
      </c>
      <c r="LH37" s="34">
        <f t="shared" si="180"/>
        <v>0</v>
      </c>
      <c r="LI37" s="23">
        <f>VLOOKUP($B37,'ДС факт при поликлинике'!$D$7:$JZ$79,196,0)</f>
        <v>0</v>
      </c>
      <c r="LJ37" s="23">
        <f>VLOOKUP($B37,'ДС факт при поликлинике'!$D$7:$JZ$79,197,0)</f>
        <v>0</v>
      </c>
      <c r="LK37" s="23">
        <f>VLOOKUP($B37,'ДС факт при поликлинике'!$D$7:$JZ$79,198,0)</f>
        <v>0</v>
      </c>
      <c r="LL37" s="23">
        <f>VLOOKUP($B37,'ДС факт при поликлинике'!$D$7:$JZ$79,199,0)</f>
        <v>0</v>
      </c>
      <c r="LM37" s="21">
        <f t="shared" si="181"/>
        <v>0</v>
      </c>
      <c r="LN37" s="21">
        <f t="shared" si="182"/>
        <v>0</v>
      </c>
      <c r="LO37" s="43">
        <f>VLOOKUP($B37,план!$B$16:$EJ$158,58,0)</f>
        <v>0</v>
      </c>
      <c r="LP37" s="43">
        <f>VLOOKUP($B37,план!$B$16:$EJ$158,59,0)</f>
        <v>0</v>
      </c>
      <c r="LQ37" s="7">
        <f t="shared" si="183"/>
        <v>0</v>
      </c>
      <c r="LR37" s="7">
        <f t="shared" si="184"/>
        <v>0</v>
      </c>
      <c r="LS37" s="34">
        <f t="shared" si="185"/>
        <v>0</v>
      </c>
      <c r="LT37" s="34">
        <f t="shared" si="186"/>
        <v>0</v>
      </c>
      <c r="LU37" s="34">
        <f t="shared" si="187"/>
        <v>0</v>
      </c>
      <c r="LV37" s="23">
        <f>VLOOKUP($B37,'ДС факт при поликлинике'!$D$7:$JZ$79,124,0)</f>
        <v>0</v>
      </c>
      <c r="LW37" s="23">
        <f>VLOOKUP($B37,'ДС факт при поликлинике'!$D$7:$JZ$79,125,0)</f>
        <v>0</v>
      </c>
      <c r="LX37" s="23">
        <f>VLOOKUP($B37,'ДС факт при поликлинике'!$D$7:$JZ$79,126,0)</f>
        <v>0</v>
      </c>
      <c r="LY37" s="23">
        <f>VLOOKUP($B37,'ДС факт при поликлинике'!$D$7:$JZ$79,127,0)</f>
        <v>0</v>
      </c>
      <c r="LZ37" s="21">
        <f t="shared" si="188"/>
        <v>0</v>
      </c>
      <c r="MA37" s="21">
        <f t="shared" si="189"/>
        <v>0</v>
      </c>
      <c r="MB37" s="43">
        <f>VLOOKUP($B37,план!$B$16:$EJ$158,60,0)</f>
        <v>121</v>
      </c>
      <c r="MC37" s="43">
        <f>VLOOKUP($B37,план!$B$16:$EJ$158,61,0)</f>
        <v>1381117.4376999997</v>
      </c>
      <c r="MD37" s="7">
        <f t="shared" si="190"/>
        <v>110.91666666666667</v>
      </c>
      <c r="ME37" s="7">
        <f t="shared" si="191"/>
        <v>1266024.3178916662</v>
      </c>
      <c r="MF37" s="34">
        <f t="shared" si="192"/>
        <v>117.36999999999999</v>
      </c>
      <c r="MG37" s="34">
        <f t="shared" si="193"/>
        <v>107.58916666666667</v>
      </c>
      <c r="MH37" s="34">
        <f t="shared" si="504"/>
        <v>127.07</v>
      </c>
      <c r="MI37" s="23">
        <f>VLOOKUP($B37,'ДС факт при поликлинике'!$D$7:$JZ$79,128,0)</f>
        <v>131</v>
      </c>
      <c r="MJ37" s="23">
        <f>VLOOKUP($B37,'ДС факт при поликлинике'!$D$7:$JZ$79,129,0)</f>
        <v>1542486.2699999998</v>
      </c>
      <c r="MK37" s="23">
        <f>VLOOKUP($B37,'ДС факт при поликлинике'!$D$7:$JZ$79,130,0)</f>
        <v>0</v>
      </c>
      <c r="ML37" s="23">
        <f>VLOOKUP($B37,'ДС факт при поликлинике'!$D$7:$JZ$79,131,0)</f>
        <v>0</v>
      </c>
      <c r="MM37" s="14">
        <f t="shared" si="476"/>
        <v>20.083333333333329</v>
      </c>
      <c r="MN37" s="14">
        <f t="shared" si="477"/>
        <v>276461.95210833359</v>
      </c>
      <c r="MO37" s="43">
        <f>VLOOKUP($B37,план!$B$16:$EJ$158,62,0)</f>
        <v>63</v>
      </c>
      <c r="MP37" s="43">
        <f>VLOOKUP($B37,план!$B$16:$EJ$158,63,0)</f>
        <v>767465.72174999991</v>
      </c>
      <c r="MQ37" s="7">
        <f t="shared" si="197"/>
        <v>57.75</v>
      </c>
      <c r="MR37" s="7">
        <f t="shared" si="198"/>
        <v>703510.24493749987</v>
      </c>
      <c r="MS37" s="34">
        <f t="shared" si="199"/>
        <v>61.11</v>
      </c>
      <c r="MT37" s="34">
        <f t="shared" si="200"/>
        <v>56.017499999999998</v>
      </c>
      <c r="MU37" s="34">
        <f t="shared" si="201"/>
        <v>64.989999999999995</v>
      </c>
      <c r="MV37" s="23">
        <f>VLOOKUP($B37,'ДС факт при поликлинике'!$D$7:$JZ$79,152,0)</f>
        <v>67</v>
      </c>
      <c r="MW37" s="23">
        <f>VLOOKUP($B37,'ДС факт при поликлинике'!$D$7:$JZ$79,153,0)</f>
        <v>819856.67000000016</v>
      </c>
      <c r="MX37" s="23">
        <f>VLOOKUP($B37,'ДС факт при поликлинике'!$D$7:$JZ$79,154,0)</f>
        <v>0</v>
      </c>
      <c r="MY37" s="23">
        <f>VLOOKUP($B37,'ДС факт при поликлинике'!$D$7:$JZ$79,155,0)</f>
        <v>0</v>
      </c>
      <c r="MZ37" s="14">
        <f t="shared" si="202"/>
        <v>9.25</v>
      </c>
      <c r="NA37" s="14">
        <f t="shared" si="203"/>
        <v>116346.42506250029</v>
      </c>
      <c r="NB37" s="43">
        <f>VLOOKUP($B37,план!$B$16:$EJ$158,64,0)</f>
        <v>0</v>
      </c>
      <c r="NC37" s="43">
        <f>VLOOKUP($B37,план!$B$16:$EJ$158,65,0)</f>
        <v>0</v>
      </c>
      <c r="ND37" s="7">
        <f t="shared" si="204"/>
        <v>0</v>
      </c>
      <c r="NE37" s="7">
        <f t="shared" si="205"/>
        <v>0</v>
      </c>
      <c r="NF37" s="34">
        <f t="shared" si="206"/>
        <v>0</v>
      </c>
      <c r="NG37" s="34">
        <f t="shared" si="207"/>
        <v>0</v>
      </c>
      <c r="NH37" s="34">
        <f t="shared" si="208"/>
        <v>0</v>
      </c>
      <c r="NI37" s="23">
        <f>VLOOKUP($B37,'ДС факт при поликлинике'!$D$7:$JZ$79,200,0)</f>
        <v>0</v>
      </c>
      <c r="NJ37" s="23">
        <f>VLOOKUP($B37,'ДС факт при поликлинике'!$D$7:$JZ$79,201,0)</f>
        <v>0</v>
      </c>
      <c r="NK37" s="23">
        <f>VLOOKUP($B37,'ДС факт при поликлинике'!$D$7:$JZ$79,202,0)</f>
        <v>0</v>
      </c>
      <c r="NL37" s="23">
        <f>VLOOKUP($B37,'ДС факт при поликлинике'!$D$7:$JZ$79,203,0)</f>
        <v>0</v>
      </c>
      <c r="NM37" s="14">
        <f t="shared" si="209"/>
        <v>0</v>
      </c>
      <c r="NN37" s="14">
        <f t="shared" si="210"/>
        <v>0</v>
      </c>
      <c r="NO37" s="43">
        <f>VLOOKUP($B37,план!$B$16:$EJ$158,66,0)</f>
        <v>23</v>
      </c>
      <c r="NP37" s="43">
        <f>VLOOKUP($B37,план!$B$16:$EJ$158,67,0)</f>
        <v>280185.89841666666</v>
      </c>
      <c r="NQ37" s="7">
        <f t="shared" si="211"/>
        <v>21.083333333333336</v>
      </c>
      <c r="NR37" s="7">
        <f t="shared" si="212"/>
        <v>256837.07354861111</v>
      </c>
      <c r="NS37" s="34">
        <f t="shared" si="213"/>
        <v>22.31</v>
      </c>
      <c r="NT37" s="34">
        <f t="shared" si="214"/>
        <v>20.450833333333335</v>
      </c>
      <c r="NU37" s="34">
        <f t="shared" si="215"/>
        <v>26.189999999999998</v>
      </c>
      <c r="NV37" s="23">
        <f>VLOOKUP($B37,'ДС факт при поликлинике'!$D$7:$JZ$79,256,0)</f>
        <v>27</v>
      </c>
      <c r="NW37" s="23">
        <f>VLOOKUP($B37,'ДС факт при поликлинике'!$D$7:$JZ$79,257,0)</f>
        <v>332257.57</v>
      </c>
      <c r="NX37" s="23">
        <f>VLOOKUP($B37,'ДС факт при поликлинике'!$D$7:$JZ$79,258,0)</f>
        <v>0</v>
      </c>
      <c r="NY37" s="23">
        <f>VLOOKUP($B37,'ДС факт при поликлинике'!$D$7:$JZ$79,259,0)</f>
        <v>0</v>
      </c>
      <c r="NZ37" s="14">
        <f t="shared" si="216"/>
        <v>5.9166666666666643</v>
      </c>
      <c r="OA37" s="14">
        <f t="shared" si="217"/>
        <v>75420.496451388899</v>
      </c>
      <c r="OB37" s="43">
        <f>VLOOKUP($B37,план!$B$16:$EJ$158,68,0)</f>
        <v>200</v>
      </c>
      <c r="OC37" s="43">
        <f>VLOOKUP($B37,план!$B$16:$EJ$158,69,0)</f>
        <v>2436399.1166666667</v>
      </c>
      <c r="OD37" s="7">
        <f t="shared" si="478"/>
        <v>183.33333333333334</v>
      </c>
      <c r="OE37" s="7">
        <f t="shared" si="218"/>
        <v>2233365.8569444446</v>
      </c>
      <c r="OF37" s="34">
        <f t="shared" si="479"/>
        <v>194</v>
      </c>
      <c r="OG37" s="34">
        <f t="shared" si="219"/>
        <v>177.83333333333334</v>
      </c>
      <c r="OH37" s="34">
        <f t="shared" si="220"/>
        <v>155.19999999999999</v>
      </c>
      <c r="OI37" s="23">
        <f>VLOOKUP($B37,'ДС факт при поликлинике'!$D$7:$JZ$79,32,0)</f>
        <v>160</v>
      </c>
      <c r="OJ37" s="23">
        <f>VLOOKUP($B37,'ДС факт при поликлинике'!$D$7:$JZ$79,33,0)</f>
        <v>2333594.9200000004</v>
      </c>
      <c r="OK37" s="23">
        <f>VLOOKUP($B37,'ДС факт при поликлинике'!$D$7:$JZ$79,34,0)</f>
        <v>0</v>
      </c>
      <c r="OL37" s="23">
        <f>VLOOKUP($B37,'ДС факт при поликлинике'!$D$7:$JZ$79,35,0)</f>
        <v>0</v>
      </c>
      <c r="OM37" s="14">
        <f t="shared" si="221"/>
        <v>-23.333333333333343</v>
      </c>
      <c r="ON37" s="14">
        <f t="shared" si="222"/>
        <v>100229.0630555558</v>
      </c>
      <c r="OO37" s="43">
        <f>VLOOKUP($B37,план!$B$16:$EJ$158,70,0)</f>
        <v>0</v>
      </c>
      <c r="OP37" s="43">
        <f>VLOOKUP($B37,план!$B$16:$EJ$158,71,0)</f>
        <v>0</v>
      </c>
      <c r="OQ37" s="7">
        <f t="shared" si="480"/>
        <v>0</v>
      </c>
      <c r="OR37" s="7">
        <f t="shared" si="481"/>
        <v>0</v>
      </c>
      <c r="OS37" s="34">
        <f t="shared" si="482"/>
        <v>0</v>
      </c>
      <c r="OT37" s="34">
        <f t="shared" si="483"/>
        <v>0</v>
      </c>
      <c r="OU37" s="34">
        <f t="shared" si="484"/>
        <v>0</v>
      </c>
      <c r="OV37" s="23">
        <f>VLOOKUP($B37,'ДС факт при поликлинике'!$D$7:$KT$79,288,0)</f>
        <v>0</v>
      </c>
      <c r="OW37" s="23">
        <f>VLOOKUP($B37,'ДС факт при поликлинике'!$D$7:$KT$79,289,0)</f>
        <v>0</v>
      </c>
      <c r="OX37" s="23">
        <f>VLOOKUP($B37,'ДС факт при поликлинике'!$D$7:$KT$79,290,0)</f>
        <v>0</v>
      </c>
      <c r="OY37" s="23">
        <f>VLOOKUP($B37,'ДС факт при поликлинике'!$D$7:$KT$79,291,0)</f>
        <v>0</v>
      </c>
      <c r="OZ37" s="14">
        <f t="shared" si="226"/>
        <v>0</v>
      </c>
      <c r="PA37" s="14">
        <f t="shared" si="227"/>
        <v>0</v>
      </c>
      <c r="PB37" s="43">
        <f>VLOOKUP($B37,план!$B$16:$EJ$158,72,0)</f>
        <v>0</v>
      </c>
      <c r="PC37" s="43">
        <f>VLOOKUP($B37,план!$B$16:$EJ$158,73,0)</f>
        <v>0</v>
      </c>
      <c r="PD37" s="7">
        <f t="shared" si="485"/>
        <v>0</v>
      </c>
      <c r="PE37" s="7">
        <f t="shared" si="486"/>
        <v>0</v>
      </c>
      <c r="PF37" s="34">
        <f t="shared" si="487"/>
        <v>0</v>
      </c>
      <c r="PG37" s="34">
        <f t="shared" si="488"/>
        <v>0</v>
      </c>
      <c r="PH37" s="34">
        <f t="shared" si="489"/>
        <v>0</v>
      </c>
      <c r="PI37" s="23">
        <f>VLOOKUP($B37,'ДС факт при поликлинике'!$D$7:$KL$79,292,0)</f>
        <v>0</v>
      </c>
      <c r="PJ37" s="23">
        <f>VLOOKUP($B37,'ДС факт при поликлинике'!$D$7:$KL$79,293,0)</f>
        <v>0</v>
      </c>
      <c r="PK37" s="23">
        <f>VLOOKUP($B37,'ДС факт при поликлинике'!$D$7:$KL$79,294,0)</f>
        <v>0</v>
      </c>
      <c r="PL37" s="23">
        <f>VLOOKUP($B37,'ДС факт при поликлинике'!$D$7:$KL$79,295,0)</f>
        <v>0</v>
      </c>
      <c r="PM37" s="14">
        <f t="shared" si="231"/>
        <v>0</v>
      </c>
      <c r="PN37" s="14">
        <f t="shared" si="232"/>
        <v>0</v>
      </c>
      <c r="PO37" s="43">
        <f>VLOOKUP($B37,план!$B$16:$EJ$158,74,0)</f>
        <v>0</v>
      </c>
      <c r="PP37" s="43">
        <f>VLOOKUP($B37,план!$B$16:$EJ$158,75,0)</f>
        <v>0</v>
      </c>
      <c r="PQ37" s="7">
        <f t="shared" si="233"/>
        <v>0</v>
      </c>
      <c r="PR37" s="7">
        <f t="shared" si="234"/>
        <v>0</v>
      </c>
      <c r="PS37" s="34">
        <f t="shared" si="235"/>
        <v>0</v>
      </c>
      <c r="PT37" s="34">
        <f t="shared" si="236"/>
        <v>0</v>
      </c>
      <c r="PU37" s="34">
        <f t="shared" si="237"/>
        <v>0</v>
      </c>
      <c r="PV37" s="23">
        <f>VLOOKUP($B37,'ДС факт при поликлинике'!$D$7:$JZ$79,212,0)</f>
        <v>0</v>
      </c>
      <c r="PW37" s="23">
        <f>VLOOKUP($B37,'ДС факт при поликлинике'!$D$7:$JZ$79,213,0)</f>
        <v>0</v>
      </c>
      <c r="PX37" s="23">
        <f>VLOOKUP($B37,'ДС факт при поликлинике'!$D$7:$JZ$79,214,0)</f>
        <v>0</v>
      </c>
      <c r="PY37" s="23">
        <f>VLOOKUP($B37,'ДС факт при поликлинике'!$D$7:$JZ$79,215,0)</f>
        <v>0</v>
      </c>
      <c r="PZ37" s="14">
        <f t="shared" si="238"/>
        <v>0</v>
      </c>
      <c r="QA37" s="14">
        <f t="shared" si="239"/>
        <v>0</v>
      </c>
      <c r="QB37" s="43">
        <f>VLOOKUP($B37,план!$B$16:$EJ$158,76,0)</f>
        <v>40</v>
      </c>
      <c r="QC37" s="43">
        <f>VLOOKUP($B37,план!$B$16:$EJ$158,77,0)</f>
        <v>487279.82333333336</v>
      </c>
      <c r="QD37" s="7">
        <f t="shared" si="240"/>
        <v>36.666666666666671</v>
      </c>
      <c r="QE37" s="7">
        <f t="shared" si="241"/>
        <v>446673.17138888896</v>
      </c>
      <c r="QF37" s="34">
        <f t="shared" si="242"/>
        <v>38.799999999999997</v>
      </c>
      <c r="QG37" s="34">
        <f t="shared" si="243"/>
        <v>35.56666666666667</v>
      </c>
      <c r="QH37" s="34">
        <f t="shared" si="244"/>
        <v>25.22</v>
      </c>
      <c r="QI37" s="25">
        <f>VLOOKUP($B37,'ДС факт при поликлинике'!$D$7:$JZ$79,132,0)</f>
        <v>26</v>
      </c>
      <c r="QJ37" s="25">
        <f>VLOOKUP($B37,'ДС факт при поликлинике'!$D$7:$JZ$79,133,0)</f>
        <v>314378.65999999997</v>
      </c>
      <c r="QK37" s="25">
        <f>VLOOKUP($B37,'ДС факт при поликлинике'!$D$7:$JZ$79,134,0)</f>
        <v>0</v>
      </c>
      <c r="QL37" s="25">
        <f>VLOOKUP($B37,'ДС факт при поликлинике'!$D$7:$JZ$79,135,0)</f>
        <v>0</v>
      </c>
      <c r="QM37" s="14">
        <f t="shared" si="245"/>
        <v>-10.666666666666671</v>
      </c>
      <c r="QN37" s="14">
        <f t="shared" si="246"/>
        <v>-132294.51138888899</v>
      </c>
      <c r="QO37" s="43">
        <f>VLOOKUP($B37,план!$B$16:$EJ$158,78,0)</f>
        <v>4</v>
      </c>
      <c r="QP37" s="43">
        <f>VLOOKUP($B37,план!$B$16:$EJ$158,79,0)</f>
        <v>48727.982333333333</v>
      </c>
      <c r="QQ37" s="7">
        <f t="shared" si="247"/>
        <v>3.6666666666666665</v>
      </c>
      <c r="QR37" s="7">
        <f t="shared" si="248"/>
        <v>44667.317138888888</v>
      </c>
      <c r="QS37" s="34">
        <f t="shared" si="249"/>
        <v>3.88</v>
      </c>
      <c r="QT37" s="34">
        <f t="shared" si="250"/>
        <v>3.5566666666666666</v>
      </c>
      <c r="QU37" s="34">
        <f t="shared" si="251"/>
        <v>2.91</v>
      </c>
      <c r="QV37" s="23">
        <f>VLOOKUP($B37,'ДС факт при поликлинике'!$D$7:$JZ$79,64,0)</f>
        <v>3</v>
      </c>
      <c r="QW37" s="23">
        <f>VLOOKUP($B37,'ДС факт при поликлинике'!$D$7:$JZ$79,65,0)</f>
        <v>37888.28</v>
      </c>
      <c r="QX37" s="23">
        <f>VLOOKUP($B37,'ДС факт при поликлинике'!$D$7:$JZ$79,66,0)</f>
        <v>0</v>
      </c>
      <c r="QY37" s="23">
        <f>VLOOKUP($B37,'ДС факт при поликлинике'!$D$7:$JZ$79,67,0)</f>
        <v>0</v>
      </c>
      <c r="QZ37" s="14">
        <f t="shared" si="252"/>
        <v>-0.66666666666666652</v>
      </c>
      <c r="RA37" s="14">
        <f t="shared" si="253"/>
        <v>-6779.0371388888889</v>
      </c>
      <c r="RB37" s="43">
        <f>VLOOKUP($B37,план!$B$16:$EJ$158,80,0)</f>
        <v>4</v>
      </c>
      <c r="RC37" s="43">
        <f>VLOOKUP($B37,план!$B$16:$EJ$158,81,0)</f>
        <v>48727.982333333333</v>
      </c>
      <c r="RD37" s="7">
        <f t="shared" si="254"/>
        <v>3.6666666666666665</v>
      </c>
      <c r="RE37" s="7">
        <f t="shared" si="255"/>
        <v>44667.317138888888</v>
      </c>
      <c r="RF37" s="34">
        <f t="shared" si="256"/>
        <v>3.88</v>
      </c>
      <c r="RG37" s="34">
        <f t="shared" si="257"/>
        <v>3.5566666666666666</v>
      </c>
      <c r="RH37" s="34">
        <f t="shared" si="258"/>
        <v>1.94</v>
      </c>
      <c r="RI37" s="25">
        <f>VLOOKUP($B37,'ДС факт при поликлинике'!$D$7:$JZ$79,108,0)</f>
        <v>2</v>
      </c>
      <c r="RJ37" s="25">
        <f>VLOOKUP($B37,'ДС факт при поликлинике'!$D$7:$JZ$79,109,0)</f>
        <v>26130.720000000001</v>
      </c>
      <c r="RK37" s="25">
        <f>VLOOKUP($B37,'ДС факт при поликлинике'!$D$7:$JZ$79,110,0)</f>
        <v>0</v>
      </c>
      <c r="RL37" s="25">
        <f>VLOOKUP($B37,'ДС факт при поликлинике'!$D$7:$JZ$79,111,0)</f>
        <v>0</v>
      </c>
      <c r="RM37" s="14">
        <f t="shared" si="259"/>
        <v>-1.6666666666666665</v>
      </c>
      <c r="RN37" s="14">
        <f t="shared" si="260"/>
        <v>-18536.597138888887</v>
      </c>
      <c r="RO37" s="43">
        <f>VLOOKUP($B37,план!$B$16:$EJ$158,82,0)</f>
        <v>4</v>
      </c>
      <c r="RP37" s="43">
        <f>VLOOKUP($B37,план!$B$16:$EJ$158,83,0)</f>
        <v>65844.476880000002</v>
      </c>
      <c r="RQ37" s="7">
        <f t="shared" si="261"/>
        <v>3.6666666666666665</v>
      </c>
      <c r="RR37" s="7">
        <f t="shared" si="262"/>
        <v>60357.437140000002</v>
      </c>
      <c r="RS37" s="34">
        <f t="shared" si="263"/>
        <v>3.88</v>
      </c>
      <c r="RT37" s="34">
        <f t="shared" si="264"/>
        <v>3.5566666666666666</v>
      </c>
      <c r="RU37" s="34">
        <f t="shared" si="265"/>
        <v>5.82</v>
      </c>
      <c r="RV37" s="23">
        <f>VLOOKUP($B37,'ДС факт при поликлинике'!$D$7:$JZ$79,72,0)</f>
        <v>6</v>
      </c>
      <c r="RW37" s="23">
        <f>VLOOKUP($B37,'ДС факт при поликлинике'!$D$7:$JZ$79,73,0)</f>
        <v>94811.4</v>
      </c>
      <c r="RX37" s="23">
        <f>VLOOKUP($B37,'ДС факт при поликлинике'!$D$7:$JZ$79,74,0)</f>
        <v>0</v>
      </c>
      <c r="RY37" s="23">
        <f>VLOOKUP($B37,'ДС факт при поликлинике'!$D$7:$JZ$79,75,0)</f>
        <v>0</v>
      </c>
      <c r="RZ37" s="14">
        <f t="shared" si="266"/>
        <v>2.3333333333333335</v>
      </c>
      <c r="SA37" s="14">
        <f t="shared" si="267"/>
        <v>34453.962859999992</v>
      </c>
      <c r="SB37" s="43">
        <f>VLOOKUP($B37,план!$B$16:$EJ$158,84,0)</f>
        <v>0</v>
      </c>
      <c r="SC37" s="43">
        <f>VLOOKUP($B37,план!$B$16:$EJ$158,85,0)</f>
        <v>0</v>
      </c>
      <c r="SD37" s="7">
        <f t="shared" si="268"/>
        <v>0</v>
      </c>
      <c r="SE37" s="7">
        <f t="shared" si="269"/>
        <v>0</v>
      </c>
      <c r="SF37" s="34">
        <f t="shared" si="270"/>
        <v>0</v>
      </c>
      <c r="SG37" s="34">
        <f t="shared" si="271"/>
        <v>0</v>
      </c>
      <c r="SH37" s="34">
        <f t="shared" si="272"/>
        <v>0.97</v>
      </c>
      <c r="SI37" s="23">
        <f>VLOOKUP($B37,'ДС факт при поликлинике'!$D$7:$JZ$79,220,0)</f>
        <v>1</v>
      </c>
      <c r="SJ37" s="23">
        <f>VLOOKUP($B37,'ДС факт при поликлинике'!$D$7:$JZ$79,221,0)</f>
        <v>16503.61</v>
      </c>
      <c r="SK37" s="23">
        <f>VLOOKUP($B37,'ДС факт при поликлинике'!$D$7:$JZ$79,222,0)</f>
        <v>0</v>
      </c>
      <c r="SL37" s="23">
        <f>VLOOKUP($B37,'ДС факт при поликлинике'!$D$7:$JZ$79,223,0)</f>
        <v>0</v>
      </c>
      <c r="SM37" s="14">
        <f t="shared" si="490"/>
        <v>1</v>
      </c>
      <c r="SN37" s="14">
        <f t="shared" si="491"/>
        <v>16503.61</v>
      </c>
      <c r="SO37" s="43">
        <f>VLOOKUP($B37,план!$B$16:$EJ$158,86,0)</f>
        <v>0</v>
      </c>
      <c r="SP37" s="43">
        <f>VLOOKUP($B37,план!$B$16:$EJ$158,87,0)</f>
        <v>0</v>
      </c>
      <c r="SQ37" s="7">
        <f t="shared" si="275"/>
        <v>0</v>
      </c>
      <c r="SR37" s="7">
        <f t="shared" si="276"/>
        <v>0</v>
      </c>
      <c r="SS37" s="34">
        <f t="shared" si="277"/>
        <v>0</v>
      </c>
      <c r="ST37" s="34">
        <f t="shared" si="278"/>
        <v>0</v>
      </c>
      <c r="SU37" s="34">
        <f t="shared" si="279"/>
        <v>0</v>
      </c>
      <c r="SV37" s="23">
        <f>VLOOKUP($B37,'ДС факт при поликлинике'!$D$7:$JZ$79,208,0)</f>
        <v>0</v>
      </c>
      <c r="SW37" s="23">
        <f>VLOOKUP($B37,'ДС факт при поликлинике'!$D$7:$JZ$79,209,0)</f>
        <v>0</v>
      </c>
      <c r="SX37" s="23">
        <f>VLOOKUP($B37,'ДС факт при поликлинике'!$D$7:$JZ$79,210,0)</f>
        <v>0</v>
      </c>
      <c r="SY37" s="23">
        <f>VLOOKUP($B37,'ДС факт при поликлинике'!$D$7:$JZ$79,211,0)</f>
        <v>0</v>
      </c>
      <c r="SZ37" s="14">
        <f t="shared" si="280"/>
        <v>0</v>
      </c>
      <c r="TA37" s="14">
        <f t="shared" si="281"/>
        <v>0</v>
      </c>
      <c r="TB37" s="43">
        <f>VLOOKUP($B37,план!$B$16:$EJ$158,88,0)</f>
        <v>17</v>
      </c>
      <c r="TC37" s="43">
        <f>VLOOKUP($B37,план!$B$16:$EJ$158,89,0)</f>
        <v>289190.70361999999</v>
      </c>
      <c r="TD37" s="7">
        <f t="shared" si="282"/>
        <v>15.583333333333334</v>
      </c>
      <c r="TE37" s="7">
        <f t="shared" si="283"/>
        <v>265091.47831833333</v>
      </c>
      <c r="TF37" s="34">
        <f t="shared" si="284"/>
        <v>16.489999999999998</v>
      </c>
      <c r="TG37" s="34">
        <f t="shared" si="285"/>
        <v>15.115833333333333</v>
      </c>
      <c r="TH37" s="34">
        <f t="shared" si="286"/>
        <v>19.399999999999999</v>
      </c>
      <c r="TI37" s="23">
        <f>VLOOKUP($B37,'ДС факт при поликлинике'!$D$7:$JZ$79,76,0)</f>
        <v>20</v>
      </c>
      <c r="TJ37" s="23">
        <f>VLOOKUP($B37,'ДС факт при поликлинике'!$D$7:$JZ$79,77,0)</f>
        <v>337649.11999999994</v>
      </c>
      <c r="TK37" s="23">
        <f>VLOOKUP($B37,'ДС факт при поликлинике'!$D$7:$JZ$79,78,0)</f>
        <v>0</v>
      </c>
      <c r="TL37" s="23">
        <f>VLOOKUP($B37,'ДС факт при поликлинике'!$D$7:$JZ$79,79,0)</f>
        <v>0</v>
      </c>
      <c r="TM37" s="14">
        <f t="shared" si="287"/>
        <v>4.4166666666666661</v>
      </c>
      <c r="TN37" s="14">
        <f t="shared" si="288"/>
        <v>72557.641681666602</v>
      </c>
      <c r="TO37" s="43">
        <f>VLOOKUP($B37,план!$B$16:$EJ$158,90,0)</f>
        <v>2</v>
      </c>
      <c r="TP37" s="43">
        <f>VLOOKUP($B37,план!$B$16:$EJ$158,91,0)</f>
        <v>26898.940795999999</v>
      </c>
      <c r="TQ37" s="7">
        <f t="shared" si="289"/>
        <v>1.8333333333333333</v>
      </c>
      <c r="TR37" s="7">
        <f t="shared" si="290"/>
        <v>24657.36239633333</v>
      </c>
      <c r="TS37" s="34">
        <f t="shared" si="291"/>
        <v>1.94</v>
      </c>
      <c r="TT37" s="34">
        <f t="shared" si="292"/>
        <v>1.7783333333333333</v>
      </c>
      <c r="TU37" s="34">
        <f t="shared" si="293"/>
        <v>3.88</v>
      </c>
      <c r="TV37" s="25">
        <f>VLOOKUP($B37,'ДС факт при поликлинике'!$D$7:$JZ$79,80,0)</f>
        <v>4</v>
      </c>
      <c r="TW37" s="25">
        <f>VLOOKUP($B37,'ДС факт при поликлинике'!$D$7:$JZ$79,81,0)</f>
        <v>53633.94</v>
      </c>
      <c r="TX37" s="25">
        <f>VLOOKUP($B37,'ДС факт при поликлинике'!$D$7:$JZ$79,82,0)</f>
        <v>0</v>
      </c>
      <c r="TY37" s="25">
        <f>VLOOKUP($B37,'ДС факт при поликлинике'!$D$7:$JZ$79,83,0)</f>
        <v>0</v>
      </c>
      <c r="TZ37" s="14">
        <f t="shared" si="294"/>
        <v>2.166666666666667</v>
      </c>
      <c r="UA37" s="14">
        <f t="shared" si="295"/>
        <v>28976.577603666672</v>
      </c>
      <c r="UB37" s="43">
        <f>VLOOKUP($B37,план!$B$16:$EJ$158,92,0)</f>
        <v>1</v>
      </c>
      <c r="UC37" s="43">
        <f>VLOOKUP($B37,план!$B$16:$EJ$158,93,0)</f>
        <v>16139.3644776</v>
      </c>
      <c r="UD37" s="7">
        <f t="shared" si="296"/>
        <v>0.91666666666666663</v>
      </c>
      <c r="UE37" s="7">
        <f t="shared" si="297"/>
        <v>14794.417437800001</v>
      </c>
      <c r="UF37" s="34">
        <f t="shared" si="298"/>
        <v>0.97</v>
      </c>
      <c r="UG37" s="34">
        <f t="shared" si="299"/>
        <v>0.88916666666666666</v>
      </c>
      <c r="UH37" s="34">
        <f t="shared" si="300"/>
        <v>0</v>
      </c>
      <c r="UI37" s="23">
        <f>VLOOKUP($B37,'ДС факт при поликлинике'!$D$7:$JZ$79,276,0)</f>
        <v>0</v>
      </c>
      <c r="UJ37" s="23">
        <f>VLOOKUP($B37,'ДС факт при поликлинике'!$D$7:$JZ$79,277,0)</f>
        <v>0</v>
      </c>
      <c r="UK37" s="23">
        <f>VLOOKUP($B37,'ДС факт при поликлинике'!$D$7:$JZ$79,278,0)</f>
        <v>0</v>
      </c>
      <c r="UL37" s="23">
        <f>VLOOKUP($B37,'ДС факт при поликлинике'!$D$7:$JZ$79,279,0)</f>
        <v>0</v>
      </c>
      <c r="UM37" s="14">
        <f t="shared" si="301"/>
        <v>-0.91666666666666663</v>
      </c>
      <c r="UN37" s="14">
        <f t="shared" si="302"/>
        <v>-14794.417437800001</v>
      </c>
      <c r="UO37" s="43">
        <f>VLOOKUP($B37,план!$B$16:$EJ$158,94,0)</f>
        <v>74</v>
      </c>
      <c r="UP37" s="43">
        <f>VLOOKUP($B37,план!$B$16:$EJ$158,95,0)</f>
        <v>992207.76199999987</v>
      </c>
      <c r="UQ37" s="7">
        <f t="shared" si="303"/>
        <v>67.833333333333343</v>
      </c>
      <c r="UR37" s="7">
        <f t="shared" si="304"/>
        <v>909523.78183333331</v>
      </c>
      <c r="US37" s="34">
        <f t="shared" si="305"/>
        <v>71.78</v>
      </c>
      <c r="UT37" s="34">
        <f t="shared" si="306"/>
        <v>65.798333333333346</v>
      </c>
      <c r="UU37" s="34">
        <f t="shared" si="307"/>
        <v>59.17</v>
      </c>
      <c r="UV37" s="23">
        <f>VLOOKUP($B37,'ДС факт при поликлинике'!$D$7:$JZ$79,164,0)</f>
        <v>61</v>
      </c>
      <c r="UW37" s="23">
        <f>VLOOKUP($B37,'ДС факт при поликлинике'!$D$7:$JZ$79,165,0)</f>
        <v>824463.56</v>
      </c>
      <c r="UX37" s="23">
        <f>VLOOKUP($B37,'ДС факт при поликлинике'!$D$7:$JZ$79,166,0)</f>
        <v>0</v>
      </c>
      <c r="UY37" s="23">
        <f>VLOOKUP($B37,'ДС факт при поликлинике'!$D$7:$JZ$79,167,0)</f>
        <v>0</v>
      </c>
      <c r="UZ37" s="14">
        <f t="shared" si="308"/>
        <v>-6.8333333333333428</v>
      </c>
      <c r="VA37" s="14">
        <f t="shared" si="309"/>
        <v>-85060.221833333257</v>
      </c>
      <c r="VB37" s="43">
        <f>VLOOKUP($B37,план!$B$16:$EJ$158,96,0)</f>
        <v>100</v>
      </c>
      <c r="VC37" s="43">
        <f>VLOOKUP($B37,план!$B$16:$EJ$158,97,0)</f>
        <v>1340821.2999999998</v>
      </c>
      <c r="VD37" s="7">
        <f t="shared" si="310"/>
        <v>91.666666666666671</v>
      </c>
      <c r="VE37" s="7">
        <f t="shared" si="311"/>
        <v>1229086.1916666667</v>
      </c>
      <c r="VF37" s="34">
        <f t="shared" si="312"/>
        <v>97</v>
      </c>
      <c r="VG37" s="34">
        <f t="shared" si="313"/>
        <v>88.916666666666671</v>
      </c>
      <c r="VH37" s="34">
        <f t="shared" si="314"/>
        <v>87.3</v>
      </c>
      <c r="VI37" s="23">
        <f>VLOOKUP($B37,'ДС факт при поликлинике'!$D$7:$JZ$79,136,0)</f>
        <v>90</v>
      </c>
      <c r="VJ37" s="23">
        <f>VLOOKUP($B37,'ДС факт при поликлинике'!$D$7:$JZ$79,137,0)</f>
        <v>1207452.6999999997</v>
      </c>
      <c r="VK37" s="23">
        <f>VLOOKUP($B37,'ДС факт при поликлинике'!$D$7:$JZ$79,138,0)</f>
        <v>0</v>
      </c>
      <c r="VL37" s="23">
        <f>VLOOKUP($B37,'ДС факт при поликлинике'!$D$7:$JZ$79,139,0)</f>
        <v>0</v>
      </c>
      <c r="VM37" s="14">
        <f t="shared" si="315"/>
        <v>-1.6666666666666714</v>
      </c>
      <c r="VN37" s="14">
        <f t="shared" si="316"/>
        <v>-21633.491666666931</v>
      </c>
      <c r="VO37" s="43">
        <f>VLOOKUP($B37,план!$B$16:$EJ$158,98,0)</f>
        <v>12</v>
      </c>
      <c r="VP37" s="43">
        <f>VLOOKUP($B37,план!$B$16:$EJ$158,99,0)</f>
        <v>160898.55599999998</v>
      </c>
      <c r="VQ37" s="7">
        <f t="shared" si="317"/>
        <v>11</v>
      </c>
      <c r="VR37" s="7">
        <f t="shared" si="318"/>
        <v>147490.34299999996</v>
      </c>
      <c r="VS37" s="34">
        <f t="shared" si="319"/>
        <v>11.64</v>
      </c>
      <c r="VT37" s="34">
        <f t="shared" si="320"/>
        <v>10.67</v>
      </c>
      <c r="VU37" s="34">
        <f t="shared" si="321"/>
        <v>13.58</v>
      </c>
      <c r="VV37" s="23">
        <f>VLOOKUP($B37,'ДС факт при поликлинике'!$D$7:$JZ$79,140,0)</f>
        <v>14</v>
      </c>
      <c r="VW37" s="23">
        <f>VLOOKUP($B37,'ДС факт при поликлинике'!$D$7:$JZ$79,141,0)</f>
        <v>192128.15</v>
      </c>
      <c r="VX37" s="23">
        <f>VLOOKUP($B37,'ДС факт при поликлинике'!$D$7:$JZ$79,142,0)</f>
        <v>0</v>
      </c>
      <c r="VY37" s="23">
        <f>VLOOKUP($B37,'ДС факт при поликлинике'!$D$7:$JZ$79,143,0)</f>
        <v>0</v>
      </c>
      <c r="VZ37" s="14">
        <f t="shared" si="322"/>
        <v>3</v>
      </c>
      <c r="WA37" s="14">
        <f t="shared" si="323"/>
        <v>44637.80700000003</v>
      </c>
      <c r="WB37" s="43">
        <f>VLOOKUP($B37,план!$B$16:$EJ$158,100,0)</f>
        <v>170</v>
      </c>
      <c r="WC37" s="43">
        <f>VLOOKUP($B37,план!$B$16:$EJ$158,101,0)</f>
        <v>2018343.5696666664</v>
      </c>
      <c r="WD37" s="7">
        <f t="shared" si="324"/>
        <v>155.83333333333331</v>
      </c>
      <c r="WE37" s="7">
        <f t="shared" si="325"/>
        <v>1850148.2721944444</v>
      </c>
      <c r="WF37" s="34">
        <f t="shared" si="326"/>
        <v>164.9</v>
      </c>
      <c r="WG37" s="34">
        <f t="shared" si="327"/>
        <v>151.1583333333333</v>
      </c>
      <c r="WH37" s="34">
        <f t="shared" si="328"/>
        <v>224.07</v>
      </c>
      <c r="WI37" s="23">
        <f>VLOOKUP($B37,'ДС факт при поликлинике'!$D$7:$JZ$79,144,0)</f>
        <v>231</v>
      </c>
      <c r="WJ37" s="23">
        <f>VLOOKUP($B37,'ДС факт при поликлинике'!$D$7:$JZ$79,145,0)</f>
        <v>2804123.65</v>
      </c>
      <c r="WK37" s="23">
        <f>VLOOKUP($B37,'ДС факт при поликлинике'!$D$7:$JZ$79,146,0)</f>
        <v>0</v>
      </c>
      <c r="WL37" s="23">
        <f>VLOOKUP($B37,'ДС факт при поликлинике'!$D$7:$JZ$79,147,0)</f>
        <v>0</v>
      </c>
      <c r="WM37" s="14">
        <f t="shared" si="329"/>
        <v>75.166666666666686</v>
      </c>
      <c r="WN37" s="14">
        <f t="shared" si="330"/>
        <v>953975.37780555547</v>
      </c>
      <c r="WO37" s="43">
        <f>VLOOKUP($B37,план!$B$16:$EJ$158,102,0)</f>
        <v>18</v>
      </c>
      <c r="WP37" s="43">
        <f>VLOOKUP($B37,план!$B$16:$EJ$158,103,0)</f>
        <v>241347.83399999997</v>
      </c>
      <c r="WQ37" s="7">
        <f t="shared" si="331"/>
        <v>16.5</v>
      </c>
      <c r="WR37" s="7">
        <f t="shared" si="332"/>
        <v>221235.51449999999</v>
      </c>
      <c r="WS37" s="34">
        <f t="shared" si="333"/>
        <v>17.46</v>
      </c>
      <c r="WT37" s="34">
        <f t="shared" si="334"/>
        <v>16.004999999999999</v>
      </c>
      <c r="WU37" s="34">
        <f t="shared" si="335"/>
        <v>14.549999999999999</v>
      </c>
      <c r="WV37" s="23">
        <f>VLOOKUP($B37,'ДС факт при поликлинике'!$D$7:$JZ$79,148,0)</f>
        <v>15</v>
      </c>
      <c r="WW37" s="23">
        <f>VLOOKUP($B37,'ДС факт при поликлинике'!$D$7:$JZ$79,149,0)</f>
        <v>198026.54999999996</v>
      </c>
      <c r="WX37" s="23">
        <f>VLOOKUP($B37,'ДС факт при поликлинике'!$D$7:$JZ$79,150,0)</f>
        <v>0</v>
      </c>
      <c r="WY37" s="23">
        <f>VLOOKUP($B37,'ДС факт при поликлинике'!$D$7:$JZ$79,151,0)</f>
        <v>0</v>
      </c>
      <c r="WZ37" s="14">
        <f t="shared" si="336"/>
        <v>-1.5</v>
      </c>
      <c r="XA37" s="14">
        <f t="shared" si="337"/>
        <v>-23208.964500000031</v>
      </c>
      <c r="XB37" s="43">
        <f>VLOOKUP($B37,план!$B$16:$EJ$158,104,0)</f>
        <v>3</v>
      </c>
      <c r="XC37" s="43">
        <f>VLOOKUP($B37,план!$B$16:$EJ$158,105,0)</f>
        <v>40224.638999999996</v>
      </c>
      <c r="XD37" s="7">
        <f t="shared" si="338"/>
        <v>2.75</v>
      </c>
      <c r="XE37" s="7">
        <f t="shared" si="339"/>
        <v>36872.585749999991</v>
      </c>
      <c r="XF37" s="34">
        <f t="shared" si="340"/>
        <v>2.91</v>
      </c>
      <c r="XG37" s="34">
        <f t="shared" si="341"/>
        <v>2.6675</v>
      </c>
      <c r="XH37" s="34">
        <f t="shared" si="342"/>
        <v>1.94</v>
      </c>
      <c r="XI37" s="23">
        <f>VLOOKUP($B37,'ДС факт при поликлинике'!$D$7:$JZ$79,272,0)</f>
        <v>2</v>
      </c>
      <c r="XJ37" s="23">
        <f>VLOOKUP($B37,'ДС факт при поликлинике'!$D$7:$JZ$79,273,0)</f>
        <v>26816.97</v>
      </c>
      <c r="XK37" s="23">
        <f>VLOOKUP($B37,'ДС факт при поликлинике'!$D$7:$JZ$79,274,0)</f>
        <v>0</v>
      </c>
      <c r="XL37" s="23">
        <f>VLOOKUP($B37,'ДС факт при поликлинике'!$D$7:$JZ$79,275,0)</f>
        <v>0</v>
      </c>
      <c r="XM37" s="14">
        <f t="shared" si="343"/>
        <v>-0.75</v>
      </c>
      <c r="XN37" s="14">
        <f t="shared" si="344"/>
        <v>-10055.61574999999</v>
      </c>
      <c r="XO37" s="43">
        <f>VLOOKUP($B37,план!$B$16:$EJ$158,106,0)</f>
        <v>2</v>
      </c>
      <c r="XP37" s="43">
        <f>VLOOKUP($B37,план!$B$16:$EJ$158,107,0)</f>
        <v>26816.425999999999</v>
      </c>
      <c r="XQ37" s="7">
        <f t="shared" si="345"/>
        <v>1.8333333333333333</v>
      </c>
      <c r="XR37" s="7">
        <f t="shared" si="346"/>
        <v>24581.72383333333</v>
      </c>
      <c r="XS37" s="34">
        <f t="shared" si="347"/>
        <v>1.94</v>
      </c>
      <c r="XT37" s="34">
        <f t="shared" si="348"/>
        <v>1.7783333333333333</v>
      </c>
      <c r="XU37" s="34">
        <f t="shared" si="349"/>
        <v>0</v>
      </c>
      <c r="XV37" s="23">
        <f>VLOOKUP($B37,'ДС факт при поликлинике'!$D$7:$JZ$79,156,0)</f>
        <v>0</v>
      </c>
      <c r="XW37" s="23">
        <f>VLOOKUP($B37,'ДС факт при поликлинике'!$D$7:$JZ$79,157,0)</f>
        <v>0</v>
      </c>
      <c r="XX37" s="23">
        <f>VLOOKUP($B37,'ДС факт при поликлинике'!$D$7:$JZ$79,158,0)</f>
        <v>0</v>
      </c>
      <c r="XY37" s="23">
        <f>VLOOKUP($B37,'ДС факт при поликлинике'!$D$7:$JZ$79,159,0)</f>
        <v>0</v>
      </c>
      <c r="XZ37" s="14">
        <f t="shared" si="350"/>
        <v>-1.8333333333333333</v>
      </c>
      <c r="YA37" s="14">
        <f t="shared" si="351"/>
        <v>-24581.72383333333</v>
      </c>
      <c r="YB37" s="43">
        <f>VLOOKUP($B37,план!$B$16:$EJ$158,108,0)</f>
        <v>10</v>
      </c>
      <c r="YC37" s="43">
        <f>VLOOKUP($B37,план!$B$16:$EJ$158,109,0)</f>
        <v>134082.13</v>
      </c>
      <c r="YD37" s="7">
        <f t="shared" si="352"/>
        <v>9.1666666666666679</v>
      </c>
      <c r="YE37" s="7">
        <f t="shared" si="353"/>
        <v>122908.61916666667</v>
      </c>
      <c r="YF37" s="34">
        <f t="shared" si="354"/>
        <v>9.6999999999999993</v>
      </c>
      <c r="YG37" s="34">
        <f t="shared" si="355"/>
        <v>8.8916666666666675</v>
      </c>
      <c r="YH37" s="34">
        <f t="shared" si="356"/>
        <v>12.61</v>
      </c>
      <c r="YI37" s="23">
        <f>VLOOKUP($B37,'ДС факт при поликлинике'!$D$7:$JZ$79,16,0)</f>
        <v>13</v>
      </c>
      <c r="YJ37" s="23">
        <f>VLOOKUP($B37,'ДС факт при поликлинике'!$D$7:$JZ$79,17,0)</f>
        <v>172587.67999999993</v>
      </c>
      <c r="YK37" s="23">
        <f>VLOOKUP($B37,'ДС факт при поликлинике'!$D$7:$JZ$79,18,0)</f>
        <v>1</v>
      </c>
      <c r="YL37" s="23">
        <f>VLOOKUP($B37,'ДС факт при поликлинике'!$D$7:$JZ$79,19,0)</f>
        <v>13063.96</v>
      </c>
      <c r="YM37" s="14">
        <f t="shared" si="357"/>
        <v>3.8333333333333321</v>
      </c>
      <c r="YN37" s="14">
        <f t="shared" si="358"/>
        <v>49679.060833333264</v>
      </c>
      <c r="YO37" s="43">
        <f>VLOOKUP($B37,план!$B$16:$EJ$158,110,0)</f>
        <v>3</v>
      </c>
      <c r="YP37" s="43">
        <f>VLOOKUP($B37,план!$B$16:$EJ$158,111,0)</f>
        <v>52832.476132800002</v>
      </c>
      <c r="YQ37" s="7">
        <f t="shared" si="359"/>
        <v>2.75</v>
      </c>
      <c r="YR37" s="7">
        <f t="shared" si="360"/>
        <v>48429.769788400008</v>
      </c>
      <c r="YS37" s="34">
        <f t="shared" si="361"/>
        <v>2.91</v>
      </c>
      <c r="YT37" s="34">
        <f t="shared" si="362"/>
        <v>2.6675</v>
      </c>
      <c r="YU37" s="34">
        <f t="shared" si="363"/>
        <v>3.88</v>
      </c>
      <c r="YV37" s="23">
        <f>VLOOKUP($B37,'ДС факт при поликлинике'!$D$7:$JZ$79,68,0)</f>
        <v>4</v>
      </c>
      <c r="YW37" s="23">
        <f>VLOOKUP($B37,'ДС факт при поликлинике'!$D$7:$JZ$79,69,0)</f>
        <v>70796.800000000003</v>
      </c>
      <c r="YX37" s="23">
        <f>VLOOKUP($B37,'ДС факт при поликлинике'!$D$7:$JZ$79,70,0)</f>
        <v>0</v>
      </c>
      <c r="YY37" s="23">
        <f>VLOOKUP($B37,'ДС факт при поликлинике'!$D$7:$JZ$79,71,0)</f>
        <v>0</v>
      </c>
      <c r="YZ37" s="14">
        <f t="shared" si="364"/>
        <v>1.25</v>
      </c>
      <c r="ZA37" s="14">
        <f t="shared" si="365"/>
        <v>22367.030211599995</v>
      </c>
      <c r="ZB37" s="43">
        <f>VLOOKUP($B37,план!$B$16:$EJ$158,112,0)</f>
        <v>10</v>
      </c>
      <c r="ZC37" s="43">
        <f>VLOOKUP($B37,план!$B$16:$EJ$158,113,0)</f>
        <v>175613.16500000001</v>
      </c>
      <c r="ZD37" s="7">
        <f t="shared" si="366"/>
        <v>9.1666666666666679</v>
      </c>
      <c r="ZE37" s="7">
        <f t="shared" si="367"/>
        <v>160978.73458333334</v>
      </c>
      <c r="ZF37" s="34">
        <f t="shared" si="368"/>
        <v>9.6999999999999993</v>
      </c>
      <c r="ZG37" s="34">
        <f t="shared" si="369"/>
        <v>8.8916666666666675</v>
      </c>
      <c r="ZH37" s="34">
        <f t="shared" si="370"/>
        <v>13.58</v>
      </c>
      <c r="ZI37" s="23">
        <f>VLOOKUP($B37,'ДС факт при поликлинике'!$D$7:$JZ$79,92,0)</f>
        <v>14</v>
      </c>
      <c r="ZJ37" s="23">
        <f>VLOOKUP($B37,'ДС факт при поликлинике'!$D$7:$JZ$79,93,0)</f>
        <v>248698.33999999997</v>
      </c>
      <c r="ZK37" s="23">
        <f>VLOOKUP($B37,'ДС факт при поликлинике'!$D$7:$JZ$79,94,0)</f>
        <v>0</v>
      </c>
      <c r="ZL37" s="23">
        <f>VLOOKUP($B37,'ДС факт при поликлинике'!$D$7:$JZ$79,95,0)</f>
        <v>0</v>
      </c>
      <c r="ZM37" s="14">
        <f t="shared" si="371"/>
        <v>4.8333333333333321</v>
      </c>
      <c r="ZN37" s="14">
        <f t="shared" si="372"/>
        <v>87719.605416666629</v>
      </c>
      <c r="ZO37" s="43">
        <f>VLOOKUP($B37,план!$B$16:$EJ$158,114,0)+VLOOKUP($B37,план!$B$16:$EJ$158,136,0)</f>
        <v>0</v>
      </c>
      <c r="ZP37" s="43">
        <f>VLOOKUP($B37,план!$B$16:$EJ$158,115,0)+VLOOKUP($B37,план!$B$16:$EJ$158,137,0)</f>
        <v>0</v>
      </c>
      <c r="ZQ37" s="7">
        <f t="shared" si="373"/>
        <v>0</v>
      </c>
      <c r="ZR37" s="7">
        <f t="shared" si="374"/>
        <v>0</v>
      </c>
      <c r="ZS37" s="34">
        <f t="shared" si="375"/>
        <v>0</v>
      </c>
      <c r="ZT37" s="34">
        <f t="shared" si="376"/>
        <v>0</v>
      </c>
      <c r="ZU37" s="34">
        <f t="shared" si="377"/>
        <v>0</v>
      </c>
      <c r="ZV37" s="23">
        <f>VLOOKUP($B37,'ДС факт при поликлинике'!$D$7:$JZ$79,88,0)</f>
        <v>0</v>
      </c>
      <c r="ZW37" s="23">
        <f>VLOOKUP($B37,'ДС факт при поликлинике'!$D$7:$JZ$79,89,0)</f>
        <v>0</v>
      </c>
      <c r="ZX37" s="23">
        <f>VLOOKUP($B37,'ДС факт при поликлинике'!$D$7:$JZ$79,90,0)</f>
        <v>0</v>
      </c>
      <c r="ZY37" s="23">
        <f>VLOOKUP($B37,'ДС факт при поликлинике'!$D$7:$JZ$79,91,0)</f>
        <v>0</v>
      </c>
      <c r="ZZ37" s="14">
        <f t="shared" si="378"/>
        <v>0</v>
      </c>
      <c r="AAA37" s="14">
        <f t="shared" si="379"/>
        <v>0</v>
      </c>
      <c r="AAB37" s="43">
        <f>VLOOKUP($B37,план!$B$16:$EJ$158,116,0)</f>
        <v>0</v>
      </c>
      <c r="AAC37" s="43">
        <f>VLOOKUP($B37,план!$B$16:$EJ$158,117,0)</f>
        <v>0</v>
      </c>
      <c r="AAD37" s="7">
        <f t="shared" si="492"/>
        <v>0</v>
      </c>
      <c r="AAE37" s="7">
        <f t="shared" si="493"/>
        <v>0</v>
      </c>
      <c r="AAF37" s="34">
        <f t="shared" si="380"/>
        <v>0</v>
      </c>
      <c r="AAG37" s="34">
        <f t="shared" si="381"/>
        <v>0</v>
      </c>
      <c r="AAH37" s="34">
        <f t="shared" si="382"/>
        <v>0</v>
      </c>
      <c r="AAI37" s="23">
        <f>VLOOKUP($B37,'ДС факт при поликлинике'!$D$7:$JZ$79,112,0)</f>
        <v>0</v>
      </c>
      <c r="AAJ37" s="23">
        <f>VLOOKUP($B37,'ДС факт при поликлинике'!$D$7:$JZ$79,113,0)</f>
        <v>0</v>
      </c>
      <c r="AAK37" s="23">
        <f>VLOOKUP($B37,'ДС факт при поликлинике'!$D$7:$JZ$79,114,0)</f>
        <v>0</v>
      </c>
      <c r="AAL37" s="23">
        <f>VLOOKUP($B37,'ДС факт при поликлинике'!$D$7:$JZ$79,115,0)</f>
        <v>0</v>
      </c>
      <c r="AAM37" s="14">
        <f t="shared" si="383"/>
        <v>0</v>
      </c>
      <c r="AAN37" s="14">
        <f t="shared" si="384"/>
        <v>0</v>
      </c>
      <c r="AAO37" s="43">
        <f>VLOOKUP($B37,план!$B$16:$EJ$158,118,0)</f>
        <v>0</v>
      </c>
      <c r="AAP37" s="43">
        <f>VLOOKUP($B37,план!$B$16:$EJ$158,119,0)</f>
        <v>0</v>
      </c>
      <c r="AAQ37" s="7">
        <f t="shared" si="494"/>
        <v>0</v>
      </c>
      <c r="AAR37" s="7">
        <f t="shared" si="495"/>
        <v>0</v>
      </c>
      <c r="AAS37" s="34">
        <f t="shared" si="387"/>
        <v>0</v>
      </c>
      <c r="AAT37" s="34">
        <f t="shared" si="388"/>
        <v>0</v>
      </c>
      <c r="AAU37" s="34">
        <f t="shared" si="389"/>
        <v>2.91</v>
      </c>
      <c r="AAV37" s="23">
        <f>VLOOKUP($B37,'ДС факт при поликлинике'!$D$7:$JZ$79,104,0)</f>
        <v>3</v>
      </c>
      <c r="AAW37" s="23">
        <f>VLOOKUP($B37,'ДС факт при поликлинике'!$D$7:$JZ$79,105,0)</f>
        <v>53552.37</v>
      </c>
      <c r="AAX37" s="23">
        <f>VLOOKUP($B37,'ДС факт при поликлинике'!$D$7:$JZ$79,106,0)</f>
        <v>0</v>
      </c>
      <c r="AAY37" s="23">
        <f>VLOOKUP($B37,'ДС факт при поликлинике'!$D$7:$JZ$79,107,0)</f>
        <v>0</v>
      </c>
      <c r="AAZ37" s="14">
        <f t="shared" si="390"/>
        <v>3</v>
      </c>
      <c r="ABA37" s="14">
        <f t="shared" si="391"/>
        <v>53552.37</v>
      </c>
      <c r="ABB37" s="43">
        <f>VLOOKUP($B37,план!$B$16:$EJ$158,120,0)</f>
        <v>8</v>
      </c>
      <c r="ABC37" s="43">
        <f>VLOOKUP($B37,план!$B$16:$EJ$158,121,0)</f>
        <v>117167.12643999999</v>
      </c>
      <c r="ABD37" s="7">
        <f t="shared" si="392"/>
        <v>7.333333333333333</v>
      </c>
      <c r="ABE37" s="7">
        <f t="shared" si="393"/>
        <v>107403.19923666667</v>
      </c>
      <c r="ABF37" s="34">
        <f t="shared" si="394"/>
        <v>7.76</v>
      </c>
      <c r="ABG37" s="34">
        <f t="shared" si="395"/>
        <v>7.1133333333333333</v>
      </c>
      <c r="ABH37" s="34">
        <f t="shared" si="396"/>
        <v>4.8499999999999996</v>
      </c>
      <c r="ABI37" s="25">
        <f>VLOOKUP($B37,'ДС факт при поликлинике'!$D$7:$JZ$79,96,0)</f>
        <v>5</v>
      </c>
      <c r="ABJ37" s="25">
        <f>VLOOKUP($B37,'ДС факт при поликлинике'!$D$7:$JZ$79,97,0)</f>
        <v>73367.7</v>
      </c>
      <c r="ABK37" s="25">
        <f>VLOOKUP($B37,'ДС факт при поликлинике'!$D$7:$JZ$79,98,0)</f>
        <v>0</v>
      </c>
      <c r="ABL37" s="25">
        <f>VLOOKUP($B37,'ДС факт при поликлинике'!$D$7:$JZ$79,99,0)</f>
        <v>0</v>
      </c>
      <c r="ABM37" s="14">
        <f t="shared" si="397"/>
        <v>-2.333333333333333</v>
      </c>
      <c r="ABN37" s="14">
        <f t="shared" si="398"/>
        <v>-34035.49923666667</v>
      </c>
      <c r="ABO37" s="43">
        <f>VLOOKUP($B37,план!$B$16:$EJ$158,122,0)</f>
        <v>0</v>
      </c>
      <c r="ABP37" s="43">
        <f>VLOOKUP($B37,план!$B$16:$EJ$158,123,0)</f>
        <v>0</v>
      </c>
      <c r="ABQ37" s="7">
        <f t="shared" si="399"/>
        <v>0</v>
      </c>
      <c r="ABR37" s="7">
        <f t="shared" si="400"/>
        <v>0</v>
      </c>
      <c r="ABS37" s="34">
        <f t="shared" si="401"/>
        <v>0</v>
      </c>
      <c r="ABT37" s="34">
        <f t="shared" si="402"/>
        <v>0</v>
      </c>
      <c r="ABU37" s="34">
        <f t="shared" si="403"/>
        <v>0.97</v>
      </c>
      <c r="ABV37" s="25">
        <f>VLOOKUP($B37,'ДС факт при поликлинике'!$D$7:$JZ$79,100,0)</f>
        <v>1</v>
      </c>
      <c r="ABW37" s="25">
        <f>VLOOKUP($B37,'ДС факт при поликлинике'!$D$7:$JZ$79,101,0)</f>
        <v>14370.36</v>
      </c>
      <c r="ABX37" s="25">
        <f>VLOOKUP($B37,'ДС факт при поликлинике'!$D$7:$JZ$79,102,0)</f>
        <v>0</v>
      </c>
      <c r="ABY37" s="25">
        <f>VLOOKUP($B37,'ДС факт при поликлинике'!$D$7:$JZ$79,103,0)</f>
        <v>0</v>
      </c>
      <c r="ABZ37" s="21">
        <f t="shared" si="496"/>
        <v>1</v>
      </c>
      <c r="ACA37" s="21">
        <f t="shared" si="497"/>
        <v>14370.36</v>
      </c>
      <c r="ACB37" s="43">
        <f>VLOOKUP($B37,план!$B$16:$EJ$158,124,0)</f>
        <v>16</v>
      </c>
      <c r="ACC37" s="43">
        <f>VLOOKUP($B37,план!$B$16:$EJ$158,125,0)</f>
        <v>234334.25287999999</v>
      </c>
      <c r="ACD37" s="7">
        <f t="shared" si="406"/>
        <v>14.666666666666666</v>
      </c>
      <c r="ACE37" s="7">
        <f t="shared" si="407"/>
        <v>214806.39847333333</v>
      </c>
      <c r="ACF37" s="34">
        <f t="shared" si="408"/>
        <v>15.52</v>
      </c>
      <c r="ACG37" s="34">
        <f t="shared" si="409"/>
        <v>14.226666666666667</v>
      </c>
      <c r="ACH37" s="34">
        <f t="shared" si="410"/>
        <v>9.6999999999999993</v>
      </c>
      <c r="ACI37" s="25">
        <f>VLOOKUP($B37,'ДС факт при поликлинике'!$D$7:$JZ$79,120,0)</f>
        <v>10</v>
      </c>
      <c r="ACJ37" s="25">
        <f>VLOOKUP($B37,'ДС факт при поликлинике'!$D$7:$JZ$79,121,0)</f>
        <v>150525.15000000002</v>
      </c>
      <c r="ACK37" s="25">
        <f>VLOOKUP($B37,'ДС факт при поликлинике'!$D$7:$JZ$79,122,0)</f>
        <v>0</v>
      </c>
      <c r="ACL37" s="25">
        <f>VLOOKUP($B37,'ДС факт при поликлинике'!$D$7:$JZ$79,123,0)</f>
        <v>0</v>
      </c>
      <c r="ACM37" s="21">
        <f t="shared" si="411"/>
        <v>-4.6666666666666661</v>
      </c>
      <c r="ACN37" s="21">
        <f t="shared" si="412"/>
        <v>-64281.248473333311</v>
      </c>
      <c r="ACO37" s="43">
        <f>VLOOKUP($B37,план!$B$16:$EJ$158,126,0)</f>
        <v>0</v>
      </c>
      <c r="ACP37" s="43">
        <f>VLOOKUP($B37,план!$B$16:$EJ$158,127,0)</f>
        <v>0</v>
      </c>
      <c r="ACQ37" s="7">
        <f t="shared" si="413"/>
        <v>0</v>
      </c>
      <c r="ACR37" s="7">
        <f t="shared" si="414"/>
        <v>0</v>
      </c>
      <c r="ACS37" s="34">
        <f t="shared" si="415"/>
        <v>0</v>
      </c>
      <c r="ACT37" s="34">
        <f t="shared" si="416"/>
        <v>0</v>
      </c>
      <c r="ACU37" s="34">
        <f t="shared" si="417"/>
        <v>0</v>
      </c>
      <c r="ACV37" s="23">
        <f>VLOOKUP($B37,'ДС факт при поликлинике'!$D$7:$JZ$79,216,0)</f>
        <v>0</v>
      </c>
      <c r="ACW37" s="23">
        <f>VLOOKUP($B37,'ДС факт при поликлинике'!$D$7:$JZ$79,217,0)</f>
        <v>0</v>
      </c>
      <c r="ACX37" s="23">
        <f>VLOOKUP($B37,'ДС факт при поликлинике'!$D$7:$JZ$79,218,0)</f>
        <v>0</v>
      </c>
      <c r="ACY37" s="23">
        <f>VLOOKUP($B37,'ДС факт при поликлинике'!$D$7:$JZ$79,219,0)</f>
        <v>0</v>
      </c>
      <c r="ACZ37" s="21">
        <f t="shared" si="418"/>
        <v>0</v>
      </c>
      <c r="ADA37" s="21">
        <f t="shared" si="419"/>
        <v>0</v>
      </c>
      <c r="ADB37" s="43">
        <f>VLOOKUP($B37,план!$B$16:$EJ$158,128,0)</f>
        <v>0</v>
      </c>
      <c r="ADC37" s="43">
        <f>VLOOKUP($B37,план!$B$16:$EJ$158,129,0)</f>
        <v>0</v>
      </c>
      <c r="ADD37" s="7">
        <f t="shared" si="420"/>
        <v>0</v>
      </c>
      <c r="ADE37" s="7">
        <f t="shared" si="421"/>
        <v>0</v>
      </c>
      <c r="ADF37" s="34">
        <f t="shared" si="422"/>
        <v>0</v>
      </c>
      <c r="ADG37" s="34">
        <f t="shared" si="423"/>
        <v>0</v>
      </c>
      <c r="ADH37" s="34">
        <f t="shared" si="424"/>
        <v>0</v>
      </c>
      <c r="ADI37" s="23">
        <f>VLOOKUP($B37,'ДС факт при поликлинике'!$D$7:$JZ$79,52,0)</f>
        <v>0</v>
      </c>
      <c r="ADJ37" s="23">
        <f>VLOOKUP($B37,'ДС факт при поликлинике'!$D$7:$JZ$79,53,0)</f>
        <v>0</v>
      </c>
      <c r="ADK37" s="23">
        <f>VLOOKUP($B37,'ДС факт при поликлинике'!$D$7:$JZ$79,54,0)</f>
        <v>0</v>
      </c>
      <c r="ADL37" s="23">
        <f>VLOOKUP($B37,'ДС факт при поликлинике'!$D$7:$JZ$79,55,0)</f>
        <v>0</v>
      </c>
      <c r="ADM37" s="21">
        <f t="shared" si="425"/>
        <v>0</v>
      </c>
      <c r="ADN37" s="21">
        <f t="shared" si="426"/>
        <v>0</v>
      </c>
      <c r="ADO37" s="43">
        <f>VLOOKUP($B37,план!$B$16:$EJ$158,130,0)</f>
        <v>0</v>
      </c>
      <c r="ADP37" s="43">
        <f>VLOOKUP($B37,план!$B$16:$EJ$158,131,0)</f>
        <v>0</v>
      </c>
      <c r="ADQ37" s="7">
        <f t="shared" si="427"/>
        <v>0</v>
      </c>
      <c r="ADR37" s="7">
        <f t="shared" si="428"/>
        <v>0</v>
      </c>
      <c r="ADS37" s="34">
        <f t="shared" si="429"/>
        <v>0</v>
      </c>
      <c r="ADT37" s="34">
        <f t="shared" si="430"/>
        <v>0</v>
      </c>
      <c r="ADU37" s="34">
        <f t="shared" si="431"/>
        <v>0</v>
      </c>
      <c r="ADV37" s="23">
        <f>VLOOKUP($B37,'ДС факт при поликлинике'!$D$7:$JZ$79,84,0)</f>
        <v>0</v>
      </c>
      <c r="ADW37" s="23">
        <f>VLOOKUP($B37,'ДС факт при поликлинике'!$D$7:$JZ$79,85,0)</f>
        <v>0</v>
      </c>
      <c r="ADX37" s="23">
        <f>VLOOKUP($B37,'ДС факт при поликлинике'!$D$7:$JZ$79,86,0)</f>
        <v>0</v>
      </c>
      <c r="ADY37" s="23">
        <f>VLOOKUP($B37,'ДС факт при поликлинике'!$D$7:$JZ$79,87,0)</f>
        <v>0</v>
      </c>
      <c r="ADZ37" s="21">
        <f t="shared" si="432"/>
        <v>0</v>
      </c>
      <c r="AEA37" s="21">
        <f t="shared" si="433"/>
        <v>0</v>
      </c>
      <c r="AEB37" s="43">
        <f>VLOOKUP($B37,план!$B$16:$EJ$158,132,0)</f>
        <v>32</v>
      </c>
      <c r="AEC37" s="43">
        <f>VLOOKUP($B37,план!$B$16:$EJ$158,133,0)</f>
        <v>754709.91231999989</v>
      </c>
      <c r="AED37" s="7">
        <f t="shared" si="498"/>
        <v>29.333333333333332</v>
      </c>
      <c r="AEE37" s="7">
        <f t="shared" si="499"/>
        <v>691817.41962666658</v>
      </c>
      <c r="AEF37" s="34">
        <f t="shared" si="436"/>
        <v>31.04</v>
      </c>
      <c r="AEG37" s="34">
        <f t="shared" si="437"/>
        <v>28.453333333333333</v>
      </c>
      <c r="AEH37" s="34">
        <f t="shared" si="438"/>
        <v>0</v>
      </c>
      <c r="AEI37" s="23">
        <f>VLOOKUP($B37,'ДС факт при поликлинике'!$D$7:$JZ$79,116,0)</f>
        <v>0</v>
      </c>
      <c r="AEJ37" s="23">
        <f>VLOOKUP($B37,'ДС факт при поликлинике'!$D$7:$JZ$79,117,0)</f>
        <v>0</v>
      </c>
      <c r="AEK37" s="23">
        <f>VLOOKUP($B37,'ДС факт при поликлинике'!$D$7:$JZ$79,118,0)</f>
        <v>0</v>
      </c>
      <c r="AEL37" s="23">
        <f>VLOOKUP($B37,'ДС факт при поликлинике'!$D$7:$JZ$79,119,0)</f>
        <v>0</v>
      </c>
      <c r="AEM37" s="21">
        <f t="shared" si="439"/>
        <v>-29.333333333333332</v>
      </c>
      <c r="AEN37" s="21">
        <f t="shared" si="440"/>
        <v>-691817.41962666658</v>
      </c>
      <c r="AEO37" s="43">
        <f>VLOOKUP($B37,план!$B$16:$EJ$158,134,0)</f>
        <v>0</v>
      </c>
      <c r="AEP37" s="43">
        <f>VLOOKUP($B37,план!$B$16:$EJ$158,135,0)</f>
        <v>0</v>
      </c>
      <c r="AEQ37" s="7">
        <f t="shared" si="441"/>
        <v>0</v>
      </c>
      <c r="AER37" s="7">
        <f t="shared" si="442"/>
        <v>0</v>
      </c>
      <c r="AES37" s="34">
        <f t="shared" si="443"/>
        <v>0</v>
      </c>
      <c r="AET37" s="34">
        <f t="shared" si="444"/>
        <v>0</v>
      </c>
      <c r="AEU37" s="34">
        <f t="shared" si="445"/>
        <v>0</v>
      </c>
      <c r="AEV37" s="23">
        <f>VLOOKUP($B37,'ДС факт при поликлинике'!$D$7:$JZ$79,60,0)</f>
        <v>0</v>
      </c>
      <c r="AEW37" s="23">
        <f>VLOOKUP($B37,'ДС факт при поликлинике'!$D$7:$JZ$79,61,0)</f>
        <v>0</v>
      </c>
      <c r="AEX37" s="23">
        <f>VLOOKUP($B37,'ДС факт при поликлинике'!$D$7:$JZ$79,62,0)</f>
        <v>0</v>
      </c>
      <c r="AEY37" s="23">
        <f>VLOOKUP($B37,'ДС факт при поликлинике'!$D$7:$JZ$79,63,0)</f>
        <v>0</v>
      </c>
      <c r="AEZ37" s="21">
        <f t="shared" si="446"/>
        <v>0</v>
      </c>
      <c r="AFA37" s="21">
        <f t="shared" si="447"/>
        <v>0</v>
      </c>
      <c r="AFB37" s="23">
        <f t="shared" si="448"/>
        <v>942</v>
      </c>
      <c r="AFC37" s="23">
        <f t="shared" si="449"/>
        <v>12192155.488579731</v>
      </c>
      <c r="AFD37" s="23">
        <f t="shared" si="450"/>
        <v>863.50000000000011</v>
      </c>
      <c r="AFE37" s="23">
        <f t="shared" si="451"/>
        <v>11176142.53119809</v>
      </c>
      <c r="AFF37" s="23">
        <f t="shared" si="452"/>
        <v>913.74</v>
      </c>
      <c r="AFG37" s="23">
        <f t="shared" si="453"/>
        <v>837.59499999999991</v>
      </c>
      <c r="AFH37" s="23">
        <f t="shared" si="454"/>
        <v>883.67000000000007</v>
      </c>
      <c r="AFI37" s="23">
        <f t="shared" si="455"/>
        <v>911</v>
      </c>
      <c r="AFJ37" s="23">
        <f t="shared" si="456"/>
        <v>11957103.550000003</v>
      </c>
      <c r="AFK37" s="23">
        <f t="shared" si="457"/>
        <v>1</v>
      </c>
      <c r="AFL37" s="23">
        <f t="shared" si="458"/>
        <v>13063.96</v>
      </c>
      <c r="AFM37" s="21">
        <f t="shared" si="459"/>
        <v>47.499999999999886</v>
      </c>
      <c r="AFN37" s="21">
        <f t="shared" si="460"/>
        <v>780961.01880191267</v>
      </c>
      <c r="AFO37" s="8">
        <f t="shared" si="500"/>
        <v>1008</v>
      </c>
      <c r="AFP37" s="8">
        <f t="shared" si="461"/>
        <v>13233689.438703069</v>
      </c>
      <c r="AFQ37" s="8">
        <f t="shared" si="462"/>
        <v>924</v>
      </c>
      <c r="AFR37" s="8">
        <f t="shared" si="463"/>
        <v>12130881.985477813</v>
      </c>
      <c r="AFS37" s="8">
        <f t="shared" si="464"/>
        <v>977.76</v>
      </c>
      <c r="AFT37" s="8">
        <f t="shared" si="465"/>
        <v>896.28</v>
      </c>
      <c r="AFU37" s="8">
        <f t="shared" si="466"/>
        <v>917.62000000000012</v>
      </c>
      <c r="AFV37" s="8">
        <f t="shared" si="467"/>
        <v>946</v>
      </c>
      <c r="AFW37" s="8">
        <f t="shared" si="468"/>
        <v>12513379.770000001</v>
      </c>
      <c r="AFX37" s="8">
        <f t="shared" si="469"/>
        <v>1</v>
      </c>
      <c r="AFY37" s="8">
        <f t="shared" si="470"/>
        <v>13063.96</v>
      </c>
      <c r="AFZ37" s="21">
        <f t="shared" si="471"/>
        <v>22</v>
      </c>
      <c r="AGA37" s="190">
        <f t="shared" si="472"/>
        <v>382497.78452218883</v>
      </c>
      <c r="AGB37" s="191">
        <f t="shared" si="501"/>
        <v>1.0238095238095237</v>
      </c>
      <c r="AGC37" s="191">
        <f t="shared" si="502"/>
        <v>1.031530913002046</v>
      </c>
    </row>
    <row r="38" spans="1:861" ht="30">
      <c r="A38" s="180"/>
      <c r="B38" s="82">
        <v>26</v>
      </c>
      <c r="C38" s="92" t="s">
        <v>55</v>
      </c>
      <c r="D38" s="88">
        <f t="shared" si="503"/>
        <v>10127</v>
      </c>
      <c r="E38" s="88">
        <v>10127</v>
      </c>
      <c r="F38" s="88">
        <v>9620</v>
      </c>
      <c r="G38" s="89">
        <v>1.1599999999999999</v>
      </c>
      <c r="H38" s="90">
        <v>1</v>
      </c>
      <c r="I38" s="90"/>
      <c r="J38" s="88">
        <v>1.4</v>
      </c>
      <c r="K38" s="88">
        <v>1.68</v>
      </c>
      <c r="L38" s="88">
        <v>2.23</v>
      </c>
      <c r="M38" s="88">
        <v>2.39</v>
      </c>
      <c r="N38" s="88">
        <v>2.57</v>
      </c>
      <c r="O38" s="43">
        <f>VLOOKUP($B38,план!$B$16:$EJ$158,14,0)</f>
        <v>0</v>
      </c>
      <c r="P38" s="43">
        <f>VLOOKUP($B38,план!$B$16:$EJ$158,15,0)</f>
        <v>0</v>
      </c>
      <c r="Q38" s="7">
        <f t="shared" si="4"/>
        <v>0</v>
      </c>
      <c r="R38" s="7">
        <f t="shared" si="5"/>
        <v>0</v>
      </c>
      <c r="S38" s="34">
        <f t="shared" si="6"/>
        <v>0</v>
      </c>
      <c r="T38" s="34">
        <f t="shared" si="7"/>
        <v>0</v>
      </c>
      <c r="U38" s="34">
        <f t="shared" si="8"/>
        <v>0</v>
      </c>
      <c r="V38" s="23">
        <f>VLOOKUP($B38,'ДС факт при поликлинике'!$D$7:$JZ$79,28,0)</f>
        <v>0</v>
      </c>
      <c r="W38" s="23">
        <f>VLOOKUP($B38,'ДС факт при поликлинике'!$D$7:$JZ$79,29,0)</f>
        <v>0</v>
      </c>
      <c r="X38" s="23">
        <f>VLOOKUP($B38,'ДС факт при поликлинике'!$D$7:$JZ$79,30,0)</f>
        <v>0</v>
      </c>
      <c r="Y38" s="23">
        <f>VLOOKUP($B38,'ДС факт при поликлинике'!$D$7:$JZ$79,31,0)</f>
        <v>0</v>
      </c>
      <c r="Z38" s="21">
        <f t="shared" si="9"/>
        <v>0</v>
      </c>
      <c r="AA38" s="21">
        <f t="shared" si="10"/>
        <v>0</v>
      </c>
      <c r="AB38" s="43">
        <f>VLOOKUP($B38,план!$B$16:$EJ$158,16,0)</f>
        <v>0</v>
      </c>
      <c r="AC38" s="43">
        <f>VLOOKUP($B38,план!$B$16:$EJ$158,17,0)</f>
        <v>0</v>
      </c>
      <c r="AD38" s="7">
        <f t="shared" si="11"/>
        <v>0</v>
      </c>
      <c r="AE38" s="7">
        <f t="shared" si="475"/>
        <v>0</v>
      </c>
      <c r="AF38" s="34">
        <f t="shared" si="12"/>
        <v>0</v>
      </c>
      <c r="AG38" s="34">
        <f t="shared" si="13"/>
        <v>0</v>
      </c>
      <c r="AH38" s="34">
        <f t="shared" si="14"/>
        <v>0</v>
      </c>
      <c r="AI38" s="23">
        <f>VLOOKUP($B38,'ДС факт при поликлинике'!$D$7:$JZ$79,48,0)</f>
        <v>0</v>
      </c>
      <c r="AJ38" s="23">
        <f>VLOOKUP($B38,'ДС факт при поликлинике'!$D$7:$JZ$79,49,0)</f>
        <v>0</v>
      </c>
      <c r="AK38" s="23">
        <f>VLOOKUP($B38,'ДС факт при поликлинике'!$D$7:$JZ$79,50,0)</f>
        <v>0</v>
      </c>
      <c r="AL38" s="23">
        <f>VLOOKUP($B38,'ДС факт при поликлинике'!$D$7:$JZ$79,51,0)</f>
        <v>0</v>
      </c>
      <c r="AM38" s="21">
        <f t="shared" si="15"/>
        <v>0</v>
      </c>
      <c r="AN38" s="21">
        <f t="shared" si="16"/>
        <v>0</v>
      </c>
      <c r="AO38" s="43">
        <f>VLOOKUP($B38,план!$B$16:$EJ$158,18,0)</f>
        <v>0</v>
      </c>
      <c r="AP38" s="43">
        <f>VLOOKUP($B38,план!$B$16:$EJ$158,19,0)</f>
        <v>0</v>
      </c>
      <c r="AQ38" s="7">
        <f t="shared" si="17"/>
        <v>0</v>
      </c>
      <c r="AR38" s="7">
        <f t="shared" si="18"/>
        <v>0</v>
      </c>
      <c r="AS38" s="34">
        <f t="shared" si="19"/>
        <v>0</v>
      </c>
      <c r="AT38" s="34">
        <f t="shared" si="20"/>
        <v>0</v>
      </c>
      <c r="AU38" s="34">
        <f t="shared" si="21"/>
        <v>0</v>
      </c>
      <c r="AV38" s="23">
        <f>VLOOKUP($B38,'ДС факт при поликлинике'!$D$7:$JZ$79,8,0)</f>
        <v>0</v>
      </c>
      <c r="AW38" s="23">
        <f>VLOOKUP($B38,'ДС факт при поликлинике'!$D$7:$JZ$79,9,0)</f>
        <v>0</v>
      </c>
      <c r="AX38" s="23">
        <f>VLOOKUP($B38,'ДС факт при поликлинике'!$D$7:$JZ$79,10,0)</f>
        <v>0</v>
      </c>
      <c r="AY38" s="23">
        <f>VLOOKUP($B38,'ДС факт при поликлинике'!$D$7:$JZ$79,11,0)</f>
        <v>0</v>
      </c>
      <c r="AZ38" s="21">
        <f t="shared" si="22"/>
        <v>0</v>
      </c>
      <c r="BA38" s="21">
        <f t="shared" si="23"/>
        <v>0</v>
      </c>
      <c r="BB38" s="43">
        <f>VLOOKUP($B38,план!$B$16:$EJ$158,20,0)</f>
        <v>0</v>
      </c>
      <c r="BC38" s="43">
        <f>VLOOKUP($B38,план!$B$16:$EJ$158,21,0)</f>
        <v>0</v>
      </c>
      <c r="BD38" s="7">
        <f t="shared" si="24"/>
        <v>0</v>
      </c>
      <c r="BE38" s="7">
        <f t="shared" si="25"/>
        <v>0</v>
      </c>
      <c r="BF38" s="34">
        <f t="shared" si="26"/>
        <v>0</v>
      </c>
      <c r="BG38" s="34">
        <f t="shared" si="27"/>
        <v>0</v>
      </c>
      <c r="BH38" s="34">
        <f t="shared" si="28"/>
        <v>0</v>
      </c>
      <c r="BI38" s="23">
        <f>VLOOKUP($B38,'ДС факт при поликлинике'!$D$7:$JZ$79,24,0)</f>
        <v>0</v>
      </c>
      <c r="BJ38" s="23">
        <f>VLOOKUP($B38,'ДС факт при поликлинике'!$D$7:$JZ$79,25,0)</f>
        <v>0</v>
      </c>
      <c r="BK38" s="23">
        <f>VLOOKUP($B38,'ДС факт при поликлинике'!$D$7:$JZ$79,26,0)</f>
        <v>0</v>
      </c>
      <c r="BL38" s="23">
        <f>VLOOKUP($B38,'ДС факт при поликлинике'!$D$7:$JZ$79,27,0)</f>
        <v>0</v>
      </c>
      <c r="BM38" s="21">
        <f t="shared" si="29"/>
        <v>0</v>
      </c>
      <c r="BN38" s="21">
        <f t="shared" si="30"/>
        <v>0</v>
      </c>
      <c r="BO38" s="43">
        <f>VLOOKUP($B38,план!$B$16:$EJ$158,22,0)</f>
        <v>0</v>
      </c>
      <c r="BP38" s="43">
        <f>VLOOKUP($B38,план!$B$16:$EJ$158,23,0)</f>
        <v>0</v>
      </c>
      <c r="BQ38" s="7">
        <f t="shared" si="31"/>
        <v>0</v>
      </c>
      <c r="BR38" s="7">
        <f t="shared" si="32"/>
        <v>0</v>
      </c>
      <c r="BS38" s="34">
        <f t="shared" si="33"/>
        <v>0</v>
      </c>
      <c r="BT38" s="34">
        <f t="shared" si="34"/>
        <v>0</v>
      </c>
      <c r="BU38" s="34">
        <f t="shared" si="35"/>
        <v>0</v>
      </c>
      <c r="BV38" s="23">
        <f>VLOOKUP($B38,'ДС факт при поликлинике'!$D$7:$JZ$79,260,0)</f>
        <v>0</v>
      </c>
      <c r="BW38" s="23">
        <f>VLOOKUP($B38,'ДС факт при поликлинике'!$D$7:$JZ$79,261,0)</f>
        <v>0</v>
      </c>
      <c r="BX38" s="23">
        <f>VLOOKUP($B38,'ДС факт при поликлинике'!$D$7:$JZ$79,262,0)</f>
        <v>0</v>
      </c>
      <c r="BY38" s="23">
        <f>VLOOKUP($B38,'ДС факт при поликлинике'!$D$7:$JZ$79,263,0)</f>
        <v>0</v>
      </c>
      <c r="BZ38" s="21">
        <f t="shared" si="36"/>
        <v>0</v>
      </c>
      <c r="CA38" s="21">
        <f t="shared" si="37"/>
        <v>0</v>
      </c>
      <c r="CB38" s="43">
        <f>VLOOKUP($B38,план!$B$16:$EJ$158,24,0)</f>
        <v>0</v>
      </c>
      <c r="CC38" s="43">
        <f>VLOOKUP($B38,план!$B$16:$EJ$158,25,0)</f>
        <v>0</v>
      </c>
      <c r="CD38" s="7">
        <f t="shared" si="38"/>
        <v>0</v>
      </c>
      <c r="CE38" s="7">
        <f t="shared" si="39"/>
        <v>0</v>
      </c>
      <c r="CF38" s="34">
        <f t="shared" si="40"/>
        <v>0</v>
      </c>
      <c r="CG38" s="34">
        <f t="shared" si="41"/>
        <v>0</v>
      </c>
      <c r="CH38" s="34">
        <f t="shared" si="42"/>
        <v>0</v>
      </c>
      <c r="CI38" s="23">
        <f>VLOOKUP($B38,'ДС факт при поликлинике'!$D$7:$JZ$79,12,0)</f>
        <v>0</v>
      </c>
      <c r="CJ38" s="23">
        <f>VLOOKUP($B38,'ДС факт при поликлинике'!$D$7:$JZ$79,13,0)</f>
        <v>0</v>
      </c>
      <c r="CK38" s="23">
        <f>VLOOKUP($B38,'ДС факт при поликлинике'!$D$7:$JZ$79,14,0)</f>
        <v>0</v>
      </c>
      <c r="CL38" s="23">
        <f>VLOOKUP($B38,'ДС факт при поликлинике'!$D$7:$JZ$79,15,0)</f>
        <v>0</v>
      </c>
      <c r="CM38" s="21">
        <f t="shared" si="43"/>
        <v>0</v>
      </c>
      <c r="CN38" s="21">
        <f t="shared" si="44"/>
        <v>0</v>
      </c>
      <c r="CO38" s="23">
        <f t="shared" si="45"/>
        <v>0</v>
      </c>
      <c r="CP38" s="23">
        <f t="shared" si="46"/>
        <v>0</v>
      </c>
      <c r="CQ38" s="23">
        <f t="shared" si="47"/>
        <v>0</v>
      </c>
      <c r="CR38" s="23">
        <f t="shared" si="48"/>
        <v>0</v>
      </c>
      <c r="CS38" s="23">
        <f t="shared" si="49"/>
        <v>0</v>
      </c>
      <c r="CT38" s="23">
        <f t="shared" si="50"/>
        <v>0</v>
      </c>
      <c r="CU38" s="23">
        <f t="shared" si="51"/>
        <v>0</v>
      </c>
      <c r="CV38" s="23">
        <f t="shared" si="52"/>
        <v>0</v>
      </c>
      <c r="CW38" s="23">
        <f t="shared" si="53"/>
        <v>0</v>
      </c>
      <c r="CX38" s="23">
        <f t="shared" si="54"/>
        <v>0</v>
      </c>
      <c r="CY38" s="23">
        <f t="shared" si="55"/>
        <v>0</v>
      </c>
      <c r="CZ38" s="21">
        <f t="shared" si="56"/>
        <v>0</v>
      </c>
      <c r="DA38" s="21">
        <f t="shared" si="57"/>
        <v>0</v>
      </c>
      <c r="DB38" s="43">
        <f>VLOOKUP($B38,план!$B$16:$EJ$158,26,0)</f>
        <v>0</v>
      </c>
      <c r="DC38" s="43">
        <f>VLOOKUP($B38,план!$B$16:$EJ$158,27,0)</f>
        <v>0</v>
      </c>
      <c r="DD38" s="7">
        <f t="shared" si="58"/>
        <v>0</v>
      </c>
      <c r="DE38" s="7">
        <f t="shared" si="59"/>
        <v>0</v>
      </c>
      <c r="DF38" s="34">
        <f t="shared" si="60"/>
        <v>0</v>
      </c>
      <c r="DG38" s="34">
        <f t="shared" si="61"/>
        <v>0</v>
      </c>
      <c r="DH38" s="34">
        <f t="shared" si="62"/>
        <v>0</v>
      </c>
      <c r="DI38" s="23">
        <f>VLOOKUP($B38,'ДС факт при поликлинике'!$D$7:$JZ$79,176,0)</f>
        <v>0</v>
      </c>
      <c r="DJ38" s="23">
        <f>VLOOKUP($B38,'ДС факт при поликлинике'!$D$7:$JZ$79,177,0)</f>
        <v>0</v>
      </c>
      <c r="DK38" s="23">
        <f>VLOOKUP($B38,'ДС факт при поликлинике'!$D$7:$JZ$79,178,0)</f>
        <v>0</v>
      </c>
      <c r="DL38" s="23">
        <f>VLOOKUP($B38,'ДС факт при поликлинике'!$D$7:$JZ$79,179,0)</f>
        <v>0</v>
      </c>
      <c r="DM38" s="21">
        <f t="shared" si="63"/>
        <v>0</v>
      </c>
      <c r="DN38" s="21">
        <f t="shared" si="64"/>
        <v>0</v>
      </c>
      <c r="DO38" s="43">
        <f>VLOOKUP($B38,план!$B$16:$EJ$158,28,0)</f>
        <v>0</v>
      </c>
      <c r="DP38" s="43">
        <f>VLOOKUP($B38,план!$B$16:$EJ$158,29,0)</f>
        <v>0</v>
      </c>
      <c r="DQ38" s="7">
        <f t="shared" si="65"/>
        <v>0</v>
      </c>
      <c r="DR38" s="7">
        <f t="shared" si="66"/>
        <v>0</v>
      </c>
      <c r="DS38" s="34">
        <f t="shared" si="67"/>
        <v>0</v>
      </c>
      <c r="DT38" s="34">
        <f t="shared" si="68"/>
        <v>0</v>
      </c>
      <c r="DU38" s="34">
        <f t="shared" si="69"/>
        <v>0</v>
      </c>
      <c r="DV38" s="23">
        <f>VLOOKUP($B38,'ДС факт при поликлинике'!$D$7:$JZ$79,180,0)</f>
        <v>0</v>
      </c>
      <c r="DW38" s="23">
        <f>VLOOKUP($B38,'ДС факт при поликлинике'!$D$7:$JZ$79,181,0)</f>
        <v>0</v>
      </c>
      <c r="DX38" s="23">
        <f>VLOOKUP($B38,'ДС факт при поликлинике'!$D$7:$JZ$79,182,0)</f>
        <v>0</v>
      </c>
      <c r="DY38" s="23">
        <f>VLOOKUP($B38,'ДС факт при поликлинике'!$D$7:$JZ$79,183,0)</f>
        <v>0</v>
      </c>
      <c r="DZ38" s="21">
        <f t="shared" si="70"/>
        <v>0</v>
      </c>
      <c r="EA38" s="21">
        <f t="shared" si="71"/>
        <v>0</v>
      </c>
      <c r="EB38" s="43">
        <f>VLOOKUP($B38,план!$B$16:$EJ$158,30,0)</f>
        <v>0</v>
      </c>
      <c r="EC38" s="43">
        <f>VLOOKUP($B38,план!$B$16:$EJ$158,31,0)</f>
        <v>0</v>
      </c>
      <c r="ED38" s="7">
        <f t="shared" si="72"/>
        <v>0</v>
      </c>
      <c r="EE38" s="7">
        <f t="shared" si="73"/>
        <v>0</v>
      </c>
      <c r="EF38" s="34">
        <f t="shared" si="74"/>
        <v>0</v>
      </c>
      <c r="EG38" s="34">
        <f t="shared" si="75"/>
        <v>0</v>
      </c>
      <c r="EH38" s="34">
        <f t="shared" si="76"/>
        <v>0</v>
      </c>
      <c r="EI38" s="23">
        <f>VLOOKUP($B38,'ДС факт при поликлинике'!$D$7:$JZ$79,184,0)</f>
        <v>0</v>
      </c>
      <c r="EJ38" s="23">
        <f>VLOOKUP($B38,'ДС факт при поликлинике'!$D$7:$JZ$79,185,0)</f>
        <v>0</v>
      </c>
      <c r="EK38" s="23">
        <f>VLOOKUP($B38,'ДС факт при поликлинике'!$D$7:$JZ$79,186,0)</f>
        <v>0</v>
      </c>
      <c r="EL38" s="23">
        <f>VLOOKUP($B38,'ДС факт при поликлинике'!$D$7:$JZ$79,187,0)</f>
        <v>0</v>
      </c>
      <c r="EM38" s="21">
        <f t="shared" si="77"/>
        <v>0</v>
      </c>
      <c r="EN38" s="21">
        <f t="shared" si="78"/>
        <v>0</v>
      </c>
      <c r="EO38" s="43">
        <f>VLOOKUP($B38,план!$B$16:$EJ$158,32,0)</f>
        <v>0</v>
      </c>
      <c r="EP38" s="43">
        <f>VLOOKUP($B38,план!$B$16:$EJ$158,33,0)</f>
        <v>0</v>
      </c>
      <c r="EQ38" s="7">
        <f t="shared" si="79"/>
        <v>0</v>
      </c>
      <c r="ER38" s="7">
        <f t="shared" si="80"/>
        <v>0</v>
      </c>
      <c r="ES38" s="34">
        <f t="shared" si="81"/>
        <v>0</v>
      </c>
      <c r="ET38" s="34">
        <f t="shared" si="82"/>
        <v>0</v>
      </c>
      <c r="EU38" s="34">
        <f t="shared" si="83"/>
        <v>0</v>
      </c>
      <c r="EV38" s="23">
        <f>VLOOKUP($B38,'ДС факт при поликлинике'!$D$7:$JZ$79,224,0)</f>
        <v>0</v>
      </c>
      <c r="EW38" s="23">
        <f>VLOOKUP($B38,'ДС факт при поликлинике'!$D$7:$JZ$79,225,0)</f>
        <v>0</v>
      </c>
      <c r="EX38" s="23">
        <f>VLOOKUP($B38,'ДС факт при поликлинике'!$D$7:$JZ$79,226,0)</f>
        <v>0</v>
      </c>
      <c r="EY38" s="23">
        <f>VLOOKUP($B38,'ДС факт при поликлинике'!$D$7:$JZ$79,227,0)</f>
        <v>0</v>
      </c>
      <c r="EZ38" s="21">
        <f t="shared" si="84"/>
        <v>0</v>
      </c>
      <c r="FA38" s="21">
        <f t="shared" si="85"/>
        <v>0</v>
      </c>
      <c r="FB38" s="43">
        <f>VLOOKUP($B38,план!$B$16:$EJ$158,34,0)</f>
        <v>0</v>
      </c>
      <c r="FC38" s="43">
        <f>VLOOKUP($B38,план!$B$16:$EJ$158,35,0)</f>
        <v>0</v>
      </c>
      <c r="FD38" s="7">
        <f t="shared" si="86"/>
        <v>0</v>
      </c>
      <c r="FE38" s="7">
        <f t="shared" si="87"/>
        <v>0</v>
      </c>
      <c r="FF38" s="34">
        <f t="shared" si="88"/>
        <v>0</v>
      </c>
      <c r="FG38" s="34">
        <f t="shared" si="89"/>
        <v>0</v>
      </c>
      <c r="FH38" s="34">
        <f t="shared" si="90"/>
        <v>0</v>
      </c>
      <c r="FI38" s="23">
        <f>VLOOKUP($B38,'ДС факт при поликлинике'!$D$7:$JZ$79,228,0)</f>
        <v>0</v>
      </c>
      <c r="FJ38" s="23">
        <f>VLOOKUP($B38,'ДС факт при поликлинике'!$D$7:$JZ$79,229,0)</f>
        <v>0</v>
      </c>
      <c r="FK38" s="23">
        <f>VLOOKUP($B38,'ДС факт при поликлинике'!$D$7:$JZ$79,230,0)</f>
        <v>0</v>
      </c>
      <c r="FL38" s="23">
        <f>VLOOKUP($B38,'ДС факт при поликлинике'!$D$7:$JZ$79,231,0)</f>
        <v>0</v>
      </c>
      <c r="FM38" s="21">
        <f t="shared" si="91"/>
        <v>0</v>
      </c>
      <c r="FN38" s="21">
        <f t="shared" si="92"/>
        <v>0</v>
      </c>
      <c r="FO38" s="43">
        <f>VLOOKUP($B38,план!$B$16:$EJ$158,36,0)</f>
        <v>0</v>
      </c>
      <c r="FP38" s="43">
        <f>VLOOKUP($B38,план!$B$16:$EJ$158,37,0)</f>
        <v>0</v>
      </c>
      <c r="FQ38" s="7">
        <f t="shared" si="93"/>
        <v>0</v>
      </c>
      <c r="FR38" s="7">
        <f t="shared" si="94"/>
        <v>0</v>
      </c>
      <c r="FS38" s="34">
        <f t="shared" si="95"/>
        <v>0</v>
      </c>
      <c r="FT38" s="34">
        <f t="shared" si="96"/>
        <v>0</v>
      </c>
      <c r="FU38" s="34">
        <f t="shared" si="97"/>
        <v>0</v>
      </c>
      <c r="FV38" s="23">
        <f>VLOOKUP($B38,'ДС факт при поликлинике'!$D$7:$JZ$79,236,0)</f>
        <v>0</v>
      </c>
      <c r="FW38" s="23">
        <f>VLOOKUP($B38,'ДС факт при поликлинике'!$D$7:$JZ$79,237,0)</f>
        <v>0</v>
      </c>
      <c r="FX38" s="23">
        <f>VLOOKUP($B38,'ДС факт при поликлинике'!$D$7:$JZ$79,238,0)</f>
        <v>0</v>
      </c>
      <c r="FY38" s="23">
        <f>VLOOKUP($B38,'ДС факт при поликлинике'!$D$7:$JZ$79,239,0)</f>
        <v>0</v>
      </c>
      <c r="FZ38" s="21">
        <f t="shared" si="98"/>
        <v>0</v>
      </c>
      <c r="GA38" s="21">
        <f t="shared" si="99"/>
        <v>0</v>
      </c>
      <c r="GB38" s="43">
        <f>VLOOKUP($B38,план!$B$16:$EJ$158,38,0)</f>
        <v>0</v>
      </c>
      <c r="GC38" s="43">
        <f>VLOOKUP($B38,план!$B$16:$EJ$158,39,0)</f>
        <v>0</v>
      </c>
      <c r="GD38" s="7">
        <f t="shared" si="100"/>
        <v>0</v>
      </c>
      <c r="GE38" s="7">
        <f t="shared" si="101"/>
        <v>0</v>
      </c>
      <c r="GF38" s="34">
        <f t="shared" si="102"/>
        <v>0</v>
      </c>
      <c r="GG38" s="34">
        <f t="shared" si="103"/>
        <v>0</v>
      </c>
      <c r="GH38" s="34">
        <f t="shared" si="104"/>
        <v>0</v>
      </c>
      <c r="GI38" s="23">
        <f>VLOOKUP($B38,'ДС факт при поликлинике'!$D$7:$JZ$79,244,0)</f>
        <v>0</v>
      </c>
      <c r="GJ38" s="23">
        <f>VLOOKUP($B38,'ДС факт при поликлинике'!$D$7:$JZ$79,245,0)</f>
        <v>0</v>
      </c>
      <c r="GK38" s="23">
        <f>VLOOKUP($B38,'ДС факт при поликлинике'!$D$7:$JZ$79,246,0)</f>
        <v>0</v>
      </c>
      <c r="GL38" s="23">
        <f>VLOOKUP($B38,'ДС факт при поликлинике'!$D$7:$JZ$79,247,0)</f>
        <v>0</v>
      </c>
      <c r="GM38" s="21">
        <f t="shared" si="105"/>
        <v>0</v>
      </c>
      <c r="GN38" s="21">
        <f t="shared" si="106"/>
        <v>0</v>
      </c>
      <c r="GO38" s="43">
        <f>VLOOKUP($B38,план!$B$16:$EJ$158,40,0)</f>
        <v>0</v>
      </c>
      <c r="GP38" s="43">
        <f>VLOOKUP($B38,план!$B$16:$EJ$158,41,0)</f>
        <v>0</v>
      </c>
      <c r="GQ38" s="7">
        <f t="shared" si="107"/>
        <v>0</v>
      </c>
      <c r="GR38" s="7">
        <f t="shared" si="108"/>
        <v>0</v>
      </c>
      <c r="GS38" s="34">
        <f t="shared" si="109"/>
        <v>0</v>
      </c>
      <c r="GT38" s="34">
        <f t="shared" si="110"/>
        <v>0</v>
      </c>
      <c r="GU38" s="34">
        <f t="shared" si="111"/>
        <v>0</v>
      </c>
      <c r="GV38" s="23">
        <f>VLOOKUP($B38,'ДС факт при поликлинике'!$D$7:$JZ$79,264,0)</f>
        <v>0</v>
      </c>
      <c r="GW38" s="23">
        <f>VLOOKUP($B38,'ДС факт при поликлинике'!$D$7:$JZ$79,265,0)</f>
        <v>0</v>
      </c>
      <c r="GX38" s="23">
        <f>VLOOKUP($B38,'ДС факт при поликлинике'!$D$7:$JZ$79,266,0)</f>
        <v>0</v>
      </c>
      <c r="GY38" s="23">
        <f>VLOOKUP($B38,'ДС факт при поликлинике'!$D$7:$JZ$79,267,0)</f>
        <v>0</v>
      </c>
      <c r="GZ38" s="21">
        <f t="shared" si="112"/>
        <v>0</v>
      </c>
      <c r="HA38" s="21">
        <f t="shared" si="113"/>
        <v>0</v>
      </c>
      <c r="HB38" s="43">
        <f>VLOOKUP($B38,план!$B$16:$EJ$158,42,0)</f>
        <v>0</v>
      </c>
      <c r="HC38" s="43">
        <f>VLOOKUP($B38,план!$B$16:$EJ$158,43,0)</f>
        <v>0</v>
      </c>
      <c r="HD38" s="7">
        <f t="shared" si="114"/>
        <v>0</v>
      </c>
      <c r="HE38" s="7">
        <f t="shared" si="115"/>
        <v>0</v>
      </c>
      <c r="HF38" s="34">
        <f t="shared" si="116"/>
        <v>0</v>
      </c>
      <c r="HG38" s="34">
        <f t="shared" si="117"/>
        <v>0</v>
      </c>
      <c r="HH38" s="34">
        <f t="shared" si="118"/>
        <v>0</v>
      </c>
      <c r="HI38" s="25">
        <f>VLOOKUP($B38,'ДС факт при поликлинике'!$D$7:$JZ$79,240,0)</f>
        <v>0</v>
      </c>
      <c r="HJ38" s="25">
        <f>VLOOKUP($B38,'ДС факт при поликлинике'!$D$7:$JZ$79,241,0)</f>
        <v>0</v>
      </c>
      <c r="HK38" s="25">
        <f>VLOOKUP($B38,'ДС факт при поликлинике'!$D$7:$JZ$79,242,0)</f>
        <v>0</v>
      </c>
      <c r="HL38" s="25">
        <f>VLOOKUP($B38,'ДС факт при поликлинике'!$D$7:$JZ$79,243,0)</f>
        <v>0</v>
      </c>
      <c r="HM38" s="21">
        <f t="shared" si="119"/>
        <v>0</v>
      </c>
      <c r="HN38" s="21">
        <f t="shared" si="120"/>
        <v>0</v>
      </c>
      <c r="HO38" s="43">
        <f>VLOOKUP($B38,план!$B$16:$EJ$158,44,0)</f>
        <v>0</v>
      </c>
      <c r="HP38" s="43">
        <f>VLOOKUP($B38,план!$B$16:$EJ$158,45,0)</f>
        <v>0</v>
      </c>
      <c r="HQ38" s="7">
        <f t="shared" si="121"/>
        <v>0</v>
      </c>
      <c r="HR38" s="7">
        <f t="shared" si="122"/>
        <v>0</v>
      </c>
      <c r="HS38" s="34">
        <f t="shared" si="123"/>
        <v>0</v>
      </c>
      <c r="HT38" s="34">
        <f t="shared" si="124"/>
        <v>0</v>
      </c>
      <c r="HU38" s="34">
        <f t="shared" si="125"/>
        <v>0</v>
      </c>
      <c r="HV38" s="23">
        <f>VLOOKUP($B38,'ДС факт при поликлинике'!$D$7:$JZ$79,268,0)</f>
        <v>0</v>
      </c>
      <c r="HW38" s="23">
        <f>VLOOKUP($B38,'ДС факт при поликлинике'!$D$7:$JZ$79,269,0)</f>
        <v>0</v>
      </c>
      <c r="HX38" s="23">
        <f>VLOOKUP($B38,'ДС факт при поликлинике'!$D$7:$JZ$79,270,0)</f>
        <v>0</v>
      </c>
      <c r="HY38" s="23">
        <f>VLOOKUP($B38,'ДС факт при поликлинике'!$D$7:$JZ$79,271,0)</f>
        <v>0</v>
      </c>
      <c r="HZ38" s="21">
        <f t="shared" si="126"/>
        <v>0</v>
      </c>
      <c r="IA38" s="21">
        <f t="shared" si="127"/>
        <v>0</v>
      </c>
      <c r="IB38" s="43">
        <f>VLOOKUP($B38,план!$B$16:$EJ$158,46,0)</f>
        <v>0</v>
      </c>
      <c r="IC38" s="43">
        <f>VLOOKUP($B38,план!$B$16:$EJ$158,47,0)</f>
        <v>0</v>
      </c>
      <c r="ID38" s="7">
        <f t="shared" si="128"/>
        <v>0</v>
      </c>
      <c r="IE38" s="7">
        <f t="shared" si="129"/>
        <v>0</v>
      </c>
      <c r="IF38" s="34">
        <f t="shared" si="130"/>
        <v>0</v>
      </c>
      <c r="IG38" s="34">
        <f t="shared" si="131"/>
        <v>0</v>
      </c>
      <c r="IH38" s="34">
        <f t="shared" si="132"/>
        <v>0</v>
      </c>
      <c r="II38" s="23">
        <f>VLOOKUP($B38,'ДС факт при поликлинике'!$D$7:$JZ$79,248,0)</f>
        <v>0</v>
      </c>
      <c r="IJ38" s="23">
        <f>VLOOKUP($B38,'ДС факт при поликлинике'!$D$7:$JZ$79,249,0)</f>
        <v>0</v>
      </c>
      <c r="IK38" s="23">
        <f>VLOOKUP($B38,'ДС факт при поликлинике'!$D$7:$JZ$79,250,0)</f>
        <v>0</v>
      </c>
      <c r="IL38" s="23">
        <f>VLOOKUP($B38,'ДС факт при поликлинике'!$D$7:$JZ$79,251,0)</f>
        <v>0</v>
      </c>
      <c r="IM38" s="21">
        <f t="shared" si="133"/>
        <v>0</v>
      </c>
      <c r="IN38" s="21">
        <f t="shared" si="134"/>
        <v>0</v>
      </c>
      <c r="IO38" s="43">
        <f>VLOOKUP($B38,план!$B$16:$EJ$158,48,0)</f>
        <v>0</v>
      </c>
      <c r="IP38" s="43">
        <f>VLOOKUP($B38,план!$B$16:$EJ$158,49,0)</f>
        <v>0</v>
      </c>
      <c r="IQ38" s="7">
        <f t="shared" si="135"/>
        <v>0</v>
      </c>
      <c r="IR38" s="7">
        <f t="shared" si="136"/>
        <v>0</v>
      </c>
      <c r="IS38" s="34">
        <f t="shared" si="137"/>
        <v>0</v>
      </c>
      <c r="IT38" s="34">
        <f t="shared" si="138"/>
        <v>0</v>
      </c>
      <c r="IU38" s="34">
        <f t="shared" si="139"/>
        <v>0</v>
      </c>
      <c r="IV38" s="23">
        <f>VLOOKUP($B38,'ДС факт при поликлинике'!$D$7:$JZ$79,232,0)</f>
        <v>0</v>
      </c>
      <c r="IW38" s="23">
        <f>VLOOKUP($B38,'ДС факт при поликлинике'!$D$7:$JZ$79,233,0)</f>
        <v>0</v>
      </c>
      <c r="IX38" s="23">
        <f>VLOOKUP($B38,'ДС факт при поликлинике'!$D$7:$JZ$79,234,0)</f>
        <v>0</v>
      </c>
      <c r="IY38" s="23">
        <f>VLOOKUP($B38,'ДС факт при поликлинике'!$D$7:$JZ$79,235,0)</f>
        <v>0</v>
      </c>
      <c r="IZ38" s="21">
        <f t="shared" si="140"/>
        <v>0</v>
      </c>
      <c r="JA38" s="21">
        <f t="shared" si="141"/>
        <v>0</v>
      </c>
      <c r="JB38" s="43">
        <f>VLOOKUP($B38,план!$B$16:$EJ$158,50,0)</f>
        <v>0</v>
      </c>
      <c r="JC38" s="43">
        <f>VLOOKUP($B38,план!$B$16:$EJ$158,51,0)</f>
        <v>0</v>
      </c>
      <c r="JD38" s="7">
        <f t="shared" si="142"/>
        <v>0</v>
      </c>
      <c r="JE38" s="7">
        <f t="shared" si="143"/>
        <v>0</v>
      </c>
      <c r="JF38" s="34">
        <f t="shared" si="144"/>
        <v>0</v>
      </c>
      <c r="JG38" s="34">
        <f t="shared" si="145"/>
        <v>0</v>
      </c>
      <c r="JH38" s="34">
        <f t="shared" si="146"/>
        <v>0</v>
      </c>
      <c r="JI38" s="23">
        <f>VLOOKUP($B38,'ДС факт при поликлинике'!$D$7:$JZ$79,168,0)</f>
        <v>0</v>
      </c>
      <c r="JJ38" s="23">
        <f>VLOOKUP($B38,'ДС факт при поликлинике'!$D$7:$JZ$79,169,0)</f>
        <v>0</v>
      </c>
      <c r="JK38" s="23">
        <f>VLOOKUP($B38,'ДС факт при поликлинике'!$D$7:$JZ$79,170,0)</f>
        <v>0</v>
      </c>
      <c r="JL38" s="23">
        <f>VLOOKUP($B38,'ДС факт при поликлинике'!$D$7:$JZ$79,171,0)</f>
        <v>0</v>
      </c>
      <c r="JM38" s="21">
        <f t="shared" si="147"/>
        <v>0</v>
      </c>
      <c r="JN38" s="21">
        <f t="shared" si="148"/>
        <v>0</v>
      </c>
      <c r="JO38" s="23">
        <f t="shared" si="149"/>
        <v>0</v>
      </c>
      <c r="JP38" s="23">
        <f t="shared" si="150"/>
        <v>0</v>
      </c>
      <c r="JQ38" s="23">
        <f t="shared" si="151"/>
        <v>0</v>
      </c>
      <c r="JR38" s="23">
        <f t="shared" si="152"/>
        <v>0</v>
      </c>
      <c r="JS38" s="23">
        <f t="shared" si="153"/>
        <v>0</v>
      </c>
      <c r="JT38" s="23">
        <f t="shared" si="154"/>
        <v>0</v>
      </c>
      <c r="JU38" s="23">
        <f t="shared" si="155"/>
        <v>0</v>
      </c>
      <c r="JV38" s="23">
        <f t="shared" si="156"/>
        <v>0</v>
      </c>
      <c r="JW38" s="23">
        <f t="shared" si="157"/>
        <v>0</v>
      </c>
      <c r="JX38" s="23">
        <f t="shared" si="158"/>
        <v>0</v>
      </c>
      <c r="JY38" s="23">
        <f t="shared" si="159"/>
        <v>0</v>
      </c>
      <c r="JZ38" s="21">
        <f t="shared" si="160"/>
        <v>0</v>
      </c>
      <c r="KA38" s="21">
        <f t="shared" si="161"/>
        <v>0</v>
      </c>
      <c r="KB38" s="43">
        <f>VLOOKUP($B38,план!$B$16:$EJ$158,52,0)</f>
        <v>0</v>
      </c>
      <c r="KC38" s="43">
        <f>VLOOKUP($B38,план!$B$16:$EJ$158,53,0)</f>
        <v>0</v>
      </c>
      <c r="KD38" s="7">
        <f t="shared" si="162"/>
        <v>0</v>
      </c>
      <c r="KE38" s="7">
        <f t="shared" si="163"/>
        <v>0</v>
      </c>
      <c r="KF38" s="34">
        <f t="shared" si="164"/>
        <v>0</v>
      </c>
      <c r="KG38" s="34">
        <f t="shared" si="165"/>
        <v>0</v>
      </c>
      <c r="KH38" s="34">
        <f t="shared" si="166"/>
        <v>0</v>
      </c>
      <c r="KI38" s="23">
        <f>VLOOKUP($B38,'ДС факт при поликлинике'!$D$7:$JZ$79,188,0)</f>
        <v>0</v>
      </c>
      <c r="KJ38" s="23">
        <f>VLOOKUP($B38,'ДС факт при поликлинике'!$D$7:$JZ$79,189,0)</f>
        <v>0</v>
      </c>
      <c r="KK38" s="23">
        <f>VLOOKUP($B38,'ДС факт при поликлинике'!$D$7:$JZ$79,190,0)</f>
        <v>0</v>
      </c>
      <c r="KL38" s="23">
        <f>VLOOKUP($B38,'ДС факт при поликлинике'!$D$7:$JZ$79,191,0)</f>
        <v>0</v>
      </c>
      <c r="KM38" s="21">
        <f t="shared" si="167"/>
        <v>0</v>
      </c>
      <c r="KN38" s="21">
        <f t="shared" si="168"/>
        <v>0</v>
      </c>
      <c r="KO38" s="43">
        <f>VLOOKUP($B38,план!$B$16:$EJ$158,54,0)</f>
        <v>0</v>
      </c>
      <c r="KP38" s="43">
        <f>VLOOKUP($B38,план!$B$16:$EJ$158,55,0)</f>
        <v>0</v>
      </c>
      <c r="KQ38" s="7">
        <f t="shared" si="169"/>
        <v>0</v>
      </c>
      <c r="KR38" s="7">
        <f t="shared" si="170"/>
        <v>0</v>
      </c>
      <c r="KS38" s="34">
        <f t="shared" si="171"/>
        <v>0</v>
      </c>
      <c r="KT38" s="34">
        <f t="shared" si="172"/>
        <v>0</v>
      </c>
      <c r="KU38" s="34">
        <f t="shared" si="173"/>
        <v>0</v>
      </c>
      <c r="KV38" s="23">
        <f>VLOOKUP($B38,'ДС факт при поликлинике'!$D$7:$JZ$79,192,0)</f>
        <v>0</v>
      </c>
      <c r="KW38" s="23">
        <f>VLOOKUP($B38,'ДС факт при поликлинике'!$D$7:$JZ$79,193,0)</f>
        <v>0</v>
      </c>
      <c r="KX38" s="23">
        <f>VLOOKUP($B38,'ДС факт при поликлинике'!$D$7:$JZ$79,194,0)</f>
        <v>0</v>
      </c>
      <c r="KY38" s="23">
        <f>VLOOKUP($B38,'ДС факт при поликлинике'!$D$7:$JZ$79,195,0)</f>
        <v>0</v>
      </c>
      <c r="KZ38" s="21">
        <f t="shared" si="174"/>
        <v>0</v>
      </c>
      <c r="LA38" s="21">
        <f t="shared" si="175"/>
        <v>0</v>
      </c>
      <c r="LB38" s="43">
        <f>VLOOKUP($B38,план!$B$16:$EJ$158,56,0)</f>
        <v>0</v>
      </c>
      <c r="LC38" s="43">
        <f>VLOOKUP($B38,план!$B$16:$EJ$158,57,0)</f>
        <v>0</v>
      </c>
      <c r="LD38" s="7">
        <f t="shared" si="176"/>
        <v>0</v>
      </c>
      <c r="LE38" s="7">
        <f t="shared" si="177"/>
        <v>0</v>
      </c>
      <c r="LF38" s="34">
        <f t="shared" si="178"/>
        <v>0</v>
      </c>
      <c r="LG38" s="34">
        <f t="shared" si="179"/>
        <v>0</v>
      </c>
      <c r="LH38" s="34">
        <f t="shared" si="180"/>
        <v>0</v>
      </c>
      <c r="LI38" s="23">
        <f>VLOOKUP($B38,'ДС факт при поликлинике'!$D$7:$JZ$79,196,0)</f>
        <v>0</v>
      </c>
      <c r="LJ38" s="23">
        <f>VLOOKUP($B38,'ДС факт при поликлинике'!$D$7:$JZ$79,197,0)</f>
        <v>0</v>
      </c>
      <c r="LK38" s="23">
        <f>VLOOKUP($B38,'ДС факт при поликлинике'!$D$7:$JZ$79,198,0)</f>
        <v>0</v>
      </c>
      <c r="LL38" s="23">
        <f>VLOOKUP($B38,'ДС факт при поликлинике'!$D$7:$JZ$79,199,0)</f>
        <v>0</v>
      </c>
      <c r="LM38" s="21">
        <f t="shared" si="181"/>
        <v>0</v>
      </c>
      <c r="LN38" s="21">
        <f t="shared" si="182"/>
        <v>0</v>
      </c>
      <c r="LO38" s="43">
        <f>VLOOKUP($B38,план!$B$16:$EJ$158,58,0)</f>
        <v>0</v>
      </c>
      <c r="LP38" s="43">
        <f>VLOOKUP($B38,план!$B$16:$EJ$158,59,0)</f>
        <v>0</v>
      </c>
      <c r="LQ38" s="7">
        <f t="shared" si="183"/>
        <v>0</v>
      </c>
      <c r="LR38" s="7">
        <f t="shared" si="184"/>
        <v>0</v>
      </c>
      <c r="LS38" s="34">
        <f t="shared" si="185"/>
        <v>0</v>
      </c>
      <c r="LT38" s="34">
        <f t="shared" si="186"/>
        <v>0</v>
      </c>
      <c r="LU38" s="34">
        <f t="shared" si="187"/>
        <v>0</v>
      </c>
      <c r="LV38" s="23">
        <f>VLOOKUP($B38,'ДС факт при поликлинике'!$D$7:$JZ$79,124,0)</f>
        <v>0</v>
      </c>
      <c r="LW38" s="23">
        <f>VLOOKUP($B38,'ДС факт при поликлинике'!$D$7:$JZ$79,125,0)</f>
        <v>0</v>
      </c>
      <c r="LX38" s="23">
        <f>VLOOKUP($B38,'ДС факт при поликлинике'!$D$7:$JZ$79,126,0)</f>
        <v>0</v>
      </c>
      <c r="LY38" s="23">
        <f>VLOOKUP($B38,'ДС факт при поликлинике'!$D$7:$JZ$79,127,0)</f>
        <v>0</v>
      </c>
      <c r="LZ38" s="21">
        <f t="shared" si="188"/>
        <v>0</v>
      </c>
      <c r="MA38" s="21">
        <f t="shared" si="189"/>
        <v>0</v>
      </c>
      <c r="MB38" s="43">
        <f>VLOOKUP($B38,план!$B$16:$EJ$158,60,0)</f>
        <v>2</v>
      </c>
      <c r="MC38" s="43">
        <f>VLOOKUP($B38,план!$B$16:$EJ$158,61,0)</f>
        <v>27299.927199999998</v>
      </c>
      <c r="MD38" s="7">
        <f t="shared" si="190"/>
        <v>1.8333333333333333</v>
      </c>
      <c r="ME38" s="7">
        <f t="shared" si="191"/>
        <v>25024.933266666667</v>
      </c>
      <c r="MF38" s="34">
        <f t="shared" si="192"/>
        <v>2.3199999999999998</v>
      </c>
      <c r="MG38" s="34">
        <f t="shared" si="193"/>
        <v>2.1266666666666665</v>
      </c>
      <c r="MH38" s="34">
        <f t="shared" si="504"/>
        <v>0</v>
      </c>
      <c r="MI38" s="23">
        <f>VLOOKUP($B38,'ДС факт при поликлинике'!$D$7:$JZ$79,128,0)</f>
        <v>0</v>
      </c>
      <c r="MJ38" s="23">
        <f>VLOOKUP($B38,'ДС факт при поликлинике'!$D$7:$JZ$79,129,0)</f>
        <v>0</v>
      </c>
      <c r="MK38" s="23">
        <f>VLOOKUP($B38,'ДС факт при поликлинике'!$D$7:$JZ$79,130,0)</f>
        <v>0</v>
      </c>
      <c r="ML38" s="23">
        <f>VLOOKUP($B38,'ДС факт при поликлинике'!$D$7:$JZ$79,131,0)</f>
        <v>0</v>
      </c>
      <c r="MM38" s="14">
        <f t="shared" si="476"/>
        <v>-1.8333333333333333</v>
      </c>
      <c r="MN38" s="14">
        <f t="shared" si="477"/>
        <v>-25024.933266666667</v>
      </c>
      <c r="MO38" s="43">
        <f>VLOOKUP($B38,план!$B$16:$EJ$158,62,0)</f>
        <v>0</v>
      </c>
      <c r="MP38" s="43">
        <f>VLOOKUP($B38,план!$B$16:$EJ$158,63,0)</f>
        <v>0</v>
      </c>
      <c r="MQ38" s="7">
        <f t="shared" si="197"/>
        <v>0</v>
      </c>
      <c r="MR38" s="7">
        <f t="shared" si="198"/>
        <v>0</v>
      </c>
      <c r="MS38" s="34">
        <f t="shared" si="199"/>
        <v>0</v>
      </c>
      <c r="MT38" s="34">
        <f t="shared" si="200"/>
        <v>0</v>
      </c>
      <c r="MU38" s="34">
        <f t="shared" si="201"/>
        <v>0</v>
      </c>
      <c r="MV38" s="23">
        <f>VLOOKUP($B38,'ДС факт при поликлинике'!$D$7:$JZ$79,152,0)</f>
        <v>0</v>
      </c>
      <c r="MW38" s="23">
        <f>VLOOKUP($B38,'ДС факт при поликлинике'!$D$7:$JZ$79,153,0)</f>
        <v>0</v>
      </c>
      <c r="MX38" s="23">
        <f>VLOOKUP($B38,'ДС факт при поликлинике'!$D$7:$JZ$79,154,0)</f>
        <v>0</v>
      </c>
      <c r="MY38" s="23">
        <f>VLOOKUP($B38,'ДС факт при поликлинике'!$D$7:$JZ$79,155,0)</f>
        <v>0</v>
      </c>
      <c r="MZ38" s="14">
        <f t="shared" si="202"/>
        <v>0</v>
      </c>
      <c r="NA38" s="14">
        <f t="shared" si="203"/>
        <v>0</v>
      </c>
      <c r="NB38" s="43">
        <f>VLOOKUP($B38,план!$B$16:$EJ$158,64,0)</f>
        <v>0</v>
      </c>
      <c r="NC38" s="43">
        <f>VLOOKUP($B38,план!$B$16:$EJ$158,65,0)</f>
        <v>0</v>
      </c>
      <c r="ND38" s="7">
        <f t="shared" si="204"/>
        <v>0</v>
      </c>
      <c r="NE38" s="7">
        <f t="shared" si="205"/>
        <v>0</v>
      </c>
      <c r="NF38" s="34">
        <f t="shared" si="206"/>
        <v>0</v>
      </c>
      <c r="NG38" s="34">
        <f t="shared" si="207"/>
        <v>0</v>
      </c>
      <c r="NH38" s="34">
        <f t="shared" si="208"/>
        <v>0</v>
      </c>
      <c r="NI38" s="23">
        <f>VLOOKUP($B38,'ДС факт при поликлинике'!$D$7:$JZ$79,200,0)</f>
        <v>0</v>
      </c>
      <c r="NJ38" s="23">
        <f>VLOOKUP($B38,'ДС факт при поликлинике'!$D$7:$JZ$79,201,0)</f>
        <v>0</v>
      </c>
      <c r="NK38" s="23">
        <f>VLOOKUP($B38,'ДС факт при поликлинике'!$D$7:$JZ$79,202,0)</f>
        <v>0</v>
      </c>
      <c r="NL38" s="23">
        <f>VLOOKUP($B38,'ДС факт при поликлинике'!$D$7:$JZ$79,203,0)</f>
        <v>0</v>
      </c>
      <c r="NM38" s="14">
        <f t="shared" si="209"/>
        <v>0</v>
      </c>
      <c r="NN38" s="14">
        <f t="shared" si="210"/>
        <v>0</v>
      </c>
      <c r="NO38" s="43">
        <f>VLOOKUP($B38,план!$B$16:$EJ$158,66,0)</f>
        <v>0</v>
      </c>
      <c r="NP38" s="43">
        <f>VLOOKUP($B38,план!$B$16:$EJ$158,67,0)</f>
        <v>0</v>
      </c>
      <c r="NQ38" s="7">
        <f t="shared" si="211"/>
        <v>0</v>
      </c>
      <c r="NR38" s="7">
        <f t="shared" si="212"/>
        <v>0</v>
      </c>
      <c r="NS38" s="34">
        <f t="shared" si="213"/>
        <v>0</v>
      </c>
      <c r="NT38" s="34">
        <f t="shared" si="214"/>
        <v>0</v>
      </c>
      <c r="NU38" s="34">
        <f t="shared" si="215"/>
        <v>0</v>
      </c>
      <c r="NV38" s="23">
        <f>VLOOKUP($B38,'ДС факт при поликлинике'!$D$7:$JZ$79,256,0)</f>
        <v>0</v>
      </c>
      <c r="NW38" s="23">
        <f>VLOOKUP($B38,'ДС факт при поликлинике'!$D$7:$JZ$79,257,0)</f>
        <v>0</v>
      </c>
      <c r="NX38" s="23">
        <f>VLOOKUP($B38,'ДС факт при поликлинике'!$D$7:$JZ$79,258,0)</f>
        <v>0</v>
      </c>
      <c r="NY38" s="23">
        <f>VLOOKUP($B38,'ДС факт при поликлинике'!$D$7:$JZ$79,259,0)</f>
        <v>0</v>
      </c>
      <c r="NZ38" s="14">
        <f t="shared" si="216"/>
        <v>0</v>
      </c>
      <c r="OA38" s="14">
        <f t="shared" si="217"/>
        <v>0</v>
      </c>
      <c r="OB38" s="43">
        <f>VLOOKUP($B38,план!$B$16:$EJ$158,68,0)</f>
        <v>0</v>
      </c>
      <c r="OC38" s="43">
        <f>VLOOKUP($B38,план!$B$16:$EJ$158,69,0)</f>
        <v>0</v>
      </c>
      <c r="OD38" s="7">
        <f t="shared" si="478"/>
        <v>0</v>
      </c>
      <c r="OE38" s="7">
        <f t="shared" si="218"/>
        <v>0</v>
      </c>
      <c r="OF38" s="34">
        <f t="shared" si="479"/>
        <v>0</v>
      </c>
      <c r="OG38" s="34">
        <f t="shared" si="219"/>
        <v>0</v>
      </c>
      <c r="OH38" s="34">
        <f t="shared" si="220"/>
        <v>0</v>
      </c>
      <c r="OI38" s="23">
        <f>VLOOKUP($B38,'ДС факт при поликлинике'!$D$7:$JZ$79,32,0)</f>
        <v>0</v>
      </c>
      <c r="OJ38" s="23">
        <f>VLOOKUP($B38,'ДС факт при поликлинике'!$D$7:$JZ$79,33,0)</f>
        <v>0</v>
      </c>
      <c r="OK38" s="23">
        <f>VLOOKUP($B38,'ДС факт при поликлинике'!$D$7:$JZ$79,34,0)</f>
        <v>0</v>
      </c>
      <c r="OL38" s="23">
        <f>VLOOKUP($B38,'ДС факт при поликлинике'!$D$7:$JZ$79,35,0)</f>
        <v>0</v>
      </c>
      <c r="OM38" s="14">
        <f t="shared" si="221"/>
        <v>0</v>
      </c>
      <c r="ON38" s="14">
        <f t="shared" si="222"/>
        <v>0</v>
      </c>
      <c r="OO38" s="43">
        <f>VLOOKUP($B38,план!$B$16:$EJ$158,70,0)</f>
        <v>0</v>
      </c>
      <c r="OP38" s="43">
        <f>VLOOKUP($B38,план!$B$16:$EJ$158,71,0)</f>
        <v>0</v>
      </c>
      <c r="OQ38" s="7">
        <f t="shared" si="480"/>
        <v>0</v>
      </c>
      <c r="OR38" s="7">
        <f t="shared" si="481"/>
        <v>0</v>
      </c>
      <c r="OS38" s="34">
        <f t="shared" si="482"/>
        <v>0</v>
      </c>
      <c r="OT38" s="34">
        <f t="shared" si="483"/>
        <v>0</v>
      </c>
      <c r="OU38" s="34">
        <f t="shared" si="484"/>
        <v>0</v>
      </c>
      <c r="OV38" s="23">
        <f>VLOOKUP($B38,'ДС факт при поликлинике'!$D$7:$KT$79,288,0)</f>
        <v>0</v>
      </c>
      <c r="OW38" s="23">
        <f>VLOOKUP($B38,'ДС факт при поликлинике'!$D$7:$KT$79,289,0)</f>
        <v>0</v>
      </c>
      <c r="OX38" s="23">
        <f>VLOOKUP($B38,'ДС факт при поликлинике'!$D$7:$KT$79,290,0)</f>
        <v>0</v>
      </c>
      <c r="OY38" s="23">
        <f>VLOOKUP($B38,'ДС факт при поликлинике'!$D$7:$KT$79,291,0)</f>
        <v>0</v>
      </c>
      <c r="OZ38" s="14">
        <f t="shared" si="226"/>
        <v>0</v>
      </c>
      <c r="PA38" s="14">
        <f t="shared" si="227"/>
        <v>0</v>
      </c>
      <c r="PB38" s="43">
        <f>VLOOKUP($B38,план!$B$16:$EJ$158,72,0)</f>
        <v>0</v>
      </c>
      <c r="PC38" s="43">
        <f>VLOOKUP($B38,план!$B$16:$EJ$158,73,0)</f>
        <v>0</v>
      </c>
      <c r="PD38" s="7">
        <f t="shared" si="485"/>
        <v>0</v>
      </c>
      <c r="PE38" s="7">
        <f t="shared" si="486"/>
        <v>0</v>
      </c>
      <c r="PF38" s="34">
        <f t="shared" si="487"/>
        <v>0</v>
      </c>
      <c r="PG38" s="34">
        <f t="shared" si="488"/>
        <v>0</v>
      </c>
      <c r="PH38" s="34">
        <f t="shared" si="489"/>
        <v>0</v>
      </c>
      <c r="PI38" s="23">
        <f>VLOOKUP($B38,'ДС факт при поликлинике'!$D$7:$KL$79,292,0)</f>
        <v>0</v>
      </c>
      <c r="PJ38" s="23">
        <f>VLOOKUP($B38,'ДС факт при поликлинике'!$D$7:$KL$79,293,0)</f>
        <v>0</v>
      </c>
      <c r="PK38" s="23">
        <f>VLOOKUP($B38,'ДС факт при поликлинике'!$D$7:$KL$79,294,0)</f>
        <v>0</v>
      </c>
      <c r="PL38" s="23">
        <f>VLOOKUP($B38,'ДС факт при поликлинике'!$D$7:$KL$79,295,0)</f>
        <v>0</v>
      </c>
      <c r="PM38" s="14">
        <f t="shared" si="231"/>
        <v>0</v>
      </c>
      <c r="PN38" s="14">
        <f t="shared" si="232"/>
        <v>0</v>
      </c>
      <c r="PO38" s="43">
        <f>VLOOKUP($B38,план!$B$16:$EJ$158,74,0)</f>
        <v>0</v>
      </c>
      <c r="PP38" s="43">
        <f>VLOOKUP($B38,план!$B$16:$EJ$158,75,0)</f>
        <v>0</v>
      </c>
      <c r="PQ38" s="7">
        <f t="shared" si="233"/>
        <v>0</v>
      </c>
      <c r="PR38" s="7">
        <f t="shared" si="234"/>
        <v>0</v>
      </c>
      <c r="PS38" s="34">
        <f t="shared" si="235"/>
        <v>0</v>
      </c>
      <c r="PT38" s="34">
        <f t="shared" si="236"/>
        <v>0</v>
      </c>
      <c r="PU38" s="34">
        <f t="shared" si="237"/>
        <v>0</v>
      </c>
      <c r="PV38" s="23">
        <f>VLOOKUP($B38,'ДС факт при поликлинике'!$D$7:$JZ$79,212,0)</f>
        <v>0</v>
      </c>
      <c r="PW38" s="23">
        <f>VLOOKUP($B38,'ДС факт при поликлинике'!$D$7:$JZ$79,213,0)</f>
        <v>0</v>
      </c>
      <c r="PX38" s="23">
        <f>VLOOKUP($B38,'ДС факт при поликлинике'!$D$7:$JZ$79,214,0)</f>
        <v>0</v>
      </c>
      <c r="PY38" s="23">
        <f>VLOOKUP($B38,'ДС факт при поликлинике'!$D$7:$JZ$79,215,0)</f>
        <v>0</v>
      </c>
      <c r="PZ38" s="14">
        <f t="shared" si="238"/>
        <v>0</v>
      </c>
      <c r="QA38" s="14">
        <f t="shared" si="239"/>
        <v>0</v>
      </c>
      <c r="QB38" s="43">
        <f>VLOOKUP($B38,план!$B$16:$EJ$158,76,0)</f>
        <v>0</v>
      </c>
      <c r="QC38" s="43">
        <f>VLOOKUP($B38,план!$B$16:$EJ$158,77,0)</f>
        <v>0</v>
      </c>
      <c r="QD38" s="7">
        <f t="shared" si="240"/>
        <v>0</v>
      </c>
      <c r="QE38" s="7">
        <f t="shared" si="241"/>
        <v>0</v>
      </c>
      <c r="QF38" s="34">
        <f t="shared" si="242"/>
        <v>0</v>
      </c>
      <c r="QG38" s="34">
        <f t="shared" si="243"/>
        <v>0</v>
      </c>
      <c r="QH38" s="34">
        <f t="shared" si="244"/>
        <v>0</v>
      </c>
      <c r="QI38" s="25">
        <f>VLOOKUP($B38,'ДС факт при поликлинике'!$D$7:$JZ$79,132,0)</f>
        <v>0</v>
      </c>
      <c r="QJ38" s="25">
        <f>VLOOKUP($B38,'ДС факт при поликлинике'!$D$7:$JZ$79,133,0)</f>
        <v>0</v>
      </c>
      <c r="QK38" s="25">
        <f>VLOOKUP($B38,'ДС факт при поликлинике'!$D$7:$JZ$79,134,0)</f>
        <v>0</v>
      </c>
      <c r="QL38" s="25">
        <f>VLOOKUP($B38,'ДС факт при поликлинике'!$D$7:$JZ$79,135,0)</f>
        <v>0</v>
      </c>
      <c r="QM38" s="14">
        <f t="shared" si="245"/>
        <v>0</v>
      </c>
      <c r="QN38" s="14">
        <f t="shared" si="246"/>
        <v>0</v>
      </c>
      <c r="QO38" s="43">
        <f>VLOOKUP($B38,план!$B$16:$EJ$158,78,0)</f>
        <v>0</v>
      </c>
      <c r="QP38" s="43">
        <f>VLOOKUP($B38,план!$B$16:$EJ$158,79,0)</f>
        <v>0</v>
      </c>
      <c r="QQ38" s="7">
        <f t="shared" si="247"/>
        <v>0</v>
      </c>
      <c r="QR38" s="7">
        <f t="shared" si="248"/>
        <v>0</v>
      </c>
      <c r="QS38" s="34">
        <f t="shared" si="249"/>
        <v>0</v>
      </c>
      <c r="QT38" s="34">
        <f t="shared" si="250"/>
        <v>0</v>
      </c>
      <c r="QU38" s="34">
        <f t="shared" si="251"/>
        <v>0</v>
      </c>
      <c r="QV38" s="23">
        <f>VLOOKUP($B38,'ДС факт при поликлинике'!$D$7:$JZ$79,64,0)</f>
        <v>0</v>
      </c>
      <c r="QW38" s="23">
        <f>VLOOKUP($B38,'ДС факт при поликлинике'!$D$7:$JZ$79,65,0)</f>
        <v>0</v>
      </c>
      <c r="QX38" s="23">
        <f>VLOOKUP($B38,'ДС факт при поликлинике'!$D$7:$JZ$79,66,0)</f>
        <v>0</v>
      </c>
      <c r="QY38" s="23">
        <f>VLOOKUP($B38,'ДС факт при поликлинике'!$D$7:$JZ$79,67,0)</f>
        <v>0</v>
      </c>
      <c r="QZ38" s="14">
        <f t="shared" si="252"/>
        <v>0</v>
      </c>
      <c r="RA38" s="14">
        <f t="shared" si="253"/>
        <v>0</v>
      </c>
      <c r="RB38" s="43">
        <f>VLOOKUP($B38,план!$B$16:$EJ$158,80,0)</f>
        <v>0</v>
      </c>
      <c r="RC38" s="43">
        <f>VLOOKUP($B38,план!$B$16:$EJ$158,81,0)</f>
        <v>0</v>
      </c>
      <c r="RD38" s="7">
        <f t="shared" si="254"/>
        <v>0</v>
      </c>
      <c r="RE38" s="7">
        <f t="shared" si="255"/>
        <v>0</v>
      </c>
      <c r="RF38" s="34">
        <f t="shared" si="256"/>
        <v>0</v>
      </c>
      <c r="RG38" s="34">
        <f t="shared" si="257"/>
        <v>0</v>
      </c>
      <c r="RH38" s="34">
        <f t="shared" si="258"/>
        <v>0</v>
      </c>
      <c r="RI38" s="25">
        <f>VLOOKUP($B38,'ДС факт при поликлинике'!$D$7:$JZ$79,108,0)</f>
        <v>0</v>
      </c>
      <c r="RJ38" s="25">
        <f>VLOOKUP($B38,'ДС факт при поликлинике'!$D$7:$JZ$79,109,0)</f>
        <v>0</v>
      </c>
      <c r="RK38" s="25">
        <f>VLOOKUP($B38,'ДС факт при поликлинике'!$D$7:$JZ$79,110,0)</f>
        <v>0</v>
      </c>
      <c r="RL38" s="25">
        <f>VLOOKUP($B38,'ДС факт при поликлинике'!$D$7:$JZ$79,111,0)</f>
        <v>0</v>
      </c>
      <c r="RM38" s="14">
        <f t="shared" si="259"/>
        <v>0</v>
      </c>
      <c r="RN38" s="14">
        <f t="shared" si="260"/>
        <v>0</v>
      </c>
      <c r="RO38" s="43">
        <f>VLOOKUP($B38,план!$B$16:$EJ$158,82,0)</f>
        <v>0</v>
      </c>
      <c r="RP38" s="43">
        <f>VLOOKUP($B38,план!$B$16:$EJ$158,83,0)</f>
        <v>0</v>
      </c>
      <c r="RQ38" s="7">
        <f t="shared" si="261"/>
        <v>0</v>
      </c>
      <c r="RR38" s="7">
        <f t="shared" si="262"/>
        <v>0</v>
      </c>
      <c r="RS38" s="34">
        <f t="shared" si="263"/>
        <v>0</v>
      </c>
      <c r="RT38" s="34">
        <f t="shared" si="264"/>
        <v>0</v>
      </c>
      <c r="RU38" s="34">
        <f t="shared" si="265"/>
        <v>0</v>
      </c>
      <c r="RV38" s="23">
        <f>VLOOKUP($B38,'ДС факт при поликлинике'!$D$7:$JZ$79,72,0)</f>
        <v>0</v>
      </c>
      <c r="RW38" s="23">
        <f>VLOOKUP($B38,'ДС факт при поликлинике'!$D$7:$JZ$79,73,0)</f>
        <v>0</v>
      </c>
      <c r="RX38" s="23">
        <f>VLOOKUP($B38,'ДС факт при поликлинике'!$D$7:$JZ$79,74,0)</f>
        <v>0</v>
      </c>
      <c r="RY38" s="23">
        <f>VLOOKUP($B38,'ДС факт при поликлинике'!$D$7:$JZ$79,75,0)</f>
        <v>0</v>
      </c>
      <c r="RZ38" s="14">
        <f t="shared" si="266"/>
        <v>0</v>
      </c>
      <c r="SA38" s="14">
        <f t="shared" si="267"/>
        <v>0</v>
      </c>
      <c r="SB38" s="43">
        <f>VLOOKUP($B38,план!$B$16:$EJ$158,84,0)</f>
        <v>0</v>
      </c>
      <c r="SC38" s="43">
        <f>VLOOKUP($B38,план!$B$16:$EJ$158,85,0)</f>
        <v>0</v>
      </c>
      <c r="SD38" s="7">
        <f t="shared" si="268"/>
        <v>0</v>
      </c>
      <c r="SE38" s="7">
        <f t="shared" si="269"/>
        <v>0</v>
      </c>
      <c r="SF38" s="34">
        <f t="shared" si="270"/>
        <v>0</v>
      </c>
      <c r="SG38" s="34">
        <f t="shared" si="271"/>
        <v>0</v>
      </c>
      <c r="SH38" s="34">
        <f t="shared" si="272"/>
        <v>0</v>
      </c>
      <c r="SI38" s="23">
        <f>VLOOKUP($B38,'ДС факт при поликлинике'!$D$7:$JZ$79,220,0)</f>
        <v>0</v>
      </c>
      <c r="SJ38" s="23">
        <f>VLOOKUP($B38,'ДС факт при поликлинике'!$D$7:$JZ$79,221,0)</f>
        <v>0</v>
      </c>
      <c r="SK38" s="23">
        <f>VLOOKUP($B38,'ДС факт при поликлинике'!$D$7:$JZ$79,222,0)</f>
        <v>0</v>
      </c>
      <c r="SL38" s="23">
        <f>VLOOKUP($B38,'ДС факт при поликлинике'!$D$7:$JZ$79,223,0)</f>
        <v>0</v>
      </c>
      <c r="SM38" s="14">
        <f t="shared" si="490"/>
        <v>0</v>
      </c>
      <c r="SN38" s="14">
        <f t="shared" si="491"/>
        <v>0</v>
      </c>
      <c r="SO38" s="43">
        <f>VLOOKUP($B38,план!$B$16:$EJ$158,86,0)</f>
        <v>0</v>
      </c>
      <c r="SP38" s="43">
        <f>VLOOKUP($B38,план!$B$16:$EJ$158,87,0)</f>
        <v>0</v>
      </c>
      <c r="SQ38" s="7">
        <f t="shared" si="275"/>
        <v>0</v>
      </c>
      <c r="SR38" s="7">
        <f t="shared" si="276"/>
        <v>0</v>
      </c>
      <c r="SS38" s="34">
        <f t="shared" si="277"/>
        <v>0</v>
      </c>
      <c r="ST38" s="34">
        <f t="shared" si="278"/>
        <v>0</v>
      </c>
      <c r="SU38" s="34">
        <f t="shared" si="279"/>
        <v>0</v>
      </c>
      <c r="SV38" s="23">
        <f>VLOOKUP($B38,'ДС факт при поликлинике'!$D$7:$JZ$79,208,0)</f>
        <v>0</v>
      </c>
      <c r="SW38" s="23">
        <f>VLOOKUP($B38,'ДС факт при поликлинике'!$D$7:$JZ$79,209,0)</f>
        <v>0</v>
      </c>
      <c r="SX38" s="23">
        <f>VLOOKUP($B38,'ДС факт при поликлинике'!$D$7:$JZ$79,210,0)</f>
        <v>0</v>
      </c>
      <c r="SY38" s="23">
        <f>VLOOKUP($B38,'ДС факт при поликлинике'!$D$7:$JZ$79,211,0)</f>
        <v>0</v>
      </c>
      <c r="SZ38" s="14">
        <f t="shared" si="280"/>
        <v>0</v>
      </c>
      <c r="TA38" s="14">
        <f t="shared" si="281"/>
        <v>0</v>
      </c>
      <c r="TB38" s="43">
        <f>VLOOKUP($B38,план!$B$16:$EJ$158,88,0)</f>
        <v>2</v>
      </c>
      <c r="TC38" s="43">
        <f>VLOOKUP($B38,план!$B$16:$EJ$158,89,0)</f>
        <v>40686.624159999999</v>
      </c>
      <c r="TD38" s="7">
        <f t="shared" si="282"/>
        <v>1.8333333333333333</v>
      </c>
      <c r="TE38" s="7">
        <f t="shared" si="283"/>
        <v>37296.072146666666</v>
      </c>
      <c r="TF38" s="34">
        <f t="shared" si="284"/>
        <v>2.3199999999999998</v>
      </c>
      <c r="TG38" s="34">
        <f t="shared" si="285"/>
        <v>2.1266666666666665</v>
      </c>
      <c r="TH38" s="34">
        <f t="shared" si="286"/>
        <v>0</v>
      </c>
      <c r="TI38" s="23">
        <f>VLOOKUP($B38,'ДС факт при поликлинике'!$D$7:$JZ$79,76,0)</f>
        <v>0</v>
      </c>
      <c r="TJ38" s="23">
        <f>VLOOKUP($B38,'ДС факт при поликлинике'!$D$7:$JZ$79,77,0)</f>
        <v>0</v>
      </c>
      <c r="TK38" s="23">
        <f>VLOOKUP($B38,'ДС факт при поликлинике'!$D$7:$JZ$79,78,0)</f>
        <v>0</v>
      </c>
      <c r="TL38" s="23">
        <f>VLOOKUP($B38,'ДС факт при поликлинике'!$D$7:$JZ$79,79,0)</f>
        <v>0</v>
      </c>
      <c r="TM38" s="14">
        <f t="shared" si="287"/>
        <v>-1.8333333333333333</v>
      </c>
      <c r="TN38" s="14">
        <f t="shared" si="288"/>
        <v>-37296.072146666666</v>
      </c>
      <c r="TO38" s="43">
        <f>VLOOKUP($B38,план!$B$16:$EJ$158,90,0)</f>
        <v>0</v>
      </c>
      <c r="TP38" s="43">
        <f>VLOOKUP($B38,план!$B$16:$EJ$158,91,0)</f>
        <v>0</v>
      </c>
      <c r="TQ38" s="7">
        <f t="shared" si="289"/>
        <v>0</v>
      </c>
      <c r="TR38" s="7">
        <f t="shared" si="290"/>
        <v>0</v>
      </c>
      <c r="TS38" s="34">
        <f t="shared" si="291"/>
        <v>0</v>
      </c>
      <c r="TT38" s="34">
        <f t="shared" si="292"/>
        <v>0</v>
      </c>
      <c r="TU38" s="34">
        <f t="shared" si="293"/>
        <v>0</v>
      </c>
      <c r="TV38" s="25">
        <f>VLOOKUP($B38,'ДС факт при поликлинике'!$D$7:$JZ$79,80,0)</f>
        <v>0</v>
      </c>
      <c r="TW38" s="25">
        <f>VLOOKUP($B38,'ДС факт при поликлинике'!$D$7:$JZ$79,81,0)</f>
        <v>0</v>
      </c>
      <c r="TX38" s="25">
        <f>VLOOKUP($B38,'ДС факт при поликлинике'!$D$7:$JZ$79,82,0)</f>
        <v>0</v>
      </c>
      <c r="TY38" s="25">
        <f>VLOOKUP($B38,'ДС факт при поликлинике'!$D$7:$JZ$79,83,0)</f>
        <v>0</v>
      </c>
      <c r="TZ38" s="14">
        <f t="shared" si="294"/>
        <v>0</v>
      </c>
      <c r="UA38" s="14">
        <f t="shared" si="295"/>
        <v>0</v>
      </c>
      <c r="UB38" s="43">
        <f>VLOOKUP($B38,план!$B$16:$EJ$158,92,0)</f>
        <v>0</v>
      </c>
      <c r="UC38" s="43">
        <f>VLOOKUP($B38,план!$B$16:$EJ$158,93,0)</f>
        <v>0</v>
      </c>
      <c r="UD38" s="7">
        <f t="shared" si="296"/>
        <v>0</v>
      </c>
      <c r="UE38" s="7">
        <f t="shared" si="297"/>
        <v>0</v>
      </c>
      <c r="UF38" s="34">
        <f t="shared" si="298"/>
        <v>0</v>
      </c>
      <c r="UG38" s="34">
        <f t="shared" si="299"/>
        <v>0</v>
      </c>
      <c r="UH38" s="34">
        <f t="shared" si="300"/>
        <v>0</v>
      </c>
      <c r="UI38" s="23">
        <f>VLOOKUP($B38,'ДС факт при поликлинике'!$D$7:$JZ$79,276,0)</f>
        <v>0</v>
      </c>
      <c r="UJ38" s="23">
        <f>VLOOKUP($B38,'ДС факт при поликлинике'!$D$7:$JZ$79,277,0)</f>
        <v>0</v>
      </c>
      <c r="UK38" s="23">
        <f>VLOOKUP($B38,'ДС факт при поликлинике'!$D$7:$JZ$79,278,0)</f>
        <v>0</v>
      </c>
      <c r="UL38" s="23">
        <f>VLOOKUP($B38,'ДС факт при поликлинике'!$D$7:$JZ$79,279,0)</f>
        <v>0</v>
      </c>
      <c r="UM38" s="14">
        <f t="shared" si="301"/>
        <v>0</v>
      </c>
      <c r="UN38" s="14">
        <f t="shared" si="302"/>
        <v>0</v>
      </c>
      <c r="UO38" s="43">
        <f>VLOOKUP($B38,план!$B$16:$EJ$158,94,0)</f>
        <v>0</v>
      </c>
      <c r="UP38" s="43">
        <f>VLOOKUP($B38,план!$B$16:$EJ$158,95,0)</f>
        <v>0</v>
      </c>
      <c r="UQ38" s="7">
        <f t="shared" si="303"/>
        <v>0</v>
      </c>
      <c r="UR38" s="7">
        <f t="shared" si="304"/>
        <v>0</v>
      </c>
      <c r="US38" s="34">
        <f t="shared" si="305"/>
        <v>0</v>
      </c>
      <c r="UT38" s="34">
        <f t="shared" si="306"/>
        <v>0</v>
      </c>
      <c r="UU38" s="34">
        <f t="shared" si="307"/>
        <v>2.3199999999999998</v>
      </c>
      <c r="UV38" s="23">
        <f>VLOOKUP($B38,'ДС факт при поликлинике'!$D$7:$JZ$79,164,0)</f>
        <v>2</v>
      </c>
      <c r="UW38" s="23">
        <f>VLOOKUP($B38,'ДС факт при поликлинике'!$D$7:$JZ$79,165,0)</f>
        <v>32893.800000000003</v>
      </c>
      <c r="UX38" s="23">
        <f>VLOOKUP($B38,'ДС факт при поликлинике'!$D$7:$JZ$79,166,0)</f>
        <v>0</v>
      </c>
      <c r="UY38" s="23">
        <f>VLOOKUP($B38,'ДС факт при поликлинике'!$D$7:$JZ$79,167,0)</f>
        <v>0</v>
      </c>
      <c r="UZ38" s="14">
        <f t="shared" si="308"/>
        <v>2</v>
      </c>
      <c r="VA38" s="14">
        <f t="shared" si="309"/>
        <v>32893.800000000003</v>
      </c>
      <c r="VB38" s="43">
        <f>VLOOKUP($B38,план!$B$16:$EJ$158,96,0)</f>
        <v>0</v>
      </c>
      <c r="VC38" s="43">
        <f>VLOOKUP($B38,план!$B$16:$EJ$158,97,0)</f>
        <v>0</v>
      </c>
      <c r="VD38" s="7">
        <f t="shared" si="310"/>
        <v>0</v>
      </c>
      <c r="VE38" s="7">
        <f t="shared" si="311"/>
        <v>0</v>
      </c>
      <c r="VF38" s="34">
        <f t="shared" si="312"/>
        <v>0</v>
      </c>
      <c r="VG38" s="34">
        <f t="shared" si="313"/>
        <v>0</v>
      </c>
      <c r="VH38" s="34">
        <f t="shared" si="314"/>
        <v>0</v>
      </c>
      <c r="VI38" s="23">
        <f>VLOOKUP($B38,'ДС факт при поликлинике'!$D$7:$JZ$79,136,0)</f>
        <v>0</v>
      </c>
      <c r="VJ38" s="23">
        <f>VLOOKUP($B38,'ДС факт при поликлинике'!$D$7:$JZ$79,137,0)</f>
        <v>0</v>
      </c>
      <c r="VK38" s="23">
        <f>VLOOKUP($B38,'ДС факт при поликлинике'!$D$7:$JZ$79,138,0)</f>
        <v>0</v>
      </c>
      <c r="VL38" s="23">
        <f>VLOOKUP($B38,'ДС факт при поликлинике'!$D$7:$JZ$79,139,0)</f>
        <v>0</v>
      </c>
      <c r="VM38" s="14">
        <f t="shared" si="315"/>
        <v>0</v>
      </c>
      <c r="VN38" s="14">
        <f t="shared" si="316"/>
        <v>0</v>
      </c>
      <c r="VO38" s="43">
        <f>VLOOKUP($B38,план!$B$16:$EJ$158,98,0)</f>
        <v>0</v>
      </c>
      <c r="VP38" s="43">
        <f>VLOOKUP($B38,план!$B$16:$EJ$158,99,0)</f>
        <v>0</v>
      </c>
      <c r="VQ38" s="7">
        <f t="shared" si="317"/>
        <v>0</v>
      </c>
      <c r="VR38" s="7">
        <f t="shared" si="318"/>
        <v>0</v>
      </c>
      <c r="VS38" s="34">
        <f t="shared" si="319"/>
        <v>0</v>
      </c>
      <c r="VT38" s="34">
        <f t="shared" si="320"/>
        <v>0</v>
      </c>
      <c r="VU38" s="34">
        <f t="shared" si="321"/>
        <v>1.1599999999999999</v>
      </c>
      <c r="VV38" s="23">
        <f>VLOOKUP($B38,'ДС факт при поликлинике'!$D$7:$JZ$79,140,0)</f>
        <v>1</v>
      </c>
      <c r="VW38" s="23">
        <f>VLOOKUP($B38,'ДС факт при поликлинике'!$D$7:$JZ$79,141,0)</f>
        <v>16446.900000000001</v>
      </c>
      <c r="VX38" s="23">
        <f>VLOOKUP($B38,'ДС факт при поликлинике'!$D$7:$JZ$79,142,0)</f>
        <v>0</v>
      </c>
      <c r="VY38" s="23">
        <f>VLOOKUP($B38,'ДС факт при поликлинике'!$D$7:$JZ$79,143,0)</f>
        <v>0</v>
      </c>
      <c r="VZ38" s="14">
        <f t="shared" si="322"/>
        <v>1</v>
      </c>
      <c r="WA38" s="14">
        <f t="shared" si="323"/>
        <v>16446.900000000001</v>
      </c>
      <c r="WB38" s="43">
        <f>VLOOKUP($B38,план!$B$16:$EJ$158,100,0)</f>
        <v>2</v>
      </c>
      <c r="WC38" s="43">
        <f>VLOOKUP($B38,план!$B$16:$EJ$158,101,0)</f>
        <v>28396.343733333328</v>
      </c>
      <c r="WD38" s="7">
        <f t="shared" si="324"/>
        <v>1.8333333333333333</v>
      </c>
      <c r="WE38" s="7">
        <f t="shared" si="325"/>
        <v>26029.981755555549</v>
      </c>
      <c r="WF38" s="34">
        <f t="shared" si="326"/>
        <v>2.3199999999999998</v>
      </c>
      <c r="WG38" s="34">
        <f t="shared" si="327"/>
        <v>2.1266666666666665</v>
      </c>
      <c r="WH38" s="34">
        <f t="shared" si="328"/>
        <v>1.1599999999999999</v>
      </c>
      <c r="WI38" s="23">
        <f>VLOOKUP($B38,'ДС факт при поликлинике'!$D$7:$JZ$79,144,0)</f>
        <v>1</v>
      </c>
      <c r="WJ38" s="23">
        <f>VLOOKUP($B38,'ДС факт при поликлинике'!$D$7:$JZ$79,145,0)</f>
        <v>16446.900000000001</v>
      </c>
      <c r="WK38" s="23">
        <f>VLOOKUP($B38,'ДС факт при поликлинике'!$D$7:$JZ$79,146,0)</f>
        <v>0</v>
      </c>
      <c r="WL38" s="23">
        <f>VLOOKUP($B38,'ДС факт при поликлинике'!$D$7:$JZ$79,147,0)</f>
        <v>0</v>
      </c>
      <c r="WM38" s="14">
        <f t="shared" si="329"/>
        <v>-0.83333333333333326</v>
      </c>
      <c r="WN38" s="14">
        <f t="shared" si="330"/>
        <v>-9583.0817555555477</v>
      </c>
      <c r="WO38" s="43">
        <f>VLOOKUP($B38,план!$B$16:$EJ$158,102,0)</f>
        <v>0</v>
      </c>
      <c r="WP38" s="43">
        <f>VLOOKUP($B38,план!$B$16:$EJ$158,103,0)</f>
        <v>0</v>
      </c>
      <c r="WQ38" s="7">
        <f t="shared" si="331"/>
        <v>0</v>
      </c>
      <c r="WR38" s="7">
        <f t="shared" si="332"/>
        <v>0</v>
      </c>
      <c r="WS38" s="34">
        <f t="shared" si="333"/>
        <v>0</v>
      </c>
      <c r="WT38" s="34">
        <f t="shared" si="334"/>
        <v>0</v>
      </c>
      <c r="WU38" s="34">
        <f t="shared" si="335"/>
        <v>0</v>
      </c>
      <c r="WV38" s="23">
        <f>VLOOKUP($B38,'ДС факт при поликлинике'!$D$7:$JZ$79,148,0)</f>
        <v>0</v>
      </c>
      <c r="WW38" s="23">
        <f>VLOOKUP($B38,'ДС факт при поликлинике'!$D$7:$JZ$79,149,0)</f>
        <v>0</v>
      </c>
      <c r="WX38" s="23">
        <f>VLOOKUP($B38,'ДС факт при поликлинике'!$D$7:$JZ$79,150,0)</f>
        <v>0</v>
      </c>
      <c r="WY38" s="23">
        <f>VLOOKUP($B38,'ДС факт при поликлинике'!$D$7:$JZ$79,151,0)</f>
        <v>0</v>
      </c>
      <c r="WZ38" s="14">
        <f t="shared" si="336"/>
        <v>0</v>
      </c>
      <c r="XA38" s="14">
        <f t="shared" si="337"/>
        <v>0</v>
      </c>
      <c r="XB38" s="43">
        <f>VLOOKUP($B38,план!$B$16:$EJ$158,104,0)</f>
        <v>0</v>
      </c>
      <c r="XC38" s="43">
        <f>VLOOKUP($B38,план!$B$16:$EJ$158,105,0)</f>
        <v>0</v>
      </c>
      <c r="XD38" s="7">
        <f t="shared" si="338"/>
        <v>0</v>
      </c>
      <c r="XE38" s="7">
        <f t="shared" si="339"/>
        <v>0</v>
      </c>
      <c r="XF38" s="34">
        <f t="shared" si="340"/>
        <v>0</v>
      </c>
      <c r="XG38" s="34">
        <f t="shared" si="341"/>
        <v>0</v>
      </c>
      <c r="XH38" s="34">
        <f t="shared" si="342"/>
        <v>1.1599999999999999</v>
      </c>
      <c r="XI38" s="23">
        <f>VLOOKUP($B38,'ДС факт при поликлинике'!$D$7:$JZ$79,272,0)</f>
        <v>1</v>
      </c>
      <c r="XJ38" s="23">
        <f>VLOOKUP($B38,'ДС факт при поликлинике'!$D$7:$JZ$79,273,0)</f>
        <v>15622.88</v>
      </c>
      <c r="XK38" s="23">
        <f>VLOOKUP($B38,'ДС факт при поликлинике'!$D$7:$JZ$79,274,0)</f>
        <v>0</v>
      </c>
      <c r="XL38" s="23">
        <f>VLOOKUP($B38,'ДС факт при поликлинике'!$D$7:$JZ$79,275,0)</f>
        <v>0</v>
      </c>
      <c r="XM38" s="14">
        <f t="shared" si="343"/>
        <v>1</v>
      </c>
      <c r="XN38" s="14">
        <f t="shared" si="344"/>
        <v>15622.88</v>
      </c>
      <c r="XO38" s="43">
        <f>VLOOKUP($B38,план!$B$16:$EJ$158,106,0)</f>
        <v>0</v>
      </c>
      <c r="XP38" s="43">
        <f>VLOOKUP($B38,план!$B$16:$EJ$158,107,0)</f>
        <v>0</v>
      </c>
      <c r="XQ38" s="7">
        <f t="shared" si="345"/>
        <v>0</v>
      </c>
      <c r="XR38" s="7">
        <f t="shared" si="346"/>
        <v>0</v>
      </c>
      <c r="XS38" s="34">
        <f t="shared" si="347"/>
        <v>0</v>
      </c>
      <c r="XT38" s="34">
        <f t="shared" si="348"/>
        <v>0</v>
      </c>
      <c r="XU38" s="34">
        <f t="shared" si="349"/>
        <v>1.1599999999999999</v>
      </c>
      <c r="XV38" s="23">
        <f>VLOOKUP($B38,'ДС факт при поликлинике'!$D$7:$JZ$79,156,0)</f>
        <v>1</v>
      </c>
      <c r="XW38" s="23">
        <f>VLOOKUP($B38,'ДС факт при поликлинике'!$D$7:$JZ$79,157,0)</f>
        <v>16446.900000000001</v>
      </c>
      <c r="XX38" s="23">
        <f>VLOOKUP($B38,'ДС факт при поликлинике'!$D$7:$JZ$79,158,0)</f>
        <v>0</v>
      </c>
      <c r="XY38" s="23">
        <f>VLOOKUP($B38,'ДС факт при поликлинике'!$D$7:$JZ$79,159,0)</f>
        <v>0</v>
      </c>
      <c r="XZ38" s="14">
        <f t="shared" si="350"/>
        <v>1</v>
      </c>
      <c r="YA38" s="14">
        <f t="shared" si="351"/>
        <v>16446.900000000001</v>
      </c>
      <c r="YB38" s="43">
        <f>VLOOKUP($B38,план!$B$16:$EJ$158,108,0)</f>
        <v>0</v>
      </c>
      <c r="YC38" s="43">
        <f>VLOOKUP($B38,план!$B$16:$EJ$158,109,0)</f>
        <v>0</v>
      </c>
      <c r="YD38" s="7">
        <f t="shared" si="352"/>
        <v>0</v>
      </c>
      <c r="YE38" s="7">
        <f t="shared" si="353"/>
        <v>0</v>
      </c>
      <c r="YF38" s="34">
        <f t="shared" si="354"/>
        <v>0</v>
      </c>
      <c r="YG38" s="34">
        <f t="shared" si="355"/>
        <v>0</v>
      </c>
      <c r="YH38" s="34">
        <f t="shared" si="356"/>
        <v>0</v>
      </c>
      <c r="YI38" s="23">
        <f>VLOOKUP($B38,'ДС факт при поликлинике'!$D$7:$JZ$79,16,0)</f>
        <v>0</v>
      </c>
      <c r="YJ38" s="23">
        <f>VLOOKUP($B38,'ДС факт при поликлинике'!$D$7:$JZ$79,17,0)</f>
        <v>0</v>
      </c>
      <c r="YK38" s="23">
        <f>VLOOKUP($B38,'ДС факт при поликлинике'!$D$7:$JZ$79,18,0)</f>
        <v>0</v>
      </c>
      <c r="YL38" s="23">
        <f>VLOOKUP($B38,'ДС факт при поликлинике'!$D$7:$JZ$79,19,0)</f>
        <v>0</v>
      </c>
      <c r="YM38" s="14">
        <f t="shared" si="357"/>
        <v>0</v>
      </c>
      <c r="YN38" s="14">
        <f t="shared" si="358"/>
        <v>0</v>
      </c>
      <c r="YO38" s="43">
        <f>VLOOKUP($B38,план!$B$16:$EJ$158,110,0)</f>
        <v>0</v>
      </c>
      <c r="YP38" s="43">
        <f>VLOOKUP($B38,план!$B$16:$EJ$158,111,0)</f>
        <v>0</v>
      </c>
      <c r="YQ38" s="7">
        <f t="shared" si="359"/>
        <v>0</v>
      </c>
      <c r="YR38" s="7">
        <f t="shared" si="360"/>
        <v>0</v>
      </c>
      <c r="YS38" s="34">
        <f t="shared" si="361"/>
        <v>0</v>
      </c>
      <c r="YT38" s="34">
        <f t="shared" si="362"/>
        <v>0</v>
      </c>
      <c r="YU38" s="34">
        <f t="shared" si="363"/>
        <v>0</v>
      </c>
      <c r="YV38" s="23">
        <f>VLOOKUP($B38,'ДС факт при поликлинике'!$D$7:$JZ$79,68,0)</f>
        <v>0</v>
      </c>
      <c r="YW38" s="23">
        <f>VLOOKUP($B38,'ДС факт при поликлинике'!$D$7:$JZ$79,69,0)</f>
        <v>0</v>
      </c>
      <c r="YX38" s="23">
        <f>VLOOKUP($B38,'ДС факт при поликлинике'!$D$7:$JZ$79,70,0)</f>
        <v>0</v>
      </c>
      <c r="YY38" s="23">
        <f>VLOOKUP($B38,'ДС факт при поликлинике'!$D$7:$JZ$79,71,0)</f>
        <v>0</v>
      </c>
      <c r="YZ38" s="14">
        <f t="shared" si="364"/>
        <v>0</v>
      </c>
      <c r="ZA38" s="14">
        <f t="shared" si="365"/>
        <v>0</v>
      </c>
      <c r="ZB38" s="43">
        <f>VLOOKUP($B38,план!$B$16:$EJ$158,112,0)</f>
        <v>0</v>
      </c>
      <c r="ZC38" s="43">
        <f>VLOOKUP($B38,план!$B$16:$EJ$158,113,0)</f>
        <v>0</v>
      </c>
      <c r="ZD38" s="7">
        <f t="shared" si="366"/>
        <v>0</v>
      </c>
      <c r="ZE38" s="7">
        <f t="shared" si="367"/>
        <v>0</v>
      </c>
      <c r="ZF38" s="34">
        <f t="shared" si="368"/>
        <v>0</v>
      </c>
      <c r="ZG38" s="34">
        <f t="shared" si="369"/>
        <v>0</v>
      </c>
      <c r="ZH38" s="34">
        <f t="shared" si="370"/>
        <v>0</v>
      </c>
      <c r="ZI38" s="23">
        <f>VLOOKUP($B38,'ДС факт при поликлинике'!$D$7:$JZ$79,92,0)</f>
        <v>0</v>
      </c>
      <c r="ZJ38" s="23">
        <f>VLOOKUP($B38,'ДС факт при поликлинике'!$D$7:$JZ$79,93,0)</f>
        <v>0</v>
      </c>
      <c r="ZK38" s="23">
        <f>VLOOKUP($B38,'ДС факт при поликлинике'!$D$7:$JZ$79,94,0)</f>
        <v>0</v>
      </c>
      <c r="ZL38" s="23">
        <f>VLOOKUP($B38,'ДС факт при поликлинике'!$D$7:$JZ$79,95,0)</f>
        <v>0</v>
      </c>
      <c r="ZM38" s="14">
        <f t="shared" si="371"/>
        <v>0</v>
      </c>
      <c r="ZN38" s="14">
        <f t="shared" si="372"/>
        <v>0</v>
      </c>
      <c r="ZO38" s="43">
        <f>VLOOKUP($B38,план!$B$16:$EJ$158,114,0)+VLOOKUP($B38,план!$B$16:$EJ$158,136,0)</f>
        <v>0</v>
      </c>
      <c r="ZP38" s="43">
        <f>VLOOKUP($B38,план!$B$16:$EJ$158,115,0)+VLOOKUP($B38,план!$B$16:$EJ$158,137,0)</f>
        <v>0</v>
      </c>
      <c r="ZQ38" s="7">
        <f t="shared" si="373"/>
        <v>0</v>
      </c>
      <c r="ZR38" s="7">
        <f t="shared" si="374"/>
        <v>0</v>
      </c>
      <c r="ZS38" s="34">
        <f t="shared" si="375"/>
        <v>0</v>
      </c>
      <c r="ZT38" s="34">
        <f t="shared" si="376"/>
        <v>0</v>
      </c>
      <c r="ZU38" s="34">
        <f t="shared" si="377"/>
        <v>0</v>
      </c>
      <c r="ZV38" s="23">
        <f>VLOOKUP($B38,'ДС факт при поликлинике'!$D$7:$JZ$79,88,0)</f>
        <v>0</v>
      </c>
      <c r="ZW38" s="23">
        <f>VLOOKUP($B38,'ДС факт при поликлинике'!$D$7:$JZ$79,89,0)</f>
        <v>0</v>
      </c>
      <c r="ZX38" s="23">
        <f>VLOOKUP($B38,'ДС факт при поликлинике'!$D$7:$JZ$79,90,0)</f>
        <v>0</v>
      </c>
      <c r="ZY38" s="23">
        <f>VLOOKUP($B38,'ДС факт при поликлинике'!$D$7:$JZ$79,91,0)</f>
        <v>0</v>
      </c>
      <c r="ZZ38" s="14">
        <f t="shared" si="378"/>
        <v>0</v>
      </c>
      <c r="AAA38" s="14">
        <f t="shared" si="379"/>
        <v>0</v>
      </c>
      <c r="AAB38" s="43">
        <f>VLOOKUP($B38,план!$B$16:$EJ$158,116,0)</f>
        <v>0</v>
      </c>
      <c r="AAC38" s="43">
        <f>VLOOKUP($B38,план!$B$16:$EJ$158,117,0)</f>
        <v>0</v>
      </c>
      <c r="AAD38" s="7">
        <f t="shared" si="492"/>
        <v>0</v>
      </c>
      <c r="AAE38" s="7">
        <f t="shared" si="493"/>
        <v>0</v>
      </c>
      <c r="AAF38" s="34">
        <f t="shared" si="380"/>
        <v>0</v>
      </c>
      <c r="AAG38" s="34">
        <f t="shared" si="381"/>
        <v>0</v>
      </c>
      <c r="AAH38" s="34">
        <f t="shared" si="382"/>
        <v>1.1599999999999999</v>
      </c>
      <c r="AAI38" s="23">
        <f>VLOOKUP($B38,'ДС факт при поликлинике'!$D$7:$JZ$79,112,0)</f>
        <v>1</v>
      </c>
      <c r="AAJ38" s="23">
        <f>VLOOKUP($B38,'ДС факт при поликлинике'!$D$7:$JZ$79,113,0)</f>
        <v>20622.2</v>
      </c>
      <c r="AAK38" s="23">
        <f>VLOOKUP($B38,'ДС факт при поликлинике'!$D$7:$JZ$79,114,0)</f>
        <v>0</v>
      </c>
      <c r="AAL38" s="23">
        <f>VLOOKUP($B38,'ДС факт при поликлинике'!$D$7:$JZ$79,115,0)</f>
        <v>0</v>
      </c>
      <c r="AAM38" s="14">
        <f t="shared" si="383"/>
        <v>1</v>
      </c>
      <c r="AAN38" s="14">
        <f t="shared" si="384"/>
        <v>20622.2</v>
      </c>
      <c r="AAO38" s="43">
        <f>VLOOKUP($B38,план!$B$16:$EJ$158,118,0)</f>
        <v>1</v>
      </c>
      <c r="AAP38" s="43">
        <f>VLOOKUP($B38,план!$B$16:$EJ$158,119,0)</f>
        <v>21060.3684928</v>
      </c>
      <c r="AAQ38" s="7">
        <f t="shared" si="494"/>
        <v>0.91666666666666663</v>
      </c>
      <c r="AAR38" s="7">
        <f t="shared" si="495"/>
        <v>19305.337785066669</v>
      </c>
      <c r="AAS38" s="34">
        <f t="shared" si="387"/>
        <v>1.1599999999999999</v>
      </c>
      <c r="AAT38" s="34">
        <f t="shared" si="388"/>
        <v>1.0633333333333332</v>
      </c>
      <c r="AAU38" s="34">
        <f t="shared" si="389"/>
        <v>0</v>
      </c>
      <c r="AAV38" s="23">
        <f>VLOOKUP($B38,'ДС факт при поликлинике'!$D$7:$JZ$79,104,0)</f>
        <v>0</v>
      </c>
      <c r="AAW38" s="23">
        <f>VLOOKUP($B38,'ДС факт при поликлинике'!$D$7:$JZ$79,105,0)</f>
        <v>0</v>
      </c>
      <c r="AAX38" s="23">
        <f>VLOOKUP($B38,'ДС факт при поликлинике'!$D$7:$JZ$79,106,0)</f>
        <v>0</v>
      </c>
      <c r="AAY38" s="23">
        <f>VLOOKUP($B38,'ДС факт при поликлинике'!$D$7:$JZ$79,107,0)</f>
        <v>0</v>
      </c>
      <c r="AAZ38" s="14">
        <f t="shared" si="390"/>
        <v>-0.91666666666666663</v>
      </c>
      <c r="ABA38" s="14">
        <f t="shared" si="391"/>
        <v>-19305.337785066669</v>
      </c>
      <c r="ABB38" s="43">
        <f>VLOOKUP($B38,план!$B$16:$EJ$158,120,0)</f>
        <v>0</v>
      </c>
      <c r="ABC38" s="43">
        <f>VLOOKUP($B38,план!$B$16:$EJ$158,121,0)</f>
        <v>0</v>
      </c>
      <c r="ABD38" s="7">
        <f t="shared" si="392"/>
        <v>0</v>
      </c>
      <c r="ABE38" s="7">
        <f t="shared" si="393"/>
        <v>0</v>
      </c>
      <c r="ABF38" s="34">
        <f t="shared" si="394"/>
        <v>0</v>
      </c>
      <c r="ABG38" s="34">
        <f t="shared" si="395"/>
        <v>0</v>
      </c>
      <c r="ABH38" s="34">
        <f t="shared" si="396"/>
        <v>0</v>
      </c>
      <c r="ABI38" s="25">
        <f>VLOOKUP($B38,'ДС факт при поликлинике'!$D$7:$JZ$79,96,0)</f>
        <v>0</v>
      </c>
      <c r="ABJ38" s="25">
        <f>VLOOKUP($B38,'ДС факт при поликлинике'!$D$7:$JZ$79,97,0)</f>
        <v>0</v>
      </c>
      <c r="ABK38" s="25">
        <f>VLOOKUP($B38,'ДС факт при поликлинике'!$D$7:$JZ$79,98,0)</f>
        <v>0</v>
      </c>
      <c r="ABL38" s="25">
        <f>VLOOKUP($B38,'ДС факт при поликлинике'!$D$7:$JZ$79,99,0)</f>
        <v>0</v>
      </c>
      <c r="ABM38" s="14">
        <f t="shared" si="397"/>
        <v>0</v>
      </c>
      <c r="ABN38" s="14">
        <f t="shared" si="398"/>
        <v>0</v>
      </c>
      <c r="ABO38" s="43">
        <f>VLOOKUP($B38,план!$B$16:$EJ$158,122,0)</f>
        <v>0</v>
      </c>
      <c r="ABP38" s="43">
        <f>VLOOKUP($B38,план!$B$16:$EJ$158,123,0)</f>
        <v>0</v>
      </c>
      <c r="ABQ38" s="7">
        <f t="shared" si="399"/>
        <v>0</v>
      </c>
      <c r="ABR38" s="7">
        <f t="shared" si="400"/>
        <v>0</v>
      </c>
      <c r="ABS38" s="34">
        <f t="shared" si="401"/>
        <v>0</v>
      </c>
      <c r="ABT38" s="34">
        <f t="shared" si="402"/>
        <v>0</v>
      </c>
      <c r="ABU38" s="34">
        <f t="shared" si="403"/>
        <v>0</v>
      </c>
      <c r="ABV38" s="25">
        <f>VLOOKUP($B38,'ДС факт при поликлинике'!$D$7:$JZ$79,100,0)</f>
        <v>0</v>
      </c>
      <c r="ABW38" s="25">
        <f>VLOOKUP($B38,'ДС факт при поликлинике'!$D$7:$JZ$79,101,0)</f>
        <v>0</v>
      </c>
      <c r="ABX38" s="25">
        <f>VLOOKUP($B38,'ДС факт при поликлинике'!$D$7:$JZ$79,102,0)</f>
        <v>0</v>
      </c>
      <c r="ABY38" s="25">
        <f>VLOOKUP($B38,'ДС факт при поликлинике'!$D$7:$JZ$79,103,0)</f>
        <v>0</v>
      </c>
      <c r="ABZ38" s="21">
        <f t="shared" si="496"/>
        <v>0</v>
      </c>
      <c r="ACA38" s="21">
        <f t="shared" si="497"/>
        <v>0</v>
      </c>
      <c r="ACB38" s="43">
        <f>VLOOKUP($B38,план!$B$16:$EJ$158,124,0)</f>
        <v>0</v>
      </c>
      <c r="ACC38" s="43">
        <f>VLOOKUP($B38,план!$B$16:$EJ$158,125,0)</f>
        <v>0</v>
      </c>
      <c r="ACD38" s="7">
        <f t="shared" si="406"/>
        <v>0</v>
      </c>
      <c r="ACE38" s="7">
        <f t="shared" si="407"/>
        <v>0</v>
      </c>
      <c r="ACF38" s="34">
        <f t="shared" si="408"/>
        <v>0</v>
      </c>
      <c r="ACG38" s="34">
        <f t="shared" si="409"/>
        <v>0</v>
      </c>
      <c r="ACH38" s="34">
        <f t="shared" si="410"/>
        <v>1.1599999999999999</v>
      </c>
      <c r="ACI38" s="25">
        <f>VLOOKUP($B38,'ДС факт при поликлинике'!$D$7:$JZ$79,120,0)</f>
        <v>1</v>
      </c>
      <c r="ACJ38" s="25">
        <f>VLOOKUP($B38,'ДС факт при поликлинике'!$D$7:$JZ$79,121,0)</f>
        <v>17185.169999999998</v>
      </c>
      <c r="ACK38" s="25">
        <f>VLOOKUP($B38,'ДС факт при поликлинике'!$D$7:$JZ$79,122,0)</f>
        <v>0</v>
      </c>
      <c r="ACL38" s="25">
        <f>VLOOKUP($B38,'ДС факт при поликлинике'!$D$7:$JZ$79,123,0)</f>
        <v>0</v>
      </c>
      <c r="ACM38" s="21">
        <f t="shared" si="411"/>
        <v>1</v>
      </c>
      <c r="ACN38" s="21">
        <f t="shared" si="412"/>
        <v>17185.169999999998</v>
      </c>
      <c r="ACO38" s="43">
        <f>VLOOKUP($B38,план!$B$16:$EJ$158,126,0)</f>
        <v>0</v>
      </c>
      <c r="ACP38" s="43">
        <f>VLOOKUP($B38,план!$B$16:$EJ$158,127,0)</f>
        <v>0</v>
      </c>
      <c r="ACQ38" s="7">
        <f t="shared" si="413"/>
        <v>0</v>
      </c>
      <c r="ACR38" s="7">
        <f t="shared" si="414"/>
        <v>0</v>
      </c>
      <c r="ACS38" s="34">
        <f t="shared" si="415"/>
        <v>0</v>
      </c>
      <c r="ACT38" s="34">
        <f t="shared" si="416"/>
        <v>0</v>
      </c>
      <c r="ACU38" s="34">
        <f t="shared" si="417"/>
        <v>0</v>
      </c>
      <c r="ACV38" s="23">
        <f>VLOOKUP($B38,'ДС факт при поликлинике'!$D$7:$JZ$79,216,0)</f>
        <v>0</v>
      </c>
      <c r="ACW38" s="23">
        <f>VLOOKUP($B38,'ДС факт при поликлинике'!$D$7:$JZ$79,217,0)</f>
        <v>0</v>
      </c>
      <c r="ACX38" s="23">
        <f>VLOOKUP($B38,'ДС факт при поликлинике'!$D$7:$JZ$79,218,0)</f>
        <v>0</v>
      </c>
      <c r="ACY38" s="23">
        <f>VLOOKUP($B38,'ДС факт при поликлинике'!$D$7:$JZ$79,219,0)</f>
        <v>0</v>
      </c>
      <c r="ACZ38" s="21">
        <f t="shared" si="418"/>
        <v>0</v>
      </c>
      <c r="ADA38" s="21">
        <f t="shared" si="419"/>
        <v>0</v>
      </c>
      <c r="ADB38" s="43">
        <f>VLOOKUP($B38,план!$B$16:$EJ$158,128,0)</f>
        <v>0</v>
      </c>
      <c r="ADC38" s="43">
        <f>VLOOKUP($B38,план!$B$16:$EJ$158,129,0)</f>
        <v>0</v>
      </c>
      <c r="ADD38" s="7">
        <f t="shared" si="420"/>
        <v>0</v>
      </c>
      <c r="ADE38" s="7">
        <f t="shared" si="421"/>
        <v>0</v>
      </c>
      <c r="ADF38" s="34">
        <f t="shared" si="422"/>
        <v>0</v>
      </c>
      <c r="ADG38" s="34">
        <f t="shared" si="423"/>
        <v>0</v>
      </c>
      <c r="ADH38" s="34">
        <f t="shared" si="424"/>
        <v>0</v>
      </c>
      <c r="ADI38" s="23">
        <f>VLOOKUP($B38,'ДС факт при поликлинике'!$D$7:$JZ$79,52,0)</f>
        <v>0</v>
      </c>
      <c r="ADJ38" s="23">
        <f>VLOOKUP($B38,'ДС факт при поликлинике'!$D$7:$JZ$79,53,0)</f>
        <v>0</v>
      </c>
      <c r="ADK38" s="23">
        <f>VLOOKUP($B38,'ДС факт при поликлинике'!$D$7:$JZ$79,54,0)</f>
        <v>0</v>
      </c>
      <c r="ADL38" s="23">
        <f>VLOOKUP($B38,'ДС факт при поликлинике'!$D$7:$JZ$79,55,0)</f>
        <v>0</v>
      </c>
      <c r="ADM38" s="21">
        <f t="shared" si="425"/>
        <v>0</v>
      </c>
      <c r="ADN38" s="21">
        <f t="shared" si="426"/>
        <v>0</v>
      </c>
      <c r="ADO38" s="43">
        <f>VLOOKUP($B38,план!$B$16:$EJ$158,130,0)</f>
        <v>0</v>
      </c>
      <c r="ADP38" s="43">
        <f>VLOOKUP($B38,план!$B$16:$EJ$158,131,0)</f>
        <v>0</v>
      </c>
      <c r="ADQ38" s="7">
        <f t="shared" si="427"/>
        <v>0</v>
      </c>
      <c r="ADR38" s="7">
        <f t="shared" si="428"/>
        <v>0</v>
      </c>
      <c r="ADS38" s="34">
        <f t="shared" si="429"/>
        <v>0</v>
      </c>
      <c r="ADT38" s="34">
        <f t="shared" si="430"/>
        <v>0</v>
      </c>
      <c r="ADU38" s="34">
        <f t="shared" si="431"/>
        <v>0</v>
      </c>
      <c r="ADV38" s="23">
        <f>VLOOKUP($B38,'ДС факт при поликлинике'!$D$7:$JZ$79,84,0)</f>
        <v>0</v>
      </c>
      <c r="ADW38" s="23">
        <f>VLOOKUP($B38,'ДС факт при поликлинике'!$D$7:$JZ$79,85,0)</f>
        <v>0</v>
      </c>
      <c r="ADX38" s="23">
        <f>VLOOKUP($B38,'ДС факт при поликлинике'!$D$7:$JZ$79,86,0)</f>
        <v>0</v>
      </c>
      <c r="ADY38" s="23">
        <f>VLOOKUP($B38,'ДС факт при поликлинике'!$D$7:$JZ$79,87,0)</f>
        <v>0</v>
      </c>
      <c r="ADZ38" s="21">
        <f t="shared" si="432"/>
        <v>0</v>
      </c>
      <c r="AEA38" s="21">
        <f t="shared" si="433"/>
        <v>0</v>
      </c>
      <c r="AEB38" s="43">
        <f>VLOOKUP($B38,план!$B$16:$EJ$158,132,0)</f>
        <v>0</v>
      </c>
      <c r="AEC38" s="43">
        <f>VLOOKUP($B38,план!$B$16:$EJ$158,133,0)</f>
        <v>0</v>
      </c>
      <c r="AED38" s="7">
        <f t="shared" si="498"/>
        <v>0</v>
      </c>
      <c r="AEE38" s="7">
        <f t="shared" si="499"/>
        <v>0</v>
      </c>
      <c r="AEF38" s="34">
        <f t="shared" si="436"/>
        <v>0</v>
      </c>
      <c r="AEG38" s="34">
        <f t="shared" si="437"/>
        <v>0</v>
      </c>
      <c r="AEH38" s="34">
        <f t="shared" si="438"/>
        <v>0</v>
      </c>
      <c r="AEI38" s="23">
        <f>VLOOKUP($B38,'ДС факт при поликлинике'!$D$7:$JZ$79,116,0)</f>
        <v>0</v>
      </c>
      <c r="AEJ38" s="23">
        <f>VLOOKUP($B38,'ДС факт при поликлинике'!$D$7:$JZ$79,117,0)</f>
        <v>0</v>
      </c>
      <c r="AEK38" s="23">
        <f>VLOOKUP($B38,'ДС факт при поликлинике'!$D$7:$JZ$79,118,0)</f>
        <v>0</v>
      </c>
      <c r="AEL38" s="23">
        <f>VLOOKUP($B38,'ДС факт при поликлинике'!$D$7:$JZ$79,119,0)</f>
        <v>0</v>
      </c>
      <c r="AEM38" s="21">
        <f t="shared" si="439"/>
        <v>0</v>
      </c>
      <c r="AEN38" s="21">
        <f t="shared" si="440"/>
        <v>0</v>
      </c>
      <c r="AEO38" s="43">
        <f>VLOOKUP($B38,план!$B$16:$EJ$158,134,0)</f>
        <v>5</v>
      </c>
      <c r="AEP38" s="43">
        <f>VLOOKUP($B38,план!$B$16:$EJ$158,135,0)</f>
        <v>142666.45119999998</v>
      </c>
      <c r="AEQ38" s="7">
        <f t="shared" si="441"/>
        <v>4.5833333333333339</v>
      </c>
      <c r="AER38" s="7">
        <f t="shared" si="442"/>
        <v>130777.58026666666</v>
      </c>
      <c r="AES38" s="34">
        <f t="shared" si="443"/>
        <v>5.8</v>
      </c>
      <c r="AET38" s="34">
        <f t="shared" si="444"/>
        <v>5.3166666666666673</v>
      </c>
      <c r="AEU38" s="34">
        <f t="shared" si="445"/>
        <v>0</v>
      </c>
      <c r="AEV38" s="23">
        <f>VLOOKUP($B38,'ДС факт при поликлинике'!$D$7:$JZ$79,60,0)</f>
        <v>0</v>
      </c>
      <c r="AEW38" s="23">
        <f>VLOOKUP($B38,'ДС факт при поликлинике'!$D$7:$JZ$79,61,0)</f>
        <v>0</v>
      </c>
      <c r="AEX38" s="23">
        <f>VLOOKUP($B38,'ДС факт при поликлинике'!$D$7:$JZ$79,62,0)</f>
        <v>0</v>
      </c>
      <c r="AEY38" s="23">
        <f>VLOOKUP($B38,'ДС факт при поликлинике'!$D$7:$JZ$79,63,0)</f>
        <v>0</v>
      </c>
      <c r="AEZ38" s="21">
        <f t="shared" si="446"/>
        <v>-4.5833333333333339</v>
      </c>
      <c r="AFA38" s="21">
        <f t="shared" si="447"/>
        <v>-130777.58026666666</v>
      </c>
      <c r="AFB38" s="23">
        <f t="shared" si="448"/>
        <v>12</v>
      </c>
      <c r="AFC38" s="23">
        <f t="shared" si="449"/>
        <v>260109.71478613335</v>
      </c>
      <c r="AFD38" s="23">
        <f t="shared" si="450"/>
        <v>11.000000000000002</v>
      </c>
      <c r="AFE38" s="23">
        <f t="shared" si="451"/>
        <v>238433.9052206222</v>
      </c>
      <c r="AFF38" s="23">
        <f t="shared" si="452"/>
        <v>13.92</v>
      </c>
      <c r="AFG38" s="23">
        <f t="shared" si="453"/>
        <v>12.760000000000002</v>
      </c>
      <c r="AFH38" s="23">
        <f t="shared" si="454"/>
        <v>9.2799999999999994</v>
      </c>
      <c r="AFI38" s="23">
        <f t="shared" si="455"/>
        <v>8</v>
      </c>
      <c r="AFJ38" s="23">
        <f t="shared" si="456"/>
        <v>135664.75</v>
      </c>
      <c r="AFK38" s="23">
        <f t="shared" si="457"/>
        <v>0</v>
      </c>
      <c r="AFL38" s="23">
        <f t="shared" si="458"/>
        <v>0</v>
      </c>
      <c r="AFM38" s="21">
        <f t="shared" si="459"/>
        <v>-3.0000000000000018</v>
      </c>
      <c r="AFN38" s="21">
        <f t="shared" si="460"/>
        <v>-102769.1552206222</v>
      </c>
      <c r="AFO38" s="8">
        <f t="shared" si="500"/>
        <v>12</v>
      </c>
      <c r="AFP38" s="8">
        <f t="shared" si="461"/>
        <v>260109.71478613332</v>
      </c>
      <c r="AFQ38" s="8">
        <f t="shared" si="462"/>
        <v>11.000000000000002</v>
      </c>
      <c r="AFR38" s="8">
        <f t="shared" si="463"/>
        <v>238433.9052206222</v>
      </c>
      <c r="AFS38" s="8">
        <f t="shared" si="464"/>
        <v>13.92</v>
      </c>
      <c r="AFT38" s="8">
        <f t="shared" si="465"/>
        <v>12.76</v>
      </c>
      <c r="AFU38" s="8">
        <f t="shared" si="466"/>
        <v>9.2799999999999994</v>
      </c>
      <c r="AFV38" s="8">
        <f t="shared" si="467"/>
        <v>8</v>
      </c>
      <c r="AFW38" s="8">
        <f t="shared" si="468"/>
        <v>135664.75</v>
      </c>
      <c r="AFX38" s="8">
        <f t="shared" si="469"/>
        <v>0</v>
      </c>
      <c r="AFY38" s="8">
        <f t="shared" si="470"/>
        <v>0</v>
      </c>
      <c r="AFZ38" s="21">
        <f t="shared" si="471"/>
        <v>-3.0000000000000018</v>
      </c>
      <c r="AGA38" s="190">
        <f t="shared" si="472"/>
        <v>-102769.1552206222</v>
      </c>
      <c r="AGB38" s="191">
        <f t="shared" si="501"/>
        <v>0.72727272727272718</v>
      </c>
      <c r="AGC38" s="191">
        <f t="shared" si="502"/>
        <v>0.56898262801370381</v>
      </c>
    </row>
    <row r="39" spans="1:861" ht="30">
      <c r="A39" s="180"/>
      <c r="B39" s="82">
        <v>27</v>
      </c>
      <c r="C39" s="92" t="s">
        <v>56</v>
      </c>
      <c r="D39" s="88">
        <f t="shared" si="503"/>
        <v>10127</v>
      </c>
      <c r="E39" s="88">
        <v>10127</v>
      </c>
      <c r="F39" s="88">
        <v>9620</v>
      </c>
      <c r="G39" s="89">
        <v>0.97</v>
      </c>
      <c r="H39" s="90">
        <v>1</v>
      </c>
      <c r="I39" s="90"/>
      <c r="J39" s="88">
        <v>1.4</v>
      </c>
      <c r="K39" s="88">
        <v>1.68</v>
      </c>
      <c r="L39" s="88">
        <v>2.23</v>
      </c>
      <c r="M39" s="88">
        <v>2.39</v>
      </c>
      <c r="N39" s="88">
        <v>2.57</v>
      </c>
      <c r="O39" s="43">
        <f>VLOOKUP($B39,план!$B$16:$EJ$158,14,0)</f>
        <v>0</v>
      </c>
      <c r="P39" s="43">
        <f>VLOOKUP($B39,план!$B$16:$EJ$158,15,0)</f>
        <v>0</v>
      </c>
      <c r="Q39" s="7">
        <f t="shared" si="4"/>
        <v>0</v>
      </c>
      <c r="R39" s="7">
        <f t="shared" si="5"/>
        <v>0</v>
      </c>
      <c r="S39" s="34">
        <f t="shared" si="6"/>
        <v>0</v>
      </c>
      <c r="T39" s="34">
        <f t="shared" si="7"/>
        <v>0</v>
      </c>
      <c r="U39" s="34">
        <f t="shared" si="8"/>
        <v>0</v>
      </c>
      <c r="V39" s="23">
        <f>VLOOKUP($B39,'ДС факт при поликлинике'!$D$7:$JZ$79,28,0)</f>
        <v>0</v>
      </c>
      <c r="W39" s="23">
        <f>VLOOKUP($B39,'ДС факт при поликлинике'!$D$7:$JZ$79,29,0)</f>
        <v>0</v>
      </c>
      <c r="X39" s="23">
        <f>VLOOKUP($B39,'ДС факт при поликлинике'!$D$7:$JZ$79,30,0)</f>
        <v>0</v>
      </c>
      <c r="Y39" s="23">
        <f>VLOOKUP($B39,'ДС факт при поликлинике'!$D$7:$JZ$79,31,0)</f>
        <v>0</v>
      </c>
      <c r="Z39" s="21">
        <f t="shared" si="9"/>
        <v>0</v>
      </c>
      <c r="AA39" s="21">
        <f t="shared" si="10"/>
        <v>0</v>
      </c>
      <c r="AB39" s="43">
        <f>VLOOKUP($B39,план!$B$16:$EJ$158,16,0)</f>
        <v>0</v>
      </c>
      <c r="AC39" s="43">
        <f>VLOOKUP($B39,план!$B$16:$EJ$158,17,0)</f>
        <v>0</v>
      </c>
      <c r="AD39" s="7">
        <f t="shared" si="11"/>
        <v>0</v>
      </c>
      <c r="AE39" s="7">
        <f t="shared" si="475"/>
        <v>0</v>
      </c>
      <c r="AF39" s="34">
        <f t="shared" si="12"/>
        <v>0</v>
      </c>
      <c r="AG39" s="34">
        <f t="shared" si="13"/>
        <v>0</v>
      </c>
      <c r="AH39" s="34">
        <f t="shared" si="14"/>
        <v>0</v>
      </c>
      <c r="AI39" s="23">
        <f>VLOOKUP($B39,'ДС факт при поликлинике'!$D$7:$JZ$79,48,0)</f>
        <v>0</v>
      </c>
      <c r="AJ39" s="23">
        <f>VLOOKUP($B39,'ДС факт при поликлинике'!$D$7:$JZ$79,49,0)</f>
        <v>0</v>
      </c>
      <c r="AK39" s="23">
        <f>VLOOKUP($B39,'ДС факт при поликлинике'!$D$7:$JZ$79,50,0)</f>
        <v>0</v>
      </c>
      <c r="AL39" s="23">
        <f>VLOOKUP($B39,'ДС факт при поликлинике'!$D$7:$JZ$79,51,0)</f>
        <v>0</v>
      </c>
      <c r="AM39" s="21">
        <f t="shared" si="15"/>
        <v>0</v>
      </c>
      <c r="AN39" s="21">
        <f t="shared" si="16"/>
        <v>0</v>
      </c>
      <c r="AO39" s="43">
        <f>VLOOKUP($B39,план!$B$16:$EJ$158,18,0)</f>
        <v>0</v>
      </c>
      <c r="AP39" s="43">
        <f>VLOOKUP($B39,план!$B$16:$EJ$158,19,0)</f>
        <v>0</v>
      </c>
      <c r="AQ39" s="7">
        <f t="shared" si="17"/>
        <v>0</v>
      </c>
      <c r="AR39" s="7">
        <f t="shared" si="18"/>
        <v>0</v>
      </c>
      <c r="AS39" s="34">
        <f t="shared" si="19"/>
        <v>0</v>
      </c>
      <c r="AT39" s="34">
        <f t="shared" si="20"/>
        <v>0</v>
      </c>
      <c r="AU39" s="34">
        <f t="shared" si="21"/>
        <v>0</v>
      </c>
      <c r="AV39" s="23">
        <f>VLOOKUP($B39,'ДС факт при поликлинике'!$D$7:$JZ$79,8,0)</f>
        <v>0</v>
      </c>
      <c r="AW39" s="23">
        <f>VLOOKUP($B39,'ДС факт при поликлинике'!$D$7:$JZ$79,9,0)</f>
        <v>0</v>
      </c>
      <c r="AX39" s="23">
        <f>VLOOKUP($B39,'ДС факт при поликлинике'!$D$7:$JZ$79,10,0)</f>
        <v>0</v>
      </c>
      <c r="AY39" s="23">
        <f>VLOOKUP($B39,'ДС факт при поликлинике'!$D$7:$JZ$79,11,0)</f>
        <v>0</v>
      </c>
      <c r="AZ39" s="21">
        <f t="shared" si="22"/>
        <v>0</v>
      </c>
      <c r="BA39" s="21">
        <f t="shared" si="23"/>
        <v>0</v>
      </c>
      <c r="BB39" s="43">
        <f>VLOOKUP($B39,план!$B$16:$EJ$158,20,0)</f>
        <v>0</v>
      </c>
      <c r="BC39" s="43">
        <f>VLOOKUP($B39,план!$B$16:$EJ$158,21,0)</f>
        <v>0</v>
      </c>
      <c r="BD39" s="7">
        <f t="shared" si="24"/>
        <v>0</v>
      </c>
      <c r="BE39" s="7">
        <f t="shared" si="25"/>
        <v>0</v>
      </c>
      <c r="BF39" s="34">
        <f t="shared" si="26"/>
        <v>0</v>
      </c>
      <c r="BG39" s="34">
        <f t="shared" si="27"/>
        <v>0</v>
      </c>
      <c r="BH39" s="34">
        <f t="shared" si="28"/>
        <v>0</v>
      </c>
      <c r="BI39" s="23">
        <f>VLOOKUP($B39,'ДС факт при поликлинике'!$D$7:$JZ$79,24,0)</f>
        <v>0</v>
      </c>
      <c r="BJ39" s="23">
        <f>VLOOKUP($B39,'ДС факт при поликлинике'!$D$7:$JZ$79,25,0)</f>
        <v>0</v>
      </c>
      <c r="BK39" s="23">
        <f>VLOOKUP($B39,'ДС факт при поликлинике'!$D$7:$JZ$79,26,0)</f>
        <v>0</v>
      </c>
      <c r="BL39" s="23">
        <f>VLOOKUP($B39,'ДС факт при поликлинике'!$D$7:$JZ$79,27,0)</f>
        <v>0</v>
      </c>
      <c r="BM39" s="21">
        <f t="shared" si="29"/>
        <v>0</v>
      </c>
      <c r="BN39" s="21">
        <f t="shared" si="30"/>
        <v>0</v>
      </c>
      <c r="BO39" s="43">
        <f>VLOOKUP($B39,план!$B$16:$EJ$158,22,0)</f>
        <v>0</v>
      </c>
      <c r="BP39" s="43">
        <f>VLOOKUP($B39,план!$B$16:$EJ$158,23,0)</f>
        <v>0</v>
      </c>
      <c r="BQ39" s="7">
        <f t="shared" si="31"/>
        <v>0</v>
      </c>
      <c r="BR39" s="7">
        <f t="shared" si="32"/>
        <v>0</v>
      </c>
      <c r="BS39" s="34">
        <f t="shared" si="33"/>
        <v>0</v>
      </c>
      <c r="BT39" s="34">
        <f t="shared" si="34"/>
        <v>0</v>
      </c>
      <c r="BU39" s="34">
        <f t="shared" si="35"/>
        <v>0</v>
      </c>
      <c r="BV39" s="23">
        <f>VLOOKUP($B39,'ДС факт при поликлинике'!$D$7:$JZ$79,260,0)</f>
        <v>0</v>
      </c>
      <c r="BW39" s="23">
        <f>VLOOKUP($B39,'ДС факт при поликлинике'!$D$7:$JZ$79,261,0)</f>
        <v>0</v>
      </c>
      <c r="BX39" s="23">
        <f>VLOOKUP($B39,'ДС факт при поликлинике'!$D$7:$JZ$79,262,0)</f>
        <v>0</v>
      </c>
      <c r="BY39" s="23">
        <f>VLOOKUP($B39,'ДС факт при поликлинике'!$D$7:$JZ$79,263,0)</f>
        <v>0</v>
      </c>
      <c r="BZ39" s="21">
        <f t="shared" si="36"/>
        <v>0</v>
      </c>
      <c r="CA39" s="21">
        <f t="shared" si="37"/>
        <v>0</v>
      </c>
      <c r="CB39" s="43">
        <f>VLOOKUP($B39,план!$B$16:$EJ$158,24,0)</f>
        <v>0</v>
      </c>
      <c r="CC39" s="43">
        <f>VLOOKUP($B39,план!$B$16:$EJ$158,25,0)</f>
        <v>0</v>
      </c>
      <c r="CD39" s="7">
        <f t="shared" si="38"/>
        <v>0</v>
      </c>
      <c r="CE39" s="7">
        <f t="shared" si="39"/>
        <v>0</v>
      </c>
      <c r="CF39" s="34">
        <f t="shared" si="40"/>
        <v>0</v>
      </c>
      <c r="CG39" s="34">
        <f t="shared" si="41"/>
        <v>0</v>
      </c>
      <c r="CH39" s="34">
        <f t="shared" si="42"/>
        <v>0</v>
      </c>
      <c r="CI39" s="23">
        <f>VLOOKUP($B39,'ДС факт при поликлинике'!$D$7:$JZ$79,12,0)</f>
        <v>0</v>
      </c>
      <c r="CJ39" s="23">
        <f>VLOOKUP($B39,'ДС факт при поликлинике'!$D$7:$JZ$79,13,0)</f>
        <v>0</v>
      </c>
      <c r="CK39" s="23">
        <f>VLOOKUP($B39,'ДС факт при поликлинике'!$D$7:$JZ$79,14,0)</f>
        <v>0</v>
      </c>
      <c r="CL39" s="23">
        <f>VLOOKUP($B39,'ДС факт при поликлинике'!$D$7:$JZ$79,15,0)</f>
        <v>0</v>
      </c>
      <c r="CM39" s="21">
        <f t="shared" si="43"/>
        <v>0</v>
      </c>
      <c r="CN39" s="21">
        <f t="shared" si="44"/>
        <v>0</v>
      </c>
      <c r="CO39" s="23">
        <f t="shared" si="45"/>
        <v>0</v>
      </c>
      <c r="CP39" s="23">
        <f t="shared" si="46"/>
        <v>0</v>
      </c>
      <c r="CQ39" s="23">
        <f t="shared" si="47"/>
        <v>0</v>
      </c>
      <c r="CR39" s="23">
        <f t="shared" si="48"/>
        <v>0</v>
      </c>
      <c r="CS39" s="23">
        <f t="shared" si="49"/>
        <v>0</v>
      </c>
      <c r="CT39" s="23">
        <f t="shared" si="50"/>
        <v>0</v>
      </c>
      <c r="CU39" s="23">
        <f t="shared" si="51"/>
        <v>0</v>
      </c>
      <c r="CV39" s="23">
        <f t="shared" si="52"/>
        <v>0</v>
      </c>
      <c r="CW39" s="23">
        <f t="shared" si="53"/>
        <v>0</v>
      </c>
      <c r="CX39" s="23">
        <f t="shared" si="54"/>
        <v>0</v>
      </c>
      <c r="CY39" s="23">
        <f t="shared" si="55"/>
        <v>0</v>
      </c>
      <c r="CZ39" s="21">
        <f t="shared" si="56"/>
        <v>0</v>
      </c>
      <c r="DA39" s="21">
        <f t="shared" si="57"/>
        <v>0</v>
      </c>
      <c r="DB39" s="43">
        <f>VLOOKUP($B39,план!$B$16:$EJ$158,26,0)</f>
        <v>0</v>
      </c>
      <c r="DC39" s="43">
        <f>VLOOKUP($B39,план!$B$16:$EJ$158,27,0)</f>
        <v>0</v>
      </c>
      <c r="DD39" s="7">
        <f t="shared" si="58"/>
        <v>0</v>
      </c>
      <c r="DE39" s="7">
        <f t="shared" si="59"/>
        <v>0</v>
      </c>
      <c r="DF39" s="34">
        <f t="shared" si="60"/>
        <v>0</v>
      </c>
      <c r="DG39" s="34">
        <f t="shared" si="61"/>
        <v>0</v>
      </c>
      <c r="DH39" s="34">
        <f t="shared" si="62"/>
        <v>0</v>
      </c>
      <c r="DI39" s="23">
        <f>VLOOKUP($B39,'ДС факт при поликлинике'!$D$7:$JZ$79,176,0)</f>
        <v>0</v>
      </c>
      <c r="DJ39" s="23">
        <f>VLOOKUP($B39,'ДС факт при поликлинике'!$D$7:$JZ$79,177,0)</f>
        <v>0</v>
      </c>
      <c r="DK39" s="23">
        <f>VLOOKUP($B39,'ДС факт при поликлинике'!$D$7:$JZ$79,178,0)</f>
        <v>0</v>
      </c>
      <c r="DL39" s="23">
        <f>VLOOKUP($B39,'ДС факт при поликлинике'!$D$7:$JZ$79,179,0)</f>
        <v>0</v>
      </c>
      <c r="DM39" s="21">
        <f t="shared" si="63"/>
        <v>0</v>
      </c>
      <c r="DN39" s="21">
        <f t="shared" si="64"/>
        <v>0</v>
      </c>
      <c r="DO39" s="43">
        <f>VLOOKUP($B39,план!$B$16:$EJ$158,28,0)</f>
        <v>0</v>
      </c>
      <c r="DP39" s="43">
        <f>VLOOKUP($B39,план!$B$16:$EJ$158,29,0)</f>
        <v>0</v>
      </c>
      <c r="DQ39" s="7">
        <f t="shared" si="65"/>
        <v>0</v>
      </c>
      <c r="DR39" s="7">
        <f t="shared" si="66"/>
        <v>0</v>
      </c>
      <c r="DS39" s="34">
        <f t="shared" si="67"/>
        <v>0</v>
      </c>
      <c r="DT39" s="34">
        <f t="shared" si="68"/>
        <v>0</v>
      </c>
      <c r="DU39" s="34">
        <f t="shared" si="69"/>
        <v>0</v>
      </c>
      <c r="DV39" s="23">
        <f>VLOOKUP($B39,'ДС факт при поликлинике'!$D$7:$JZ$79,180,0)</f>
        <v>0</v>
      </c>
      <c r="DW39" s="23">
        <f>VLOOKUP($B39,'ДС факт при поликлинике'!$D$7:$JZ$79,181,0)</f>
        <v>0</v>
      </c>
      <c r="DX39" s="23">
        <f>VLOOKUP($B39,'ДС факт при поликлинике'!$D$7:$JZ$79,182,0)</f>
        <v>0</v>
      </c>
      <c r="DY39" s="23">
        <f>VLOOKUP($B39,'ДС факт при поликлинике'!$D$7:$JZ$79,183,0)</f>
        <v>0</v>
      </c>
      <c r="DZ39" s="21">
        <f t="shared" si="70"/>
        <v>0</v>
      </c>
      <c r="EA39" s="21">
        <f t="shared" si="71"/>
        <v>0</v>
      </c>
      <c r="EB39" s="43">
        <f>VLOOKUP($B39,план!$B$16:$EJ$158,30,0)</f>
        <v>0</v>
      </c>
      <c r="EC39" s="43">
        <f>VLOOKUP($B39,план!$B$16:$EJ$158,31,0)</f>
        <v>0</v>
      </c>
      <c r="ED39" s="7">
        <f t="shared" si="72"/>
        <v>0</v>
      </c>
      <c r="EE39" s="7">
        <f t="shared" si="73"/>
        <v>0</v>
      </c>
      <c r="EF39" s="34">
        <f t="shared" si="74"/>
        <v>0</v>
      </c>
      <c r="EG39" s="34">
        <f t="shared" si="75"/>
        <v>0</v>
      </c>
      <c r="EH39" s="34">
        <f t="shared" si="76"/>
        <v>0</v>
      </c>
      <c r="EI39" s="23">
        <f>VLOOKUP($B39,'ДС факт при поликлинике'!$D$7:$JZ$79,184,0)</f>
        <v>0</v>
      </c>
      <c r="EJ39" s="23">
        <f>VLOOKUP($B39,'ДС факт при поликлинике'!$D$7:$JZ$79,185,0)</f>
        <v>0</v>
      </c>
      <c r="EK39" s="23">
        <f>VLOOKUP($B39,'ДС факт при поликлинике'!$D$7:$JZ$79,186,0)</f>
        <v>0</v>
      </c>
      <c r="EL39" s="23">
        <f>VLOOKUP($B39,'ДС факт при поликлинике'!$D$7:$JZ$79,187,0)</f>
        <v>0</v>
      </c>
      <c r="EM39" s="21">
        <f t="shared" si="77"/>
        <v>0</v>
      </c>
      <c r="EN39" s="21">
        <f t="shared" si="78"/>
        <v>0</v>
      </c>
      <c r="EO39" s="43">
        <f>VLOOKUP($B39,план!$B$16:$EJ$158,32,0)</f>
        <v>0</v>
      </c>
      <c r="EP39" s="43">
        <f>VLOOKUP($B39,план!$B$16:$EJ$158,33,0)</f>
        <v>0</v>
      </c>
      <c r="EQ39" s="7">
        <f t="shared" si="79"/>
        <v>0</v>
      </c>
      <c r="ER39" s="7">
        <f t="shared" si="80"/>
        <v>0</v>
      </c>
      <c r="ES39" s="34">
        <f t="shared" si="81"/>
        <v>0</v>
      </c>
      <c r="ET39" s="34">
        <f t="shared" si="82"/>
        <v>0</v>
      </c>
      <c r="EU39" s="34">
        <f t="shared" si="83"/>
        <v>0</v>
      </c>
      <c r="EV39" s="23">
        <f>VLOOKUP($B39,'ДС факт при поликлинике'!$D$7:$JZ$79,224,0)</f>
        <v>0</v>
      </c>
      <c r="EW39" s="23">
        <f>VLOOKUP($B39,'ДС факт при поликлинике'!$D$7:$JZ$79,225,0)</f>
        <v>0</v>
      </c>
      <c r="EX39" s="23">
        <f>VLOOKUP($B39,'ДС факт при поликлинике'!$D$7:$JZ$79,226,0)</f>
        <v>0</v>
      </c>
      <c r="EY39" s="23">
        <f>VLOOKUP($B39,'ДС факт при поликлинике'!$D$7:$JZ$79,227,0)</f>
        <v>0</v>
      </c>
      <c r="EZ39" s="21">
        <f t="shared" si="84"/>
        <v>0</v>
      </c>
      <c r="FA39" s="21">
        <f t="shared" si="85"/>
        <v>0</v>
      </c>
      <c r="FB39" s="43">
        <f>VLOOKUP($B39,план!$B$16:$EJ$158,34,0)</f>
        <v>0</v>
      </c>
      <c r="FC39" s="43">
        <f>VLOOKUP($B39,план!$B$16:$EJ$158,35,0)</f>
        <v>0</v>
      </c>
      <c r="FD39" s="7">
        <f t="shared" si="86"/>
        <v>0</v>
      </c>
      <c r="FE39" s="7">
        <f t="shared" si="87"/>
        <v>0</v>
      </c>
      <c r="FF39" s="34">
        <f t="shared" si="88"/>
        <v>0</v>
      </c>
      <c r="FG39" s="34">
        <f t="shared" si="89"/>
        <v>0</v>
      </c>
      <c r="FH39" s="34">
        <f t="shared" si="90"/>
        <v>0</v>
      </c>
      <c r="FI39" s="23">
        <f>VLOOKUP($B39,'ДС факт при поликлинике'!$D$7:$JZ$79,228,0)</f>
        <v>0</v>
      </c>
      <c r="FJ39" s="23">
        <f>VLOOKUP($B39,'ДС факт при поликлинике'!$D$7:$JZ$79,229,0)</f>
        <v>0</v>
      </c>
      <c r="FK39" s="23">
        <f>VLOOKUP($B39,'ДС факт при поликлинике'!$D$7:$JZ$79,230,0)</f>
        <v>0</v>
      </c>
      <c r="FL39" s="23">
        <f>VLOOKUP($B39,'ДС факт при поликлинике'!$D$7:$JZ$79,231,0)</f>
        <v>0</v>
      </c>
      <c r="FM39" s="21">
        <f t="shared" si="91"/>
        <v>0</v>
      </c>
      <c r="FN39" s="21">
        <f t="shared" si="92"/>
        <v>0</v>
      </c>
      <c r="FO39" s="43">
        <f>VLOOKUP($B39,план!$B$16:$EJ$158,36,0)</f>
        <v>0</v>
      </c>
      <c r="FP39" s="43">
        <f>VLOOKUP($B39,план!$B$16:$EJ$158,37,0)</f>
        <v>0</v>
      </c>
      <c r="FQ39" s="7">
        <f t="shared" si="93"/>
        <v>0</v>
      </c>
      <c r="FR39" s="7">
        <f t="shared" si="94"/>
        <v>0</v>
      </c>
      <c r="FS39" s="34">
        <f t="shared" si="95"/>
        <v>0</v>
      </c>
      <c r="FT39" s="34">
        <f t="shared" si="96"/>
        <v>0</v>
      </c>
      <c r="FU39" s="34">
        <f t="shared" si="97"/>
        <v>0</v>
      </c>
      <c r="FV39" s="23">
        <f>VLOOKUP($B39,'ДС факт при поликлинике'!$D$7:$JZ$79,236,0)</f>
        <v>0</v>
      </c>
      <c r="FW39" s="23">
        <f>VLOOKUP($B39,'ДС факт при поликлинике'!$D$7:$JZ$79,237,0)</f>
        <v>0</v>
      </c>
      <c r="FX39" s="23">
        <f>VLOOKUP($B39,'ДС факт при поликлинике'!$D$7:$JZ$79,238,0)</f>
        <v>0</v>
      </c>
      <c r="FY39" s="23">
        <f>VLOOKUP($B39,'ДС факт при поликлинике'!$D$7:$JZ$79,239,0)</f>
        <v>0</v>
      </c>
      <c r="FZ39" s="21">
        <f t="shared" si="98"/>
        <v>0</v>
      </c>
      <c r="GA39" s="21">
        <f t="shared" si="99"/>
        <v>0</v>
      </c>
      <c r="GB39" s="43">
        <f>VLOOKUP($B39,план!$B$16:$EJ$158,38,0)</f>
        <v>0</v>
      </c>
      <c r="GC39" s="43">
        <f>VLOOKUP($B39,план!$B$16:$EJ$158,39,0)</f>
        <v>0</v>
      </c>
      <c r="GD39" s="7">
        <f t="shared" si="100"/>
        <v>0</v>
      </c>
      <c r="GE39" s="7">
        <f t="shared" si="101"/>
        <v>0</v>
      </c>
      <c r="GF39" s="34">
        <f t="shared" si="102"/>
        <v>0</v>
      </c>
      <c r="GG39" s="34">
        <f t="shared" si="103"/>
        <v>0</v>
      </c>
      <c r="GH39" s="34">
        <f t="shared" si="104"/>
        <v>0</v>
      </c>
      <c r="GI39" s="23">
        <f>VLOOKUP($B39,'ДС факт при поликлинике'!$D$7:$JZ$79,244,0)</f>
        <v>0</v>
      </c>
      <c r="GJ39" s="23">
        <f>VLOOKUP($B39,'ДС факт при поликлинике'!$D$7:$JZ$79,245,0)</f>
        <v>0</v>
      </c>
      <c r="GK39" s="23">
        <f>VLOOKUP($B39,'ДС факт при поликлинике'!$D$7:$JZ$79,246,0)</f>
        <v>0</v>
      </c>
      <c r="GL39" s="23">
        <f>VLOOKUP($B39,'ДС факт при поликлинике'!$D$7:$JZ$79,247,0)</f>
        <v>0</v>
      </c>
      <c r="GM39" s="21">
        <f t="shared" si="105"/>
        <v>0</v>
      </c>
      <c r="GN39" s="21">
        <f t="shared" si="106"/>
        <v>0</v>
      </c>
      <c r="GO39" s="43">
        <f>VLOOKUP($B39,план!$B$16:$EJ$158,40,0)</f>
        <v>0</v>
      </c>
      <c r="GP39" s="43">
        <f>VLOOKUP($B39,план!$B$16:$EJ$158,41,0)</f>
        <v>0</v>
      </c>
      <c r="GQ39" s="7">
        <f t="shared" si="107"/>
        <v>0</v>
      </c>
      <c r="GR39" s="7">
        <f t="shared" si="108"/>
        <v>0</v>
      </c>
      <c r="GS39" s="34">
        <f t="shared" si="109"/>
        <v>0</v>
      </c>
      <c r="GT39" s="34">
        <f t="shared" si="110"/>
        <v>0</v>
      </c>
      <c r="GU39" s="34">
        <f t="shared" si="111"/>
        <v>0</v>
      </c>
      <c r="GV39" s="23">
        <f>VLOOKUP($B39,'ДС факт при поликлинике'!$D$7:$JZ$79,264,0)</f>
        <v>0</v>
      </c>
      <c r="GW39" s="23">
        <f>VLOOKUP($B39,'ДС факт при поликлинике'!$D$7:$JZ$79,265,0)</f>
        <v>0</v>
      </c>
      <c r="GX39" s="23">
        <f>VLOOKUP($B39,'ДС факт при поликлинике'!$D$7:$JZ$79,266,0)</f>
        <v>0</v>
      </c>
      <c r="GY39" s="23">
        <f>VLOOKUP($B39,'ДС факт при поликлинике'!$D$7:$JZ$79,267,0)</f>
        <v>0</v>
      </c>
      <c r="GZ39" s="21">
        <f t="shared" si="112"/>
        <v>0</v>
      </c>
      <c r="HA39" s="21">
        <f t="shared" si="113"/>
        <v>0</v>
      </c>
      <c r="HB39" s="43">
        <f>VLOOKUP($B39,план!$B$16:$EJ$158,42,0)</f>
        <v>0</v>
      </c>
      <c r="HC39" s="43">
        <f>VLOOKUP($B39,план!$B$16:$EJ$158,43,0)</f>
        <v>0</v>
      </c>
      <c r="HD39" s="7">
        <f t="shared" si="114"/>
        <v>0</v>
      </c>
      <c r="HE39" s="7">
        <f t="shared" si="115"/>
        <v>0</v>
      </c>
      <c r="HF39" s="34">
        <f t="shared" si="116"/>
        <v>0</v>
      </c>
      <c r="HG39" s="34">
        <f t="shared" si="117"/>
        <v>0</v>
      </c>
      <c r="HH39" s="34">
        <f t="shared" si="118"/>
        <v>0</v>
      </c>
      <c r="HI39" s="25">
        <f>VLOOKUP($B39,'ДС факт при поликлинике'!$D$7:$JZ$79,240,0)</f>
        <v>0</v>
      </c>
      <c r="HJ39" s="25">
        <f>VLOOKUP($B39,'ДС факт при поликлинике'!$D$7:$JZ$79,241,0)</f>
        <v>0</v>
      </c>
      <c r="HK39" s="25">
        <f>VLOOKUP($B39,'ДС факт при поликлинике'!$D$7:$JZ$79,242,0)</f>
        <v>0</v>
      </c>
      <c r="HL39" s="25">
        <f>VLOOKUP($B39,'ДС факт при поликлинике'!$D$7:$JZ$79,243,0)</f>
        <v>0</v>
      </c>
      <c r="HM39" s="21">
        <f t="shared" si="119"/>
        <v>0</v>
      </c>
      <c r="HN39" s="21">
        <f t="shared" si="120"/>
        <v>0</v>
      </c>
      <c r="HO39" s="43">
        <f>VLOOKUP($B39,план!$B$16:$EJ$158,44,0)</f>
        <v>0</v>
      </c>
      <c r="HP39" s="43">
        <f>VLOOKUP($B39,план!$B$16:$EJ$158,45,0)</f>
        <v>0</v>
      </c>
      <c r="HQ39" s="7">
        <f t="shared" si="121"/>
        <v>0</v>
      </c>
      <c r="HR39" s="7">
        <f t="shared" si="122"/>
        <v>0</v>
      </c>
      <c r="HS39" s="34">
        <f t="shared" si="123"/>
        <v>0</v>
      </c>
      <c r="HT39" s="34">
        <f t="shared" si="124"/>
        <v>0</v>
      </c>
      <c r="HU39" s="34">
        <f t="shared" si="125"/>
        <v>0</v>
      </c>
      <c r="HV39" s="23">
        <f>VLOOKUP($B39,'ДС факт при поликлинике'!$D$7:$JZ$79,268,0)</f>
        <v>0</v>
      </c>
      <c r="HW39" s="23">
        <f>VLOOKUP($B39,'ДС факт при поликлинике'!$D$7:$JZ$79,269,0)</f>
        <v>0</v>
      </c>
      <c r="HX39" s="23">
        <f>VLOOKUP($B39,'ДС факт при поликлинике'!$D$7:$JZ$79,270,0)</f>
        <v>0</v>
      </c>
      <c r="HY39" s="23">
        <f>VLOOKUP($B39,'ДС факт при поликлинике'!$D$7:$JZ$79,271,0)</f>
        <v>0</v>
      </c>
      <c r="HZ39" s="21">
        <f t="shared" si="126"/>
        <v>0</v>
      </c>
      <c r="IA39" s="21">
        <f t="shared" si="127"/>
        <v>0</v>
      </c>
      <c r="IB39" s="43">
        <f>VLOOKUP($B39,план!$B$16:$EJ$158,46,0)</f>
        <v>35</v>
      </c>
      <c r="IC39" s="43">
        <f>VLOOKUP($B39,план!$B$16:$EJ$158,47,0)</f>
        <v>568776.39546000003</v>
      </c>
      <c r="ID39" s="7">
        <f t="shared" si="128"/>
        <v>32.083333333333329</v>
      </c>
      <c r="IE39" s="7">
        <f t="shared" si="129"/>
        <v>521378.36250500003</v>
      </c>
      <c r="IF39" s="34">
        <f t="shared" si="130"/>
        <v>33.949999999999996</v>
      </c>
      <c r="IG39" s="34">
        <f t="shared" si="131"/>
        <v>31.120833333333326</v>
      </c>
      <c r="IH39" s="34">
        <f t="shared" si="132"/>
        <v>16.489999999999998</v>
      </c>
      <c r="II39" s="23">
        <f>VLOOKUP($B39,'ДС факт при поликлинике'!$D$7:$JZ$79,248,0)</f>
        <v>17</v>
      </c>
      <c r="IJ39" s="23">
        <f>VLOOKUP($B39,'ДС факт при поликлинике'!$D$7:$JZ$79,249,0)</f>
        <v>277521.14</v>
      </c>
      <c r="IK39" s="23">
        <f>VLOOKUP($B39,'ДС факт при поликлинике'!$D$7:$JZ$79,250,0)</f>
        <v>0</v>
      </c>
      <c r="IL39" s="23">
        <f>VLOOKUP($B39,'ДС факт при поликлинике'!$D$7:$JZ$79,251,0)</f>
        <v>0</v>
      </c>
      <c r="IM39" s="21">
        <f t="shared" si="133"/>
        <v>-15.083333333333329</v>
      </c>
      <c r="IN39" s="21">
        <f t="shared" si="134"/>
        <v>-243857.22250500001</v>
      </c>
      <c r="IO39" s="43">
        <f>VLOOKUP($B39,план!$B$16:$EJ$158,48,0)</f>
        <v>0</v>
      </c>
      <c r="IP39" s="43">
        <f>VLOOKUP($B39,план!$B$16:$EJ$158,49,0)</f>
        <v>0</v>
      </c>
      <c r="IQ39" s="7">
        <f t="shared" si="135"/>
        <v>0</v>
      </c>
      <c r="IR39" s="7">
        <f t="shared" si="136"/>
        <v>0</v>
      </c>
      <c r="IS39" s="34">
        <f t="shared" si="137"/>
        <v>0</v>
      </c>
      <c r="IT39" s="34">
        <f t="shared" si="138"/>
        <v>0</v>
      </c>
      <c r="IU39" s="34">
        <f t="shared" si="139"/>
        <v>0</v>
      </c>
      <c r="IV39" s="23">
        <f>VLOOKUP($B39,'ДС факт при поликлинике'!$D$7:$JZ$79,232,0)</f>
        <v>0</v>
      </c>
      <c r="IW39" s="23">
        <f>VLOOKUP($B39,'ДС факт при поликлинике'!$D$7:$JZ$79,233,0)</f>
        <v>0</v>
      </c>
      <c r="IX39" s="23">
        <f>VLOOKUP($B39,'ДС факт при поликлинике'!$D$7:$JZ$79,234,0)</f>
        <v>0</v>
      </c>
      <c r="IY39" s="23">
        <f>VLOOKUP($B39,'ДС факт при поликлинике'!$D$7:$JZ$79,235,0)</f>
        <v>0</v>
      </c>
      <c r="IZ39" s="21">
        <f t="shared" si="140"/>
        <v>0</v>
      </c>
      <c r="JA39" s="21">
        <f t="shared" si="141"/>
        <v>0</v>
      </c>
      <c r="JB39" s="43">
        <f>VLOOKUP($B39,план!$B$16:$EJ$158,50,0)</f>
        <v>0</v>
      </c>
      <c r="JC39" s="43">
        <f>VLOOKUP($B39,план!$B$16:$EJ$158,51,0)</f>
        <v>0</v>
      </c>
      <c r="JD39" s="7">
        <f t="shared" si="142"/>
        <v>0</v>
      </c>
      <c r="JE39" s="7">
        <f t="shared" si="143"/>
        <v>0</v>
      </c>
      <c r="JF39" s="34">
        <f t="shared" si="144"/>
        <v>0</v>
      </c>
      <c r="JG39" s="34">
        <f t="shared" si="145"/>
        <v>0</v>
      </c>
      <c r="JH39" s="34">
        <f t="shared" si="146"/>
        <v>0</v>
      </c>
      <c r="JI39" s="23">
        <f>VLOOKUP($B39,'ДС факт при поликлинике'!$D$7:$JZ$79,168,0)</f>
        <v>0</v>
      </c>
      <c r="JJ39" s="23">
        <f>VLOOKUP($B39,'ДС факт при поликлинике'!$D$7:$JZ$79,169,0)</f>
        <v>0</v>
      </c>
      <c r="JK39" s="23">
        <f>VLOOKUP($B39,'ДС факт при поликлинике'!$D$7:$JZ$79,170,0)</f>
        <v>0</v>
      </c>
      <c r="JL39" s="23">
        <f>VLOOKUP($B39,'ДС факт при поликлинике'!$D$7:$JZ$79,171,0)</f>
        <v>0</v>
      </c>
      <c r="JM39" s="21">
        <f t="shared" si="147"/>
        <v>0</v>
      </c>
      <c r="JN39" s="21">
        <f t="shared" si="148"/>
        <v>0</v>
      </c>
      <c r="JO39" s="23">
        <f t="shared" si="149"/>
        <v>35</v>
      </c>
      <c r="JP39" s="23">
        <f t="shared" si="150"/>
        <v>568776.39546000003</v>
      </c>
      <c r="JQ39" s="23">
        <f t="shared" si="151"/>
        <v>32.083333333333329</v>
      </c>
      <c r="JR39" s="23">
        <f t="shared" si="152"/>
        <v>521378.36250500003</v>
      </c>
      <c r="JS39" s="23">
        <f t="shared" si="153"/>
        <v>33.949999999999996</v>
      </c>
      <c r="JT39" s="23">
        <f t="shared" si="154"/>
        <v>31.120833333333326</v>
      </c>
      <c r="JU39" s="23">
        <f t="shared" si="155"/>
        <v>16.489999999999998</v>
      </c>
      <c r="JV39" s="23">
        <f t="shared" si="156"/>
        <v>17</v>
      </c>
      <c r="JW39" s="23">
        <f t="shared" si="157"/>
        <v>277521.14</v>
      </c>
      <c r="JX39" s="23">
        <f t="shared" si="158"/>
        <v>0</v>
      </c>
      <c r="JY39" s="23">
        <f t="shared" si="159"/>
        <v>0</v>
      </c>
      <c r="JZ39" s="21">
        <f t="shared" si="160"/>
        <v>-15.083333333333329</v>
      </c>
      <c r="KA39" s="21">
        <f t="shared" si="161"/>
        <v>-243857.22250500001</v>
      </c>
      <c r="KB39" s="43">
        <f>VLOOKUP($B39,план!$B$16:$EJ$158,52,0)</f>
        <v>0</v>
      </c>
      <c r="KC39" s="43">
        <f>VLOOKUP($B39,план!$B$16:$EJ$158,53,0)</f>
        <v>0</v>
      </c>
      <c r="KD39" s="7">
        <f t="shared" si="162"/>
        <v>0</v>
      </c>
      <c r="KE39" s="7">
        <f t="shared" si="163"/>
        <v>0</v>
      </c>
      <c r="KF39" s="34">
        <f t="shared" si="164"/>
        <v>0</v>
      </c>
      <c r="KG39" s="34">
        <f t="shared" si="165"/>
        <v>0</v>
      </c>
      <c r="KH39" s="34">
        <f t="shared" si="166"/>
        <v>11.64</v>
      </c>
      <c r="KI39" s="23">
        <f>VLOOKUP($B39,'ДС факт при поликлинике'!$D$7:$JZ$79,188,0)</f>
        <v>12</v>
      </c>
      <c r="KJ39" s="23">
        <f>VLOOKUP($B39,'ДС факт при поликлинике'!$D$7:$JZ$79,189,0)</f>
        <v>159534.91999999998</v>
      </c>
      <c r="KK39" s="23">
        <f>VLOOKUP($B39,'ДС факт при поликлинике'!$D$7:$JZ$79,190,0)</f>
        <v>0</v>
      </c>
      <c r="KL39" s="23">
        <f>VLOOKUP($B39,'ДС факт при поликлинике'!$D$7:$JZ$79,191,0)</f>
        <v>0</v>
      </c>
      <c r="KM39" s="21">
        <f t="shared" si="167"/>
        <v>12</v>
      </c>
      <c r="KN39" s="21">
        <f t="shared" si="168"/>
        <v>159534.91999999998</v>
      </c>
      <c r="KO39" s="43">
        <f>VLOOKUP($B39,план!$B$16:$EJ$158,54,0)</f>
        <v>3</v>
      </c>
      <c r="KP39" s="43">
        <f>VLOOKUP($B39,план!$B$16:$EJ$158,55,0)</f>
        <v>32867.334499999997</v>
      </c>
      <c r="KQ39" s="7">
        <f t="shared" si="169"/>
        <v>2.75</v>
      </c>
      <c r="KR39" s="7">
        <f t="shared" si="170"/>
        <v>30128.38995833333</v>
      </c>
      <c r="KS39" s="34">
        <f t="shared" si="171"/>
        <v>2.91</v>
      </c>
      <c r="KT39" s="34">
        <f t="shared" si="172"/>
        <v>2.6675</v>
      </c>
      <c r="KU39" s="34">
        <f t="shared" si="173"/>
        <v>1.94</v>
      </c>
      <c r="KV39" s="23">
        <f>VLOOKUP($B39,'ДС факт при поликлинике'!$D$7:$JZ$79,192,0)</f>
        <v>2</v>
      </c>
      <c r="KW39" s="23">
        <f>VLOOKUP($B39,'ДС факт при поликлинике'!$D$7:$JZ$79,193,0)</f>
        <v>22004.82</v>
      </c>
      <c r="KX39" s="23">
        <f>VLOOKUP($B39,'ДС факт при поликлинике'!$D$7:$JZ$79,194,0)</f>
        <v>0</v>
      </c>
      <c r="KY39" s="23">
        <f>VLOOKUP($B39,'ДС факт при поликлинике'!$D$7:$JZ$79,195,0)</f>
        <v>0</v>
      </c>
      <c r="KZ39" s="21">
        <f t="shared" si="174"/>
        <v>-0.75</v>
      </c>
      <c r="LA39" s="21">
        <f t="shared" si="175"/>
        <v>-8123.5699583333299</v>
      </c>
      <c r="LB39" s="43">
        <f>VLOOKUP($B39,план!$B$16:$EJ$158,56,0)</f>
        <v>22</v>
      </c>
      <c r="LC39" s="43">
        <f>VLOOKUP($B39,план!$B$16:$EJ$158,57,0)</f>
        <v>241027.11966666667</v>
      </c>
      <c r="LD39" s="7">
        <f t="shared" si="176"/>
        <v>20.166666666666664</v>
      </c>
      <c r="LE39" s="7">
        <f t="shared" si="177"/>
        <v>220941.52636111109</v>
      </c>
      <c r="LF39" s="34">
        <f t="shared" si="178"/>
        <v>21.34</v>
      </c>
      <c r="LG39" s="34">
        <f t="shared" si="179"/>
        <v>19.561666666666664</v>
      </c>
      <c r="LH39" s="34">
        <f t="shared" si="180"/>
        <v>10.67</v>
      </c>
      <c r="LI39" s="23">
        <f>VLOOKUP($B39,'ДС факт при поликлинике'!$D$7:$JZ$79,196,0)</f>
        <v>11</v>
      </c>
      <c r="LJ39" s="23">
        <f>VLOOKUP($B39,'ДС факт при поликлинике'!$D$7:$JZ$79,197,0)</f>
        <v>118821.55</v>
      </c>
      <c r="LK39" s="23">
        <f>VLOOKUP($B39,'ДС факт при поликлинике'!$D$7:$JZ$79,198,0)</f>
        <v>0</v>
      </c>
      <c r="LL39" s="23">
        <f>VLOOKUP($B39,'ДС факт при поликлинике'!$D$7:$JZ$79,199,0)</f>
        <v>0</v>
      </c>
      <c r="LM39" s="21">
        <f t="shared" si="181"/>
        <v>-9.1666666666666643</v>
      </c>
      <c r="LN39" s="21">
        <f t="shared" si="182"/>
        <v>-102119.97636111108</v>
      </c>
      <c r="LO39" s="43">
        <f>VLOOKUP($B39,план!$B$16:$EJ$158,58,0)</f>
        <v>0</v>
      </c>
      <c r="LP39" s="43">
        <f>VLOOKUP($B39,план!$B$16:$EJ$158,59,0)</f>
        <v>0</v>
      </c>
      <c r="LQ39" s="7">
        <f t="shared" si="183"/>
        <v>0</v>
      </c>
      <c r="LR39" s="7">
        <f t="shared" si="184"/>
        <v>0</v>
      </c>
      <c r="LS39" s="34">
        <f t="shared" si="185"/>
        <v>0</v>
      </c>
      <c r="LT39" s="34">
        <f t="shared" si="186"/>
        <v>0</v>
      </c>
      <c r="LU39" s="34">
        <f t="shared" si="187"/>
        <v>0</v>
      </c>
      <c r="LV39" s="23">
        <f>VLOOKUP($B39,'ДС факт при поликлинике'!$D$7:$JZ$79,124,0)</f>
        <v>0</v>
      </c>
      <c r="LW39" s="23">
        <f>VLOOKUP($B39,'ДС факт при поликлинике'!$D$7:$JZ$79,125,0)</f>
        <v>0</v>
      </c>
      <c r="LX39" s="23">
        <f>VLOOKUP($B39,'ДС факт при поликлинике'!$D$7:$JZ$79,126,0)</f>
        <v>0</v>
      </c>
      <c r="LY39" s="23">
        <f>VLOOKUP($B39,'ДС факт при поликлинике'!$D$7:$JZ$79,127,0)</f>
        <v>0</v>
      </c>
      <c r="LZ39" s="21">
        <f t="shared" si="188"/>
        <v>0</v>
      </c>
      <c r="MA39" s="21">
        <f t="shared" si="189"/>
        <v>0</v>
      </c>
      <c r="MB39" s="43">
        <f>VLOOKUP($B39,план!$B$16:$EJ$158,60,0)</f>
        <v>0</v>
      </c>
      <c r="MC39" s="43">
        <f>VLOOKUP($B39,план!$B$16:$EJ$158,61,0)</f>
        <v>0</v>
      </c>
      <c r="MD39" s="7">
        <f t="shared" si="190"/>
        <v>0</v>
      </c>
      <c r="ME39" s="7">
        <f t="shared" si="191"/>
        <v>0</v>
      </c>
      <c r="MF39" s="34">
        <f t="shared" si="192"/>
        <v>0</v>
      </c>
      <c r="MG39" s="34">
        <f t="shared" si="193"/>
        <v>0</v>
      </c>
      <c r="MH39" s="34">
        <f t="shared" si="504"/>
        <v>0</v>
      </c>
      <c r="MI39" s="23">
        <f>VLOOKUP($B39,'ДС факт при поликлинике'!$D$7:$JZ$79,128,0)</f>
        <v>0</v>
      </c>
      <c r="MJ39" s="23">
        <f>VLOOKUP($B39,'ДС факт при поликлинике'!$D$7:$JZ$79,129,0)</f>
        <v>0</v>
      </c>
      <c r="MK39" s="23">
        <f>VLOOKUP($B39,'ДС факт при поликлинике'!$D$7:$JZ$79,130,0)</f>
        <v>0</v>
      </c>
      <c r="ML39" s="23">
        <f>VLOOKUP($B39,'ДС факт при поликлинике'!$D$7:$JZ$79,131,0)</f>
        <v>0</v>
      </c>
      <c r="MM39" s="14">
        <f t="shared" si="476"/>
        <v>0</v>
      </c>
      <c r="MN39" s="14">
        <f t="shared" si="477"/>
        <v>0</v>
      </c>
      <c r="MO39" s="43">
        <f>VLOOKUP($B39,план!$B$16:$EJ$158,62,0)</f>
        <v>0</v>
      </c>
      <c r="MP39" s="43">
        <f>VLOOKUP($B39,план!$B$16:$EJ$158,63,0)</f>
        <v>0</v>
      </c>
      <c r="MQ39" s="7">
        <f t="shared" si="197"/>
        <v>0</v>
      </c>
      <c r="MR39" s="7">
        <f t="shared" si="198"/>
        <v>0</v>
      </c>
      <c r="MS39" s="34">
        <f t="shared" si="199"/>
        <v>0</v>
      </c>
      <c r="MT39" s="34">
        <f t="shared" si="200"/>
        <v>0</v>
      </c>
      <c r="MU39" s="34">
        <f t="shared" si="201"/>
        <v>0</v>
      </c>
      <c r="MV39" s="23">
        <f>VLOOKUP($B39,'ДС факт при поликлинике'!$D$7:$JZ$79,152,0)</f>
        <v>0</v>
      </c>
      <c r="MW39" s="23">
        <f>VLOOKUP($B39,'ДС факт при поликлинике'!$D$7:$JZ$79,153,0)</f>
        <v>0</v>
      </c>
      <c r="MX39" s="23">
        <f>VLOOKUP($B39,'ДС факт при поликлинике'!$D$7:$JZ$79,154,0)</f>
        <v>0</v>
      </c>
      <c r="MY39" s="23">
        <f>VLOOKUP($B39,'ДС факт при поликлинике'!$D$7:$JZ$79,155,0)</f>
        <v>0</v>
      </c>
      <c r="MZ39" s="14">
        <f t="shared" si="202"/>
        <v>0</v>
      </c>
      <c r="NA39" s="14">
        <f t="shared" si="203"/>
        <v>0</v>
      </c>
      <c r="NB39" s="43">
        <f>VLOOKUP($B39,план!$B$16:$EJ$158,64,0)</f>
        <v>20</v>
      </c>
      <c r="NC39" s="43">
        <f>VLOOKUP($B39,план!$B$16:$EJ$158,65,0)</f>
        <v>228283.87400000001</v>
      </c>
      <c r="ND39" s="7">
        <f t="shared" si="204"/>
        <v>18.333333333333336</v>
      </c>
      <c r="NE39" s="7">
        <f t="shared" si="205"/>
        <v>209260.21783333336</v>
      </c>
      <c r="NF39" s="34">
        <f t="shared" si="206"/>
        <v>19.399999999999999</v>
      </c>
      <c r="NG39" s="34">
        <f t="shared" si="207"/>
        <v>17.783333333333335</v>
      </c>
      <c r="NH39" s="34">
        <f t="shared" si="208"/>
        <v>17.46</v>
      </c>
      <c r="NI39" s="23">
        <f>VLOOKUP($B39,'ДС факт при поликлинике'!$D$7:$JZ$79,200,0)</f>
        <v>18</v>
      </c>
      <c r="NJ39" s="23">
        <f>VLOOKUP($B39,'ДС факт при поликлинике'!$D$7:$JZ$79,201,0)</f>
        <v>212614.84000000003</v>
      </c>
      <c r="NK39" s="23">
        <f>VLOOKUP($B39,'ДС факт при поликлинике'!$D$7:$JZ$79,202,0)</f>
        <v>0</v>
      </c>
      <c r="NL39" s="23">
        <f>VLOOKUP($B39,'ДС факт при поликлинике'!$D$7:$JZ$79,203,0)</f>
        <v>0</v>
      </c>
      <c r="NM39" s="14">
        <f t="shared" si="209"/>
        <v>-0.3333333333333357</v>
      </c>
      <c r="NN39" s="14">
        <f t="shared" si="210"/>
        <v>3354.6221666666679</v>
      </c>
      <c r="NO39" s="43">
        <f>VLOOKUP($B39,план!$B$16:$EJ$158,66,0)</f>
        <v>0</v>
      </c>
      <c r="NP39" s="43">
        <f>VLOOKUP($B39,план!$B$16:$EJ$158,67,0)</f>
        <v>0</v>
      </c>
      <c r="NQ39" s="7">
        <f t="shared" si="211"/>
        <v>0</v>
      </c>
      <c r="NR39" s="7">
        <f t="shared" si="212"/>
        <v>0</v>
      </c>
      <c r="NS39" s="34">
        <f t="shared" si="213"/>
        <v>0</v>
      </c>
      <c r="NT39" s="34">
        <f t="shared" si="214"/>
        <v>0</v>
      </c>
      <c r="NU39" s="34">
        <f t="shared" si="215"/>
        <v>0</v>
      </c>
      <c r="NV39" s="23">
        <f>VLOOKUP($B39,'ДС факт при поликлинике'!$D$7:$JZ$79,256,0)</f>
        <v>0</v>
      </c>
      <c r="NW39" s="23">
        <f>VLOOKUP($B39,'ДС факт при поликлинике'!$D$7:$JZ$79,257,0)</f>
        <v>0</v>
      </c>
      <c r="NX39" s="23">
        <f>VLOOKUP($B39,'ДС факт при поликлинике'!$D$7:$JZ$79,258,0)</f>
        <v>0</v>
      </c>
      <c r="NY39" s="23">
        <f>VLOOKUP($B39,'ДС факт при поликлинике'!$D$7:$JZ$79,259,0)</f>
        <v>0</v>
      </c>
      <c r="NZ39" s="14">
        <f t="shared" si="216"/>
        <v>0</v>
      </c>
      <c r="OA39" s="14">
        <f t="shared" si="217"/>
        <v>0</v>
      </c>
      <c r="OB39" s="43">
        <f>VLOOKUP($B39,план!$B$16:$EJ$158,68,0)</f>
        <v>0</v>
      </c>
      <c r="OC39" s="43">
        <f>VLOOKUP($B39,план!$B$16:$EJ$158,69,0)</f>
        <v>0</v>
      </c>
      <c r="OD39" s="7">
        <f t="shared" si="478"/>
        <v>0</v>
      </c>
      <c r="OE39" s="7">
        <f t="shared" si="218"/>
        <v>0</v>
      </c>
      <c r="OF39" s="34">
        <f t="shared" si="479"/>
        <v>0</v>
      </c>
      <c r="OG39" s="34">
        <f t="shared" si="219"/>
        <v>0</v>
      </c>
      <c r="OH39" s="34">
        <f t="shared" si="220"/>
        <v>0</v>
      </c>
      <c r="OI39" s="23">
        <f>VLOOKUP($B39,'ДС факт при поликлинике'!$D$7:$JZ$79,32,0)</f>
        <v>0</v>
      </c>
      <c r="OJ39" s="23">
        <f>VLOOKUP($B39,'ДС факт при поликлинике'!$D$7:$JZ$79,33,0)</f>
        <v>0</v>
      </c>
      <c r="OK39" s="23">
        <f>VLOOKUP($B39,'ДС факт при поликлинике'!$D$7:$JZ$79,34,0)</f>
        <v>0</v>
      </c>
      <c r="OL39" s="23">
        <f>VLOOKUP($B39,'ДС факт при поликлинике'!$D$7:$JZ$79,35,0)</f>
        <v>0</v>
      </c>
      <c r="OM39" s="14">
        <f t="shared" si="221"/>
        <v>0</v>
      </c>
      <c r="ON39" s="14">
        <f t="shared" si="222"/>
        <v>0</v>
      </c>
      <c r="OO39" s="43">
        <f>VLOOKUP($B39,план!$B$16:$EJ$158,70,0)</f>
        <v>0</v>
      </c>
      <c r="OP39" s="43">
        <f>VLOOKUP($B39,план!$B$16:$EJ$158,71,0)</f>
        <v>0</v>
      </c>
      <c r="OQ39" s="7">
        <f t="shared" si="480"/>
        <v>0</v>
      </c>
      <c r="OR39" s="7">
        <f t="shared" si="481"/>
        <v>0</v>
      </c>
      <c r="OS39" s="34">
        <f t="shared" si="482"/>
        <v>0</v>
      </c>
      <c r="OT39" s="34">
        <f t="shared" si="483"/>
        <v>0</v>
      </c>
      <c r="OU39" s="34">
        <f t="shared" si="484"/>
        <v>0</v>
      </c>
      <c r="OV39" s="23">
        <f>VLOOKUP($B39,'ДС факт при поликлинике'!$D$7:$KT$79,288,0)</f>
        <v>0</v>
      </c>
      <c r="OW39" s="23">
        <f>VLOOKUP($B39,'ДС факт при поликлинике'!$D$7:$KT$79,289,0)</f>
        <v>0</v>
      </c>
      <c r="OX39" s="23">
        <f>VLOOKUP($B39,'ДС факт при поликлинике'!$D$7:$KT$79,290,0)</f>
        <v>0</v>
      </c>
      <c r="OY39" s="23">
        <f>VLOOKUP($B39,'ДС факт при поликлинике'!$D$7:$KT$79,291,0)</f>
        <v>0</v>
      </c>
      <c r="OZ39" s="14">
        <f t="shared" si="226"/>
        <v>0</v>
      </c>
      <c r="PA39" s="14">
        <f t="shared" si="227"/>
        <v>0</v>
      </c>
      <c r="PB39" s="43">
        <f>VLOOKUP($B39,план!$B$16:$EJ$158,72,0)</f>
        <v>0</v>
      </c>
      <c r="PC39" s="43">
        <f>VLOOKUP($B39,план!$B$16:$EJ$158,73,0)</f>
        <v>0</v>
      </c>
      <c r="PD39" s="7">
        <f t="shared" si="485"/>
        <v>0</v>
      </c>
      <c r="PE39" s="7">
        <f t="shared" si="486"/>
        <v>0</v>
      </c>
      <c r="PF39" s="34">
        <f t="shared" si="487"/>
        <v>0</v>
      </c>
      <c r="PG39" s="34">
        <f t="shared" si="488"/>
        <v>0</v>
      </c>
      <c r="PH39" s="34">
        <f t="shared" si="489"/>
        <v>0</v>
      </c>
      <c r="PI39" s="23">
        <f>VLOOKUP($B39,'ДС факт при поликлинике'!$D$7:$KL$79,292,0)</f>
        <v>0</v>
      </c>
      <c r="PJ39" s="23">
        <f>VLOOKUP($B39,'ДС факт при поликлинике'!$D$7:$KL$79,293,0)</f>
        <v>0</v>
      </c>
      <c r="PK39" s="23">
        <f>VLOOKUP($B39,'ДС факт при поликлинике'!$D$7:$KL$79,294,0)</f>
        <v>0</v>
      </c>
      <c r="PL39" s="23">
        <f>VLOOKUP($B39,'ДС факт при поликлинике'!$D$7:$KL$79,295,0)</f>
        <v>0</v>
      </c>
      <c r="PM39" s="14">
        <f t="shared" si="231"/>
        <v>0</v>
      </c>
      <c r="PN39" s="14">
        <f t="shared" si="232"/>
        <v>0</v>
      </c>
      <c r="PO39" s="43">
        <f>VLOOKUP($B39,план!$B$16:$EJ$158,74,0)</f>
        <v>80</v>
      </c>
      <c r="PP39" s="43">
        <f>VLOOKUP($B39,план!$B$16:$EJ$158,75,0)</f>
        <v>913135.49600000004</v>
      </c>
      <c r="PQ39" s="7">
        <f t="shared" si="233"/>
        <v>73.333333333333343</v>
      </c>
      <c r="PR39" s="7">
        <f t="shared" si="234"/>
        <v>837040.87133333343</v>
      </c>
      <c r="PS39" s="34">
        <f t="shared" si="235"/>
        <v>77.599999999999994</v>
      </c>
      <c r="PT39" s="34">
        <f t="shared" si="236"/>
        <v>71.13333333333334</v>
      </c>
      <c r="PU39" s="34">
        <f t="shared" si="237"/>
        <v>41.71</v>
      </c>
      <c r="PV39" s="23">
        <f>VLOOKUP($B39,'ДС факт при поликлинике'!$D$7:$JZ$79,212,0)</f>
        <v>43</v>
      </c>
      <c r="PW39" s="23">
        <f>VLOOKUP($B39,'ДС факт при поликлинике'!$D$7:$JZ$79,213,0)</f>
        <v>521227.93000000005</v>
      </c>
      <c r="PX39" s="23">
        <f>VLOOKUP($B39,'ДС факт при поликлинике'!$D$7:$JZ$79,214,0)</f>
        <v>0</v>
      </c>
      <c r="PY39" s="23">
        <f>VLOOKUP($B39,'ДС факт при поликлинике'!$D$7:$JZ$79,215,0)</f>
        <v>0</v>
      </c>
      <c r="PZ39" s="14">
        <f t="shared" si="238"/>
        <v>-30.333333333333343</v>
      </c>
      <c r="QA39" s="14">
        <f t="shared" si="239"/>
        <v>-315812.94133333338</v>
      </c>
      <c r="QB39" s="43">
        <f>VLOOKUP($B39,план!$B$16:$EJ$158,76,0)</f>
        <v>0</v>
      </c>
      <c r="QC39" s="43">
        <f>VLOOKUP($B39,план!$B$16:$EJ$158,77,0)</f>
        <v>0</v>
      </c>
      <c r="QD39" s="7">
        <f t="shared" si="240"/>
        <v>0</v>
      </c>
      <c r="QE39" s="7">
        <f t="shared" si="241"/>
        <v>0</v>
      </c>
      <c r="QF39" s="34">
        <f t="shared" si="242"/>
        <v>0</v>
      </c>
      <c r="QG39" s="34">
        <f t="shared" si="243"/>
        <v>0</v>
      </c>
      <c r="QH39" s="34">
        <f t="shared" si="244"/>
        <v>0</v>
      </c>
      <c r="QI39" s="25">
        <f>VLOOKUP($B39,'ДС факт при поликлинике'!$D$7:$JZ$79,132,0)</f>
        <v>0</v>
      </c>
      <c r="QJ39" s="25">
        <f>VLOOKUP($B39,'ДС факт при поликлинике'!$D$7:$JZ$79,133,0)</f>
        <v>0</v>
      </c>
      <c r="QK39" s="25">
        <f>VLOOKUP($B39,'ДС факт при поликлинике'!$D$7:$JZ$79,134,0)</f>
        <v>0</v>
      </c>
      <c r="QL39" s="25">
        <f>VLOOKUP($B39,'ДС факт при поликлинике'!$D$7:$JZ$79,135,0)</f>
        <v>0</v>
      </c>
      <c r="QM39" s="14">
        <f t="shared" si="245"/>
        <v>0</v>
      </c>
      <c r="QN39" s="14">
        <f t="shared" si="246"/>
        <v>0</v>
      </c>
      <c r="QO39" s="43">
        <f>VLOOKUP($B39,план!$B$16:$EJ$158,78,0)</f>
        <v>0</v>
      </c>
      <c r="QP39" s="43">
        <f>VLOOKUP($B39,план!$B$16:$EJ$158,79,0)</f>
        <v>0</v>
      </c>
      <c r="QQ39" s="7">
        <f t="shared" si="247"/>
        <v>0</v>
      </c>
      <c r="QR39" s="7">
        <f t="shared" si="248"/>
        <v>0</v>
      </c>
      <c r="QS39" s="34">
        <f t="shared" si="249"/>
        <v>0</v>
      </c>
      <c r="QT39" s="34">
        <f t="shared" si="250"/>
        <v>0</v>
      </c>
      <c r="QU39" s="34">
        <f t="shared" si="251"/>
        <v>0</v>
      </c>
      <c r="QV39" s="23">
        <f>VLOOKUP($B39,'ДС факт при поликлинике'!$D$7:$JZ$79,64,0)</f>
        <v>0</v>
      </c>
      <c r="QW39" s="23">
        <f>VLOOKUP($B39,'ДС факт при поликлинике'!$D$7:$JZ$79,65,0)</f>
        <v>0</v>
      </c>
      <c r="QX39" s="23">
        <f>VLOOKUP($B39,'ДС факт при поликлинике'!$D$7:$JZ$79,66,0)</f>
        <v>0</v>
      </c>
      <c r="QY39" s="23">
        <f>VLOOKUP($B39,'ДС факт при поликлинике'!$D$7:$JZ$79,67,0)</f>
        <v>0</v>
      </c>
      <c r="QZ39" s="14">
        <f t="shared" si="252"/>
        <v>0</v>
      </c>
      <c r="RA39" s="14">
        <f t="shared" si="253"/>
        <v>0</v>
      </c>
      <c r="RB39" s="43">
        <f>VLOOKUP($B39,план!$B$16:$EJ$158,80,0)</f>
        <v>0</v>
      </c>
      <c r="RC39" s="43">
        <f>VLOOKUP($B39,план!$B$16:$EJ$158,81,0)</f>
        <v>0</v>
      </c>
      <c r="RD39" s="7">
        <f t="shared" si="254"/>
        <v>0</v>
      </c>
      <c r="RE39" s="7">
        <f t="shared" si="255"/>
        <v>0</v>
      </c>
      <c r="RF39" s="34">
        <f t="shared" si="256"/>
        <v>0</v>
      </c>
      <c r="RG39" s="34">
        <f t="shared" si="257"/>
        <v>0</v>
      </c>
      <c r="RH39" s="34">
        <f t="shared" si="258"/>
        <v>0</v>
      </c>
      <c r="RI39" s="25">
        <f>VLOOKUP($B39,'ДС факт при поликлинике'!$D$7:$JZ$79,108,0)</f>
        <v>0</v>
      </c>
      <c r="RJ39" s="25">
        <f>VLOOKUP($B39,'ДС факт при поликлинике'!$D$7:$JZ$79,109,0)</f>
        <v>0</v>
      </c>
      <c r="RK39" s="25">
        <f>VLOOKUP($B39,'ДС факт при поликлинике'!$D$7:$JZ$79,110,0)</f>
        <v>0</v>
      </c>
      <c r="RL39" s="25">
        <f>VLOOKUP($B39,'ДС факт при поликлинике'!$D$7:$JZ$79,111,0)</f>
        <v>0</v>
      </c>
      <c r="RM39" s="14">
        <f t="shared" si="259"/>
        <v>0</v>
      </c>
      <c r="RN39" s="14">
        <f t="shared" si="260"/>
        <v>0</v>
      </c>
      <c r="RO39" s="43">
        <f>VLOOKUP($B39,план!$B$16:$EJ$158,82,0)</f>
        <v>0</v>
      </c>
      <c r="RP39" s="43">
        <f>VLOOKUP($B39,план!$B$16:$EJ$158,83,0)</f>
        <v>0</v>
      </c>
      <c r="RQ39" s="7">
        <f t="shared" si="261"/>
        <v>0</v>
      </c>
      <c r="RR39" s="7">
        <f t="shared" si="262"/>
        <v>0</v>
      </c>
      <c r="RS39" s="34">
        <f t="shared" si="263"/>
        <v>0</v>
      </c>
      <c r="RT39" s="34">
        <f t="shared" si="264"/>
        <v>0</v>
      </c>
      <c r="RU39" s="34">
        <f t="shared" si="265"/>
        <v>0</v>
      </c>
      <c r="RV39" s="23">
        <f>VLOOKUP($B39,'ДС факт при поликлинике'!$D$7:$JZ$79,72,0)</f>
        <v>0</v>
      </c>
      <c r="RW39" s="23">
        <f>VLOOKUP($B39,'ДС факт при поликлинике'!$D$7:$JZ$79,73,0)</f>
        <v>0</v>
      </c>
      <c r="RX39" s="23">
        <f>VLOOKUP($B39,'ДС факт при поликлинике'!$D$7:$JZ$79,74,0)</f>
        <v>0</v>
      </c>
      <c r="RY39" s="23">
        <f>VLOOKUP($B39,'ДС факт при поликлинике'!$D$7:$JZ$79,75,0)</f>
        <v>0</v>
      </c>
      <c r="RZ39" s="14">
        <f t="shared" si="266"/>
        <v>0</v>
      </c>
      <c r="SA39" s="14">
        <f t="shared" si="267"/>
        <v>0</v>
      </c>
      <c r="SB39" s="43">
        <f>VLOOKUP($B39,план!$B$16:$EJ$158,84,0)</f>
        <v>0</v>
      </c>
      <c r="SC39" s="43">
        <f>VLOOKUP($B39,план!$B$16:$EJ$158,85,0)</f>
        <v>0</v>
      </c>
      <c r="SD39" s="7">
        <f t="shared" si="268"/>
        <v>0</v>
      </c>
      <c r="SE39" s="7">
        <f t="shared" si="269"/>
        <v>0</v>
      </c>
      <c r="SF39" s="34">
        <f t="shared" si="270"/>
        <v>0</v>
      </c>
      <c r="SG39" s="34">
        <f t="shared" si="271"/>
        <v>0</v>
      </c>
      <c r="SH39" s="34">
        <f t="shared" si="272"/>
        <v>0</v>
      </c>
      <c r="SI39" s="23">
        <f>VLOOKUP($B39,'ДС факт при поликлинике'!$D$7:$JZ$79,220,0)</f>
        <v>0</v>
      </c>
      <c r="SJ39" s="23">
        <f>VLOOKUP($B39,'ДС факт при поликлинике'!$D$7:$JZ$79,221,0)</f>
        <v>0</v>
      </c>
      <c r="SK39" s="23">
        <f>VLOOKUP($B39,'ДС факт при поликлинике'!$D$7:$JZ$79,222,0)</f>
        <v>0</v>
      </c>
      <c r="SL39" s="23">
        <f>VLOOKUP($B39,'ДС факт при поликлинике'!$D$7:$JZ$79,223,0)</f>
        <v>0</v>
      </c>
      <c r="SM39" s="14">
        <f t="shared" si="490"/>
        <v>0</v>
      </c>
      <c r="SN39" s="14">
        <f t="shared" si="491"/>
        <v>0</v>
      </c>
      <c r="SO39" s="43">
        <f>VLOOKUP($B39,план!$B$16:$EJ$158,86,0)</f>
        <v>0</v>
      </c>
      <c r="SP39" s="43">
        <f>VLOOKUP($B39,план!$B$16:$EJ$158,87,0)</f>
        <v>0</v>
      </c>
      <c r="SQ39" s="7">
        <f t="shared" si="275"/>
        <v>0</v>
      </c>
      <c r="SR39" s="7">
        <f t="shared" si="276"/>
        <v>0</v>
      </c>
      <c r="SS39" s="34">
        <f t="shared" si="277"/>
        <v>0</v>
      </c>
      <c r="ST39" s="34">
        <f t="shared" si="278"/>
        <v>0</v>
      </c>
      <c r="SU39" s="34">
        <f t="shared" si="279"/>
        <v>0</v>
      </c>
      <c r="SV39" s="23">
        <f>VLOOKUP($B39,'ДС факт при поликлинике'!$D$7:$JZ$79,208,0)</f>
        <v>0</v>
      </c>
      <c r="SW39" s="23">
        <f>VLOOKUP($B39,'ДС факт при поликлинике'!$D$7:$JZ$79,209,0)</f>
        <v>0</v>
      </c>
      <c r="SX39" s="23">
        <f>VLOOKUP($B39,'ДС факт при поликлинике'!$D$7:$JZ$79,210,0)</f>
        <v>0</v>
      </c>
      <c r="SY39" s="23">
        <f>VLOOKUP($B39,'ДС факт при поликлинике'!$D$7:$JZ$79,211,0)</f>
        <v>0</v>
      </c>
      <c r="SZ39" s="14">
        <f t="shared" si="280"/>
        <v>0</v>
      </c>
      <c r="TA39" s="14">
        <f t="shared" si="281"/>
        <v>0</v>
      </c>
      <c r="TB39" s="43">
        <f>VLOOKUP($B39,план!$B$16:$EJ$158,88,0)</f>
        <v>0</v>
      </c>
      <c r="TC39" s="43">
        <f>VLOOKUP($B39,план!$B$16:$EJ$158,89,0)</f>
        <v>0</v>
      </c>
      <c r="TD39" s="7">
        <f t="shared" si="282"/>
        <v>0</v>
      </c>
      <c r="TE39" s="7">
        <f t="shared" si="283"/>
        <v>0</v>
      </c>
      <c r="TF39" s="34">
        <f t="shared" si="284"/>
        <v>0</v>
      </c>
      <c r="TG39" s="34">
        <f t="shared" si="285"/>
        <v>0</v>
      </c>
      <c r="TH39" s="34">
        <f t="shared" si="286"/>
        <v>0</v>
      </c>
      <c r="TI39" s="23">
        <f>VLOOKUP($B39,'ДС факт при поликлинике'!$D$7:$JZ$79,76,0)</f>
        <v>0</v>
      </c>
      <c r="TJ39" s="23">
        <f>VLOOKUP($B39,'ДС факт при поликлинике'!$D$7:$JZ$79,77,0)</f>
        <v>0</v>
      </c>
      <c r="TK39" s="23">
        <f>VLOOKUP($B39,'ДС факт при поликлинике'!$D$7:$JZ$79,78,0)</f>
        <v>0</v>
      </c>
      <c r="TL39" s="23">
        <f>VLOOKUP($B39,'ДС факт при поликлинике'!$D$7:$JZ$79,79,0)</f>
        <v>0</v>
      </c>
      <c r="TM39" s="14">
        <f t="shared" si="287"/>
        <v>0</v>
      </c>
      <c r="TN39" s="14">
        <f t="shared" si="288"/>
        <v>0</v>
      </c>
      <c r="TO39" s="43">
        <f>VLOOKUP($B39,план!$B$16:$EJ$158,90,0)</f>
        <v>0</v>
      </c>
      <c r="TP39" s="43">
        <f>VLOOKUP($B39,план!$B$16:$EJ$158,91,0)</f>
        <v>0</v>
      </c>
      <c r="TQ39" s="7">
        <f t="shared" si="289"/>
        <v>0</v>
      </c>
      <c r="TR39" s="7">
        <f t="shared" si="290"/>
        <v>0</v>
      </c>
      <c r="TS39" s="34">
        <f t="shared" si="291"/>
        <v>0</v>
      </c>
      <c r="TT39" s="34">
        <f t="shared" si="292"/>
        <v>0</v>
      </c>
      <c r="TU39" s="34">
        <f t="shared" si="293"/>
        <v>0</v>
      </c>
      <c r="TV39" s="25">
        <f>VLOOKUP($B39,'ДС факт при поликлинике'!$D$7:$JZ$79,80,0)</f>
        <v>0</v>
      </c>
      <c r="TW39" s="25">
        <f>VLOOKUP($B39,'ДС факт при поликлинике'!$D$7:$JZ$79,81,0)</f>
        <v>0</v>
      </c>
      <c r="TX39" s="25">
        <f>VLOOKUP($B39,'ДС факт при поликлинике'!$D$7:$JZ$79,82,0)</f>
        <v>0</v>
      </c>
      <c r="TY39" s="25">
        <f>VLOOKUP($B39,'ДС факт при поликлинике'!$D$7:$JZ$79,83,0)</f>
        <v>0</v>
      </c>
      <c r="TZ39" s="14">
        <f t="shared" si="294"/>
        <v>0</v>
      </c>
      <c r="UA39" s="14">
        <f t="shared" si="295"/>
        <v>0</v>
      </c>
      <c r="UB39" s="43">
        <f>VLOOKUP($B39,план!$B$16:$EJ$158,92,0)</f>
        <v>0</v>
      </c>
      <c r="UC39" s="43">
        <f>VLOOKUP($B39,план!$B$16:$EJ$158,93,0)</f>
        <v>0</v>
      </c>
      <c r="UD39" s="7">
        <f t="shared" si="296"/>
        <v>0</v>
      </c>
      <c r="UE39" s="7">
        <f t="shared" si="297"/>
        <v>0</v>
      </c>
      <c r="UF39" s="34">
        <f t="shared" si="298"/>
        <v>0</v>
      </c>
      <c r="UG39" s="34">
        <f t="shared" si="299"/>
        <v>0</v>
      </c>
      <c r="UH39" s="34">
        <f t="shared" si="300"/>
        <v>0</v>
      </c>
      <c r="UI39" s="23">
        <f>VLOOKUP($B39,'ДС факт при поликлинике'!$D$7:$JZ$79,276,0)</f>
        <v>0</v>
      </c>
      <c r="UJ39" s="23">
        <f>VLOOKUP($B39,'ДС факт при поликлинике'!$D$7:$JZ$79,277,0)</f>
        <v>0</v>
      </c>
      <c r="UK39" s="23">
        <f>VLOOKUP($B39,'ДС факт при поликлинике'!$D$7:$JZ$79,278,0)</f>
        <v>0</v>
      </c>
      <c r="UL39" s="23">
        <f>VLOOKUP($B39,'ДС факт при поликлинике'!$D$7:$JZ$79,279,0)</f>
        <v>0</v>
      </c>
      <c r="UM39" s="14">
        <f t="shared" si="301"/>
        <v>0</v>
      </c>
      <c r="UN39" s="14">
        <f t="shared" si="302"/>
        <v>0</v>
      </c>
      <c r="UO39" s="43">
        <f>VLOOKUP($B39,план!$B$16:$EJ$158,94,0)</f>
        <v>0</v>
      </c>
      <c r="UP39" s="43">
        <f>VLOOKUP($B39,план!$B$16:$EJ$158,95,0)</f>
        <v>0</v>
      </c>
      <c r="UQ39" s="7">
        <f t="shared" si="303"/>
        <v>0</v>
      </c>
      <c r="UR39" s="7">
        <f t="shared" si="304"/>
        <v>0</v>
      </c>
      <c r="US39" s="34">
        <f t="shared" si="305"/>
        <v>0</v>
      </c>
      <c r="UT39" s="34">
        <f t="shared" si="306"/>
        <v>0</v>
      </c>
      <c r="UU39" s="34">
        <f t="shared" si="307"/>
        <v>0</v>
      </c>
      <c r="UV39" s="23">
        <f>VLOOKUP($B39,'ДС факт при поликлинике'!$D$7:$JZ$79,164,0)</f>
        <v>0</v>
      </c>
      <c r="UW39" s="23">
        <f>VLOOKUP($B39,'ДС факт при поликлинике'!$D$7:$JZ$79,165,0)</f>
        <v>0</v>
      </c>
      <c r="UX39" s="23">
        <f>VLOOKUP($B39,'ДС факт при поликлинике'!$D$7:$JZ$79,166,0)</f>
        <v>0</v>
      </c>
      <c r="UY39" s="23">
        <f>VLOOKUP($B39,'ДС факт при поликлинике'!$D$7:$JZ$79,167,0)</f>
        <v>0</v>
      </c>
      <c r="UZ39" s="14">
        <f t="shared" si="308"/>
        <v>0</v>
      </c>
      <c r="VA39" s="14">
        <f t="shared" si="309"/>
        <v>0</v>
      </c>
      <c r="VB39" s="43">
        <f>VLOOKUP($B39,план!$B$16:$EJ$158,96,0)</f>
        <v>5</v>
      </c>
      <c r="VC39" s="43">
        <f>VLOOKUP($B39,план!$B$16:$EJ$158,97,0)</f>
        <v>67041.065000000002</v>
      </c>
      <c r="VD39" s="7">
        <f t="shared" si="310"/>
        <v>4.5833333333333339</v>
      </c>
      <c r="VE39" s="7">
        <f t="shared" si="311"/>
        <v>61454.309583333335</v>
      </c>
      <c r="VF39" s="34">
        <f t="shared" si="312"/>
        <v>4.8499999999999996</v>
      </c>
      <c r="VG39" s="34">
        <f t="shared" si="313"/>
        <v>4.4458333333333337</v>
      </c>
      <c r="VH39" s="34">
        <f t="shared" si="314"/>
        <v>0</v>
      </c>
      <c r="VI39" s="23">
        <f>VLOOKUP($B39,'ДС факт при поликлинике'!$D$7:$JZ$79,136,0)</f>
        <v>0</v>
      </c>
      <c r="VJ39" s="23">
        <f>VLOOKUP($B39,'ДС факт при поликлинике'!$D$7:$JZ$79,137,0)</f>
        <v>0</v>
      </c>
      <c r="VK39" s="23">
        <f>VLOOKUP($B39,'ДС факт при поликлинике'!$D$7:$JZ$79,138,0)</f>
        <v>0</v>
      </c>
      <c r="VL39" s="23">
        <f>VLOOKUP($B39,'ДС факт при поликлинике'!$D$7:$JZ$79,139,0)</f>
        <v>0</v>
      </c>
      <c r="VM39" s="14">
        <f t="shared" si="315"/>
        <v>-4.5833333333333339</v>
      </c>
      <c r="VN39" s="14">
        <f t="shared" si="316"/>
        <v>-61454.309583333335</v>
      </c>
      <c r="VO39" s="43">
        <f>VLOOKUP($B39,план!$B$16:$EJ$158,98,0)</f>
        <v>2</v>
      </c>
      <c r="VP39" s="43">
        <f>VLOOKUP($B39,план!$B$16:$EJ$158,99,0)</f>
        <v>26816.425999999999</v>
      </c>
      <c r="VQ39" s="7">
        <f t="shared" si="317"/>
        <v>1.8333333333333333</v>
      </c>
      <c r="VR39" s="7">
        <f t="shared" si="318"/>
        <v>24581.72383333333</v>
      </c>
      <c r="VS39" s="34">
        <f t="shared" si="319"/>
        <v>1.94</v>
      </c>
      <c r="VT39" s="34">
        <f t="shared" si="320"/>
        <v>1.7783333333333333</v>
      </c>
      <c r="VU39" s="34">
        <f t="shared" si="321"/>
        <v>0</v>
      </c>
      <c r="VV39" s="23">
        <f>VLOOKUP($B39,'ДС факт при поликлинике'!$D$7:$JZ$79,140,0)</f>
        <v>0</v>
      </c>
      <c r="VW39" s="23">
        <f>VLOOKUP($B39,'ДС факт при поликлинике'!$D$7:$JZ$79,141,0)</f>
        <v>0</v>
      </c>
      <c r="VX39" s="23">
        <f>VLOOKUP($B39,'ДС факт при поликлинике'!$D$7:$JZ$79,142,0)</f>
        <v>0</v>
      </c>
      <c r="VY39" s="23">
        <f>VLOOKUP($B39,'ДС факт при поликлинике'!$D$7:$JZ$79,143,0)</f>
        <v>0</v>
      </c>
      <c r="VZ39" s="14">
        <f t="shared" si="322"/>
        <v>-1.8333333333333333</v>
      </c>
      <c r="WA39" s="14">
        <f t="shared" si="323"/>
        <v>-24581.72383333333</v>
      </c>
      <c r="WB39" s="43">
        <f>VLOOKUP($B39,план!$B$16:$EJ$158,100,0)</f>
        <v>0</v>
      </c>
      <c r="WC39" s="43">
        <f>VLOOKUP($B39,план!$B$16:$EJ$158,101,0)</f>
        <v>0</v>
      </c>
      <c r="WD39" s="7">
        <f t="shared" si="324"/>
        <v>0</v>
      </c>
      <c r="WE39" s="7">
        <f t="shared" si="325"/>
        <v>0</v>
      </c>
      <c r="WF39" s="34">
        <f t="shared" si="326"/>
        <v>0</v>
      </c>
      <c r="WG39" s="34">
        <f t="shared" si="327"/>
        <v>0</v>
      </c>
      <c r="WH39" s="34">
        <f t="shared" si="328"/>
        <v>0</v>
      </c>
      <c r="WI39" s="23">
        <f>VLOOKUP($B39,'ДС факт при поликлинике'!$D$7:$JZ$79,144,0)</f>
        <v>0</v>
      </c>
      <c r="WJ39" s="23">
        <f>VLOOKUP($B39,'ДС факт при поликлинике'!$D$7:$JZ$79,145,0)</f>
        <v>0</v>
      </c>
      <c r="WK39" s="23">
        <f>VLOOKUP($B39,'ДС факт при поликлинике'!$D$7:$JZ$79,146,0)</f>
        <v>0</v>
      </c>
      <c r="WL39" s="23">
        <f>VLOOKUP($B39,'ДС факт при поликлинике'!$D$7:$JZ$79,147,0)</f>
        <v>0</v>
      </c>
      <c r="WM39" s="14">
        <f t="shared" si="329"/>
        <v>0</v>
      </c>
      <c r="WN39" s="14">
        <f t="shared" si="330"/>
        <v>0</v>
      </c>
      <c r="WO39" s="43">
        <f>VLOOKUP($B39,план!$B$16:$EJ$158,102,0)</f>
        <v>8</v>
      </c>
      <c r="WP39" s="43">
        <f>VLOOKUP($B39,план!$B$16:$EJ$158,103,0)</f>
        <v>107265.704</v>
      </c>
      <c r="WQ39" s="7">
        <f t="shared" si="331"/>
        <v>7.333333333333333</v>
      </c>
      <c r="WR39" s="7">
        <f t="shared" si="332"/>
        <v>98326.895333333319</v>
      </c>
      <c r="WS39" s="34">
        <f t="shared" si="333"/>
        <v>7.76</v>
      </c>
      <c r="WT39" s="34">
        <f t="shared" si="334"/>
        <v>7.1133333333333333</v>
      </c>
      <c r="WU39" s="34">
        <f t="shared" si="335"/>
        <v>2.91</v>
      </c>
      <c r="WV39" s="23">
        <f>VLOOKUP($B39,'ДС факт при поликлинике'!$D$7:$JZ$79,148,0)</f>
        <v>3</v>
      </c>
      <c r="WW39" s="23">
        <f>VLOOKUP($B39,'ДС факт при поликлинике'!$D$7:$JZ$79,149,0)</f>
        <v>39880.93</v>
      </c>
      <c r="WX39" s="23">
        <f>VLOOKUP($B39,'ДС факт при поликлинике'!$D$7:$JZ$79,150,0)</f>
        <v>0</v>
      </c>
      <c r="WY39" s="23">
        <f>VLOOKUP($B39,'ДС факт при поликлинике'!$D$7:$JZ$79,151,0)</f>
        <v>0</v>
      </c>
      <c r="WZ39" s="14">
        <f t="shared" si="336"/>
        <v>-4.333333333333333</v>
      </c>
      <c r="XA39" s="14">
        <f t="shared" si="337"/>
        <v>-58445.965333333319</v>
      </c>
      <c r="XB39" s="43">
        <f>VLOOKUP($B39,план!$B$16:$EJ$158,104,0)</f>
        <v>0</v>
      </c>
      <c r="XC39" s="43">
        <f>VLOOKUP($B39,план!$B$16:$EJ$158,105,0)</f>
        <v>0</v>
      </c>
      <c r="XD39" s="7">
        <f t="shared" si="338"/>
        <v>0</v>
      </c>
      <c r="XE39" s="7">
        <f t="shared" si="339"/>
        <v>0</v>
      </c>
      <c r="XF39" s="34">
        <f t="shared" si="340"/>
        <v>0</v>
      </c>
      <c r="XG39" s="34">
        <f t="shared" si="341"/>
        <v>0</v>
      </c>
      <c r="XH39" s="34">
        <f t="shared" si="342"/>
        <v>0</v>
      </c>
      <c r="XI39" s="23">
        <f>VLOOKUP($B39,'ДС факт при поликлинике'!$D$7:$JZ$79,272,0)</f>
        <v>0</v>
      </c>
      <c r="XJ39" s="23">
        <f>VLOOKUP($B39,'ДС факт при поликлинике'!$D$7:$JZ$79,273,0)</f>
        <v>0</v>
      </c>
      <c r="XK39" s="23">
        <f>VLOOKUP($B39,'ДС факт при поликлинике'!$D$7:$JZ$79,274,0)</f>
        <v>0</v>
      </c>
      <c r="XL39" s="23">
        <f>VLOOKUP($B39,'ДС факт при поликлинике'!$D$7:$JZ$79,275,0)</f>
        <v>0</v>
      </c>
      <c r="XM39" s="14">
        <f t="shared" si="343"/>
        <v>0</v>
      </c>
      <c r="XN39" s="14">
        <f t="shared" si="344"/>
        <v>0</v>
      </c>
      <c r="XO39" s="43">
        <f>VLOOKUP($B39,план!$B$16:$EJ$158,106,0)</f>
        <v>0</v>
      </c>
      <c r="XP39" s="43">
        <f>VLOOKUP($B39,план!$B$16:$EJ$158,107,0)</f>
        <v>0</v>
      </c>
      <c r="XQ39" s="7">
        <f t="shared" si="345"/>
        <v>0</v>
      </c>
      <c r="XR39" s="7">
        <f t="shared" si="346"/>
        <v>0</v>
      </c>
      <c r="XS39" s="34">
        <f t="shared" si="347"/>
        <v>0</v>
      </c>
      <c r="XT39" s="34">
        <f t="shared" si="348"/>
        <v>0</v>
      </c>
      <c r="XU39" s="34">
        <f t="shared" si="349"/>
        <v>0</v>
      </c>
      <c r="XV39" s="23">
        <f>VLOOKUP($B39,'ДС факт при поликлинике'!$D$7:$JZ$79,156,0)</f>
        <v>0</v>
      </c>
      <c r="XW39" s="23">
        <f>VLOOKUP($B39,'ДС факт при поликлинике'!$D$7:$JZ$79,157,0)</f>
        <v>0</v>
      </c>
      <c r="XX39" s="23">
        <f>VLOOKUP($B39,'ДС факт при поликлинике'!$D$7:$JZ$79,158,0)</f>
        <v>0</v>
      </c>
      <c r="XY39" s="23">
        <f>VLOOKUP($B39,'ДС факт при поликлинике'!$D$7:$JZ$79,159,0)</f>
        <v>0</v>
      </c>
      <c r="XZ39" s="14">
        <f t="shared" si="350"/>
        <v>0</v>
      </c>
      <c r="YA39" s="14">
        <f t="shared" si="351"/>
        <v>0</v>
      </c>
      <c r="YB39" s="43">
        <f>VLOOKUP($B39,план!$B$16:$EJ$158,108,0)</f>
        <v>0</v>
      </c>
      <c r="YC39" s="43">
        <f>VLOOKUP($B39,план!$B$16:$EJ$158,109,0)</f>
        <v>0</v>
      </c>
      <c r="YD39" s="7">
        <f t="shared" si="352"/>
        <v>0</v>
      </c>
      <c r="YE39" s="7">
        <f t="shared" si="353"/>
        <v>0</v>
      </c>
      <c r="YF39" s="34">
        <f t="shared" si="354"/>
        <v>0</v>
      </c>
      <c r="YG39" s="34">
        <f t="shared" si="355"/>
        <v>0</v>
      </c>
      <c r="YH39" s="34">
        <f t="shared" si="356"/>
        <v>0</v>
      </c>
      <c r="YI39" s="23">
        <f>VLOOKUP($B39,'ДС факт при поликлинике'!$D$7:$JZ$79,16,0)</f>
        <v>0</v>
      </c>
      <c r="YJ39" s="23">
        <f>VLOOKUP($B39,'ДС факт при поликлинике'!$D$7:$JZ$79,17,0)</f>
        <v>0</v>
      </c>
      <c r="YK39" s="23">
        <f>VLOOKUP($B39,'ДС факт при поликлинике'!$D$7:$JZ$79,18,0)</f>
        <v>0</v>
      </c>
      <c r="YL39" s="23">
        <f>VLOOKUP($B39,'ДС факт при поликлинике'!$D$7:$JZ$79,19,0)</f>
        <v>0</v>
      </c>
      <c r="YM39" s="14">
        <f t="shared" si="357"/>
        <v>0</v>
      </c>
      <c r="YN39" s="14">
        <f t="shared" si="358"/>
        <v>0</v>
      </c>
      <c r="YO39" s="43">
        <f>VLOOKUP($B39,план!$B$16:$EJ$158,110,0)</f>
        <v>0</v>
      </c>
      <c r="YP39" s="43">
        <f>VLOOKUP($B39,план!$B$16:$EJ$158,111,0)</f>
        <v>0</v>
      </c>
      <c r="YQ39" s="7">
        <f t="shared" si="359"/>
        <v>0</v>
      </c>
      <c r="YR39" s="7">
        <f t="shared" si="360"/>
        <v>0</v>
      </c>
      <c r="YS39" s="34">
        <f t="shared" si="361"/>
        <v>0</v>
      </c>
      <c r="YT39" s="34">
        <f t="shared" si="362"/>
        <v>0</v>
      </c>
      <c r="YU39" s="34">
        <f t="shared" si="363"/>
        <v>0</v>
      </c>
      <c r="YV39" s="23">
        <f>VLOOKUP($B39,'ДС факт при поликлинике'!$D$7:$JZ$79,68,0)</f>
        <v>0</v>
      </c>
      <c r="YW39" s="23">
        <f>VLOOKUP($B39,'ДС факт при поликлинике'!$D$7:$JZ$79,69,0)</f>
        <v>0</v>
      </c>
      <c r="YX39" s="23">
        <f>VLOOKUP($B39,'ДС факт при поликлинике'!$D$7:$JZ$79,70,0)</f>
        <v>0</v>
      </c>
      <c r="YY39" s="23">
        <f>VLOOKUP($B39,'ДС факт при поликлинике'!$D$7:$JZ$79,71,0)</f>
        <v>0</v>
      </c>
      <c r="YZ39" s="14">
        <f t="shared" si="364"/>
        <v>0</v>
      </c>
      <c r="ZA39" s="14">
        <f t="shared" si="365"/>
        <v>0</v>
      </c>
      <c r="ZB39" s="43">
        <f>VLOOKUP($B39,план!$B$16:$EJ$158,112,0)</f>
        <v>0</v>
      </c>
      <c r="ZC39" s="43">
        <f>VLOOKUP($B39,план!$B$16:$EJ$158,113,0)</f>
        <v>0</v>
      </c>
      <c r="ZD39" s="7">
        <f t="shared" si="366"/>
        <v>0</v>
      </c>
      <c r="ZE39" s="7">
        <f t="shared" si="367"/>
        <v>0</v>
      </c>
      <c r="ZF39" s="34">
        <f t="shared" si="368"/>
        <v>0</v>
      </c>
      <c r="ZG39" s="34">
        <f t="shared" si="369"/>
        <v>0</v>
      </c>
      <c r="ZH39" s="34">
        <f t="shared" si="370"/>
        <v>0</v>
      </c>
      <c r="ZI39" s="23">
        <f>VLOOKUP($B39,'ДС факт при поликлинике'!$D$7:$JZ$79,92,0)</f>
        <v>0</v>
      </c>
      <c r="ZJ39" s="23">
        <f>VLOOKUP($B39,'ДС факт при поликлинике'!$D$7:$JZ$79,93,0)</f>
        <v>0</v>
      </c>
      <c r="ZK39" s="23">
        <f>VLOOKUP($B39,'ДС факт при поликлинике'!$D$7:$JZ$79,94,0)</f>
        <v>0</v>
      </c>
      <c r="ZL39" s="23">
        <f>VLOOKUP($B39,'ДС факт при поликлинике'!$D$7:$JZ$79,95,0)</f>
        <v>0</v>
      </c>
      <c r="ZM39" s="14">
        <f t="shared" si="371"/>
        <v>0</v>
      </c>
      <c r="ZN39" s="14">
        <f t="shared" si="372"/>
        <v>0</v>
      </c>
      <c r="ZO39" s="43">
        <f>VLOOKUP($B39,план!$B$16:$EJ$158,114,0)+VLOOKUP($B39,план!$B$16:$EJ$158,136,0)</f>
        <v>0</v>
      </c>
      <c r="ZP39" s="43">
        <f>VLOOKUP($B39,план!$B$16:$EJ$158,115,0)+VLOOKUP($B39,план!$B$16:$EJ$158,137,0)</f>
        <v>0</v>
      </c>
      <c r="ZQ39" s="7">
        <f t="shared" si="373"/>
        <v>0</v>
      </c>
      <c r="ZR39" s="7">
        <f t="shared" si="374"/>
        <v>0</v>
      </c>
      <c r="ZS39" s="34">
        <f t="shared" si="375"/>
        <v>0</v>
      </c>
      <c r="ZT39" s="34">
        <f t="shared" si="376"/>
        <v>0</v>
      </c>
      <c r="ZU39" s="34">
        <f t="shared" si="377"/>
        <v>0</v>
      </c>
      <c r="ZV39" s="23">
        <f>VLOOKUP($B39,'ДС факт при поликлинике'!$D$7:$JZ$79,88,0)</f>
        <v>0</v>
      </c>
      <c r="ZW39" s="23">
        <f>VLOOKUP($B39,'ДС факт при поликлинике'!$D$7:$JZ$79,89,0)</f>
        <v>0</v>
      </c>
      <c r="ZX39" s="23">
        <f>VLOOKUP($B39,'ДС факт при поликлинике'!$D$7:$JZ$79,90,0)</f>
        <v>0</v>
      </c>
      <c r="ZY39" s="23">
        <f>VLOOKUP($B39,'ДС факт при поликлинике'!$D$7:$JZ$79,91,0)</f>
        <v>0</v>
      </c>
      <c r="ZZ39" s="14">
        <f t="shared" si="378"/>
        <v>0</v>
      </c>
      <c r="AAA39" s="14">
        <f t="shared" si="379"/>
        <v>0</v>
      </c>
      <c r="AAB39" s="43">
        <f>VLOOKUP($B39,план!$B$16:$EJ$158,116,0)</f>
        <v>0</v>
      </c>
      <c r="AAC39" s="43">
        <f>VLOOKUP($B39,план!$B$16:$EJ$158,117,0)</f>
        <v>0</v>
      </c>
      <c r="AAD39" s="7">
        <f t="shared" si="492"/>
        <v>0</v>
      </c>
      <c r="AAE39" s="7">
        <f t="shared" si="493"/>
        <v>0</v>
      </c>
      <c r="AAF39" s="34">
        <f t="shared" si="380"/>
        <v>0</v>
      </c>
      <c r="AAG39" s="34">
        <f t="shared" si="381"/>
        <v>0</v>
      </c>
      <c r="AAH39" s="34">
        <f t="shared" si="382"/>
        <v>0</v>
      </c>
      <c r="AAI39" s="23">
        <f>VLOOKUP($B39,'ДС факт при поликлинике'!$D$7:$JZ$79,112,0)</f>
        <v>0</v>
      </c>
      <c r="AAJ39" s="23">
        <f>VLOOKUP($B39,'ДС факт при поликлинике'!$D$7:$JZ$79,113,0)</f>
        <v>0</v>
      </c>
      <c r="AAK39" s="23">
        <f>VLOOKUP($B39,'ДС факт при поликлинике'!$D$7:$JZ$79,114,0)</f>
        <v>0</v>
      </c>
      <c r="AAL39" s="23">
        <f>VLOOKUP($B39,'ДС факт при поликлинике'!$D$7:$JZ$79,115,0)</f>
        <v>0</v>
      </c>
      <c r="AAM39" s="14">
        <f t="shared" si="383"/>
        <v>0</v>
      </c>
      <c r="AAN39" s="14">
        <f t="shared" si="384"/>
        <v>0</v>
      </c>
      <c r="AAO39" s="43">
        <f>VLOOKUP($B39,план!$B$16:$EJ$158,118,0)</f>
        <v>0</v>
      </c>
      <c r="AAP39" s="43">
        <f>VLOOKUP($B39,план!$B$16:$EJ$158,119,0)</f>
        <v>0</v>
      </c>
      <c r="AAQ39" s="7">
        <f t="shared" si="494"/>
        <v>0</v>
      </c>
      <c r="AAR39" s="7">
        <f t="shared" si="495"/>
        <v>0</v>
      </c>
      <c r="AAS39" s="34">
        <f t="shared" si="387"/>
        <v>0</v>
      </c>
      <c r="AAT39" s="34">
        <f t="shared" si="388"/>
        <v>0</v>
      </c>
      <c r="AAU39" s="34">
        <f t="shared" si="389"/>
        <v>0</v>
      </c>
      <c r="AAV39" s="23">
        <f>VLOOKUP($B39,'ДС факт при поликлинике'!$D$7:$JZ$79,104,0)</f>
        <v>0</v>
      </c>
      <c r="AAW39" s="23">
        <f>VLOOKUP($B39,'ДС факт при поликлинике'!$D$7:$JZ$79,105,0)</f>
        <v>0</v>
      </c>
      <c r="AAX39" s="23">
        <f>VLOOKUP($B39,'ДС факт при поликлинике'!$D$7:$JZ$79,106,0)</f>
        <v>0</v>
      </c>
      <c r="AAY39" s="23">
        <f>VLOOKUP($B39,'ДС факт при поликлинике'!$D$7:$JZ$79,107,0)</f>
        <v>0</v>
      </c>
      <c r="AAZ39" s="14">
        <f t="shared" si="390"/>
        <v>0</v>
      </c>
      <c r="ABA39" s="14">
        <f t="shared" si="391"/>
        <v>0</v>
      </c>
      <c r="ABB39" s="43">
        <f>VLOOKUP($B39,план!$B$16:$EJ$158,120,0)</f>
        <v>0</v>
      </c>
      <c r="ABC39" s="43">
        <f>VLOOKUP($B39,план!$B$16:$EJ$158,121,0)</f>
        <v>0</v>
      </c>
      <c r="ABD39" s="7">
        <f t="shared" si="392"/>
        <v>0</v>
      </c>
      <c r="ABE39" s="7">
        <f t="shared" si="393"/>
        <v>0</v>
      </c>
      <c r="ABF39" s="34">
        <f t="shared" si="394"/>
        <v>0</v>
      </c>
      <c r="ABG39" s="34">
        <f t="shared" si="395"/>
        <v>0</v>
      </c>
      <c r="ABH39" s="34">
        <f t="shared" si="396"/>
        <v>0</v>
      </c>
      <c r="ABI39" s="25">
        <f>VLOOKUP($B39,'ДС факт при поликлинике'!$D$7:$JZ$79,96,0)</f>
        <v>0</v>
      </c>
      <c r="ABJ39" s="25">
        <f>VLOOKUP($B39,'ДС факт при поликлинике'!$D$7:$JZ$79,97,0)</f>
        <v>0</v>
      </c>
      <c r="ABK39" s="25">
        <f>VLOOKUP($B39,'ДС факт при поликлинике'!$D$7:$JZ$79,98,0)</f>
        <v>0</v>
      </c>
      <c r="ABL39" s="25">
        <f>VLOOKUP($B39,'ДС факт при поликлинике'!$D$7:$JZ$79,99,0)</f>
        <v>0</v>
      </c>
      <c r="ABM39" s="14">
        <f t="shared" si="397"/>
        <v>0</v>
      </c>
      <c r="ABN39" s="14">
        <f t="shared" si="398"/>
        <v>0</v>
      </c>
      <c r="ABO39" s="43">
        <f>VLOOKUP($B39,план!$B$16:$EJ$158,122,0)</f>
        <v>0</v>
      </c>
      <c r="ABP39" s="43">
        <f>VLOOKUP($B39,план!$B$16:$EJ$158,123,0)</f>
        <v>0</v>
      </c>
      <c r="ABQ39" s="7">
        <f t="shared" si="399"/>
        <v>0</v>
      </c>
      <c r="ABR39" s="7">
        <f t="shared" si="400"/>
        <v>0</v>
      </c>
      <c r="ABS39" s="34">
        <f t="shared" si="401"/>
        <v>0</v>
      </c>
      <c r="ABT39" s="34">
        <f t="shared" si="402"/>
        <v>0</v>
      </c>
      <c r="ABU39" s="34">
        <f t="shared" si="403"/>
        <v>0</v>
      </c>
      <c r="ABV39" s="25">
        <f>VLOOKUP($B39,'ДС факт при поликлинике'!$D$7:$JZ$79,100,0)</f>
        <v>0</v>
      </c>
      <c r="ABW39" s="25">
        <f>VLOOKUP($B39,'ДС факт при поликлинике'!$D$7:$JZ$79,101,0)</f>
        <v>0</v>
      </c>
      <c r="ABX39" s="25">
        <f>VLOOKUP($B39,'ДС факт при поликлинике'!$D$7:$JZ$79,102,0)</f>
        <v>0</v>
      </c>
      <c r="ABY39" s="25">
        <f>VLOOKUP($B39,'ДС факт при поликлинике'!$D$7:$JZ$79,103,0)</f>
        <v>0</v>
      </c>
      <c r="ABZ39" s="21">
        <f t="shared" si="496"/>
        <v>0</v>
      </c>
      <c r="ACA39" s="21">
        <f t="shared" si="497"/>
        <v>0</v>
      </c>
      <c r="ACB39" s="43">
        <f>VLOOKUP($B39,план!$B$16:$EJ$158,124,0)</f>
        <v>0</v>
      </c>
      <c r="ACC39" s="43">
        <f>VLOOKUP($B39,план!$B$16:$EJ$158,125,0)</f>
        <v>0</v>
      </c>
      <c r="ACD39" s="7">
        <f t="shared" si="406"/>
        <v>0</v>
      </c>
      <c r="ACE39" s="7">
        <f t="shared" si="407"/>
        <v>0</v>
      </c>
      <c r="ACF39" s="34">
        <f t="shared" si="408"/>
        <v>0</v>
      </c>
      <c r="ACG39" s="34">
        <f t="shared" si="409"/>
        <v>0</v>
      </c>
      <c r="ACH39" s="34">
        <f t="shared" si="410"/>
        <v>0</v>
      </c>
      <c r="ACI39" s="25">
        <f>VLOOKUP($B39,'ДС факт при поликлинике'!$D$7:$JZ$79,120,0)</f>
        <v>0</v>
      </c>
      <c r="ACJ39" s="25">
        <f>VLOOKUP($B39,'ДС факт при поликлинике'!$D$7:$JZ$79,121,0)</f>
        <v>0</v>
      </c>
      <c r="ACK39" s="25">
        <f>VLOOKUP($B39,'ДС факт при поликлинике'!$D$7:$JZ$79,122,0)</f>
        <v>0</v>
      </c>
      <c r="ACL39" s="25">
        <f>VLOOKUP($B39,'ДС факт при поликлинике'!$D$7:$JZ$79,123,0)</f>
        <v>0</v>
      </c>
      <c r="ACM39" s="21">
        <f t="shared" si="411"/>
        <v>0</v>
      </c>
      <c r="ACN39" s="21">
        <f t="shared" si="412"/>
        <v>0</v>
      </c>
      <c r="ACO39" s="43">
        <f>VLOOKUP($B39,план!$B$16:$EJ$158,126,0)</f>
        <v>0</v>
      </c>
      <c r="ACP39" s="43">
        <f>VLOOKUP($B39,план!$B$16:$EJ$158,127,0)</f>
        <v>0</v>
      </c>
      <c r="ACQ39" s="7">
        <f t="shared" si="413"/>
        <v>0</v>
      </c>
      <c r="ACR39" s="7">
        <f t="shared" si="414"/>
        <v>0</v>
      </c>
      <c r="ACS39" s="34">
        <f t="shared" si="415"/>
        <v>0</v>
      </c>
      <c r="ACT39" s="34">
        <f t="shared" si="416"/>
        <v>0</v>
      </c>
      <c r="ACU39" s="34">
        <f t="shared" si="417"/>
        <v>0</v>
      </c>
      <c r="ACV39" s="23">
        <f>VLOOKUP($B39,'ДС факт при поликлинике'!$D$7:$JZ$79,216,0)</f>
        <v>0</v>
      </c>
      <c r="ACW39" s="23">
        <f>VLOOKUP($B39,'ДС факт при поликлинике'!$D$7:$JZ$79,217,0)</f>
        <v>0</v>
      </c>
      <c r="ACX39" s="23">
        <f>VLOOKUP($B39,'ДС факт при поликлинике'!$D$7:$JZ$79,218,0)</f>
        <v>0</v>
      </c>
      <c r="ACY39" s="23">
        <f>VLOOKUP($B39,'ДС факт при поликлинике'!$D$7:$JZ$79,219,0)</f>
        <v>0</v>
      </c>
      <c r="ACZ39" s="21">
        <f t="shared" si="418"/>
        <v>0</v>
      </c>
      <c r="ADA39" s="21">
        <f t="shared" si="419"/>
        <v>0</v>
      </c>
      <c r="ADB39" s="43">
        <f>VLOOKUP($B39,план!$B$16:$EJ$158,128,0)</f>
        <v>0</v>
      </c>
      <c r="ADC39" s="43">
        <f>VLOOKUP($B39,план!$B$16:$EJ$158,129,0)</f>
        <v>0</v>
      </c>
      <c r="ADD39" s="7">
        <f t="shared" si="420"/>
        <v>0</v>
      </c>
      <c r="ADE39" s="7">
        <f t="shared" si="421"/>
        <v>0</v>
      </c>
      <c r="ADF39" s="34">
        <f t="shared" si="422"/>
        <v>0</v>
      </c>
      <c r="ADG39" s="34">
        <f t="shared" si="423"/>
        <v>0</v>
      </c>
      <c r="ADH39" s="34">
        <f t="shared" si="424"/>
        <v>0</v>
      </c>
      <c r="ADI39" s="23">
        <f>VLOOKUP($B39,'ДС факт при поликлинике'!$D$7:$JZ$79,52,0)</f>
        <v>0</v>
      </c>
      <c r="ADJ39" s="23">
        <f>VLOOKUP($B39,'ДС факт при поликлинике'!$D$7:$JZ$79,53,0)</f>
        <v>0</v>
      </c>
      <c r="ADK39" s="23">
        <f>VLOOKUP($B39,'ДС факт при поликлинике'!$D$7:$JZ$79,54,0)</f>
        <v>0</v>
      </c>
      <c r="ADL39" s="23">
        <f>VLOOKUP($B39,'ДС факт при поликлинике'!$D$7:$JZ$79,55,0)</f>
        <v>0</v>
      </c>
      <c r="ADM39" s="21">
        <f t="shared" si="425"/>
        <v>0</v>
      </c>
      <c r="ADN39" s="21">
        <f t="shared" si="426"/>
        <v>0</v>
      </c>
      <c r="ADO39" s="43">
        <f>VLOOKUP($B39,план!$B$16:$EJ$158,130,0)</f>
        <v>0</v>
      </c>
      <c r="ADP39" s="43">
        <f>VLOOKUP($B39,план!$B$16:$EJ$158,131,0)</f>
        <v>0</v>
      </c>
      <c r="ADQ39" s="7">
        <f t="shared" si="427"/>
        <v>0</v>
      </c>
      <c r="ADR39" s="7">
        <f t="shared" si="428"/>
        <v>0</v>
      </c>
      <c r="ADS39" s="34">
        <f t="shared" si="429"/>
        <v>0</v>
      </c>
      <c r="ADT39" s="34">
        <f t="shared" si="430"/>
        <v>0</v>
      </c>
      <c r="ADU39" s="34">
        <f t="shared" si="431"/>
        <v>0</v>
      </c>
      <c r="ADV39" s="23">
        <f>VLOOKUP($B39,'ДС факт при поликлинике'!$D$7:$JZ$79,84,0)</f>
        <v>0</v>
      </c>
      <c r="ADW39" s="23">
        <f>VLOOKUP($B39,'ДС факт при поликлинике'!$D$7:$JZ$79,85,0)</f>
        <v>0</v>
      </c>
      <c r="ADX39" s="23">
        <f>VLOOKUP($B39,'ДС факт при поликлинике'!$D$7:$JZ$79,86,0)</f>
        <v>0</v>
      </c>
      <c r="ADY39" s="23">
        <f>VLOOKUP($B39,'ДС факт при поликлинике'!$D$7:$JZ$79,87,0)</f>
        <v>0</v>
      </c>
      <c r="ADZ39" s="21">
        <f t="shared" si="432"/>
        <v>0</v>
      </c>
      <c r="AEA39" s="21">
        <f t="shared" si="433"/>
        <v>0</v>
      </c>
      <c r="AEB39" s="43">
        <f>VLOOKUP($B39,план!$B$16:$EJ$158,132,0)</f>
        <v>0</v>
      </c>
      <c r="AEC39" s="43">
        <f>VLOOKUP($B39,план!$B$16:$EJ$158,133,0)</f>
        <v>0</v>
      </c>
      <c r="AED39" s="7">
        <f t="shared" si="498"/>
        <v>0</v>
      </c>
      <c r="AEE39" s="7">
        <f t="shared" si="499"/>
        <v>0</v>
      </c>
      <c r="AEF39" s="34">
        <f t="shared" si="436"/>
        <v>0</v>
      </c>
      <c r="AEG39" s="34">
        <f t="shared" si="437"/>
        <v>0</v>
      </c>
      <c r="AEH39" s="34">
        <f t="shared" si="438"/>
        <v>0.97</v>
      </c>
      <c r="AEI39" s="23">
        <f>VLOOKUP($B39,'ДС факт при поликлинике'!$D$7:$JZ$79,116,0)</f>
        <v>1</v>
      </c>
      <c r="AEJ39" s="23">
        <f>VLOOKUP($B39,'ДС факт при поликлинике'!$D$7:$JZ$79,117,0)</f>
        <v>23515.13</v>
      </c>
      <c r="AEK39" s="23">
        <f>VLOOKUP($B39,'ДС факт при поликлинике'!$D$7:$JZ$79,118,0)</f>
        <v>0</v>
      </c>
      <c r="AEL39" s="23">
        <f>VLOOKUP($B39,'ДС факт при поликлинике'!$D$7:$JZ$79,119,0)</f>
        <v>0</v>
      </c>
      <c r="AEM39" s="21">
        <f t="shared" si="439"/>
        <v>1</v>
      </c>
      <c r="AEN39" s="21">
        <f t="shared" si="440"/>
        <v>23515.13</v>
      </c>
      <c r="AEO39" s="43">
        <f>VLOOKUP($B39,план!$B$16:$EJ$158,134,0)</f>
        <v>18</v>
      </c>
      <c r="AEP39" s="43">
        <f>VLOOKUP($B39,план!$B$16:$EJ$158,135,0)</f>
        <v>429475.21343999996</v>
      </c>
      <c r="AEQ39" s="7">
        <f t="shared" si="441"/>
        <v>16.5</v>
      </c>
      <c r="AER39" s="7">
        <f t="shared" si="442"/>
        <v>393685.61232000001</v>
      </c>
      <c r="AES39" s="34">
        <f t="shared" si="443"/>
        <v>17.46</v>
      </c>
      <c r="AET39" s="34">
        <f t="shared" si="444"/>
        <v>16.004999999999999</v>
      </c>
      <c r="AEU39" s="34">
        <f t="shared" si="445"/>
        <v>18.43</v>
      </c>
      <c r="AEV39" s="23">
        <f>VLOOKUP($B39,'ДС факт при поликлинике'!$D$7:$JZ$79,60,0)</f>
        <v>19</v>
      </c>
      <c r="AEW39" s="23">
        <f>VLOOKUP($B39,'ДС факт при поликлинике'!$D$7:$JZ$79,61,0)</f>
        <v>456729.91999999993</v>
      </c>
      <c r="AEX39" s="23">
        <f>VLOOKUP($B39,'ДС факт при поликлинике'!$D$7:$JZ$79,62,0)</f>
        <v>0</v>
      </c>
      <c r="AEY39" s="23">
        <f>VLOOKUP($B39,'ДС факт при поликлинике'!$D$7:$JZ$79,63,0)</f>
        <v>0</v>
      </c>
      <c r="AEZ39" s="21">
        <f t="shared" si="446"/>
        <v>2.5</v>
      </c>
      <c r="AFA39" s="21">
        <f t="shared" si="447"/>
        <v>63044.307679999911</v>
      </c>
      <c r="AFB39" s="23">
        <f t="shared" si="448"/>
        <v>158</v>
      </c>
      <c r="AFC39" s="23">
        <f t="shared" si="449"/>
        <v>2045912.2326066666</v>
      </c>
      <c r="AFD39" s="23">
        <f t="shared" si="450"/>
        <v>144.83333333333334</v>
      </c>
      <c r="AFE39" s="23">
        <f t="shared" si="451"/>
        <v>1875419.5465561112</v>
      </c>
      <c r="AFF39" s="23">
        <f t="shared" si="452"/>
        <v>153.26</v>
      </c>
      <c r="AFG39" s="23">
        <f t="shared" si="453"/>
        <v>140.48833333333332</v>
      </c>
      <c r="AFH39" s="23">
        <f t="shared" si="454"/>
        <v>105.72999999999999</v>
      </c>
      <c r="AFI39" s="23">
        <f t="shared" si="455"/>
        <v>109</v>
      </c>
      <c r="AFJ39" s="23">
        <f t="shared" si="456"/>
        <v>1554330.04</v>
      </c>
      <c r="AFK39" s="23">
        <f t="shared" si="457"/>
        <v>0</v>
      </c>
      <c r="AFL39" s="23">
        <f t="shared" si="458"/>
        <v>0</v>
      </c>
      <c r="AFM39" s="21">
        <f t="shared" si="459"/>
        <v>-35.833333333333343</v>
      </c>
      <c r="AFN39" s="21">
        <f t="shared" si="460"/>
        <v>-321089.50655611116</v>
      </c>
      <c r="AFO39" s="8">
        <f t="shared" si="500"/>
        <v>193</v>
      </c>
      <c r="AFP39" s="8">
        <f t="shared" si="461"/>
        <v>2614688.6280666664</v>
      </c>
      <c r="AFQ39" s="8">
        <f t="shared" si="462"/>
        <v>176.91666666666669</v>
      </c>
      <c r="AFR39" s="8">
        <f t="shared" si="463"/>
        <v>2396797.909061111</v>
      </c>
      <c r="AFS39" s="8">
        <f t="shared" si="464"/>
        <v>187.20999999999998</v>
      </c>
      <c r="AFT39" s="8">
        <f t="shared" si="465"/>
        <v>171.60916666666668</v>
      </c>
      <c r="AFU39" s="8">
        <f t="shared" si="466"/>
        <v>122.22</v>
      </c>
      <c r="AFV39" s="8">
        <f t="shared" si="467"/>
        <v>126</v>
      </c>
      <c r="AFW39" s="8">
        <f t="shared" si="468"/>
        <v>1831851.1800000002</v>
      </c>
      <c r="AFX39" s="8">
        <f t="shared" si="469"/>
        <v>0</v>
      </c>
      <c r="AFY39" s="8">
        <f t="shared" si="470"/>
        <v>0</v>
      </c>
      <c r="AFZ39" s="21">
        <f t="shared" si="471"/>
        <v>-50.916666666666686</v>
      </c>
      <c r="AGA39" s="190">
        <f t="shared" si="472"/>
        <v>-564946.72906111088</v>
      </c>
      <c r="AGB39" s="191">
        <f t="shared" si="501"/>
        <v>0.71219971738106447</v>
      </c>
      <c r="AGC39" s="191">
        <f t="shared" si="502"/>
        <v>0.76429104559657457</v>
      </c>
    </row>
    <row r="40" spans="1:861" ht="30">
      <c r="A40" s="180"/>
      <c r="B40" s="82">
        <v>28</v>
      </c>
      <c r="C40" s="92" t="s">
        <v>379</v>
      </c>
      <c r="D40" s="88">
        <f t="shared" si="503"/>
        <v>10127</v>
      </c>
      <c r="E40" s="88">
        <v>10127</v>
      </c>
      <c r="F40" s="88">
        <v>9620</v>
      </c>
      <c r="G40" s="89">
        <v>0.52</v>
      </c>
      <c r="H40" s="90">
        <v>1</v>
      </c>
      <c r="I40" s="90"/>
      <c r="J40" s="88">
        <v>1.4</v>
      </c>
      <c r="K40" s="88">
        <v>1.68</v>
      </c>
      <c r="L40" s="88">
        <v>2.23</v>
      </c>
      <c r="M40" s="88">
        <v>2.39</v>
      </c>
      <c r="N40" s="88">
        <v>2.57</v>
      </c>
      <c r="O40" s="43">
        <f>VLOOKUP($B40,план!$B$16:$EJ$158,14,0)</f>
        <v>0</v>
      </c>
      <c r="P40" s="43">
        <f>VLOOKUP($B40,план!$B$16:$EJ$158,15,0)</f>
        <v>0</v>
      </c>
      <c r="Q40" s="7">
        <f t="shared" si="4"/>
        <v>0</v>
      </c>
      <c r="R40" s="7">
        <f t="shared" si="5"/>
        <v>0</v>
      </c>
      <c r="S40" s="34">
        <f t="shared" si="6"/>
        <v>0</v>
      </c>
      <c r="T40" s="34">
        <f t="shared" si="7"/>
        <v>0</v>
      </c>
      <c r="U40" s="34">
        <f t="shared" si="8"/>
        <v>0</v>
      </c>
      <c r="V40" s="23">
        <f>VLOOKUP($B40,'ДС факт при поликлинике'!$D$7:$JZ$79,28,0)</f>
        <v>0</v>
      </c>
      <c r="W40" s="23">
        <f>VLOOKUP($B40,'ДС факт при поликлинике'!$D$7:$JZ$79,29,0)</f>
        <v>0</v>
      </c>
      <c r="X40" s="23">
        <f>VLOOKUP($B40,'ДС факт при поликлинике'!$D$7:$JZ$79,30,0)</f>
        <v>0</v>
      </c>
      <c r="Y40" s="23">
        <f>VLOOKUP($B40,'ДС факт при поликлинике'!$D$7:$JZ$79,31,0)</f>
        <v>0</v>
      </c>
      <c r="Z40" s="21">
        <f t="shared" si="9"/>
        <v>0</v>
      </c>
      <c r="AA40" s="21">
        <f t="shared" si="10"/>
        <v>0</v>
      </c>
      <c r="AB40" s="43">
        <f>VLOOKUP($B40,план!$B$16:$EJ$158,16,0)</f>
        <v>0</v>
      </c>
      <c r="AC40" s="43">
        <f>VLOOKUP($B40,план!$B$16:$EJ$158,17,0)</f>
        <v>0</v>
      </c>
      <c r="AD40" s="7">
        <f t="shared" si="11"/>
        <v>0</v>
      </c>
      <c r="AE40" s="7">
        <f t="shared" si="475"/>
        <v>0</v>
      </c>
      <c r="AF40" s="34">
        <f t="shared" si="12"/>
        <v>0</v>
      </c>
      <c r="AG40" s="34">
        <f t="shared" si="13"/>
        <v>0</v>
      </c>
      <c r="AH40" s="34">
        <f t="shared" si="14"/>
        <v>0</v>
      </c>
      <c r="AI40" s="23">
        <f>VLOOKUP($B40,'ДС факт при поликлинике'!$D$7:$JZ$79,48,0)</f>
        <v>0</v>
      </c>
      <c r="AJ40" s="23">
        <f>VLOOKUP($B40,'ДС факт при поликлинике'!$D$7:$JZ$79,49,0)</f>
        <v>0</v>
      </c>
      <c r="AK40" s="23">
        <f>VLOOKUP($B40,'ДС факт при поликлинике'!$D$7:$JZ$79,50,0)</f>
        <v>0</v>
      </c>
      <c r="AL40" s="23">
        <f>VLOOKUP($B40,'ДС факт при поликлинике'!$D$7:$JZ$79,51,0)</f>
        <v>0</v>
      </c>
      <c r="AM40" s="21">
        <f t="shared" si="15"/>
        <v>0</v>
      </c>
      <c r="AN40" s="21">
        <f t="shared" si="16"/>
        <v>0</v>
      </c>
      <c r="AO40" s="43">
        <f>VLOOKUP($B40,план!$B$16:$EJ$158,18,0)</f>
        <v>0</v>
      </c>
      <c r="AP40" s="43">
        <f>VLOOKUP($B40,план!$B$16:$EJ$158,19,0)</f>
        <v>0</v>
      </c>
      <c r="AQ40" s="7">
        <f t="shared" si="17"/>
        <v>0</v>
      </c>
      <c r="AR40" s="7">
        <f t="shared" si="18"/>
        <v>0</v>
      </c>
      <c r="AS40" s="34">
        <f t="shared" si="19"/>
        <v>0</v>
      </c>
      <c r="AT40" s="34">
        <f t="shared" si="20"/>
        <v>0</v>
      </c>
      <c r="AU40" s="34">
        <f t="shared" si="21"/>
        <v>0</v>
      </c>
      <c r="AV40" s="23">
        <f>VLOOKUP($B40,'ДС факт при поликлинике'!$D$7:$JZ$79,8,0)</f>
        <v>0</v>
      </c>
      <c r="AW40" s="23">
        <f>VLOOKUP($B40,'ДС факт при поликлинике'!$D$7:$JZ$79,9,0)</f>
        <v>0</v>
      </c>
      <c r="AX40" s="23">
        <f>VLOOKUP($B40,'ДС факт при поликлинике'!$D$7:$JZ$79,10,0)</f>
        <v>0</v>
      </c>
      <c r="AY40" s="23">
        <f>VLOOKUP($B40,'ДС факт при поликлинике'!$D$7:$JZ$79,11,0)</f>
        <v>0</v>
      </c>
      <c r="AZ40" s="21">
        <f t="shared" si="22"/>
        <v>0</v>
      </c>
      <c r="BA40" s="21">
        <f t="shared" si="23"/>
        <v>0</v>
      </c>
      <c r="BB40" s="43">
        <f>VLOOKUP($B40,план!$B$16:$EJ$158,20,0)</f>
        <v>0</v>
      </c>
      <c r="BC40" s="43">
        <f>VLOOKUP($B40,план!$B$16:$EJ$158,21,0)</f>
        <v>0</v>
      </c>
      <c r="BD40" s="7">
        <f t="shared" si="24"/>
        <v>0</v>
      </c>
      <c r="BE40" s="7">
        <f t="shared" si="25"/>
        <v>0</v>
      </c>
      <c r="BF40" s="34">
        <f t="shared" si="26"/>
        <v>0</v>
      </c>
      <c r="BG40" s="34">
        <f t="shared" si="27"/>
        <v>0</v>
      </c>
      <c r="BH40" s="34">
        <f t="shared" si="28"/>
        <v>0</v>
      </c>
      <c r="BI40" s="23">
        <f>VLOOKUP($B40,'ДС факт при поликлинике'!$D$7:$JZ$79,24,0)</f>
        <v>0</v>
      </c>
      <c r="BJ40" s="23">
        <f>VLOOKUP($B40,'ДС факт при поликлинике'!$D$7:$JZ$79,25,0)</f>
        <v>0</v>
      </c>
      <c r="BK40" s="23">
        <f>VLOOKUP($B40,'ДС факт при поликлинике'!$D$7:$JZ$79,26,0)</f>
        <v>0</v>
      </c>
      <c r="BL40" s="23">
        <f>VLOOKUP($B40,'ДС факт при поликлинике'!$D$7:$JZ$79,27,0)</f>
        <v>0</v>
      </c>
      <c r="BM40" s="21">
        <f t="shared" si="29"/>
        <v>0</v>
      </c>
      <c r="BN40" s="21">
        <f t="shared" si="30"/>
        <v>0</v>
      </c>
      <c r="BO40" s="43">
        <f>VLOOKUP($B40,план!$B$16:$EJ$158,22,0)</f>
        <v>0</v>
      </c>
      <c r="BP40" s="43">
        <f>VLOOKUP($B40,план!$B$16:$EJ$158,23,0)</f>
        <v>0</v>
      </c>
      <c r="BQ40" s="7">
        <f t="shared" si="31"/>
        <v>0</v>
      </c>
      <c r="BR40" s="7">
        <f t="shared" si="32"/>
        <v>0</v>
      </c>
      <c r="BS40" s="34">
        <f t="shared" si="33"/>
        <v>0</v>
      </c>
      <c r="BT40" s="34">
        <f t="shared" si="34"/>
        <v>0</v>
      </c>
      <c r="BU40" s="34">
        <f t="shared" si="35"/>
        <v>0</v>
      </c>
      <c r="BV40" s="23">
        <f>VLOOKUP($B40,'ДС факт при поликлинике'!$D$7:$JZ$79,260,0)</f>
        <v>0</v>
      </c>
      <c r="BW40" s="23">
        <f>VLOOKUP($B40,'ДС факт при поликлинике'!$D$7:$JZ$79,261,0)</f>
        <v>0</v>
      </c>
      <c r="BX40" s="23">
        <f>VLOOKUP($B40,'ДС факт при поликлинике'!$D$7:$JZ$79,262,0)</f>
        <v>0</v>
      </c>
      <c r="BY40" s="23">
        <f>VLOOKUP($B40,'ДС факт при поликлинике'!$D$7:$JZ$79,263,0)</f>
        <v>0</v>
      </c>
      <c r="BZ40" s="21">
        <f t="shared" si="36"/>
        <v>0</v>
      </c>
      <c r="CA40" s="21">
        <f t="shared" si="37"/>
        <v>0</v>
      </c>
      <c r="CB40" s="43">
        <f>VLOOKUP($B40,план!$B$16:$EJ$158,24,0)</f>
        <v>0</v>
      </c>
      <c r="CC40" s="43">
        <f>VLOOKUP($B40,план!$B$16:$EJ$158,25,0)</f>
        <v>0</v>
      </c>
      <c r="CD40" s="7">
        <f t="shared" si="38"/>
        <v>0</v>
      </c>
      <c r="CE40" s="7">
        <f t="shared" si="39"/>
        <v>0</v>
      </c>
      <c r="CF40" s="34">
        <f t="shared" si="40"/>
        <v>0</v>
      </c>
      <c r="CG40" s="34">
        <f t="shared" si="41"/>
        <v>0</v>
      </c>
      <c r="CH40" s="34">
        <f t="shared" si="42"/>
        <v>0</v>
      </c>
      <c r="CI40" s="23">
        <f>VLOOKUP($B40,'ДС факт при поликлинике'!$D$7:$JZ$79,12,0)</f>
        <v>0</v>
      </c>
      <c r="CJ40" s="23">
        <f>VLOOKUP($B40,'ДС факт при поликлинике'!$D$7:$JZ$79,13,0)</f>
        <v>0</v>
      </c>
      <c r="CK40" s="23">
        <f>VLOOKUP($B40,'ДС факт при поликлинике'!$D$7:$JZ$79,14,0)</f>
        <v>0</v>
      </c>
      <c r="CL40" s="23">
        <f>VLOOKUP($B40,'ДС факт при поликлинике'!$D$7:$JZ$79,15,0)</f>
        <v>0</v>
      </c>
      <c r="CM40" s="21">
        <f t="shared" si="43"/>
        <v>0</v>
      </c>
      <c r="CN40" s="21">
        <f t="shared" si="44"/>
        <v>0</v>
      </c>
      <c r="CO40" s="23">
        <f t="shared" si="45"/>
        <v>0</v>
      </c>
      <c r="CP40" s="23">
        <f t="shared" si="46"/>
        <v>0</v>
      </c>
      <c r="CQ40" s="23">
        <f t="shared" si="47"/>
        <v>0</v>
      </c>
      <c r="CR40" s="23">
        <f t="shared" si="48"/>
        <v>0</v>
      </c>
      <c r="CS40" s="23">
        <f t="shared" si="49"/>
        <v>0</v>
      </c>
      <c r="CT40" s="23">
        <f t="shared" si="50"/>
        <v>0</v>
      </c>
      <c r="CU40" s="23">
        <f t="shared" si="51"/>
        <v>0</v>
      </c>
      <c r="CV40" s="23">
        <f t="shared" si="52"/>
        <v>0</v>
      </c>
      <c r="CW40" s="23">
        <f t="shared" si="53"/>
        <v>0</v>
      </c>
      <c r="CX40" s="23">
        <f t="shared" si="54"/>
        <v>0</v>
      </c>
      <c r="CY40" s="23">
        <f t="shared" si="55"/>
        <v>0</v>
      </c>
      <c r="CZ40" s="21">
        <f t="shared" si="56"/>
        <v>0</v>
      </c>
      <c r="DA40" s="21">
        <f t="shared" si="57"/>
        <v>0</v>
      </c>
      <c r="DB40" s="43">
        <f>VLOOKUP($B40,план!$B$16:$EJ$158,26,0)</f>
        <v>0</v>
      </c>
      <c r="DC40" s="43">
        <f>VLOOKUP($B40,план!$B$16:$EJ$158,27,0)</f>
        <v>0</v>
      </c>
      <c r="DD40" s="7">
        <f t="shared" si="58"/>
        <v>0</v>
      </c>
      <c r="DE40" s="7">
        <f t="shared" si="59"/>
        <v>0</v>
      </c>
      <c r="DF40" s="34">
        <f t="shared" si="60"/>
        <v>0</v>
      </c>
      <c r="DG40" s="34">
        <f t="shared" si="61"/>
        <v>0</v>
      </c>
      <c r="DH40" s="34">
        <f t="shared" si="62"/>
        <v>0</v>
      </c>
      <c r="DI40" s="23">
        <f>VLOOKUP($B40,'ДС факт при поликлинике'!$D$7:$JZ$79,176,0)</f>
        <v>0</v>
      </c>
      <c r="DJ40" s="23">
        <f>VLOOKUP($B40,'ДС факт при поликлинике'!$D$7:$JZ$79,177,0)</f>
        <v>0</v>
      </c>
      <c r="DK40" s="23">
        <f>VLOOKUP($B40,'ДС факт при поликлинике'!$D$7:$JZ$79,178,0)</f>
        <v>0</v>
      </c>
      <c r="DL40" s="23">
        <f>VLOOKUP($B40,'ДС факт при поликлинике'!$D$7:$JZ$79,179,0)</f>
        <v>0</v>
      </c>
      <c r="DM40" s="21">
        <f t="shared" si="63"/>
        <v>0</v>
      </c>
      <c r="DN40" s="21">
        <f t="shared" si="64"/>
        <v>0</v>
      </c>
      <c r="DO40" s="43">
        <f>VLOOKUP($B40,план!$B$16:$EJ$158,28,0)</f>
        <v>0</v>
      </c>
      <c r="DP40" s="43">
        <f>VLOOKUP($B40,план!$B$16:$EJ$158,29,0)</f>
        <v>0</v>
      </c>
      <c r="DQ40" s="7">
        <f t="shared" si="65"/>
        <v>0</v>
      </c>
      <c r="DR40" s="7">
        <f t="shared" si="66"/>
        <v>0</v>
      </c>
      <c r="DS40" s="34">
        <f t="shared" si="67"/>
        <v>0</v>
      </c>
      <c r="DT40" s="34">
        <f t="shared" si="68"/>
        <v>0</v>
      </c>
      <c r="DU40" s="34">
        <f t="shared" si="69"/>
        <v>0</v>
      </c>
      <c r="DV40" s="23">
        <f>VLOOKUP($B40,'ДС факт при поликлинике'!$D$7:$JZ$79,180,0)</f>
        <v>0</v>
      </c>
      <c r="DW40" s="23">
        <f>VLOOKUP($B40,'ДС факт при поликлинике'!$D$7:$JZ$79,181,0)</f>
        <v>0</v>
      </c>
      <c r="DX40" s="23">
        <f>VLOOKUP($B40,'ДС факт при поликлинике'!$D$7:$JZ$79,182,0)</f>
        <v>0</v>
      </c>
      <c r="DY40" s="23">
        <f>VLOOKUP($B40,'ДС факт при поликлинике'!$D$7:$JZ$79,183,0)</f>
        <v>0</v>
      </c>
      <c r="DZ40" s="21">
        <f t="shared" si="70"/>
        <v>0</v>
      </c>
      <c r="EA40" s="21">
        <f t="shared" si="71"/>
        <v>0</v>
      </c>
      <c r="EB40" s="43">
        <f>VLOOKUP($B40,план!$B$16:$EJ$158,30,0)</f>
        <v>0</v>
      </c>
      <c r="EC40" s="43">
        <f>VLOOKUP($B40,план!$B$16:$EJ$158,31,0)</f>
        <v>0</v>
      </c>
      <c r="ED40" s="7">
        <f t="shared" si="72"/>
        <v>0</v>
      </c>
      <c r="EE40" s="7">
        <f t="shared" si="73"/>
        <v>0</v>
      </c>
      <c r="EF40" s="34">
        <f t="shared" si="74"/>
        <v>0</v>
      </c>
      <c r="EG40" s="34">
        <f t="shared" si="75"/>
        <v>0</v>
      </c>
      <c r="EH40" s="34">
        <f t="shared" si="76"/>
        <v>0</v>
      </c>
      <c r="EI40" s="23">
        <f>VLOOKUP($B40,'ДС факт при поликлинике'!$D$7:$JZ$79,184,0)</f>
        <v>0</v>
      </c>
      <c r="EJ40" s="23">
        <f>VLOOKUP($B40,'ДС факт при поликлинике'!$D$7:$JZ$79,185,0)</f>
        <v>0</v>
      </c>
      <c r="EK40" s="23">
        <f>VLOOKUP($B40,'ДС факт при поликлинике'!$D$7:$JZ$79,186,0)</f>
        <v>0</v>
      </c>
      <c r="EL40" s="23">
        <f>VLOOKUP($B40,'ДС факт при поликлинике'!$D$7:$JZ$79,187,0)</f>
        <v>0</v>
      </c>
      <c r="EM40" s="21">
        <f t="shared" si="77"/>
        <v>0</v>
      </c>
      <c r="EN40" s="21">
        <f t="shared" si="78"/>
        <v>0</v>
      </c>
      <c r="EO40" s="43">
        <f>VLOOKUP($B40,план!$B$16:$EJ$158,32,0)</f>
        <v>0</v>
      </c>
      <c r="EP40" s="43">
        <f>VLOOKUP($B40,план!$B$16:$EJ$158,33,0)</f>
        <v>0</v>
      </c>
      <c r="EQ40" s="7">
        <f t="shared" si="79"/>
        <v>0</v>
      </c>
      <c r="ER40" s="7">
        <f t="shared" si="80"/>
        <v>0</v>
      </c>
      <c r="ES40" s="34">
        <f t="shared" si="81"/>
        <v>0</v>
      </c>
      <c r="ET40" s="34">
        <f t="shared" si="82"/>
        <v>0</v>
      </c>
      <c r="EU40" s="34">
        <f t="shared" si="83"/>
        <v>0</v>
      </c>
      <c r="EV40" s="23">
        <f>VLOOKUP($B40,'ДС факт при поликлинике'!$D$7:$JZ$79,224,0)</f>
        <v>0</v>
      </c>
      <c r="EW40" s="23">
        <f>VLOOKUP($B40,'ДС факт при поликлинике'!$D$7:$JZ$79,225,0)</f>
        <v>0</v>
      </c>
      <c r="EX40" s="23">
        <f>VLOOKUP($B40,'ДС факт при поликлинике'!$D$7:$JZ$79,226,0)</f>
        <v>0</v>
      </c>
      <c r="EY40" s="23">
        <f>VLOOKUP($B40,'ДС факт при поликлинике'!$D$7:$JZ$79,227,0)</f>
        <v>0</v>
      </c>
      <c r="EZ40" s="21">
        <f t="shared" si="84"/>
        <v>0</v>
      </c>
      <c r="FA40" s="21">
        <f t="shared" si="85"/>
        <v>0</v>
      </c>
      <c r="FB40" s="43">
        <f>VLOOKUP($B40,план!$B$16:$EJ$158,34,0)</f>
        <v>0</v>
      </c>
      <c r="FC40" s="43">
        <f>VLOOKUP($B40,план!$B$16:$EJ$158,35,0)</f>
        <v>0</v>
      </c>
      <c r="FD40" s="7">
        <f t="shared" si="86"/>
        <v>0</v>
      </c>
      <c r="FE40" s="7">
        <f t="shared" si="87"/>
        <v>0</v>
      </c>
      <c r="FF40" s="34">
        <f t="shared" si="88"/>
        <v>0</v>
      </c>
      <c r="FG40" s="34">
        <f t="shared" si="89"/>
        <v>0</v>
      </c>
      <c r="FH40" s="34">
        <f t="shared" si="90"/>
        <v>0</v>
      </c>
      <c r="FI40" s="23">
        <f>VLOOKUP($B40,'ДС факт при поликлинике'!$D$7:$JZ$79,228,0)</f>
        <v>0</v>
      </c>
      <c r="FJ40" s="23">
        <f>VLOOKUP($B40,'ДС факт при поликлинике'!$D$7:$JZ$79,229,0)</f>
        <v>0</v>
      </c>
      <c r="FK40" s="23">
        <f>VLOOKUP($B40,'ДС факт при поликлинике'!$D$7:$JZ$79,230,0)</f>
        <v>0</v>
      </c>
      <c r="FL40" s="23">
        <f>VLOOKUP($B40,'ДС факт при поликлинике'!$D$7:$JZ$79,231,0)</f>
        <v>0</v>
      </c>
      <c r="FM40" s="21">
        <f t="shared" si="91"/>
        <v>0</v>
      </c>
      <c r="FN40" s="21">
        <f t="shared" si="92"/>
        <v>0</v>
      </c>
      <c r="FO40" s="43">
        <f>VLOOKUP($B40,план!$B$16:$EJ$158,36,0)</f>
        <v>0</v>
      </c>
      <c r="FP40" s="43">
        <f>VLOOKUP($B40,план!$B$16:$EJ$158,37,0)</f>
        <v>0</v>
      </c>
      <c r="FQ40" s="7">
        <f t="shared" si="93"/>
        <v>0</v>
      </c>
      <c r="FR40" s="7">
        <f t="shared" si="94"/>
        <v>0</v>
      </c>
      <c r="FS40" s="34">
        <f t="shared" si="95"/>
        <v>0</v>
      </c>
      <c r="FT40" s="34">
        <f t="shared" si="96"/>
        <v>0</v>
      </c>
      <c r="FU40" s="34">
        <f t="shared" si="97"/>
        <v>0</v>
      </c>
      <c r="FV40" s="23">
        <f>VLOOKUP($B40,'ДС факт при поликлинике'!$D$7:$JZ$79,236,0)</f>
        <v>0</v>
      </c>
      <c r="FW40" s="23">
        <f>VLOOKUP($B40,'ДС факт при поликлинике'!$D$7:$JZ$79,237,0)</f>
        <v>0</v>
      </c>
      <c r="FX40" s="23">
        <f>VLOOKUP($B40,'ДС факт при поликлинике'!$D$7:$JZ$79,238,0)</f>
        <v>0</v>
      </c>
      <c r="FY40" s="23">
        <f>VLOOKUP($B40,'ДС факт при поликлинике'!$D$7:$JZ$79,239,0)</f>
        <v>0</v>
      </c>
      <c r="FZ40" s="21">
        <f t="shared" si="98"/>
        <v>0</v>
      </c>
      <c r="GA40" s="21">
        <f t="shared" si="99"/>
        <v>0</v>
      </c>
      <c r="GB40" s="43">
        <f>VLOOKUP($B40,план!$B$16:$EJ$158,38,0)</f>
        <v>0</v>
      </c>
      <c r="GC40" s="43">
        <f>VLOOKUP($B40,план!$B$16:$EJ$158,39,0)</f>
        <v>0</v>
      </c>
      <c r="GD40" s="7">
        <f t="shared" si="100"/>
        <v>0</v>
      </c>
      <c r="GE40" s="7">
        <f t="shared" si="101"/>
        <v>0</v>
      </c>
      <c r="GF40" s="34">
        <f t="shared" si="102"/>
        <v>0</v>
      </c>
      <c r="GG40" s="34">
        <f t="shared" si="103"/>
        <v>0</v>
      </c>
      <c r="GH40" s="34">
        <f t="shared" si="104"/>
        <v>0</v>
      </c>
      <c r="GI40" s="23">
        <f>VLOOKUP($B40,'ДС факт при поликлинике'!$D$7:$JZ$79,244,0)</f>
        <v>0</v>
      </c>
      <c r="GJ40" s="23">
        <f>VLOOKUP($B40,'ДС факт при поликлинике'!$D$7:$JZ$79,245,0)</f>
        <v>0</v>
      </c>
      <c r="GK40" s="23">
        <f>VLOOKUP($B40,'ДС факт при поликлинике'!$D$7:$JZ$79,246,0)</f>
        <v>0</v>
      </c>
      <c r="GL40" s="23">
        <f>VLOOKUP($B40,'ДС факт при поликлинике'!$D$7:$JZ$79,247,0)</f>
        <v>0</v>
      </c>
      <c r="GM40" s="21">
        <f t="shared" si="105"/>
        <v>0</v>
      </c>
      <c r="GN40" s="21">
        <f t="shared" si="106"/>
        <v>0</v>
      </c>
      <c r="GO40" s="43">
        <f>VLOOKUP($B40,план!$B$16:$EJ$158,40,0)</f>
        <v>0</v>
      </c>
      <c r="GP40" s="43">
        <f>VLOOKUP($B40,план!$B$16:$EJ$158,41,0)</f>
        <v>0</v>
      </c>
      <c r="GQ40" s="7">
        <f t="shared" si="107"/>
        <v>0</v>
      </c>
      <c r="GR40" s="7">
        <f t="shared" si="108"/>
        <v>0</v>
      </c>
      <c r="GS40" s="34">
        <f t="shared" si="109"/>
        <v>0</v>
      </c>
      <c r="GT40" s="34">
        <f t="shared" si="110"/>
        <v>0</v>
      </c>
      <c r="GU40" s="34">
        <f t="shared" si="111"/>
        <v>0</v>
      </c>
      <c r="GV40" s="23">
        <f>VLOOKUP($B40,'ДС факт при поликлинике'!$D$7:$JZ$79,264,0)</f>
        <v>0</v>
      </c>
      <c r="GW40" s="23">
        <f>VLOOKUP($B40,'ДС факт при поликлинике'!$D$7:$JZ$79,265,0)</f>
        <v>0</v>
      </c>
      <c r="GX40" s="23">
        <f>VLOOKUP($B40,'ДС факт при поликлинике'!$D$7:$JZ$79,266,0)</f>
        <v>0</v>
      </c>
      <c r="GY40" s="23">
        <f>VLOOKUP($B40,'ДС факт при поликлинике'!$D$7:$JZ$79,267,0)</f>
        <v>0</v>
      </c>
      <c r="GZ40" s="21">
        <f t="shared" si="112"/>
        <v>0</v>
      </c>
      <c r="HA40" s="21">
        <f t="shared" si="113"/>
        <v>0</v>
      </c>
      <c r="HB40" s="43">
        <f>VLOOKUP($B40,план!$B$16:$EJ$158,42,0)</f>
        <v>0</v>
      </c>
      <c r="HC40" s="43">
        <f>VLOOKUP($B40,план!$B$16:$EJ$158,43,0)</f>
        <v>0</v>
      </c>
      <c r="HD40" s="7">
        <f t="shared" si="114"/>
        <v>0</v>
      </c>
      <c r="HE40" s="7">
        <f t="shared" si="115"/>
        <v>0</v>
      </c>
      <c r="HF40" s="34">
        <f t="shared" si="116"/>
        <v>0</v>
      </c>
      <c r="HG40" s="34">
        <f t="shared" si="117"/>
        <v>0</v>
      </c>
      <c r="HH40" s="34">
        <f t="shared" si="118"/>
        <v>0</v>
      </c>
      <c r="HI40" s="25">
        <f>VLOOKUP($B40,'ДС факт при поликлинике'!$D$7:$JZ$79,240,0)</f>
        <v>0</v>
      </c>
      <c r="HJ40" s="25">
        <f>VLOOKUP($B40,'ДС факт при поликлинике'!$D$7:$JZ$79,241,0)</f>
        <v>0</v>
      </c>
      <c r="HK40" s="25">
        <f>VLOOKUP($B40,'ДС факт при поликлинике'!$D$7:$JZ$79,242,0)</f>
        <v>0</v>
      </c>
      <c r="HL40" s="25">
        <f>VLOOKUP($B40,'ДС факт при поликлинике'!$D$7:$JZ$79,243,0)</f>
        <v>0</v>
      </c>
      <c r="HM40" s="21">
        <f t="shared" si="119"/>
        <v>0</v>
      </c>
      <c r="HN40" s="21">
        <f t="shared" si="120"/>
        <v>0</v>
      </c>
      <c r="HO40" s="43">
        <f>VLOOKUP($B40,план!$B$16:$EJ$158,44,0)</f>
        <v>0</v>
      </c>
      <c r="HP40" s="43">
        <f>VLOOKUP($B40,план!$B$16:$EJ$158,45,0)</f>
        <v>0</v>
      </c>
      <c r="HQ40" s="7">
        <f t="shared" si="121"/>
        <v>0</v>
      </c>
      <c r="HR40" s="7">
        <f t="shared" si="122"/>
        <v>0</v>
      </c>
      <c r="HS40" s="34">
        <f t="shared" si="123"/>
        <v>0</v>
      </c>
      <c r="HT40" s="34">
        <f t="shared" si="124"/>
        <v>0</v>
      </c>
      <c r="HU40" s="34">
        <f t="shared" si="125"/>
        <v>0</v>
      </c>
      <c r="HV40" s="23">
        <f>VLOOKUP($B40,'ДС факт при поликлинике'!$D$7:$JZ$79,268,0)</f>
        <v>0</v>
      </c>
      <c r="HW40" s="23">
        <f>VLOOKUP($B40,'ДС факт при поликлинике'!$D$7:$JZ$79,269,0)</f>
        <v>0</v>
      </c>
      <c r="HX40" s="23">
        <f>VLOOKUP($B40,'ДС факт при поликлинике'!$D$7:$JZ$79,270,0)</f>
        <v>0</v>
      </c>
      <c r="HY40" s="23">
        <f>VLOOKUP($B40,'ДС факт при поликлинике'!$D$7:$JZ$79,271,0)</f>
        <v>0</v>
      </c>
      <c r="HZ40" s="21">
        <f t="shared" si="126"/>
        <v>0</v>
      </c>
      <c r="IA40" s="21">
        <f t="shared" si="127"/>
        <v>0</v>
      </c>
      <c r="IB40" s="43">
        <f>VLOOKUP($B40,план!$B$16:$EJ$158,46,0)</f>
        <v>0</v>
      </c>
      <c r="IC40" s="43">
        <f>VLOOKUP($B40,план!$B$16:$EJ$158,47,0)</f>
        <v>0</v>
      </c>
      <c r="ID40" s="7">
        <f t="shared" si="128"/>
        <v>0</v>
      </c>
      <c r="IE40" s="7">
        <f t="shared" si="129"/>
        <v>0</v>
      </c>
      <c r="IF40" s="34">
        <f t="shared" si="130"/>
        <v>0</v>
      </c>
      <c r="IG40" s="34">
        <f t="shared" si="131"/>
        <v>0</v>
      </c>
      <c r="IH40" s="34">
        <f t="shared" si="132"/>
        <v>0</v>
      </c>
      <c r="II40" s="23">
        <f>VLOOKUP($B40,'ДС факт при поликлинике'!$D$7:$JZ$79,248,0)</f>
        <v>0</v>
      </c>
      <c r="IJ40" s="23">
        <f>VLOOKUP($B40,'ДС факт при поликлинике'!$D$7:$JZ$79,249,0)</f>
        <v>0</v>
      </c>
      <c r="IK40" s="23">
        <f>VLOOKUP($B40,'ДС факт при поликлинике'!$D$7:$JZ$79,250,0)</f>
        <v>0</v>
      </c>
      <c r="IL40" s="23">
        <f>VLOOKUP($B40,'ДС факт при поликлинике'!$D$7:$JZ$79,251,0)</f>
        <v>0</v>
      </c>
      <c r="IM40" s="21">
        <f t="shared" si="133"/>
        <v>0</v>
      </c>
      <c r="IN40" s="21">
        <f t="shared" si="134"/>
        <v>0</v>
      </c>
      <c r="IO40" s="43">
        <f>VLOOKUP($B40,план!$B$16:$EJ$158,48,0)</f>
        <v>0</v>
      </c>
      <c r="IP40" s="43">
        <f>VLOOKUP($B40,план!$B$16:$EJ$158,49,0)</f>
        <v>0</v>
      </c>
      <c r="IQ40" s="7">
        <f t="shared" si="135"/>
        <v>0</v>
      </c>
      <c r="IR40" s="7">
        <f t="shared" si="136"/>
        <v>0</v>
      </c>
      <c r="IS40" s="34">
        <f t="shared" si="137"/>
        <v>0</v>
      </c>
      <c r="IT40" s="34">
        <f t="shared" si="138"/>
        <v>0</v>
      </c>
      <c r="IU40" s="34">
        <f t="shared" si="139"/>
        <v>0</v>
      </c>
      <c r="IV40" s="23">
        <f>VLOOKUP($B40,'ДС факт при поликлинике'!$D$7:$JZ$79,232,0)</f>
        <v>0</v>
      </c>
      <c r="IW40" s="23">
        <f>VLOOKUP($B40,'ДС факт при поликлинике'!$D$7:$JZ$79,233,0)</f>
        <v>0</v>
      </c>
      <c r="IX40" s="23">
        <f>VLOOKUP($B40,'ДС факт при поликлинике'!$D$7:$JZ$79,234,0)</f>
        <v>0</v>
      </c>
      <c r="IY40" s="23">
        <f>VLOOKUP($B40,'ДС факт при поликлинике'!$D$7:$JZ$79,235,0)</f>
        <v>0</v>
      </c>
      <c r="IZ40" s="21">
        <f t="shared" si="140"/>
        <v>0</v>
      </c>
      <c r="JA40" s="21">
        <f t="shared" si="141"/>
        <v>0</v>
      </c>
      <c r="JB40" s="43">
        <f>VLOOKUP($B40,план!$B$16:$EJ$158,50,0)</f>
        <v>0</v>
      </c>
      <c r="JC40" s="43">
        <f>VLOOKUP($B40,план!$B$16:$EJ$158,51,0)</f>
        <v>0</v>
      </c>
      <c r="JD40" s="7">
        <f t="shared" si="142"/>
        <v>0</v>
      </c>
      <c r="JE40" s="7">
        <f t="shared" si="143"/>
        <v>0</v>
      </c>
      <c r="JF40" s="34">
        <f t="shared" si="144"/>
        <v>0</v>
      </c>
      <c r="JG40" s="34">
        <f t="shared" si="145"/>
        <v>0</v>
      </c>
      <c r="JH40" s="34">
        <f t="shared" si="146"/>
        <v>0.52</v>
      </c>
      <c r="JI40" s="23">
        <f>VLOOKUP($B40,'ДС факт при поликлинике'!$D$7:$JZ$79,168,0)</f>
        <v>1</v>
      </c>
      <c r="JJ40" s="23">
        <f>VLOOKUP($B40,'ДС факт при поликлинике'!$D$7:$JZ$79,169,0)</f>
        <v>4202.0200000000004</v>
      </c>
      <c r="JK40" s="23">
        <f>VLOOKUP($B40,'ДС факт при поликлинике'!$D$7:$JZ$79,170,0)</f>
        <v>0</v>
      </c>
      <c r="JL40" s="23">
        <f>VLOOKUP($B40,'ДС факт при поликлинике'!$D$7:$JZ$79,171,0)</f>
        <v>0</v>
      </c>
      <c r="JM40" s="21">
        <f t="shared" si="147"/>
        <v>1</v>
      </c>
      <c r="JN40" s="21">
        <f t="shared" si="148"/>
        <v>4202.0200000000004</v>
      </c>
      <c r="JO40" s="23">
        <f t="shared" si="149"/>
        <v>0</v>
      </c>
      <c r="JP40" s="23">
        <f t="shared" si="150"/>
        <v>0</v>
      </c>
      <c r="JQ40" s="23">
        <f t="shared" si="151"/>
        <v>0</v>
      </c>
      <c r="JR40" s="23">
        <f t="shared" si="152"/>
        <v>0</v>
      </c>
      <c r="JS40" s="23">
        <f t="shared" si="153"/>
        <v>0</v>
      </c>
      <c r="JT40" s="23">
        <f t="shared" si="154"/>
        <v>0</v>
      </c>
      <c r="JU40" s="23">
        <f t="shared" si="155"/>
        <v>0.52</v>
      </c>
      <c r="JV40" s="23">
        <f t="shared" si="156"/>
        <v>1</v>
      </c>
      <c r="JW40" s="23">
        <f t="shared" si="157"/>
        <v>4202.0200000000004</v>
      </c>
      <c r="JX40" s="23">
        <f t="shared" si="158"/>
        <v>0</v>
      </c>
      <c r="JY40" s="23">
        <f t="shared" si="159"/>
        <v>0</v>
      </c>
      <c r="JZ40" s="21">
        <f t="shared" si="160"/>
        <v>1</v>
      </c>
      <c r="KA40" s="21">
        <f t="shared" si="161"/>
        <v>4202.0200000000004</v>
      </c>
      <c r="KB40" s="43">
        <f>VLOOKUP($B40,план!$B$16:$EJ$158,52,0)</f>
        <v>0</v>
      </c>
      <c r="KC40" s="43">
        <f>VLOOKUP($B40,план!$B$16:$EJ$158,53,0)</f>
        <v>0</v>
      </c>
      <c r="KD40" s="7">
        <f t="shared" si="162"/>
        <v>0</v>
      </c>
      <c r="KE40" s="7">
        <f t="shared" si="163"/>
        <v>0</v>
      </c>
      <c r="KF40" s="34">
        <f t="shared" si="164"/>
        <v>0</v>
      </c>
      <c r="KG40" s="34">
        <f t="shared" si="165"/>
        <v>0</v>
      </c>
      <c r="KH40" s="34">
        <f t="shared" si="166"/>
        <v>0</v>
      </c>
      <c r="KI40" s="23">
        <f>VLOOKUP($B40,'ДС факт при поликлинике'!$D$7:$JZ$79,188,0)</f>
        <v>0</v>
      </c>
      <c r="KJ40" s="23">
        <f>VLOOKUP($B40,'ДС факт при поликлинике'!$D$7:$JZ$79,189,0)</f>
        <v>0</v>
      </c>
      <c r="KK40" s="23">
        <f>VLOOKUP($B40,'ДС факт при поликлинике'!$D$7:$JZ$79,190,0)</f>
        <v>0</v>
      </c>
      <c r="KL40" s="23">
        <f>VLOOKUP($B40,'ДС факт при поликлинике'!$D$7:$JZ$79,191,0)</f>
        <v>0</v>
      </c>
      <c r="KM40" s="21">
        <f t="shared" si="167"/>
        <v>0</v>
      </c>
      <c r="KN40" s="21">
        <f t="shared" si="168"/>
        <v>0</v>
      </c>
      <c r="KO40" s="43">
        <f>VLOOKUP($B40,план!$B$16:$EJ$158,54,0)</f>
        <v>0</v>
      </c>
      <c r="KP40" s="43">
        <f>VLOOKUP($B40,план!$B$16:$EJ$158,55,0)</f>
        <v>0</v>
      </c>
      <c r="KQ40" s="7">
        <f t="shared" si="169"/>
        <v>0</v>
      </c>
      <c r="KR40" s="7">
        <f t="shared" si="170"/>
        <v>0</v>
      </c>
      <c r="KS40" s="34">
        <f t="shared" si="171"/>
        <v>0</v>
      </c>
      <c r="KT40" s="34">
        <f t="shared" si="172"/>
        <v>0</v>
      </c>
      <c r="KU40" s="34">
        <f t="shared" si="173"/>
        <v>0</v>
      </c>
      <c r="KV40" s="23">
        <f>VLOOKUP($B40,'ДС факт при поликлинике'!$D$7:$JZ$79,192,0)</f>
        <v>0</v>
      </c>
      <c r="KW40" s="23">
        <f>VLOOKUP($B40,'ДС факт при поликлинике'!$D$7:$JZ$79,193,0)</f>
        <v>0</v>
      </c>
      <c r="KX40" s="23">
        <f>VLOOKUP($B40,'ДС факт при поликлинике'!$D$7:$JZ$79,194,0)</f>
        <v>0</v>
      </c>
      <c r="KY40" s="23">
        <f>VLOOKUP($B40,'ДС факт при поликлинике'!$D$7:$JZ$79,195,0)</f>
        <v>0</v>
      </c>
      <c r="KZ40" s="21">
        <f t="shared" si="174"/>
        <v>0</v>
      </c>
      <c r="LA40" s="21">
        <f t="shared" si="175"/>
        <v>0</v>
      </c>
      <c r="LB40" s="43">
        <f>VLOOKUP($B40,план!$B$16:$EJ$158,56,0)</f>
        <v>0</v>
      </c>
      <c r="LC40" s="43">
        <f>VLOOKUP($B40,план!$B$16:$EJ$158,57,0)</f>
        <v>0</v>
      </c>
      <c r="LD40" s="7">
        <f t="shared" si="176"/>
        <v>0</v>
      </c>
      <c r="LE40" s="7">
        <f t="shared" si="177"/>
        <v>0</v>
      </c>
      <c r="LF40" s="34">
        <f t="shared" si="178"/>
        <v>0</v>
      </c>
      <c r="LG40" s="34">
        <f t="shared" si="179"/>
        <v>0</v>
      </c>
      <c r="LH40" s="34">
        <f t="shared" si="180"/>
        <v>0</v>
      </c>
      <c r="LI40" s="23">
        <f>VLOOKUP($B40,'ДС факт при поликлинике'!$D$7:$JZ$79,196,0)</f>
        <v>0</v>
      </c>
      <c r="LJ40" s="23">
        <f>VLOOKUP($B40,'ДС факт при поликлинике'!$D$7:$JZ$79,197,0)</f>
        <v>0</v>
      </c>
      <c r="LK40" s="23">
        <f>VLOOKUP($B40,'ДС факт при поликлинике'!$D$7:$JZ$79,198,0)</f>
        <v>0</v>
      </c>
      <c r="LL40" s="23">
        <f>VLOOKUP($B40,'ДС факт при поликлинике'!$D$7:$JZ$79,199,0)</f>
        <v>0</v>
      </c>
      <c r="LM40" s="21">
        <f t="shared" si="181"/>
        <v>0</v>
      </c>
      <c r="LN40" s="21">
        <f t="shared" si="182"/>
        <v>0</v>
      </c>
      <c r="LO40" s="43">
        <f>VLOOKUP($B40,план!$B$16:$EJ$158,58,0)</f>
        <v>0</v>
      </c>
      <c r="LP40" s="43">
        <f>VLOOKUP($B40,план!$B$16:$EJ$158,59,0)</f>
        <v>0</v>
      </c>
      <c r="LQ40" s="7">
        <f t="shared" si="183"/>
        <v>0</v>
      </c>
      <c r="LR40" s="7">
        <f t="shared" si="184"/>
        <v>0</v>
      </c>
      <c r="LS40" s="34">
        <f t="shared" si="185"/>
        <v>0</v>
      </c>
      <c r="LT40" s="34">
        <f t="shared" si="186"/>
        <v>0</v>
      </c>
      <c r="LU40" s="34">
        <f t="shared" si="187"/>
        <v>0</v>
      </c>
      <c r="LV40" s="23">
        <f>VLOOKUP($B40,'ДС факт при поликлинике'!$D$7:$JZ$79,124,0)</f>
        <v>0</v>
      </c>
      <c r="LW40" s="23">
        <f>VLOOKUP($B40,'ДС факт при поликлинике'!$D$7:$JZ$79,125,0)</f>
        <v>0</v>
      </c>
      <c r="LX40" s="23">
        <f>VLOOKUP($B40,'ДС факт при поликлинике'!$D$7:$JZ$79,126,0)</f>
        <v>0</v>
      </c>
      <c r="LY40" s="23">
        <f>VLOOKUP($B40,'ДС факт при поликлинике'!$D$7:$JZ$79,127,0)</f>
        <v>0</v>
      </c>
      <c r="LZ40" s="21">
        <f t="shared" si="188"/>
        <v>0</v>
      </c>
      <c r="MA40" s="21">
        <f t="shared" si="189"/>
        <v>0</v>
      </c>
      <c r="MB40" s="43">
        <f>VLOOKUP($B40,план!$B$16:$EJ$158,60,0)</f>
        <v>0</v>
      </c>
      <c r="MC40" s="43">
        <f>VLOOKUP($B40,план!$B$16:$EJ$158,61,0)</f>
        <v>0</v>
      </c>
      <c r="MD40" s="7">
        <f t="shared" si="190"/>
        <v>0</v>
      </c>
      <c r="ME40" s="7">
        <f t="shared" si="191"/>
        <v>0</v>
      </c>
      <c r="MF40" s="34">
        <f t="shared" si="192"/>
        <v>0</v>
      </c>
      <c r="MG40" s="34">
        <f t="shared" si="193"/>
        <v>0</v>
      </c>
      <c r="MH40" s="34">
        <f t="shared" si="504"/>
        <v>0</v>
      </c>
      <c r="MI40" s="23">
        <f>VLOOKUP($B40,'ДС факт при поликлинике'!$D$7:$JZ$79,128,0)</f>
        <v>0</v>
      </c>
      <c r="MJ40" s="23">
        <f>VLOOKUP($B40,'ДС факт при поликлинике'!$D$7:$JZ$79,129,0)</f>
        <v>0</v>
      </c>
      <c r="MK40" s="23">
        <f>VLOOKUP($B40,'ДС факт при поликлинике'!$D$7:$JZ$79,130,0)</f>
        <v>0</v>
      </c>
      <c r="ML40" s="23">
        <f>VLOOKUP($B40,'ДС факт при поликлинике'!$D$7:$JZ$79,131,0)</f>
        <v>0</v>
      </c>
      <c r="MM40" s="14">
        <f t="shared" si="476"/>
        <v>0</v>
      </c>
      <c r="MN40" s="14">
        <f t="shared" si="477"/>
        <v>0</v>
      </c>
      <c r="MO40" s="43">
        <f>VLOOKUP($B40,план!$B$16:$EJ$158,62,0)</f>
        <v>0</v>
      </c>
      <c r="MP40" s="43">
        <f>VLOOKUP($B40,план!$B$16:$EJ$158,63,0)</f>
        <v>0</v>
      </c>
      <c r="MQ40" s="7">
        <f t="shared" si="197"/>
        <v>0</v>
      </c>
      <c r="MR40" s="7">
        <f t="shared" si="198"/>
        <v>0</v>
      </c>
      <c r="MS40" s="34">
        <f t="shared" si="199"/>
        <v>0</v>
      </c>
      <c r="MT40" s="34">
        <f t="shared" si="200"/>
        <v>0</v>
      </c>
      <c r="MU40" s="34">
        <f t="shared" si="201"/>
        <v>0</v>
      </c>
      <c r="MV40" s="23">
        <f>VLOOKUP($B40,'ДС факт при поликлинике'!$D$7:$JZ$79,152,0)</f>
        <v>0</v>
      </c>
      <c r="MW40" s="23">
        <f>VLOOKUP($B40,'ДС факт при поликлинике'!$D$7:$JZ$79,153,0)</f>
        <v>0</v>
      </c>
      <c r="MX40" s="23">
        <f>VLOOKUP($B40,'ДС факт при поликлинике'!$D$7:$JZ$79,154,0)</f>
        <v>0</v>
      </c>
      <c r="MY40" s="23">
        <f>VLOOKUP($B40,'ДС факт при поликлинике'!$D$7:$JZ$79,155,0)</f>
        <v>0</v>
      </c>
      <c r="MZ40" s="14">
        <f t="shared" si="202"/>
        <v>0</v>
      </c>
      <c r="NA40" s="14">
        <f t="shared" si="203"/>
        <v>0</v>
      </c>
      <c r="NB40" s="43">
        <f>VLOOKUP($B40,план!$B$16:$EJ$158,64,0)</f>
        <v>0</v>
      </c>
      <c r="NC40" s="43">
        <f>VLOOKUP($B40,план!$B$16:$EJ$158,65,0)</f>
        <v>0</v>
      </c>
      <c r="ND40" s="7">
        <f t="shared" si="204"/>
        <v>0</v>
      </c>
      <c r="NE40" s="7">
        <f t="shared" si="205"/>
        <v>0</v>
      </c>
      <c r="NF40" s="34">
        <f t="shared" si="206"/>
        <v>0</v>
      </c>
      <c r="NG40" s="34">
        <f t="shared" si="207"/>
        <v>0</v>
      </c>
      <c r="NH40" s="34">
        <f t="shared" si="208"/>
        <v>0</v>
      </c>
      <c r="NI40" s="23">
        <f>VLOOKUP($B40,'ДС факт при поликлинике'!$D$7:$JZ$79,200,0)</f>
        <v>0</v>
      </c>
      <c r="NJ40" s="23">
        <f>VLOOKUP($B40,'ДС факт при поликлинике'!$D$7:$JZ$79,201,0)</f>
        <v>0</v>
      </c>
      <c r="NK40" s="23">
        <f>VLOOKUP($B40,'ДС факт при поликлинике'!$D$7:$JZ$79,202,0)</f>
        <v>0</v>
      </c>
      <c r="NL40" s="23">
        <f>VLOOKUP($B40,'ДС факт при поликлинике'!$D$7:$JZ$79,203,0)</f>
        <v>0</v>
      </c>
      <c r="NM40" s="14">
        <f t="shared" si="209"/>
        <v>0</v>
      </c>
      <c r="NN40" s="14">
        <f t="shared" si="210"/>
        <v>0</v>
      </c>
      <c r="NO40" s="43">
        <f>VLOOKUP($B40,план!$B$16:$EJ$158,66,0)</f>
        <v>0</v>
      </c>
      <c r="NP40" s="43">
        <f>VLOOKUP($B40,план!$B$16:$EJ$158,67,0)</f>
        <v>0</v>
      </c>
      <c r="NQ40" s="7">
        <f t="shared" si="211"/>
        <v>0</v>
      </c>
      <c r="NR40" s="7">
        <f t="shared" si="212"/>
        <v>0</v>
      </c>
      <c r="NS40" s="34">
        <f t="shared" si="213"/>
        <v>0</v>
      </c>
      <c r="NT40" s="34">
        <f t="shared" si="214"/>
        <v>0</v>
      </c>
      <c r="NU40" s="34">
        <f t="shared" si="215"/>
        <v>0</v>
      </c>
      <c r="NV40" s="23">
        <f>VLOOKUP($B40,'ДС факт при поликлинике'!$D$7:$JZ$79,256,0)</f>
        <v>0</v>
      </c>
      <c r="NW40" s="23">
        <f>VLOOKUP($B40,'ДС факт при поликлинике'!$D$7:$JZ$79,257,0)</f>
        <v>0</v>
      </c>
      <c r="NX40" s="23">
        <f>VLOOKUP($B40,'ДС факт при поликлинике'!$D$7:$JZ$79,258,0)</f>
        <v>0</v>
      </c>
      <c r="NY40" s="23">
        <f>VLOOKUP($B40,'ДС факт при поликлинике'!$D$7:$JZ$79,259,0)</f>
        <v>0</v>
      </c>
      <c r="NZ40" s="14">
        <f t="shared" si="216"/>
        <v>0</v>
      </c>
      <c r="OA40" s="14">
        <f t="shared" si="217"/>
        <v>0</v>
      </c>
      <c r="OB40" s="43">
        <f>VLOOKUP($B40,план!$B$16:$EJ$158,68,0)</f>
        <v>0</v>
      </c>
      <c r="OC40" s="43">
        <f>VLOOKUP($B40,план!$B$16:$EJ$158,69,0)</f>
        <v>0</v>
      </c>
      <c r="OD40" s="7">
        <f t="shared" si="478"/>
        <v>0</v>
      </c>
      <c r="OE40" s="7">
        <f t="shared" si="218"/>
        <v>0</v>
      </c>
      <c r="OF40" s="34">
        <f t="shared" si="479"/>
        <v>0</v>
      </c>
      <c r="OG40" s="34">
        <f t="shared" si="219"/>
        <v>0</v>
      </c>
      <c r="OH40" s="34">
        <f t="shared" si="220"/>
        <v>0</v>
      </c>
      <c r="OI40" s="23">
        <f>VLOOKUP($B40,'ДС факт при поликлинике'!$D$7:$JZ$79,32,0)</f>
        <v>0</v>
      </c>
      <c r="OJ40" s="23">
        <f>VLOOKUP($B40,'ДС факт при поликлинике'!$D$7:$JZ$79,33,0)</f>
        <v>0</v>
      </c>
      <c r="OK40" s="23">
        <f>VLOOKUP($B40,'ДС факт при поликлинике'!$D$7:$JZ$79,34,0)</f>
        <v>0</v>
      </c>
      <c r="OL40" s="23">
        <f>VLOOKUP($B40,'ДС факт при поликлинике'!$D$7:$JZ$79,35,0)</f>
        <v>0</v>
      </c>
      <c r="OM40" s="14">
        <f t="shared" si="221"/>
        <v>0</v>
      </c>
      <c r="ON40" s="14">
        <f t="shared" si="222"/>
        <v>0</v>
      </c>
      <c r="OO40" s="43">
        <f>VLOOKUP($B40,план!$B$16:$EJ$158,70,0)</f>
        <v>0</v>
      </c>
      <c r="OP40" s="43">
        <f>VLOOKUP($B40,план!$B$16:$EJ$158,71,0)</f>
        <v>0</v>
      </c>
      <c r="OQ40" s="7">
        <f t="shared" si="480"/>
        <v>0</v>
      </c>
      <c r="OR40" s="7">
        <f t="shared" si="481"/>
        <v>0</v>
      </c>
      <c r="OS40" s="34">
        <f t="shared" si="482"/>
        <v>0</v>
      </c>
      <c r="OT40" s="34">
        <f t="shared" si="483"/>
        <v>0</v>
      </c>
      <c r="OU40" s="34">
        <f t="shared" si="484"/>
        <v>0</v>
      </c>
      <c r="OV40" s="23">
        <f>VLOOKUP($B40,'ДС факт при поликлинике'!$D$7:$KT$79,288,0)</f>
        <v>0</v>
      </c>
      <c r="OW40" s="23">
        <f>VLOOKUP($B40,'ДС факт при поликлинике'!$D$7:$KT$79,289,0)</f>
        <v>0</v>
      </c>
      <c r="OX40" s="23">
        <f>VLOOKUP($B40,'ДС факт при поликлинике'!$D$7:$KT$79,290,0)</f>
        <v>0</v>
      </c>
      <c r="OY40" s="23">
        <f>VLOOKUP($B40,'ДС факт при поликлинике'!$D$7:$KT$79,291,0)</f>
        <v>0</v>
      </c>
      <c r="OZ40" s="14">
        <f t="shared" si="226"/>
        <v>0</v>
      </c>
      <c r="PA40" s="14">
        <f t="shared" si="227"/>
        <v>0</v>
      </c>
      <c r="PB40" s="43">
        <f>VLOOKUP($B40,план!$B$16:$EJ$158,72,0)</f>
        <v>0</v>
      </c>
      <c r="PC40" s="43">
        <f>VLOOKUP($B40,план!$B$16:$EJ$158,73,0)</f>
        <v>0</v>
      </c>
      <c r="PD40" s="7">
        <f t="shared" si="485"/>
        <v>0</v>
      </c>
      <c r="PE40" s="7">
        <f t="shared" si="486"/>
        <v>0</v>
      </c>
      <c r="PF40" s="34">
        <f t="shared" si="487"/>
        <v>0</v>
      </c>
      <c r="PG40" s="34">
        <f t="shared" si="488"/>
        <v>0</v>
      </c>
      <c r="PH40" s="34">
        <f t="shared" si="489"/>
        <v>0</v>
      </c>
      <c r="PI40" s="23">
        <f>VLOOKUP($B40,'ДС факт при поликлинике'!$D$7:$KL$79,292,0)</f>
        <v>0</v>
      </c>
      <c r="PJ40" s="23">
        <f>VLOOKUP($B40,'ДС факт при поликлинике'!$D$7:$KL$79,293,0)</f>
        <v>0</v>
      </c>
      <c r="PK40" s="23">
        <f>VLOOKUP($B40,'ДС факт при поликлинике'!$D$7:$KL$79,294,0)</f>
        <v>0</v>
      </c>
      <c r="PL40" s="23">
        <f>VLOOKUP($B40,'ДС факт при поликлинике'!$D$7:$KL$79,295,0)</f>
        <v>0</v>
      </c>
      <c r="PM40" s="14">
        <f t="shared" si="231"/>
        <v>0</v>
      </c>
      <c r="PN40" s="14">
        <f t="shared" si="232"/>
        <v>0</v>
      </c>
      <c r="PO40" s="43">
        <f>VLOOKUP($B40,план!$B$16:$EJ$158,74,0)</f>
        <v>0</v>
      </c>
      <c r="PP40" s="43">
        <f>VLOOKUP($B40,план!$B$16:$EJ$158,75,0)</f>
        <v>0</v>
      </c>
      <c r="PQ40" s="7">
        <f t="shared" si="233"/>
        <v>0</v>
      </c>
      <c r="PR40" s="7">
        <f t="shared" si="234"/>
        <v>0</v>
      </c>
      <c r="PS40" s="34">
        <f t="shared" si="235"/>
        <v>0</v>
      </c>
      <c r="PT40" s="34">
        <f t="shared" si="236"/>
        <v>0</v>
      </c>
      <c r="PU40" s="34">
        <f t="shared" si="237"/>
        <v>0</v>
      </c>
      <c r="PV40" s="23">
        <f>VLOOKUP($B40,'ДС факт при поликлинике'!$D$7:$JZ$79,212,0)</f>
        <v>0</v>
      </c>
      <c r="PW40" s="23">
        <f>VLOOKUP($B40,'ДС факт при поликлинике'!$D$7:$JZ$79,213,0)</f>
        <v>0</v>
      </c>
      <c r="PX40" s="23">
        <f>VLOOKUP($B40,'ДС факт при поликлинике'!$D$7:$JZ$79,214,0)</f>
        <v>0</v>
      </c>
      <c r="PY40" s="23">
        <f>VLOOKUP($B40,'ДС факт при поликлинике'!$D$7:$JZ$79,215,0)</f>
        <v>0</v>
      </c>
      <c r="PZ40" s="14">
        <f t="shared" si="238"/>
        <v>0</v>
      </c>
      <c r="QA40" s="14">
        <f t="shared" si="239"/>
        <v>0</v>
      </c>
      <c r="QB40" s="43">
        <f>VLOOKUP($B40,план!$B$16:$EJ$158,76,0)</f>
        <v>0</v>
      </c>
      <c r="QC40" s="43">
        <f>VLOOKUP($B40,план!$B$16:$EJ$158,77,0)</f>
        <v>0</v>
      </c>
      <c r="QD40" s="7">
        <f t="shared" si="240"/>
        <v>0</v>
      </c>
      <c r="QE40" s="7">
        <f t="shared" si="241"/>
        <v>0</v>
      </c>
      <c r="QF40" s="34">
        <f t="shared" si="242"/>
        <v>0</v>
      </c>
      <c r="QG40" s="34">
        <f t="shared" si="243"/>
        <v>0</v>
      </c>
      <c r="QH40" s="34">
        <f t="shared" si="244"/>
        <v>0</v>
      </c>
      <c r="QI40" s="25">
        <f>VLOOKUP($B40,'ДС факт при поликлинике'!$D$7:$JZ$79,132,0)</f>
        <v>0</v>
      </c>
      <c r="QJ40" s="25">
        <f>VLOOKUP($B40,'ДС факт при поликлинике'!$D$7:$JZ$79,133,0)</f>
        <v>0</v>
      </c>
      <c r="QK40" s="25">
        <f>VLOOKUP($B40,'ДС факт при поликлинике'!$D$7:$JZ$79,134,0)</f>
        <v>0</v>
      </c>
      <c r="QL40" s="25">
        <f>VLOOKUP($B40,'ДС факт при поликлинике'!$D$7:$JZ$79,135,0)</f>
        <v>0</v>
      </c>
      <c r="QM40" s="14">
        <f t="shared" si="245"/>
        <v>0</v>
      </c>
      <c r="QN40" s="14">
        <f t="shared" si="246"/>
        <v>0</v>
      </c>
      <c r="QO40" s="43">
        <f>VLOOKUP($B40,план!$B$16:$EJ$158,78,0)</f>
        <v>2</v>
      </c>
      <c r="QP40" s="43">
        <f>VLOOKUP($B40,план!$B$16:$EJ$158,79,0)</f>
        <v>13061.108666666667</v>
      </c>
      <c r="QQ40" s="7">
        <f t="shared" si="247"/>
        <v>1.8333333333333333</v>
      </c>
      <c r="QR40" s="7">
        <f t="shared" si="248"/>
        <v>11972.682944444445</v>
      </c>
      <c r="QS40" s="34">
        <f t="shared" si="249"/>
        <v>1.04</v>
      </c>
      <c r="QT40" s="34">
        <f t="shared" si="250"/>
        <v>0.95333333333333337</v>
      </c>
      <c r="QU40" s="34">
        <f t="shared" si="251"/>
        <v>1.56</v>
      </c>
      <c r="QV40" s="23">
        <f>VLOOKUP($B40,'ДС факт при поликлинике'!$D$7:$JZ$79,64,0)</f>
        <v>3</v>
      </c>
      <c r="QW40" s="23">
        <f>VLOOKUP($B40,'ДС факт при поликлинике'!$D$7:$JZ$79,65,0)</f>
        <v>20311.240000000002</v>
      </c>
      <c r="QX40" s="23">
        <f>VLOOKUP($B40,'ДС факт при поликлинике'!$D$7:$JZ$79,66,0)</f>
        <v>0</v>
      </c>
      <c r="QY40" s="23">
        <f>VLOOKUP($B40,'ДС факт при поликлинике'!$D$7:$JZ$79,67,0)</f>
        <v>0</v>
      </c>
      <c r="QZ40" s="14">
        <f t="shared" si="252"/>
        <v>1.1666666666666667</v>
      </c>
      <c r="RA40" s="14">
        <f t="shared" si="253"/>
        <v>8338.5570555555569</v>
      </c>
      <c r="RB40" s="43">
        <f>VLOOKUP($B40,план!$B$16:$EJ$158,80,0)</f>
        <v>6</v>
      </c>
      <c r="RC40" s="43">
        <f>VLOOKUP($B40,план!$B$16:$EJ$158,81,0)</f>
        <v>39183.326000000001</v>
      </c>
      <c r="RD40" s="7">
        <f t="shared" si="254"/>
        <v>5.5</v>
      </c>
      <c r="RE40" s="7">
        <f t="shared" si="255"/>
        <v>35918.048833333334</v>
      </c>
      <c r="RF40" s="34">
        <f t="shared" si="256"/>
        <v>3.12</v>
      </c>
      <c r="RG40" s="34">
        <f t="shared" si="257"/>
        <v>2.8600000000000003</v>
      </c>
      <c r="RH40" s="34">
        <f t="shared" si="258"/>
        <v>1.04</v>
      </c>
      <c r="RI40" s="25">
        <f>VLOOKUP($B40,'ДС факт при поликлинике'!$D$7:$JZ$79,108,0)</f>
        <v>2</v>
      </c>
      <c r="RJ40" s="25">
        <f>VLOOKUP($B40,'ДС факт при поликлинике'!$D$7:$JZ$79,109,0)</f>
        <v>12938.490000000002</v>
      </c>
      <c r="RK40" s="25">
        <f>VLOOKUP($B40,'ДС факт при поликлинике'!$D$7:$JZ$79,110,0)</f>
        <v>0</v>
      </c>
      <c r="RL40" s="25">
        <f>VLOOKUP($B40,'ДС факт при поликлинике'!$D$7:$JZ$79,111,0)</f>
        <v>0</v>
      </c>
      <c r="RM40" s="14">
        <f t="shared" si="259"/>
        <v>-3.5</v>
      </c>
      <c r="RN40" s="14">
        <f t="shared" si="260"/>
        <v>-22979.558833333333</v>
      </c>
      <c r="RO40" s="43">
        <f>VLOOKUP($B40,план!$B$16:$EJ$158,82,0)</f>
        <v>0</v>
      </c>
      <c r="RP40" s="43">
        <f>VLOOKUP($B40,план!$B$16:$EJ$158,83,0)</f>
        <v>0</v>
      </c>
      <c r="RQ40" s="7">
        <f t="shared" si="261"/>
        <v>0</v>
      </c>
      <c r="RR40" s="7">
        <f t="shared" si="262"/>
        <v>0</v>
      </c>
      <c r="RS40" s="34">
        <f t="shared" si="263"/>
        <v>0</v>
      </c>
      <c r="RT40" s="34">
        <f t="shared" si="264"/>
        <v>0</v>
      </c>
      <c r="RU40" s="34">
        <f t="shared" si="265"/>
        <v>0</v>
      </c>
      <c r="RV40" s="23">
        <f>VLOOKUP($B40,'ДС факт при поликлинике'!$D$7:$JZ$79,72,0)</f>
        <v>0</v>
      </c>
      <c r="RW40" s="23">
        <f>VLOOKUP($B40,'ДС факт при поликлинике'!$D$7:$JZ$79,73,0)</f>
        <v>0</v>
      </c>
      <c r="RX40" s="23">
        <f>VLOOKUP($B40,'ДС факт при поликлинике'!$D$7:$JZ$79,74,0)</f>
        <v>0</v>
      </c>
      <c r="RY40" s="23">
        <f>VLOOKUP($B40,'ДС факт при поликлинике'!$D$7:$JZ$79,75,0)</f>
        <v>0</v>
      </c>
      <c r="RZ40" s="14">
        <f t="shared" si="266"/>
        <v>0</v>
      </c>
      <c r="SA40" s="14">
        <f t="shared" si="267"/>
        <v>0</v>
      </c>
      <c r="SB40" s="43">
        <f>VLOOKUP($B40,план!$B$16:$EJ$158,84,0)</f>
        <v>0</v>
      </c>
      <c r="SC40" s="43">
        <f>VLOOKUP($B40,план!$B$16:$EJ$158,85,0)</f>
        <v>0</v>
      </c>
      <c r="SD40" s="7">
        <f t="shared" si="268"/>
        <v>0</v>
      </c>
      <c r="SE40" s="7">
        <f t="shared" si="269"/>
        <v>0</v>
      </c>
      <c r="SF40" s="34">
        <f t="shared" si="270"/>
        <v>0</v>
      </c>
      <c r="SG40" s="34">
        <f t="shared" si="271"/>
        <v>0</v>
      </c>
      <c r="SH40" s="34">
        <f t="shared" si="272"/>
        <v>0</v>
      </c>
      <c r="SI40" s="23">
        <f>VLOOKUP($B40,'ДС факт при поликлинике'!$D$7:$JZ$79,220,0)</f>
        <v>0</v>
      </c>
      <c r="SJ40" s="23">
        <f>VLOOKUP($B40,'ДС факт при поликлинике'!$D$7:$JZ$79,221,0)</f>
        <v>0</v>
      </c>
      <c r="SK40" s="23">
        <f>VLOOKUP($B40,'ДС факт при поликлинике'!$D$7:$JZ$79,222,0)</f>
        <v>0</v>
      </c>
      <c r="SL40" s="23">
        <f>VLOOKUP($B40,'ДС факт при поликлинике'!$D$7:$JZ$79,223,0)</f>
        <v>0</v>
      </c>
      <c r="SM40" s="14">
        <f t="shared" si="490"/>
        <v>0</v>
      </c>
      <c r="SN40" s="14">
        <f t="shared" si="491"/>
        <v>0</v>
      </c>
      <c r="SO40" s="43">
        <f>VLOOKUP($B40,план!$B$16:$EJ$158,86,0)</f>
        <v>0</v>
      </c>
      <c r="SP40" s="43">
        <f>VLOOKUP($B40,план!$B$16:$EJ$158,87,0)</f>
        <v>0</v>
      </c>
      <c r="SQ40" s="7">
        <f t="shared" si="275"/>
        <v>0</v>
      </c>
      <c r="SR40" s="7">
        <f t="shared" si="276"/>
        <v>0</v>
      </c>
      <c r="SS40" s="34">
        <f t="shared" si="277"/>
        <v>0</v>
      </c>
      <c r="ST40" s="34">
        <f t="shared" si="278"/>
        <v>0</v>
      </c>
      <c r="SU40" s="34">
        <f t="shared" si="279"/>
        <v>0</v>
      </c>
      <c r="SV40" s="23">
        <f>VLOOKUP($B40,'ДС факт при поликлинике'!$D$7:$JZ$79,208,0)</f>
        <v>0</v>
      </c>
      <c r="SW40" s="23">
        <f>VLOOKUP($B40,'ДС факт при поликлинике'!$D$7:$JZ$79,209,0)</f>
        <v>0</v>
      </c>
      <c r="SX40" s="23">
        <f>VLOOKUP($B40,'ДС факт при поликлинике'!$D$7:$JZ$79,210,0)</f>
        <v>0</v>
      </c>
      <c r="SY40" s="23">
        <f>VLOOKUP($B40,'ДС факт при поликлинике'!$D$7:$JZ$79,211,0)</f>
        <v>0</v>
      </c>
      <c r="SZ40" s="14">
        <f t="shared" si="280"/>
        <v>0</v>
      </c>
      <c r="TA40" s="14">
        <f t="shared" si="281"/>
        <v>0</v>
      </c>
      <c r="TB40" s="43">
        <f>VLOOKUP($B40,план!$B$16:$EJ$158,88,0)</f>
        <v>0</v>
      </c>
      <c r="TC40" s="43">
        <f>VLOOKUP($B40,план!$B$16:$EJ$158,89,0)</f>
        <v>0</v>
      </c>
      <c r="TD40" s="7">
        <f t="shared" si="282"/>
        <v>0</v>
      </c>
      <c r="TE40" s="7">
        <f t="shared" si="283"/>
        <v>0</v>
      </c>
      <c r="TF40" s="34">
        <f t="shared" si="284"/>
        <v>0</v>
      </c>
      <c r="TG40" s="34">
        <f t="shared" si="285"/>
        <v>0</v>
      </c>
      <c r="TH40" s="34">
        <f t="shared" si="286"/>
        <v>1.56</v>
      </c>
      <c r="TI40" s="23">
        <f>VLOOKUP($B40,'ДС факт при поликлинике'!$D$7:$JZ$79,76,0)</f>
        <v>3</v>
      </c>
      <c r="TJ40" s="23">
        <f>VLOOKUP($B40,'ДС факт при поликлинике'!$D$7:$JZ$79,77,0)</f>
        <v>26541.899999999998</v>
      </c>
      <c r="TK40" s="23">
        <f>VLOOKUP($B40,'ДС факт при поликлинике'!$D$7:$JZ$79,78,0)</f>
        <v>0</v>
      </c>
      <c r="TL40" s="23">
        <f>VLOOKUP($B40,'ДС факт при поликлинике'!$D$7:$JZ$79,79,0)</f>
        <v>0</v>
      </c>
      <c r="TM40" s="14">
        <f t="shared" si="287"/>
        <v>3</v>
      </c>
      <c r="TN40" s="14">
        <f t="shared" si="288"/>
        <v>26541.899999999998</v>
      </c>
      <c r="TO40" s="43">
        <f>VLOOKUP($B40,план!$B$16:$EJ$158,90,0)</f>
        <v>0</v>
      </c>
      <c r="TP40" s="43">
        <f>VLOOKUP($B40,план!$B$16:$EJ$158,91,0)</f>
        <v>0</v>
      </c>
      <c r="TQ40" s="7">
        <f t="shared" si="289"/>
        <v>0</v>
      </c>
      <c r="TR40" s="7">
        <f t="shared" si="290"/>
        <v>0</v>
      </c>
      <c r="TS40" s="34">
        <f t="shared" si="291"/>
        <v>0</v>
      </c>
      <c r="TT40" s="34">
        <f t="shared" si="292"/>
        <v>0</v>
      </c>
      <c r="TU40" s="34">
        <f t="shared" si="293"/>
        <v>1.56</v>
      </c>
      <c r="TV40" s="25">
        <f>VLOOKUP($B40,'ДС факт при поликлинике'!$D$7:$JZ$79,80,0)</f>
        <v>3</v>
      </c>
      <c r="TW40" s="25">
        <f>VLOOKUP($B40,'ДС факт при поликлинике'!$D$7:$JZ$79,81,0)</f>
        <v>21748.86</v>
      </c>
      <c r="TX40" s="25">
        <f>VLOOKUP($B40,'ДС факт при поликлинике'!$D$7:$JZ$79,82,0)</f>
        <v>0</v>
      </c>
      <c r="TY40" s="25">
        <f>VLOOKUP($B40,'ДС факт при поликлинике'!$D$7:$JZ$79,83,0)</f>
        <v>0</v>
      </c>
      <c r="TZ40" s="14">
        <f t="shared" si="294"/>
        <v>3</v>
      </c>
      <c r="UA40" s="14">
        <f t="shared" si="295"/>
        <v>21748.86</v>
      </c>
      <c r="UB40" s="43">
        <f>VLOOKUP($B40,план!$B$16:$EJ$158,92,0)</f>
        <v>0</v>
      </c>
      <c r="UC40" s="43">
        <f>VLOOKUP($B40,план!$B$16:$EJ$158,93,0)</f>
        <v>0</v>
      </c>
      <c r="UD40" s="7">
        <f t="shared" si="296"/>
        <v>0</v>
      </c>
      <c r="UE40" s="7">
        <f t="shared" si="297"/>
        <v>0</v>
      </c>
      <c r="UF40" s="34">
        <f t="shared" si="298"/>
        <v>0</v>
      </c>
      <c r="UG40" s="34">
        <f t="shared" si="299"/>
        <v>0</v>
      </c>
      <c r="UH40" s="34">
        <f t="shared" si="300"/>
        <v>0</v>
      </c>
      <c r="UI40" s="23">
        <f>VLOOKUP($B40,'ДС факт при поликлинике'!$D$7:$JZ$79,276,0)</f>
        <v>0</v>
      </c>
      <c r="UJ40" s="23">
        <f>VLOOKUP($B40,'ДС факт при поликлинике'!$D$7:$JZ$79,277,0)</f>
        <v>0</v>
      </c>
      <c r="UK40" s="23">
        <f>VLOOKUP($B40,'ДС факт при поликлинике'!$D$7:$JZ$79,278,0)</f>
        <v>0</v>
      </c>
      <c r="UL40" s="23">
        <f>VLOOKUP($B40,'ДС факт при поликлинике'!$D$7:$JZ$79,279,0)</f>
        <v>0</v>
      </c>
      <c r="UM40" s="14">
        <f t="shared" si="301"/>
        <v>0</v>
      </c>
      <c r="UN40" s="14">
        <f t="shared" si="302"/>
        <v>0</v>
      </c>
      <c r="UO40" s="43">
        <f>VLOOKUP($B40,план!$B$16:$EJ$158,94,0)</f>
        <v>0</v>
      </c>
      <c r="UP40" s="43">
        <f>VLOOKUP($B40,план!$B$16:$EJ$158,95,0)</f>
        <v>0</v>
      </c>
      <c r="UQ40" s="7">
        <f t="shared" si="303"/>
        <v>0</v>
      </c>
      <c r="UR40" s="7">
        <f t="shared" si="304"/>
        <v>0</v>
      </c>
      <c r="US40" s="34">
        <f t="shared" si="305"/>
        <v>0</v>
      </c>
      <c r="UT40" s="34">
        <f t="shared" si="306"/>
        <v>0</v>
      </c>
      <c r="UU40" s="34">
        <f t="shared" si="307"/>
        <v>0</v>
      </c>
      <c r="UV40" s="23">
        <f>VLOOKUP($B40,'ДС факт при поликлинике'!$D$7:$JZ$79,164,0)</f>
        <v>0</v>
      </c>
      <c r="UW40" s="23">
        <f>VLOOKUP($B40,'ДС факт при поликлинике'!$D$7:$JZ$79,165,0)</f>
        <v>0</v>
      </c>
      <c r="UX40" s="23">
        <f>VLOOKUP($B40,'ДС факт при поликлинике'!$D$7:$JZ$79,166,0)</f>
        <v>0</v>
      </c>
      <c r="UY40" s="23">
        <f>VLOOKUP($B40,'ДС факт при поликлинике'!$D$7:$JZ$79,167,0)</f>
        <v>0</v>
      </c>
      <c r="UZ40" s="14">
        <f t="shared" si="308"/>
        <v>0</v>
      </c>
      <c r="VA40" s="14">
        <f t="shared" si="309"/>
        <v>0</v>
      </c>
      <c r="VB40" s="43">
        <f>VLOOKUP($B40,план!$B$16:$EJ$158,96,0)</f>
        <v>200</v>
      </c>
      <c r="VC40" s="43">
        <f>VLOOKUP($B40,план!$B$16:$EJ$158,97,0)</f>
        <v>1437581.6</v>
      </c>
      <c r="VD40" s="7">
        <f t="shared" si="310"/>
        <v>183.33333333333334</v>
      </c>
      <c r="VE40" s="7">
        <f t="shared" si="311"/>
        <v>1317783.1333333333</v>
      </c>
      <c r="VF40" s="34">
        <f t="shared" si="312"/>
        <v>104</v>
      </c>
      <c r="VG40" s="34">
        <f t="shared" si="313"/>
        <v>95.333333333333343</v>
      </c>
      <c r="VH40" s="34">
        <f t="shared" si="314"/>
        <v>0</v>
      </c>
      <c r="VI40" s="23">
        <f>VLOOKUP($B40,'ДС факт при поликлинике'!$D$7:$JZ$79,136,0)</f>
        <v>0</v>
      </c>
      <c r="VJ40" s="23">
        <f>VLOOKUP($B40,'ДС факт при поликлинике'!$D$7:$JZ$79,137,0)</f>
        <v>0</v>
      </c>
      <c r="VK40" s="23">
        <f>VLOOKUP($B40,'ДС факт при поликлинике'!$D$7:$JZ$79,138,0)</f>
        <v>0</v>
      </c>
      <c r="VL40" s="23">
        <f>VLOOKUP($B40,'ДС факт при поликлинике'!$D$7:$JZ$79,139,0)</f>
        <v>0</v>
      </c>
      <c r="VM40" s="14">
        <f t="shared" si="315"/>
        <v>-183.33333333333334</v>
      </c>
      <c r="VN40" s="14">
        <f t="shared" si="316"/>
        <v>-1317783.1333333333</v>
      </c>
      <c r="VO40" s="43">
        <f>VLOOKUP($B40,план!$B$16:$EJ$158,98,0)</f>
        <v>8</v>
      </c>
      <c r="VP40" s="43">
        <f>VLOOKUP($B40,план!$B$16:$EJ$158,99,0)</f>
        <v>57503.264000000003</v>
      </c>
      <c r="VQ40" s="7">
        <f t="shared" si="317"/>
        <v>7.333333333333333</v>
      </c>
      <c r="VR40" s="7">
        <f t="shared" si="318"/>
        <v>52711.325333333334</v>
      </c>
      <c r="VS40" s="34">
        <f t="shared" si="319"/>
        <v>4.16</v>
      </c>
      <c r="VT40" s="34">
        <f t="shared" si="320"/>
        <v>3.8133333333333335</v>
      </c>
      <c r="VU40" s="34">
        <f t="shared" si="321"/>
        <v>2.6</v>
      </c>
      <c r="VV40" s="23">
        <f>VLOOKUP($B40,'ДС факт при поликлинике'!$D$7:$JZ$79,140,0)</f>
        <v>5</v>
      </c>
      <c r="VW40" s="23">
        <f>VLOOKUP($B40,'ДС факт при поликлинике'!$D$7:$JZ$79,141,0)</f>
        <v>35386.19</v>
      </c>
      <c r="VX40" s="23">
        <f>VLOOKUP($B40,'ДС факт при поликлинике'!$D$7:$JZ$79,142,0)</f>
        <v>0</v>
      </c>
      <c r="VY40" s="23">
        <f>VLOOKUP($B40,'ДС факт при поликлинике'!$D$7:$JZ$79,143,0)</f>
        <v>0</v>
      </c>
      <c r="VZ40" s="14">
        <f t="shared" si="322"/>
        <v>-2.333333333333333</v>
      </c>
      <c r="WA40" s="14">
        <f t="shared" si="323"/>
        <v>-17325.135333333332</v>
      </c>
      <c r="WB40" s="43">
        <f>VLOOKUP($B40,план!$B$16:$EJ$158,100,0)</f>
        <v>2</v>
      </c>
      <c r="WC40" s="43">
        <f>VLOOKUP($B40,план!$B$16:$EJ$158,101,0)</f>
        <v>12729.395466666669</v>
      </c>
      <c r="WD40" s="7">
        <f t="shared" si="324"/>
        <v>1.8333333333333333</v>
      </c>
      <c r="WE40" s="7">
        <f t="shared" si="325"/>
        <v>11668.612511111112</v>
      </c>
      <c r="WF40" s="34">
        <f t="shared" si="326"/>
        <v>1.04</v>
      </c>
      <c r="WG40" s="34">
        <f t="shared" si="327"/>
        <v>0.95333333333333337</v>
      </c>
      <c r="WH40" s="34">
        <f t="shared" si="328"/>
        <v>0</v>
      </c>
      <c r="WI40" s="23">
        <f>VLOOKUP($B40,'ДС факт при поликлинике'!$D$7:$JZ$79,144,0)</f>
        <v>0</v>
      </c>
      <c r="WJ40" s="23">
        <f>VLOOKUP($B40,'ДС факт при поликлинике'!$D$7:$JZ$79,145,0)</f>
        <v>0</v>
      </c>
      <c r="WK40" s="23">
        <f>VLOOKUP($B40,'ДС факт при поликлинике'!$D$7:$JZ$79,146,0)</f>
        <v>0</v>
      </c>
      <c r="WL40" s="23">
        <f>VLOOKUP($B40,'ДС факт при поликлинике'!$D$7:$JZ$79,147,0)</f>
        <v>0</v>
      </c>
      <c r="WM40" s="14">
        <f t="shared" si="329"/>
        <v>-1.8333333333333333</v>
      </c>
      <c r="WN40" s="14">
        <f t="shared" si="330"/>
        <v>-11668.612511111112</v>
      </c>
      <c r="WO40" s="43">
        <f>VLOOKUP($B40,план!$B$16:$EJ$158,102,0)</f>
        <v>0</v>
      </c>
      <c r="WP40" s="43">
        <f>VLOOKUP($B40,план!$B$16:$EJ$158,103,0)</f>
        <v>0</v>
      </c>
      <c r="WQ40" s="7">
        <f t="shared" si="331"/>
        <v>0</v>
      </c>
      <c r="WR40" s="7">
        <f t="shared" si="332"/>
        <v>0</v>
      </c>
      <c r="WS40" s="34">
        <f t="shared" si="333"/>
        <v>0</v>
      </c>
      <c r="WT40" s="34">
        <f t="shared" si="334"/>
        <v>0</v>
      </c>
      <c r="WU40" s="34">
        <f t="shared" si="335"/>
        <v>0</v>
      </c>
      <c r="WV40" s="23">
        <f>VLOOKUP($B40,'ДС факт при поликлинике'!$D$7:$JZ$79,148,0)</f>
        <v>0</v>
      </c>
      <c r="WW40" s="23">
        <f>VLOOKUP($B40,'ДС факт при поликлинике'!$D$7:$JZ$79,149,0)</f>
        <v>0</v>
      </c>
      <c r="WX40" s="23">
        <f>VLOOKUP($B40,'ДС факт при поликлинике'!$D$7:$JZ$79,150,0)</f>
        <v>0</v>
      </c>
      <c r="WY40" s="23">
        <f>VLOOKUP($B40,'ДС факт при поликлинике'!$D$7:$JZ$79,151,0)</f>
        <v>0</v>
      </c>
      <c r="WZ40" s="14">
        <f t="shared" si="336"/>
        <v>0</v>
      </c>
      <c r="XA40" s="14">
        <f t="shared" si="337"/>
        <v>0</v>
      </c>
      <c r="XB40" s="43">
        <f>VLOOKUP($B40,план!$B$16:$EJ$158,104,0)</f>
        <v>0</v>
      </c>
      <c r="XC40" s="43">
        <f>VLOOKUP($B40,план!$B$16:$EJ$158,105,0)</f>
        <v>0</v>
      </c>
      <c r="XD40" s="7">
        <f t="shared" si="338"/>
        <v>0</v>
      </c>
      <c r="XE40" s="7">
        <f t="shared" si="339"/>
        <v>0</v>
      </c>
      <c r="XF40" s="34">
        <f t="shared" si="340"/>
        <v>0</v>
      </c>
      <c r="XG40" s="34">
        <f t="shared" si="341"/>
        <v>0</v>
      </c>
      <c r="XH40" s="34">
        <f t="shared" si="342"/>
        <v>1.04</v>
      </c>
      <c r="XI40" s="23">
        <f>VLOOKUP($B40,'ДС факт при поликлинике'!$D$7:$JZ$79,272,0)</f>
        <v>2</v>
      </c>
      <c r="XJ40" s="23">
        <f>VLOOKUP($B40,'ДС факт при поликлинике'!$D$7:$JZ$79,273,0)</f>
        <v>14376.11</v>
      </c>
      <c r="XK40" s="23">
        <f>VLOOKUP($B40,'ДС факт при поликлинике'!$D$7:$JZ$79,274,0)</f>
        <v>0</v>
      </c>
      <c r="XL40" s="23">
        <f>VLOOKUP($B40,'ДС факт при поликлинике'!$D$7:$JZ$79,275,0)</f>
        <v>0</v>
      </c>
      <c r="XM40" s="14">
        <f t="shared" si="343"/>
        <v>2</v>
      </c>
      <c r="XN40" s="14">
        <f t="shared" si="344"/>
        <v>14376.11</v>
      </c>
      <c r="XO40" s="43">
        <f>VLOOKUP($B40,план!$B$16:$EJ$158,106,0)</f>
        <v>0</v>
      </c>
      <c r="XP40" s="43">
        <f>VLOOKUP($B40,план!$B$16:$EJ$158,107,0)</f>
        <v>0</v>
      </c>
      <c r="XQ40" s="7">
        <f t="shared" si="345"/>
        <v>0</v>
      </c>
      <c r="XR40" s="7">
        <f t="shared" si="346"/>
        <v>0</v>
      </c>
      <c r="XS40" s="34">
        <f t="shared" si="347"/>
        <v>0</v>
      </c>
      <c r="XT40" s="34">
        <f t="shared" si="348"/>
        <v>0</v>
      </c>
      <c r="XU40" s="34">
        <f t="shared" si="349"/>
        <v>0</v>
      </c>
      <c r="XV40" s="23">
        <f>VLOOKUP($B40,'ДС факт при поликлинике'!$D$7:$JZ$79,156,0)</f>
        <v>0</v>
      </c>
      <c r="XW40" s="23">
        <f>VLOOKUP($B40,'ДС факт при поликлинике'!$D$7:$JZ$79,157,0)</f>
        <v>0</v>
      </c>
      <c r="XX40" s="23">
        <f>VLOOKUP($B40,'ДС факт при поликлинике'!$D$7:$JZ$79,158,0)</f>
        <v>0</v>
      </c>
      <c r="XY40" s="23">
        <f>VLOOKUP($B40,'ДС факт при поликлинике'!$D$7:$JZ$79,159,0)</f>
        <v>0</v>
      </c>
      <c r="XZ40" s="14">
        <f t="shared" si="350"/>
        <v>0</v>
      </c>
      <c r="YA40" s="14">
        <f t="shared" si="351"/>
        <v>0</v>
      </c>
      <c r="YB40" s="43">
        <f>VLOOKUP($B40,план!$B$16:$EJ$158,108,0)</f>
        <v>0</v>
      </c>
      <c r="YC40" s="43">
        <f>VLOOKUP($B40,план!$B$16:$EJ$158,109,0)</f>
        <v>0</v>
      </c>
      <c r="YD40" s="7">
        <f t="shared" si="352"/>
        <v>0</v>
      </c>
      <c r="YE40" s="7">
        <f t="shared" si="353"/>
        <v>0</v>
      </c>
      <c r="YF40" s="34">
        <f t="shared" si="354"/>
        <v>0</v>
      </c>
      <c r="YG40" s="34">
        <f t="shared" si="355"/>
        <v>0</v>
      </c>
      <c r="YH40" s="34">
        <f t="shared" si="356"/>
        <v>0</v>
      </c>
      <c r="YI40" s="23">
        <f>VLOOKUP($B40,'ДС факт при поликлинике'!$D$7:$JZ$79,16,0)</f>
        <v>0</v>
      </c>
      <c r="YJ40" s="23">
        <f>VLOOKUP($B40,'ДС факт при поликлинике'!$D$7:$JZ$79,17,0)</f>
        <v>0</v>
      </c>
      <c r="YK40" s="23">
        <f>VLOOKUP($B40,'ДС факт при поликлинике'!$D$7:$JZ$79,18,0)</f>
        <v>0</v>
      </c>
      <c r="YL40" s="23">
        <f>VLOOKUP($B40,'ДС факт при поликлинике'!$D$7:$JZ$79,19,0)</f>
        <v>0</v>
      </c>
      <c r="YM40" s="14">
        <f t="shared" si="357"/>
        <v>0</v>
      </c>
      <c r="YN40" s="14">
        <f t="shared" si="358"/>
        <v>0</v>
      </c>
      <c r="YO40" s="43">
        <f>VLOOKUP($B40,план!$B$16:$EJ$158,110,0)</f>
        <v>0</v>
      </c>
      <c r="YP40" s="43">
        <f>VLOOKUP($B40,план!$B$16:$EJ$158,111,0)</f>
        <v>0</v>
      </c>
      <c r="YQ40" s="7">
        <f t="shared" si="359"/>
        <v>0</v>
      </c>
      <c r="YR40" s="7">
        <f t="shared" si="360"/>
        <v>0</v>
      </c>
      <c r="YS40" s="34">
        <f t="shared" si="361"/>
        <v>0</v>
      </c>
      <c r="YT40" s="34">
        <f t="shared" si="362"/>
        <v>0</v>
      </c>
      <c r="YU40" s="34">
        <f t="shared" si="363"/>
        <v>0</v>
      </c>
      <c r="YV40" s="23">
        <f>VLOOKUP($B40,'ДС факт при поликлинике'!$D$7:$JZ$79,68,0)</f>
        <v>0</v>
      </c>
      <c r="YW40" s="23">
        <f>VLOOKUP($B40,'ДС факт при поликлинике'!$D$7:$JZ$79,69,0)</f>
        <v>0</v>
      </c>
      <c r="YX40" s="23">
        <f>VLOOKUP($B40,'ДС факт при поликлинике'!$D$7:$JZ$79,70,0)</f>
        <v>0</v>
      </c>
      <c r="YY40" s="23">
        <f>VLOOKUP($B40,'ДС факт при поликлинике'!$D$7:$JZ$79,71,0)</f>
        <v>0</v>
      </c>
      <c r="YZ40" s="14">
        <f t="shared" si="364"/>
        <v>0</v>
      </c>
      <c r="ZA40" s="14">
        <f t="shared" si="365"/>
        <v>0</v>
      </c>
      <c r="ZB40" s="43">
        <f>VLOOKUP($B40,план!$B$16:$EJ$158,112,0)</f>
        <v>6</v>
      </c>
      <c r="ZC40" s="43">
        <f>VLOOKUP($B40,план!$B$16:$EJ$158,113,0)</f>
        <v>56485.884000000005</v>
      </c>
      <c r="ZD40" s="7">
        <f t="shared" si="366"/>
        <v>5.5</v>
      </c>
      <c r="ZE40" s="7">
        <f t="shared" si="367"/>
        <v>51778.726999999999</v>
      </c>
      <c r="ZF40" s="34">
        <f t="shared" si="368"/>
        <v>3.12</v>
      </c>
      <c r="ZG40" s="34">
        <f t="shared" si="369"/>
        <v>2.8600000000000003</v>
      </c>
      <c r="ZH40" s="34">
        <f t="shared" si="370"/>
        <v>5.2</v>
      </c>
      <c r="ZI40" s="23">
        <f>VLOOKUP($B40,'ДС факт при поликлинике'!$D$7:$JZ$79,92,0)</f>
        <v>10</v>
      </c>
      <c r="ZJ40" s="23">
        <f>VLOOKUP($B40,'ДС факт при поликлинике'!$D$7:$JZ$79,93,0)</f>
        <v>96345.12000000001</v>
      </c>
      <c r="ZK40" s="23">
        <f>VLOOKUP($B40,'ДС факт при поликлинике'!$D$7:$JZ$79,94,0)</f>
        <v>0</v>
      </c>
      <c r="ZL40" s="23">
        <f>VLOOKUP($B40,'ДС факт при поликлинике'!$D$7:$JZ$79,95,0)</f>
        <v>0</v>
      </c>
      <c r="ZM40" s="14">
        <f t="shared" si="371"/>
        <v>4.5</v>
      </c>
      <c r="ZN40" s="14">
        <f t="shared" si="372"/>
        <v>44566.393000000011</v>
      </c>
      <c r="ZO40" s="43">
        <f>VLOOKUP($B40,план!$B$16:$EJ$158,114,0)+VLOOKUP($B40,план!$B$16:$EJ$158,136,0)</f>
        <v>6</v>
      </c>
      <c r="ZP40" s="43">
        <f>VLOOKUP($B40,план!$B$16:$EJ$158,115,0)+VLOOKUP($B40,план!$B$16:$EJ$158,137,0)</f>
        <v>57031.0645248</v>
      </c>
      <c r="ZQ40" s="7">
        <f t="shared" si="373"/>
        <v>5.5</v>
      </c>
      <c r="ZR40" s="7">
        <f t="shared" si="374"/>
        <v>52278.475814400001</v>
      </c>
      <c r="ZS40" s="34">
        <f t="shared" si="375"/>
        <v>3.12</v>
      </c>
      <c r="ZT40" s="34">
        <f t="shared" si="376"/>
        <v>2.8600000000000003</v>
      </c>
      <c r="ZU40" s="34">
        <f t="shared" si="377"/>
        <v>1.56</v>
      </c>
      <c r="ZV40" s="23">
        <f>VLOOKUP($B40,'ДС факт при поликлинике'!$D$7:$JZ$79,88,0)</f>
        <v>3</v>
      </c>
      <c r="ZW40" s="23">
        <f>VLOOKUP($B40,'ДС факт при поликлинике'!$D$7:$JZ$79,89,0)</f>
        <v>28708.5</v>
      </c>
      <c r="ZX40" s="23">
        <f>VLOOKUP($B40,'ДС факт при поликлинике'!$D$7:$JZ$79,90,0)</f>
        <v>0</v>
      </c>
      <c r="ZY40" s="23">
        <f>VLOOKUP($B40,'ДС факт при поликлинике'!$D$7:$JZ$79,91,0)</f>
        <v>0</v>
      </c>
      <c r="ZZ40" s="14">
        <f t="shared" si="378"/>
        <v>-2.5</v>
      </c>
      <c r="AAA40" s="14">
        <f t="shared" si="379"/>
        <v>-23569.975814400001</v>
      </c>
      <c r="AAB40" s="43">
        <f>VLOOKUP($B40,план!$B$16:$EJ$158,116,0)</f>
        <v>0</v>
      </c>
      <c r="AAC40" s="43">
        <f>VLOOKUP($B40,план!$B$16:$EJ$158,117,0)</f>
        <v>0</v>
      </c>
      <c r="AAD40" s="7">
        <f t="shared" si="492"/>
        <v>0</v>
      </c>
      <c r="AAE40" s="7">
        <f t="shared" si="493"/>
        <v>0</v>
      </c>
      <c r="AAF40" s="34">
        <f t="shared" si="380"/>
        <v>0</v>
      </c>
      <c r="AAG40" s="34">
        <f t="shared" si="381"/>
        <v>0</v>
      </c>
      <c r="AAH40" s="34">
        <f t="shared" si="382"/>
        <v>1.56</v>
      </c>
      <c r="AAI40" s="23">
        <f>VLOOKUP($B40,'ДС факт при поликлинике'!$D$7:$JZ$79,112,0)</f>
        <v>3</v>
      </c>
      <c r="AAJ40" s="23">
        <f>VLOOKUP($B40,'ДС факт при поликлинике'!$D$7:$JZ$79,113,0)</f>
        <v>28142.270000000004</v>
      </c>
      <c r="AAK40" s="23">
        <f>VLOOKUP($B40,'ДС факт при поликлинике'!$D$7:$JZ$79,114,0)</f>
        <v>0</v>
      </c>
      <c r="AAL40" s="23">
        <f>VLOOKUP($B40,'ДС факт при поликлинике'!$D$7:$JZ$79,115,0)</f>
        <v>0</v>
      </c>
      <c r="AAM40" s="14">
        <f t="shared" si="383"/>
        <v>3</v>
      </c>
      <c r="AAN40" s="14">
        <f t="shared" si="384"/>
        <v>28142.270000000004</v>
      </c>
      <c r="AAO40" s="43">
        <f>VLOOKUP($B40,план!$B$16:$EJ$158,118,0)</f>
        <v>0</v>
      </c>
      <c r="AAP40" s="43">
        <f>VLOOKUP($B40,план!$B$16:$EJ$158,119,0)</f>
        <v>0</v>
      </c>
      <c r="AAQ40" s="7">
        <f t="shared" si="494"/>
        <v>0</v>
      </c>
      <c r="AAR40" s="7">
        <f t="shared" si="495"/>
        <v>0</v>
      </c>
      <c r="AAS40" s="34">
        <f t="shared" si="387"/>
        <v>0</v>
      </c>
      <c r="AAT40" s="34">
        <f t="shared" si="388"/>
        <v>0</v>
      </c>
      <c r="AAU40" s="34">
        <f t="shared" si="389"/>
        <v>0</v>
      </c>
      <c r="AAV40" s="23">
        <f>VLOOKUP($B40,'ДС факт при поликлинике'!$D$7:$JZ$79,104,0)</f>
        <v>0</v>
      </c>
      <c r="AAW40" s="23">
        <f>VLOOKUP($B40,'ДС факт при поликлинике'!$D$7:$JZ$79,105,0)</f>
        <v>0</v>
      </c>
      <c r="AAX40" s="23">
        <f>VLOOKUP($B40,'ДС факт при поликлинике'!$D$7:$JZ$79,106,0)</f>
        <v>0</v>
      </c>
      <c r="AAY40" s="23">
        <f>VLOOKUP($B40,'ДС факт при поликлинике'!$D$7:$JZ$79,107,0)</f>
        <v>0</v>
      </c>
      <c r="AAZ40" s="14">
        <f t="shared" si="390"/>
        <v>0</v>
      </c>
      <c r="ABA40" s="14">
        <f t="shared" si="391"/>
        <v>0</v>
      </c>
      <c r="ABB40" s="43">
        <f>VLOOKUP($B40,план!$B$16:$EJ$158,120,0)</f>
        <v>0</v>
      </c>
      <c r="ABC40" s="43">
        <f>VLOOKUP($B40,план!$B$16:$EJ$158,121,0)</f>
        <v>0</v>
      </c>
      <c r="ABD40" s="7">
        <f t="shared" si="392"/>
        <v>0</v>
      </c>
      <c r="ABE40" s="7">
        <f t="shared" si="393"/>
        <v>0</v>
      </c>
      <c r="ABF40" s="34">
        <f t="shared" si="394"/>
        <v>0</v>
      </c>
      <c r="ABG40" s="34">
        <f t="shared" si="395"/>
        <v>0</v>
      </c>
      <c r="ABH40" s="34">
        <f t="shared" si="396"/>
        <v>0</v>
      </c>
      <c r="ABI40" s="25">
        <f>VLOOKUP($B40,'ДС факт при поликлинике'!$D$7:$JZ$79,96,0)</f>
        <v>0</v>
      </c>
      <c r="ABJ40" s="25">
        <f>VLOOKUP($B40,'ДС факт при поликлинике'!$D$7:$JZ$79,97,0)</f>
        <v>0</v>
      </c>
      <c r="ABK40" s="25">
        <f>VLOOKUP($B40,'ДС факт при поликлинике'!$D$7:$JZ$79,98,0)</f>
        <v>0</v>
      </c>
      <c r="ABL40" s="25">
        <f>VLOOKUP($B40,'ДС факт при поликлинике'!$D$7:$JZ$79,99,0)</f>
        <v>0</v>
      </c>
      <c r="ABM40" s="14">
        <f t="shared" si="397"/>
        <v>0</v>
      </c>
      <c r="ABN40" s="14">
        <f t="shared" si="398"/>
        <v>0</v>
      </c>
      <c r="ABO40" s="43">
        <f>VLOOKUP($B40,план!$B$16:$EJ$158,122,0)</f>
        <v>0</v>
      </c>
      <c r="ABP40" s="43">
        <f>VLOOKUP($B40,план!$B$16:$EJ$158,123,0)</f>
        <v>0</v>
      </c>
      <c r="ABQ40" s="7">
        <f t="shared" si="399"/>
        <v>0</v>
      </c>
      <c r="ABR40" s="7">
        <f t="shared" si="400"/>
        <v>0</v>
      </c>
      <c r="ABS40" s="34">
        <f t="shared" si="401"/>
        <v>0</v>
      </c>
      <c r="ABT40" s="34">
        <f t="shared" si="402"/>
        <v>0</v>
      </c>
      <c r="ABU40" s="34">
        <f t="shared" si="403"/>
        <v>0</v>
      </c>
      <c r="ABV40" s="25">
        <f>VLOOKUP($B40,'ДС факт при поликлинике'!$D$7:$JZ$79,100,0)</f>
        <v>0</v>
      </c>
      <c r="ABW40" s="25">
        <f>VLOOKUP($B40,'ДС факт при поликлинике'!$D$7:$JZ$79,101,0)</f>
        <v>0</v>
      </c>
      <c r="ABX40" s="25">
        <f>VLOOKUP($B40,'ДС факт при поликлинике'!$D$7:$JZ$79,102,0)</f>
        <v>0</v>
      </c>
      <c r="ABY40" s="25">
        <f>VLOOKUP($B40,'ДС факт при поликлинике'!$D$7:$JZ$79,103,0)</f>
        <v>0</v>
      </c>
      <c r="ABZ40" s="21">
        <f t="shared" si="496"/>
        <v>0</v>
      </c>
      <c r="ACA40" s="21">
        <f t="shared" si="497"/>
        <v>0</v>
      </c>
      <c r="ACB40" s="43">
        <f>VLOOKUP($B40,план!$B$16:$EJ$158,124,0)</f>
        <v>0</v>
      </c>
      <c r="ACC40" s="43">
        <f>VLOOKUP($B40,план!$B$16:$EJ$158,125,0)</f>
        <v>0</v>
      </c>
      <c r="ACD40" s="7">
        <f t="shared" si="406"/>
        <v>0</v>
      </c>
      <c r="ACE40" s="7">
        <f t="shared" si="407"/>
        <v>0</v>
      </c>
      <c r="ACF40" s="34">
        <f t="shared" si="408"/>
        <v>0</v>
      </c>
      <c r="ACG40" s="34">
        <f t="shared" si="409"/>
        <v>0</v>
      </c>
      <c r="ACH40" s="34">
        <f t="shared" si="410"/>
        <v>0</v>
      </c>
      <c r="ACI40" s="25">
        <f>VLOOKUP($B40,'ДС факт при поликлинике'!$D$7:$JZ$79,120,0)</f>
        <v>0</v>
      </c>
      <c r="ACJ40" s="25">
        <f>VLOOKUP($B40,'ДС факт при поликлинике'!$D$7:$JZ$79,121,0)</f>
        <v>0</v>
      </c>
      <c r="ACK40" s="25">
        <f>VLOOKUP($B40,'ДС факт при поликлинике'!$D$7:$JZ$79,122,0)</f>
        <v>0</v>
      </c>
      <c r="ACL40" s="25">
        <f>VLOOKUP($B40,'ДС факт при поликлинике'!$D$7:$JZ$79,123,0)</f>
        <v>0</v>
      </c>
      <c r="ACM40" s="21">
        <f t="shared" si="411"/>
        <v>0</v>
      </c>
      <c r="ACN40" s="21">
        <f t="shared" si="412"/>
        <v>0</v>
      </c>
      <c r="ACO40" s="43">
        <f>VLOOKUP($B40,план!$B$16:$EJ$158,126,0)</f>
        <v>0</v>
      </c>
      <c r="ACP40" s="43">
        <f>VLOOKUP($B40,план!$B$16:$EJ$158,127,0)</f>
        <v>0</v>
      </c>
      <c r="ACQ40" s="7">
        <f t="shared" si="413"/>
        <v>0</v>
      </c>
      <c r="ACR40" s="7">
        <f t="shared" si="414"/>
        <v>0</v>
      </c>
      <c r="ACS40" s="34">
        <f t="shared" si="415"/>
        <v>0</v>
      </c>
      <c r="ACT40" s="34">
        <f t="shared" si="416"/>
        <v>0</v>
      </c>
      <c r="ACU40" s="34">
        <f t="shared" si="417"/>
        <v>0</v>
      </c>
      <c r="ACV40" s="23">
        <f>VLOOKUP($B40,'ДС факт при поликлинике'!$D$7:$JZ$79,216,0)</f>
        <v>0</v>
      </c>
      <c r="ACW40" s="23">
        <f>VLOOKUP($B40,'ДС факт при поликлинике'!$D$7:$JZ$79,217,0)</f>
        <v>0</v>
      </c>
      <c r="ACX40" s="23">
        <f>VLOOKUP($B40,'ДС факт при поликлинике'!$D$7:$JZ$79,218,0)</f>
        <v>0</v>
      </c>
      <c r="ACY40" s="23">
        <f>VLOOKUP($B40,'ДС факт при поликлинике'!$D$7:$JZ$79,219,0)</f>
        <v>0</v>
      </c>
      <c r="ACZ40" s="21">
        <f t="shared" si="418"/>
        <v>0</v>
      </c>
      <c r="ADA40" s="21">
        <f t="shared" si="419"/>
        <v>0</v>
      </c>
      <c r="ADB40" s="43">
        <f>VLOOKUP($B40,план!$B$16:$EJ$158,128,0)</f>
        <v>0</v>
      </c>
      <c r="ADC40" s="43">
        <f>VLOOKUP($B40,план!$B$16:$EJ$158,129,0)</f>
        <v>0</v>
      </c>
      <c r="ADD40" s="7">
        <f t="shared" si="420"/>
        <v>0</v>
      </c>
      <c r="ADE40" s="7">
        <f t="shared" si="421"/>
        <v>0</v>
      </c>
      <c r="ADF40" s="34">
        <f t="shared" si="422"/>
        <v>0</v>
      </c>
      <c r="ADG40" s="34">
        <f t="shared" si="423"/>
        <v>0</v>
      </c>
      <c r="ADH40" s="34">
        <f t="shared" si="424"/>
        <v>1.56</v>
      </c>
      <c r="ADI40" s="23">
        <f>VLOOKUP($B40,'ДС факт при поликлинике'!$D$7:$JZ$79,52,0)</f>
        <v>3</v>
      </c>
      <c r="ADJ40" s="23">
        <f>VLOOKUP($B40,'ДС факт при поликлинике'!$D$7:$JZ$79,53,0)</f>
        <v>51964.229999999996</v>
      </c>
      <c r="ADK40" s="23">
        <f>VLOOKUP($B40,'ДС факт при поликлинике'!$D$7:$JZ$79,54,0)</f>
        <v>0</v>
      </c>
      <c r="ADL40" s="23">
        <f>VLOOKUP($B40,'ДС факт при поликлинике'!$D$7:$JZ$79,55,0)</f>
        <v>0</v>
      </c>
      <c r="ADM40" s="21">
        <f t="shared" si="425"/>
        <v>3</v>
      </c>
      <c r="ADN40" s="21">
        <f t="shared" si="426"/>
        <v>51964.229999999996</v>
      </c>
      <c r="ADO40" s="43">
        <f>VLOOKUP($B40,план!$B$16:$EJ$158,130,0)</f>
        <v>0</v>
      </c>
      <c r="ADP40" s="43">
        <f>VLOOKUP($B40,план!$B$16:$EJ$158,131,0)</f>
        <v>0</v>
      </c>
      <c r="ADQ40" s="7">
        <f t="shared" si="427"/>
        <v>0</v>
      </c>
      <c r="ADR40" s="7">
        <f t="shared" si="428"/>
        <v>0</v>
      </c>
      <c r="ADS40" s="34">
        <f t="shared" si="429"/>
        <v>0</v>
      </c>
      <c r="ADT40" s="34">
        <f t="shared" si="430"/>
        <v>0</v>
      </c>
      <c r="ADU40" s="34">
        <f t="shared" si="431"/>
        <v>0</v>
      </c>
      <c r="ADV40" s="23">
        <f>VLOOKUP($B40,'ДС факт при поликлинике'!$D$7:$JZ$79,84,0)</f>
        <v>0</v>
      </c>
      <c r="ADW40" s="23">
        <f>VLOOKUP($B40,'ДС факт при поликлинике'!$D$7:$JZ$79,85,0)</f>
        <v>0</v>
      </c>
      <c r="ADX40" s="23">
        <f>VLOOKUP($B40,'ДС факт при поликлинике'!$D$7:$JZ$79,86,0)</f>
        <v>0</v>
      </c>
      <c r="ADY40" s="23">
        <f>VLOOKUP($B40,'ДС факт при поликлинике'!$D$7:$JZ$79,87,0)</f>
        <v>0</v>
      </c>
      <c r="ADZ40" s="21">
        <f t="shared" si="432"/>
        <v>0</v>
      </c>
      <c r="AEA40" s="21">
        <f t="shared" si="433"/>
        <v>0</v>
      </c>
      <c r="AEB40" s="43">
        <f>VLOOKUP($B40,план!$B$16:$EJ$158,132,0)</f>
        <v>0</v>
      </c>
      <c r="AEC40" s="43">
        <f>VLOOKUP($B40,план!$B$16:$EJ$158,133,0)</f>
        <v>0</v>
      </c>
      <c r="AED40" s="7">
        <f t="shared" si="498"/>
        <v>0</v>
      </c>
      <c r="AEE40" s="7">
        <f t="shared" si="499"/>
        <v>0</v>
      </c>
      <c r="AEF40" s="34">
        <f t="shared" si="436"/>
        <v>0</v>
      </c>
      <c r="AEG40" s="34">
        <f t="shared" si="437"/>
        <v>0</v>
      </c>
      <c r="AEH40" s="34">
        <f t="shared" si="438"/>
        <v>1.04</v>
      </c>
      <c r="AEI40" s="23">
        <f>VLOOKUP($B40,'ДС факт при поликлинике'!$D$7:$JZ$79,116,0)</f>
        <v>2</v>
      </c>
      <c r="AEJ40" s="23">
        <f>VLOOKUP($B40,'ДС факт при поликлинике'!$D$7:$JZ$79,117,0)</f>
        <v>26541.88</v>
      </c>
      <c r="AEK40" s="23">
        <f>VLOOKUP($B40,'ДС факт при поликлинике'!$D$7:$JZ$79,118,0)</f>
        <v>0</v>
      </c>
      <c r="AEL40" s="23">
        <f>VLOOKUP($B40,'ДС факт при поликлинике'!$D$7:$JZ$79,119,0)</f>
        <v>0</v>
      </c>
      <c r="AEM40" s="21">
        <f t="shared" si="439"/>
        <v>2</v>
      </c>
      <c r="AEN40" s="21">
        <f t="shared" si="440"/>
        <v>26541.88</v>
      </c>
      <c r="AEO40" s="43">
        <f>VLOOKUP($B40,план!$B$16:$EJ$158,134,0)</f>
        <v>0</v>
      </c>
      <c r="AEP40" s="43">
        <f>VLOOKUP($B40,план!$B$16:$EJ$158,135,0)</f>
        <v>0</v>
      </c>
      <c r="AEQ40" s="7">
        <f t="shared" si="441"/>
        <v>0</v>
      </c>
      <c r="AER40" s="7">
        <f t="shared" si="442"/>
        <v>0</v>
      </c>
      <c r="AES40" s="34">
        <f t="shared" si="443"/>
        <v>0</v>
      </c>
      <c r="AET40" s="34">
        <f t="shared" si="444"/>
        <v>0</v>
      </c>
      <c r="AEU40" s="34">
        <f t="shared" si="445"/>
        <v>0</v>
      </c>
      <c r="AEV40" s="23">
        <f>VLOOKUP($B40,'ДС факт при поликлинике'!$D$7:$JZ$79,60,0)</f>
        <v>0</v>
      </c>
      <c r="AEW40" s="23">
        <f>VLOOKUP($B40,'ДС факт при поликлинике'!$D$7:$JZ$79,61,0)</f>
        <v>0</v>
      </c>
      <c r="AEX40" s="23">
        <f>VLOOKUP($B40,'ДС факт при поликлинике'!$D$7:$JZ$79,62,0)</f>
        <v>0</v>
      </c>
      <c r="AEY40" s="23">
        <f>VLOOKUP($B40,'ДС факт при поликлинике'!$D$7:$JZ$79,63,0)</f>
        <v>0</v>
      </c>
      <c r="AEZ40" s="21">
        <f t="shared" si="446"/>
        <v>0</v>
      </c>
      <c r="AFA40" s="21">
        <f t="shared" si="447"/>
        <v>0</v>
      </c>
      <c r="AFB40" s="23">
        <f t="shared" si="448"/>
        <v>230</v>
      </c>
      <c r="AFC40" s="23">
        <f t="shared" si="449"/>
        <v>1673575.6426581335</v>
      </c>
      <c r="AFD40" s="23">
        <f t="shared" si="450"/>
        <v>210.83333333333334</v>
      </c>
      <c r="AFE40" s="23">
        <f t="shared" si="451"/>
        <v>1534111.0057699557</v>
      </c>
      <c r="AFF40" s="23">
        <f t="shared" si="452"/>
        <v>119.60000000000001</v>
      </c>
      <c r="AFG40" s="23">
        <f t="shared" si="453"/>
        <v>109.63333333333334</v>
      </c>
      <c r="AFH40" s="23">
        <f t="shared" si="454"/>
        <v>20.279999999999998</v>
      </c>
      <c r="AFI40" s="23">
        <f t="shared" si="455"/>
        <v>39</v>
      </c>
      <c r="AFJ40" s="23">
        <f t="shared" si="456"/>
        <v>363004.79</v>
      </c>
      <c r="AFK40" s="23">
        <f t="shared" si="457"/>
        <v>0</v>
      </c>
      <c r="AFL40" s="23">
        <f t="shared" si="458"/>
        <v>0</v>
      </c>
      <c r="AFM40" s="21">
        <f t="shared" si="459"/>
        <v>-171.83333333333334</v>
      </c>
      <c r="AFN40" s="21">
        <f t="shared" si="460"/>
        <v>-1171106.2157699557</v>
      </c>
      <c r="AFO40" s="8">
        <f t="shared" si="500"/>
        <v>230</v>
      </c>
      <c r="AFP40" s="8">
        <f t="shared" si="461"/>
        <v>1673575.6426581335</v>
      </c>
      <c r="AFQ40" s="8">
        <f t="shared" si="462"/>
        <v>210.83333333333337</v>
      </c>
      <c r="AFR40" s="8">
        <f t="shared" si="463"/>
        <v>1534111.0057699557</v>
      </c>
      <c r="AFS40" s="8">
        <f t="shared" si="464"/>
        <v>119.60000000000001</v>
      </c>
      <c r="AFT40" s="8">
        <f t="shared" si="465"/>
        <v>109.63333333333334</v>
      </c>
      <c r="AFU40" s="8">
        <f t="shared" si="466"/>
        <v>20.8</v>
      </c>
      <c r="AFV40" s="8">
        <f t="shared" si="467"/>
        <v>40</v>
      </c>
      <c r="AFW40" s="8">
        <f t="shared" si="468"/>
        <v>367206.81</v>
      </c>
      <c r="AFX40" s="8">
        <f t="shared" si="469"/>
        <v>0</v>
      </c>
      <c r="AFY40" s="8">
        <f t="shared" si="470"/>
        <v>0</v>
      </c>
      <c r="AFZ40" s="21">
        <f t="shared" si="471"/>
        <v>-170.83333333333337</v>
      </c>
      <c r="AGA40" s="190">
        <f t="shared" si="472"/>
        <v>-1166904.1957699556</v>
      </c>
      <c r="AGB40" s="191">
        <f t="shared" si="501"/>
        <v>0.18972332015810273</v>
      </c>
      <c r="AGC40" s="191">
        <f t="shared" si="502"/>
        <v>0.2393613034642838</v>
      </c>
    </row>
    <row r="41" spans="1:861" ht="30">
      <c r="A41" s="180"/>
      <c r="B41" s="82">
        <v>29</v>
      </c>
      <c r="C41" s="92" t="s">
        <v>380</v>
      </c>
      <c r="D41" s="88">
        <f t="shared" si="503"/>
        <v>10127</v>
      </c>
      <c r="E41" s="88">
        <v>10127</v>
      </c>
      <c r="F41" s="88">
        <v>9620</v>
      </c>
      <c r="G41" s="89">
        <v>0.65</v>
      </c>
      <c r="H41" s="90">
        <v>1</v>
      </c>
      <c r="I41" s="90"/>
      <c r="J41" s="88">
        <v>1.4</v>
      </c>
      <c r="K41" s="88">
        <v>1.68</v>
      </c>
      <c r="L41" s="88">
        <v>2.23</v>
      </c>
      <c r="M41" s="88">
        <v>2.39</v>
      </c>
      <c r="N41" s="88">
        <v>2.57</v>
      </c>
      <c r="O41" s="43">
        <f>VLOOKUP($B41,план!$B$16:$EJ$158,14,0)</f>
        <v>0</v>
      </c>
      <c r="P41" s="43">
        <f>VLOOKUP($B41,план!$B$16:$EJ$158,15,0)</f>
        <v>0</v>
      </c>
      <c r="Q41" s="7">
        <f t="shared" si="4"/>
        <v>0</v>
      </c>
      <c r="R41" s="7">
        <f t="shared" si="5"/>
        <v>0</v>
      </c>
      <c r="S41" s="34">
        <f t="shared" si="6"/>
        <v>0</v>
      </c>
      <c r="T41" s="34">
        <f t="shared" si="7"/>
        <v>0</v>
      </c>
      <c r="U41" s="34">
        <f t="shared" si="8"/>
        <v>0</v>
      </c>
      <c r="V41" s="23">
        <f>VLOOKUP($B41,'ДС факт при поликлинике'!$D$7:$JZ$79,28,0)</f>
        <v>0</v>
      </c>
      <c r="W41" s="23">
        <f>VLOOKUP($B41,'ДС факт при поликлинике'!$D$7:$JZ$79,29,0)</f>
        <v>0</v>
      </c>
      <c r="X41" s="23">
        <f>VLOOKUP($B41,'ДС факт при поликлинике'!$D$7:$JZ$79,30,0)</f>
        <v>0</v>
      </c>
      <c r="Y41" s="23">
        <f>VLOOKUP($B41,'ДС факт при поликлинике'!$D$7:$JZ$79,31,0)</f>
        <v>0</v>
      </c>
      <c r="Z41" s="21">
        <f t="shared" si="9"/>
        <v>0</v>
      </c>
      <c r="AA41" s="21">
        <f t="shared" si="10"/>
        <v>0</v>
      </c>
      <c r="AB41" s="43">
        <f>VLOOKUP($B41,план!$B$16:$EJ$158,16,0)</f>
        <v>0</v>
      </c>
      <c r="AC41" s="43">
        <f>VLOOKUP($B41,план!$B$16:$EJ$158,17,0)</f>
        <v>0</v>
      </c>
      <c r="AD41" s="7">
        <f t="shared" si="11"/>
        <v>0</v>
      </c>
      <c r="AE41" s="7">
        <f t="shared" si="475"/>
        <v>0</v>
      </c>
      <c r="AF41" s="34">
        <f t="shared" si="12"/>
        <v>0</v>
      </c>
      <c r="AG41" s="34">
        <f t="shared" si="13"/>
        <v>0</v>
      </c>
      <c r="AH41" s="34">
        <f t="shared" si="14"/>
        <v>0</v>
      </c>
      <c r="AI41" s="23">
        <f>VLOOKUP($B41,'ДС факт при поликлинике'!$D$7:$JZ$79,48,0)</f>
        <v>0</v>
      </c>
      <c r="AJ41" s="23">
        <f>VLOOKUP($B41,'ДС факт при поликлинике'!$D$7:$JZ$79,49,0)</f>
        <v>0</v>
      </c>
      <c r="AK41" s="23">
        <f>VLOOKUP($B41,'ДС факт при поликлинике'!$D$7:$JZ$79,50,0)</f>
        <v>0</v>
      </c>
      <c r="AL41" s="23">
        <f>VLOOKUP($B41,'ДС факт при поликлинике'!$D$7:$JZ$79,51,0)</f>
        <v>0</v>
      </c>
      <c r="AM41" s="21">
        <f t="shared" si="15"/>
        <v>0</v>
      </c>
      <c r="AN41" s="21">
        <f t="shared" si="16"/>
        <v>0</v>
      </c>
      <c r="AO41" s="43">
        <f>VLOOKUP($B41,план!$B$16:$EJ$158,18,0)</f>
        <v>0</v>
      </c>
      <c r="AP41" s="43">
        <f>VLOOKUP($B41,план!$B$16:$EJ$158,19,0)</f>
        <v>0</v>
      </c>
      <c r="AQ41" s="7">
        <f t="shared" si="17"/>
        <v>0</v>
      </c>
      <c r="AR41" s="7">
        <f t="shared" si="18"/>
        <v>0</v>
      </c>
      <c r="AS41" s="34">
        <f t="shared" si="19"/>
        <v>0</v>
      </c>
      <c r="AT41" s="34">
        <f t="shared" si="20"/>
        <v>0</v>
      </c>
      <c r="AU41" s="34">
        <f t="shared" si="21"/>
        <v>0</v>
      </c>
      <c r="AV41" s="23">
        <f>VLOOKUP($B41,'ДС факт при поликлинике'!$D$7:$JZ$79,8,0)</f>
        <v>0</v>
      </c>
      <c r="AW41" s="23">
        <f>VLOOKUP($B41,'ДС факт при поликлинике'!$D$7:$JZ$79,9,0)</f>
        <v>0</v>
      </c>
      <c r="AX41" s="23">
        <f>VLOOKUP($B41,'ДС факт при поликлинике'!$D$7:$JZ$79,10,0)</f>
        <v>0</v>
      </c>
      <c r="AY41" s="23">
        <f>VLOOKUP($B41,'ДС факт при поликлинике'!$D$7:$JZ$79,11,0)</f>
        <v>0</v>
      </c>
      <c r="AZ41" s="21">
        <f t="shared" si="22"/>
        <v>0</v>
      </c>
      <c r="BA41" s="21">
        <f t="shared" si="23"/>
        <v>0</v>
      </c>
      <c r="BB41" s="43">
        <f>VLOOKUP($B41,план!$B$16:$EJ$158,20,0)</f>
        <v>0</v>
      </c>
      <c r="BC41" s="43">
        <f>VLOOKUP($B41,план!$B$16:$EJ$158,21,0)</f>
        <v>0</v>
      </c>
      <c r="BD41" s="7">
        <f t="shared" si="24"/>
        <v>0</v>
      </c>
      <c r="BE41" s="7">
        <f t="shared" si="25"/>
        <v>0</v>
      </c>
      <c r="BF41" s="34">
        <f t="shared" si="26"/>
        <v>0</v>
      </c>
      <c r="BG41" s="34">
        <f t="shared" si="27"/>
        <v>0</v>
      </c>
      <c r="BH41" s="34">
        <f t="shared" si="28"/>
        <v>0</v>
      </c>
      <c r="BI41" s="23">
        <f>VLOOKUP($B41,'ДС факт при поликлинике'!$D$7:$JZ$79,24,0)</f>
        <v>0</v>
      </c>
      <c r="BJ41" s="23">
        <f>VLOOKUP($B41,'ДС факт при поликлинике'!$D$7:$JZ$79,25,0)</f>
        <v>0</v>
      </c>
      <c r="BK41" s="23">
        <f>VLOOKUP($B41,'ДС факт при поликлинике'!$D$7:$JZ$79,26,0)</f>
        <v>0</v>
      </c>
      <c r="BL41" s="23">
        <f>VLOOKUP($B41,'ДС факт при поликлинике'!$D$7:$JZ$79,27,0)</f>
        <v>0</v>
      </c>
      <c r="BM41" s="21">
        <f t="shared" si="29"/>
        <v>0</v>
      </c>
      <c r="BN41" s="21">
        <f t="shared" si="30"/>
        <v>0</v>
      </c>
      <c r="BO41" s="43">
        <f>VLOOKUP($B41,план!$B$16:$EJ$158,22,0)</f>
        <v>0</v>
      </c>
      <c r="BP41" s="43">
        <f>VLOOKUP($B41,план!$B$16:$EJ$158,23,0)</f>
        <v>0</v>
      </c>
      <c r="BQ41" s="7">
        <f t="shared" si="31"/>
        <v>0</v>
      </c>
      <c r="BR41" s="7">
        <f t="shared" si="32"/>
        <v>0</v>
      </c>
      <c r="BS41" s="34">
        <f t="shared" si="33"/>
        <v>0</v>
      </c>
      <c r="BT41" s="34">
        <f t="shared" si="34"/>
        <v>0</v>
      </c>
      <c r="BU41" s="34">
        <f t="shared" si="35"/>
        <v>0</v>
      </c>
      <c r="BV41" s="23">
        <f>VLOOKUP($B41,'ДС факт при поликлинике'!$D$7:$JZ$79,260,0)</f>
        <v>0</v>
      </c>
      <c r="BW41" s="23">
        <f>VLOOKUP($B41,'ДС факт при поликлинике'!$D$7:$JZ$79,261,0)</f>
        <v>0</v>
      </c>
      <c r="BX41" s="23">
        <f>VLOOKUP($B41,'ДС факт при поликлинике'!$D$7:$JZ$79,262,0)</f>
        <v>0</v>
      </c>
      <c r="BY41" s="23">
        <f>VLOOKUP($B41,'ДС факт при поликлинике'!$D$7:$JZ$79,263,0)</f>
        <v>0</v>
      </c>
      <c r="BZ41" s="21">
        <f t="shared" si="36"/>
        <v>0</v>
      </c>
      <c r="CA41" s="21">
        <f t="shared" si="37"/>
        <v>0</v>
      </c>
      <c r="CB41" s="43">
        <f>VLOOKUP($B41,план!$B$16:$EJ$158,24,0)</f>
        <v>0</v>
      </c>
      <c r="CC41" s="43">
        <f>VLOOKUP($B41,план!$B$16:$EJ$158,25,0)</f>
        <v>0</v>
      </c>
      <c r="CD41" s="7">
        <f t="shared" si="38"/>
        <v>0</v>
      </c>
      <c r="CE41" s="7">
        <f t="shared" si="39"/>
        <v>0</v>
      </c>
      <c r="CF41" s="34">
        <f t="shared" si="40"/>
        <v>0</v>
      </c>
      <c r="CG41" s="34">
        <f t="shared" si="41"/>
        <v>0</v>
      </c>
      <c r="CH41" s="34">
        <f t="shared" si="42"/>
        <v>0</v>
      </c>
      <c r="CI41" s="23">
        <f>VLOOKUP($B41,'ДС факт при поликлинике'!$D$7:$JZ$79,12,0)</f>
        <v>0</v>
      </c>
      <c r="CJ41" s="23">
        <f>VLOOKUP($B41,'ДС факт при поликлинике'!$D$7:$JZ$79,13,0)</f>
        <v>0</v>
      </c>
      <c r="CK41" s="23">
        <f>VLOOKUP($B41,'ДС факт при поликлинике'!$D$7:$JZ$79,14,0)</f>
        <v>0</v>
      </c>
      <c r="CL41" s="23">
        <f>VLOOKUP($B41,'ДС факт при поликлинике'!$D$7:$JZ$79,15,0)</f>
        <v>0</v>
      </c>
      <c r="CM41" s="21">
        <f t="shared" si="43"/>
        <v>0</v>
      </c>
      <c r="CN41" s="21">
        <f t="shared" si="44"/>
        <v>0</v>
      </c>
      <c r="CO41" s="23">
        <f t="shared" si="45"/>
        <v>0</v>
      </c>
      <c r="CP41" s="23">
        <f t="shared" si="46"/>
        <v>0</v>
      </c>
      <c r="CQ41" s="23">
        <f t="shared" si="47"/>
        <v>0</v>
      </c>
      <c r="CR41" s="23">
        <f t="shared" si="48"/>
        <v>0</v>
      </c>
      <c r="CS41" s="23">
        <f t="shared" si="49"/>
        <v>0</v>
      </c>
      <c r="CT41" s="23">
        <f t="shared" si="50"/>
        <v>0</v>
      </c>
      <c r="CU41" s="23">
        <f t="shared" si="51"/>
        <v>0</v>
      </c>
      <c r="CV41" s="23">
        <f t="shared" si="52"/>
        <v>0</v>
      </c>
      <c r="CW41" s="23">
        <f t="shared" si="53"/>
        <v>0</v>
      </c>
      <c r="CX41" s="23">
        <f t="shared" si="54"/>
        <v>0</v>
      </c>
      <c r="CY41" s="23">
        <f t="shared" si="55"/>
        <v>0</v>
      </c>
      <c r="CZ41" s="21">
        <f t="shared" si="56"/>
        <v>0</v>
      </c>
      <c r="DA41" s="21">
        <f t="shared" si="57"/>
        <v>0</v>
      </c>
      <c r="DB41" s="43">
        <f>VLOOKUP($B41,план!$B$16:$EJ$158,26,0)</f>
        <v>0</v>
      </c>
      <c r="DC41" s="43">
        <f>VLOOKUP($B41,план!$B$16:$EJ$158,27,0)</f>
        <v>0</v>
      </c>
      <c r="DD41" s="7">
        <f t="shared" si="58"/>
        <v>0</v>
      </c>
      <c r="DE41" s="7">
        <f t="shared" si="59"/>
        <v>0</v>
      </c>
      <c r="DF41" s="34">
        <f t="shared" si="60"/>
        <v>0</v>
      </c>
      <c r="DG41" s="34">
        <f t="shared" si="61"/>
        <v>0</v>
      </c>
      <c r="DH41" s="34">
        <f t="shared" si="62"/>
        <v>0</v>
      </c>
      <c r="DI41" s="23">
        <f>VLOOKUP($B41,'ДС факт при поликлинике'!$D$7:$JZ$79,176,0)</f>
        <v>0</v>
      </c>
      <c r="DJ41" s="23">
        <f>VLOOKUP($B41,'ДС факт при поликлинике'!$D$7:$JZ$79,177,0)</f>
        <v>0</v>
      </c>
      <c r="DK41" s="23">
        <f>VLOOKUP($B41,'ДС факт при поликлинике'!$D$7:$JZ$79,178,0)</f>
        <v>0</v>
      </c>
      <c r="DL41" s="23">
        <f>VLOOKUP($B41,'ДС факт при поликлинике'!$D$7:$JZ$79,179,0)</f>
        <v>0</v>
      </c>
      <c r="DM41" s="21">
        <f t="shared" si="63"/>
        <v>0</v>
      </c>
      <c r="DN41" s="21">
        <f t="shared" si="64"/>
        <v>0</v>
      </c>
      <c r="DO41" s="43">
        <f>VLOOKUP($B41,план!$B$16:$EJ$158,28,0)</f>
        <v>0</v>
      </c>
      <c r="DP41" s="43">
        <f>VLOOKUP($B41,план!$B$16:$EJ$158,29,0)</f>
        <v>0</v>
      </c>
      <c r="DQ41" s="7">
        <f t="shared" si="65"/>
        <v>0</v>
      </c>
      <c r="DR41" s="7">
        <f t="shared" si="66"/>
        <v>0</v>
      </c>
      <c r="DS41" s="34">
        <f t="shared" si="67"/>
        <v>0</v>
      </c>
      <c r="DT41" s="34">
        <f t="shared" si="68"/>
        <v>0</v>
      </c>
      <c r="DU41" s="34">
        <f t="shared" si="69"/>
        <v>0</v>
      </c>
      <c r="DV41" s="23">
        <f>VLOOKUP($B41,'ДС факт при поликлинике'!$D$7:$JZ$79,180,0)</f>
        <v>0</v>
      </c>
      <c r="DW41" s="23">
        <f>VLOOKUP($B41,'ДС факт при поликлинике'!$D$7:$JZ$79,181,0)</f>
        <v>0</v>
      </c>
      <c r="DX41" s="23">
        <f>VLOOKUP($B41,'ДС факт при поликлинике'!$D$7:$JZ$79,182,0)</f>
        <v>0</v>
      </c>
      <c r="DY41" s="23">
        <f>VLOOKUP($B41,'ДС факт при поликлинике'!$D$7:$JZ$79,183,0)</f>
        <v>0</v>
      </c>
      <c r="DZ41" s="21">
        <f t="shared" si="70"/>
        <v>0</v>
      </c>
      <c r="EA41" s="21">
        <f t="shared" si="71"/>
        <v>0</v>
      </c>
      <c r="EB41" s="43">
        <f>VLOOKUP($B41,план!$B$16:$EJ$158,30,0)</f>
        <v>0</v>
      </c>
      <c r="EC41" s="43">
        <f>VLOOKUP($B41,план!$B$16:$EJ$158,31,0)</f>
        <v>0</v>
      </c>
      <c r="ED41" s="7">
        <f t="shared" si="72"/>
        <v>0</v>
      </c>
      <c r="EE41" s="7">
        <f t="shared" si="73"/>
        <v>0</v>
      </c>
      <c r="EF41" s="34">
        <f t="shared" si="74"/>
        <v>0</v>
      </c>
      <c r="EG41" s="34">
        <f t="shared" si="75"/>
        <v>0</v>
      </c>
      <c r="EH41" s="34">
        <f t="shared" si="76"/>
        <v>0</v>
      </c>
      <c r="EI41" s="23">
        <f>VLOOKUP($B41,'ДС факт при поликлинике'!$D$7:$JZ$79,184,0)</f>
        <v>0</v>
      </c>
      <c r="EJ41" s="23">
        <f>VLOOKUP($B41,'ДС факт при поликлинике'!$D$7:$JZ$79,185,0)</f>
        <v>0</v>
      </c>
      <c r="EK41" s="23">
        <f>VLOOKUP($B41,'ДС факт при поликлинике'!$D$7:$JZ$79,186,0)</f>
        <v>0</v>
      </c>
      <c r="EL41" s="23">
        <f>VLOOKUP($B41,'ДС факт при поликлинике'!$D$7:$JZ$79,187,0)</f>
        <v>0</v>
      </c>
      <c r="EM41" s="21">
        <f t="shared" si="77"/>
        <v>0</v>
      </c>
      <c r="EN41" s="21">
        <f t="shared" si="78"/>
        <v>0</v>
      </c>
      <c r="EO41" s="43">
        <f>VLOOKUP($B41,план!$B$16:$EJ$158,32,0)</f>
        <v>0</v>
      </c>
      <c r="EP41" s="43">
        <f>VLOOKUP($B41,план!$B$16:$EJ$158,33,0)</f>
        <v>0</v>
      </c>
      <c r="EQ41" s="7">
        <f t="shared" si="79"/>
        <v>0</v>
      </c>
      <c r="ER41" s="7">
        <f t="shared" si="80"/>
        <v>0</v>
      </c>
      <c r="ES41" s="34">
        <f t="shared" si="81"/>
        <v>0</v>
      </c>
      <c r="ET41" s="34">
        <f t="shared" si="82"/>
        <v>0</v>
      </c>
      <c r="EU41" s="34">
        <f t="shared" si="83"/>
        <v>0</v>
      </c>
      <c r="EV41" s="23">
        <f>VLOOKUP($B41,'ДС факт при поликлинике'!$D$7:$JZ$79,224,0)</f>
        <v>0</v>
      </c>
      <c r="EW41" s="23">
        <f>VLOOKUP($B41,'ДС факт при поликлинике'!$D$7:$JZ$79,225,0)</f>
        <v>0</v>
      </c>
      <c r="EX41" s="23">
        <f>VLOOKUP($B41,'ДС факт при поликлинике'!$D$7:$JZ$79,226,0)</f>
        <v>0</v>
      </c>
      <c r="EY41" s="23">
        <f>VLOOKUP($B41,'ДС факт при поликлинике'!$D$7:$JZ$79,227,0)</f>
        <v>0</v>
      </c>
      <c r="EZ41" s="21">
        <f t="shared" si="84"/>
        <v>0</v>
      </c>
      <c r="FA41" s="21">
        <f t="shared" si="85"/>
        <v>0</v>
      </c>
      <c r="FB41" s="43">
        <f>VLOOKUP($B41,план!$B$16:$EJ$158,34,0)</f>
        <v>0</v>
      </c>
      <c r="FC41" s="43">
        <f>VLOOKUP($B41,план!$B$16:$EJ$158,35,0)</f>
        <v>0</v>
      </c>
      <c r="FD41" s="7">
        <f t="shared" si="86"/>
        <v>0</v>
      </c>
      <c r="FE41" s="7">
        <f t="shared" si="87"/>
        <v>0</v>
      </c>
      <c r="FF41" s="34">
        <f t="shared" si="88"/>
        <v>0</v>
      </c>
      <c r="FG41" s="34">
        <f t="shared" si="89"/>
        <v>0</v>
      </c>
      <c r="FH41" s="34">
        <f t="shared" si="90"/>
        <v>0</v>
      </c>
      <c r="FI41" s="23">
        <f>VLOOKUP($B41,'ДС факт при поликлинике'!$D$7:$JZ$79,228,0)</f>
        <v>0</v>
      </c>
      <c r="FJ41" s="23">
        <f>VLOOKUP($B41,'ДС факт при поликлинике'!$D$7:$JZ$79,229,0)</f>
        <v>0</v>
      </c>
      <c r="FK41" s="23">
        <f>VLOOKUP($B41,'ДС факт при поликлинике'!$D$7:$JZ$79,230,0)</f>
        <v>0</v>
      </c>
      <c r="FL41" s="23">
        <f>VLOOKUP($B41,'ДС факт при поликлинике'!$D$7:$JZ$79,231,0)</f>
        <v>0</v>
      </c>
      <c r="FM41" s="21">
        <f t="shared" si="91"/>
        <v>0</v>
      </c>
      <c r="FN41" s="21">
        <f t="shared" si="92"/>
        <v>0</v>
      </c>
      <c r="FO41" s="43">
        <f>VLOOKUP($B41,план!$B$16:$EJ$158,36,0)</f>
        <v>0</v>
      </c>
      <c r="FP41" s="43">
        <f>VLOOKUP($B41,план!$B$16:$EJ$158,37,0)</f>
        <v>0</v>
      </c>
      <c r="FQ41" s="7">
        <f t="shared" si="93"/>
        <v>0</v>
      </c>
      <c r="FR41" s="7">
        <f t="shared" si="94"/>
        <v>0</v>
      </c>
      <c r="FS41" s="34">
        <f t="shared" si="95"/>
        <v>0</v>
      </c>
      <c r="FT41" s="34">
        <f t="shared" si="96"/>
        <v>0</v>
      </c>
      <c r="FU41" s="34">
        <f t="shared" si="97"/>
        <v>0</v>
      </c>
      <c r="FV41" s="23">
        <f>VLOOKUP($B41,'ДС факт при поликлинике'!$D$7:$JZ$79,236,0)</f>
        <v>0</v>
      </c>
      <c r="FW41" s="23">
        <f>VLOOKUP($B41,'ДС факт при поликлинике'!$D$7:$JZ$79,237,0)</f>
        <v>0</v>
      </c>
      <c r="FX41" s="23">
        <f>VLOOKUP($B41,'ДС факт при поликлинике'!$D$7:$JZ$79,238,0)</f>
        <v>0</v>
      </c>
      <c r="FY41" s="23">
        <f>VLOOKUP($B41,'ДС факт при поликлинике'!$D$7:$JZ$79,239,0)</f>
        <v>0</v>
      </c>
      <c r="FZ41" s="21">
        <f t="shared" si="98"/>
        <v>0</v>
      </c>
      <c r="GA41" s="21">
        <f t="shared" si="99"/>
        <v>0</v>
      </c>
      <c r="GB41" s="43">
        <f>VLOOKUP($B41,план!$B$16:$EJ$158,38,0)</f>
        <v>0</v>
      </c>
      <c r="GC41" s="43">
        <f>VLOOKUP($B41,план!$B$16:$EJ$158,39,0)</f>
        <v>0</v>
      </c>
      <c r="GD41" s="7">
        <f t="shared" si="100"/>
        <v>0</v>
      </c>
      <c r="GE41" s="7">
        <f t="shared" si="101"/>
        <v>0</v>
      </c>
      <c r="GF41" s="34">
        <f t="shared" si="102"/>
        <v>0</v>
      </c>
      <c r="GG41" s="34">
        <f t="shared" si="103"/>
        <v>0</v>
      </c>
      <c r="GH41" s="34">
        <f t="shared" si="104"/>
        <v>0</v>
      </c>
      <c r="GI41" s="23">
        <f>VLOOKUP($B41,'ДС факт при поликлинике'!$D$7:$JZ$79,244,0)</f>
        <v>0</v>
      </c>
      <c r="GJ41" s="23">
        <f>VLOOKUP($B41,'ДС факт при поликлинике'!$D$7:$JZ$79,245,0)</f>
        <v>0</v>
      </c>
      <c r="GK41" s="23">
        <f>VLOOKUP($B41,'ДС факт при поликлинике'!$D$7:$JZ$79,246,0)</f>
        <v>0</v>
      </c>
      <c r="GL41" s="23">
        <f>VLOOKUP($B41,'ДС факт при поликлинике'!$D$7:$JZ$79,247,0)</f>
        <v>0</v>
      </c>
      <c r="GM41" s="21">
        <f t="shared" si="105"/>
        <v>0</v>
      </c>
      <c r="GN41" s="21">
        <f t="shared" si="106"/>
        <v>0</v>
      </c>
      <c r="GO41" s="43">
        <f>VLOOKUP($B41,план!$B$16:$EJ$158,40,0)</f>
        <v>0</v>
      </c>
      <c r="GP41" s="43">
        <f>VLOOKUP($B41,план!$B$16:$EJ$158,41,0)</f>
        <v>0</v>
      </c>
      <c r="GQ41" s="7">
        <f t="shared" si="107"/>
        <v>0</v>
      </c>
      <c r="GR41" s="7">
        <f t="shared" si="108"/>
        <v>0</v>
      </c>
      <c r="GS41" s="34">
        <f t="shared" si="109"/>
        <v>0</v>
      </c>
      <c r="GT41" s="34">
        <f t="shared" si="110"/>
        <v>0</v>
      </c>
      <c r="GU41" s="34">
        <f t="shared" si="111"/>
        <v>0</v>
      </c>
      <c r="GV41" s="23">
        <f>VLOOKUP($B41,'ДС факт при поликлинике'!$D$7:$JZ$79,264,0)</f>
        <v>0</v>
      </c>
      <c r="GW41" s="23">
        <f>VLOOKUP($B41,'ДС факт при поликлинике'!$D$7:$JZ$79,265,0)</f>
        <v>0</v>
      </c>
      <c r="GX41" s="23">
        <f>VLOOKUP($B41,'ДС факт при поликлинике'!$D$7:$JZ$79,266,0)</f>
        <v>0</v>
      </c>
      <c r="GY41" s="23">
        <f>VLOOKUP($B41,'ДС факт при поликлинике'!$D$7:$JZ$79,267,0)</f>
        <v>0</v>
      </c>
      <c r="GZ41" s="21">
        <f t="shared" si="112"/>
        <v>0</v>
      </c>
      <c r="HA41" s="21">
        <f t="shared" si="113"/>
        <v>0</v>
      </c>
      <c r="HB41" s="43">
        <f>VLOOKUP($B41,план!$B$16:$EJ$158,42,0)</f>
        <v>0</v>
      </c>
      <c r="HC41" s="43">
        <f>VLOOKUP($B41,план!$B$16:$EJ$158,43,0)</f>
        <v>0</v>
      </c>
      <c r="HD41" s="7">
        <f t="shared" si="114"/>
        <v>0</v>
      </c>
      <c r="HE41" s="7">
        <f t="shared" si="115"/>
        <v>0</v>
      </c>
      <c r="HF41" s="34">
        <f t="shared" si="116"/>
        <v>0</v>
      </c>
      <c r="HG41" s="34">
        <f t="shared" si="117"/>
        <v>0</v>
      </c>
      <c r="HH41" s="34">
        <f t="shared" si="118"/>
        <v>0</v>
      </c>
      <c r="HI41" s="25">
        <f>VLOOKUP($B41,'ДС факт при поликлинике'!$D$7:$JZ$79,240,0)</f>
        <v>0</v>
      </c>
      <c r="HJ41" s="25">
        <f>VLOOKUP($B41,'ДС факт при поликлинике'!$D$7:$JZ$79,241,0)</f>
        <v>0</v>
      </c>
      <c r="HK41" s="25">
        <f>VLOOKUP($B41,'ДС факт при поликлинике'!$D$7:$JZ$79,242,0)</f>
        <v>0</v>
      </c>
      <c r="HL41" s="25">
        <f>VLOOKUP($B41,'ДС факт при поликлинике'!$D$7:$JZ$79,243,0)</f>
        <v>0</v>
      </c>
      <c r="HM41" s="21">
        <f t="shared" si="119"/>
        <v>0</v>
      </c>
      <c r="HN41" s="21">
        <f t="shared" si="120"/>
        <v>0</v>
      </c>
      <c r="HO41" s="43">
        <f>VLOOKUP($B41,план!$B$16:$EJ$158,44,0)</f>
        <v>0</v>
      </c>
      <c r="HP41" s="43">
        <f>VLOOKUP($B41,план!$B$16:$EJ$158,45,0)</f>
        <v>0</v>
      </c>
      <c r="HQ41" s="7">
        <f t="shared" si="121"/>
        <v>0</v>
      </c>
      <c r="HR41" s="7">
        <f t="shared" si="122"/>
        <v>0</v>
      </c>
      <c r="HS41" s="34">
        <f t="shared" si="123"/>
        <v>0</v>
      </c>
      <c r="HT41" s="34">
        <f t="shared" si="124"/>
        <v>0</v>
      </c>
      <c r="HU41" s="34">
        <f t="shared" si="125"/>
        <v>0</v>
      </c>
      <c r="HV41" s="23">
        <f>VLOOKUP($B41,'ДС факт при поликлинике'!$D$7:$JZ$79,268,0)</f>
        <v>0</v>
      </c>
      <c r="HW41" s="23">
        <f>VLOOKUP($B41,'ДС факт при поликлинике'!$D$7:$JZ$79,269,0)</f>
        <v>0</v>
      </c>
      <c r="HX41" s="23">
        <f>VLOOKUP($B41,'ДС факт при поликлинике'!$D$7:$JZ$79,270,0)</f>
        <v>0</v>
      </c>
      <c r="HY41" s="23">
        <f>VLOOKUP($B41,'ДС факт при поликлинике'!$D$7:$JZ$79,271,0)</f>
        <v>0</v>
      </c>
      <c r="HZ41" s="21">
        <f t="shared" si="126"/>
        <v>0</v>
      </c>
      <c r="IA41" s="21">
        <f t="shared" si="127"/>
        <v>0</v>
      </c>
      <c r="IB41" s="43">
        <f>VLOOKUP($B41,план!$B$16:$EJ$158,46,0)</f>
        <v>30</v>
      </c>
      <c r="IC41" s="43">
        <f>VLOOKUP($B41,план!$B$16:$EJ$158,47,0)</f>
        <v>326690.41859999998</v>
      </c>
      <c r="ID41" s="7">
        <f t="shared" si="128"/>
        <v>27.5</v>
      </c>
      <c r="IE41" s="7">
        <f t="shared" si="129"/>
        <v>299466.21704999998</v>
      </c>
      <c r="IF41" s="34">
        <f t="shared" si="130"/>
        <v>19.5</v>
      </c>
      <c r="IG41" s="34">
        <f t="shared" si="131"/>
        <v>17.875</v>
      </c>
      <c r="IH41" s="34">
        <f t="shared" si="132"/>
        <v>26</v>
      </c>
      <c r="II41" s="23">
        <f>VLOOKUP($B41,'ДС факт при поликлинике'!$D$7:$JZ$79,248,0)</f>
        <v>40</v>
      </c>
      <c r="IJ41" s="23">
        <f>VLOOKUP($B41,'ДС факт при поликлинике'!$D$7:$JZ$79,249,0)</f>
        <v>435595.99999999994</v>
      </c>
      <c r="IK41" s="23">
        <f>VLOOKUP($B41,'ДС факт при поликлинике'!$D$7:$JZ$79,250,0)</f>
        <v>0</v>
      </c>
      <c r="IL41" s="23">
        <f>VLOOKUP($B41,'ДС факт при поликлинике'!$D$7:$JZ$79,251,0)</f>
        <v>0</v>
      </c>
      <c r="IM41" s="21">
        <f t="shared" si="133"/>
        <v>12.5</v>
      </c>
      <c r="IN41" s="21">
        <f t="shared" si="134"/>
        <v>136129.78294999996</v>
      </c>
      <c r="IO41" s="43">
        <f>VLOOKUP($B41,план!$B$16:$EJ$158,48,0)</f>
        <v>0</v>
      </c>
      <c r="IP41" s="43">
        <f>VLOOKUP($B41,план!$B$16:$EJ$158,49,0)</f>
        <v>0</v>
      </c>
      <c r="IQ41" s="7">
        <f t="shared" si="135"/>
        <v>0</v>
      </c>
      <c r="IR41" s="7">
        <f t="shared" si="136"/>
        <v>0</v>
      </c>
      <c r="IS41" s="34">
        <f t="shared" si="137"/>
        <v>0</v>
      </c>
      <c r="IT41" s="34">
        <f t="shared" si="138"/>
        <v>0</v>
      </c>
      <c r="IU41" s="34">
        <f t="shared" si="139"/>
        <v>0</v>
      </c>
      <c r="IV41" s="23">
        <f>VLOOKUP($B41,'ДС факт при поликлинике'!$D$7:$JZ$79,232,0)</f>
        <v>0</v>
      </c>
      <c r="IW41" s="23">
        <f>VLOOKUP($B41,'ДС факт при поликлинике'!$D$7:$JZ$79,233,0)</f>
        <v>0</v>
      </c>
      <c r="IX41" s="23">
        <f>VLOOKUP($B41,'ДС факт при поликлинике'!$D$7:$JZ$79,234,0)</f>
        <v>0</v>
      </c>
      <c r="IY41" s="23">
        <f>VLOOKUP($B41,'ДС факт при поликлинике'!$D$7:$JZ$79,235,0)</f>
        <v>0</v>
      </c>
      <c r="IZ41" s="21">
        <f t="shared" si="140"/>
        <v>0</v>
      </c>
      <c r="JA41" s="21">
        <f t="shared" si="141"/>
        <v>0</v>
      </c>
      <c r="JB41" s="43">
        <f>VLOOKUP($B41,план!$B$16:$EJ$158,50,0)</f>
        <v>0</v>
      </c>
      <c r="JC41" s="43">
        <f>VLOOKUP($B41,план!$B$16:$EJ$158,51,0)</f>
        <v>0</v>
      </c>
      <c r="JD41" s="7">
        <f t="shared" si="142"/>
        <v>0</v>
      </c>
      <c r="JE41" s="7">
        <f t="shared" si="143"/>
        <v>0</v>
      </c>
      <c r="JF41" s="34">
        <f t="shared" si="144"/>
        <v>0</v>
      </c>
      <c r="JG41" s="34">
        <f t="shared" si="145"/>
        <v>0</v>
      </c>
      <c r="JH41" s="34">
        <f t="shared" si="146"/>
        <v>0</v>
      </c>
      <c r="JI41" s="23">
        <f>VLOOKUP($B41,'ДС факт при поликлинике'!$D$7:$JZ$79,168,0)</f>
        <v>0</v>
      </c>
      <c r="JJ41" s="23">
        <f>VLOOKUP($B41,'ДС факт при поликлинике'!$D$7:$JZ$79,169,0)</f>
        <v>0</v>
      </c>
      <c r="JK41" s="23">
        <f>VLOOKUP($B41,'ДС факт при поликлинике'!$D$7:$JZ$79,170,0)</f>
        <v>0</v>
      </c>
      <c r="JL41" s="23">
        <f>VLOOKUP($B41,'ДС факт при поликлинике'!$D$7:$JZ$79,171,0)</f>
        <v>0</v>
      </c>
      <c r="JM41" s="21">
        <f t="shared" si="147"/>
        <v>0</v>
      </c>
      <c r="JN41" s="21">
        <f t="shared" si="148"/>
        <v>0</v>
      </c>
      <c r="JO41" s="23">
        <f t="shared" si="149"/>
        <v>30</v>
      </c>
      <c r="JP41" s="23">
        <f t="shared" si="150"/>
        <v>326690.41859999998</v>
      </c>
      <c r="JQ41" s="23">
        <f t="shared" si="151"/>
        <v>27.5</v>
      </c>
      <c r="JR41" s="23">
        <f t="shared" si="152"/>
        <v>299466.21704999998</v>
      </c>
      <c r="JS41" s="23">
        <f t="shared" si="153"/>
        <v>19.5</v>
      </c>
      <c r="JT41" s="23">
        <f t="shared" si="154"/>
        <v>17.875</v>
      </c>
      <c r="JU41" s="23">
        <f t="shared" si="155"/>
        <v>26</v>
      </c>
      <c r="JV41" s="23">
        <f t="shared" si="156"/>
        <v>40</v>
      </c>
      <c r="JW41" s="23">
        <f t="shared" si="157"/>
        <v>435595.99999999994</v>
      </c>
      <c r="JX41" s="23">
        <f t="shared" si="158"/>
        <v>0</v>
      </c>
      <c r="JY41" s="23">
        <f t="shared" si="159"/>
        <v>0</v>
      </c>
      <c r="JZ41" s="21">
        <f t="shared" si="160"/>
        <v>12.5</v>
      </c>
      <c r="KA41" s="21">
        <f t="shared" si="161"/>
        <v>136129.78294999996</v>
      </c>
      <c r="KB41" s="43">
        <f>VLOOKUP($B41,план!$B$16:$EJ$158,52,0)</f>
        <v>632</v>
      </c>
      <c r="KC41" s="43">
        <f>VLOOKUP($B41,план!$B$16:$EJ$158,53,0)</f>
        <v>4639828.5266666664</v>
      </c>
      <c r="KD41" s="7">
        <f t="shared" si="162"/>
        <v>579.33333333333326</v>
      </c>
      <c r="KE41" s="7">
        <f t="shared" si="163"/>
        <v>4253176.1494444441</v>
      </c>
      <c r="KF41" s="34">
        <f t="shared" si="164"/>
        <v>410.8</v>
      </c>
      <c r="KG41" s="34">
        <f t="shared" si="165"/>
        <v>376.56666666666661</v>
      </c>
      <c r="KH41" s="34">
        <f t="shared" si="166"/>
        <v>427.05</v>
      </c>
      <c r="KI41" s="23">
        <f>VLOOKUP($B41,'ДС факт при поликлинике'!$D$7:$JZ$79,188,0)</f>
        <v>657</v>
      </c>
      <c r="KJ41" s="23">
        <f>VLOOKUP($B41,'ДС факт при поликлинике'!$D$7:$JZ$79,189,0)</f>
        <v>4852863.8299999982</v>
      </c>
      <c r="KK41" s="23">
        <f>VLOOKUP($B41,'ДС факт при поликлинике'!$D$7:$JZ$79,190,0)</f>
        <v>2</v>
      </c>
      <c r="KL41" s="23">
        <f>VLOOKUP($B41,'ДС факт при поликлинике'!$D$7:$JZ$79,191,0)</f>
        <v>14006.72</v>
      </c>
      <c r="KM41" s="21">
        <f t="shared" si="167"/>
        <v>77.666666666666742</v>
      </c>
      <c r="KN41" s="21">
        <f t="shared" si="168"/>
        <v>599687.68055555411</v>
      </c>
      <c r="KO41" s="43">
        <f>VLOOKUP($B41,план!$B$16:$EJ$158,54,0)</f>
        <v>418</v>
      </c>
      <c r="KP41" s="43">
        <f>VLOOKUP($B41,план!$B$16:$EJ$158,55,0)</f>
        <v>3068747.3483333336</v>
      </c>
      <c r="KQ41" s="7">
        <f t="shared" si="169"/>
        <v>383.16666666666669</v>
      </c>
      <c r="KR41" s="7">
        <f t="shared" si="170"/>
        <v>2813018.4026388889</v>
      </c>
      <c r="KS41" s="34">
        <f t="shared" si="171"/>
        <v>271.7</v>
      </c>
      <c r="KT41" s="34">
        <f t="shared" si="172"/>
        <v>249.05833333333337</v>
      </c>
      <c r="KU41" s="34">
        <f t="shared" si="173"/>
        <v>174.85</v>
      </c>
      <c r="KV41" s="23">
        <f>VLOOKUP($B41,'ДС факт при поликлинике'!$D$7:$JZ$79,192,0)</f>
        <v>269</v>
      </c>
      <c r="KW41" s="23">
        <f>VLOOKUP($B41,'ДС факт при поликлинике'!$D$7:$JZ$79,193,0)</f>
        <v>1981336.0900000005</v>
      </c>
      <c r="KX41" s="23">
        <f>VLOOKUP($B41,'ДС факт при поликлинике'!$D$7:$JZ$79,194,0)</f>
        <v>0</v>
      </c>
      <c r="KY41" s="23">
        <f>VLOOKUP($B41,'ДС факт при поликлинике'!$D$7:$JZ$79,195,0)</f>
        <v>0</v>
      </c>
      <c r="KZ41" s="21">
        <f t="shared" si="174"/>
        <v>-114.16666666666669</v>
      </c>
      <c r="LA41" s="21">
        <f t="shared" si="175"/>
        <v>-831682.31263888837</v>
      </c>
      <c r="LB41" s="43">
        <f>VLOOKUP($B41,план!$B$16:$EJ$158,56,0)</f>
        <v>580</v>
      </c>
      <c r="LC41" s="43">
        <f>VLOOKUP($B41,план!$B$16:$EJ$158,57,0)</f>
        <v>4258070.4833333334</v>
      </c>
      <c r="LD41" s="7">
        <f t="shared" si="176"/>
        <v>531.66666666666674</v>
      </c>
      <c r="LE41" s="7">
        <f t="shared" si="177"/>
        <v>3903231.2763888892</v>
      </c>
      <c r="LF41" s="34">
        <f t="shared" si="178"/>
        <v>377</v>
      </c>
      <c r="LG41" s="34">
        <f t="shared" si="179"/>
        <v>345.58333333333337</v>
      </c>
      <c r="LH41" s="34">
        <f t="shared" si="180"/>
        <v>380.90000000000003</v>
      </c>
      <c r="LI41" s="23">
        <f>VLOOKUP($B41,'ДС факт при поликлинике'!$D$7:$JZ$79,196,0)</f>
        <v>586</v>
      </c>
      <c r="LJ41" s="23">
        <f>VLOOKUP($B41,'ДС факт при поликлинике'!$D$7:$JZ$79,197,0)</f>
        <v>4304001.1499999985</v>
      </c>
      <c r="LK41" s="23">
        <f>VLOOKUP($B41,'ДС факт при поликлинике'!$D$7:$JZ$79,198,0)</f>
        <v>2</v>
      </c>
      <c r="LL41" s="23">
        <f>VLOOKUP($B41,'ДС факт при поликлинике'!$D$7:$JZ$79,199,0)</f>
        <v>14745.5</v>
      </c>
      <c r="LM41" s="21">
        <f t="shared" si="181"/>
        <v>54.333333333333258</v>
      </c>
      <c r="LN41" s="21">
        <f t="shared" si="182"/>
        <v>400769.87361110933</v>
      </c>
      <c r="LO41" s="43">
        <f>VLOOKUP($B41,план!$B$16:$EJ$158,58,0)</f>
        <v>0</v>
      </c>
      <c r="LP41" s="43">
        <f>VLOOKUP($B41,план!$B$16:$EJ$158,59,0)</f>
        <v>0</v>
      </c>
      <c r="LQ41" s="7">
        <f t="shared" si="183"/>
        <v>0</v>
      </c>
      <c r="LR41" s="7">
        <f t="shared" si="184"/>
        <v>0</v>
      </c>
      <c r="LS41" s="34">
        <f t="shared" si="185"/>
        <v>0</v>
      </c>
      <c r="LT41" s="34">
        <f t="shared" si="186"/>
        <v>0</v>
      </c>
      <c r="LU41" s="34">
        <f t="shared" si="187"/>
        <v>0</v>
      </c>
      <c r="LV41" s="23">
        <f>VLOOKUP($B41,'ДС факт при поликлинике'!$D$7:$JZ$79,124,0)</f>
        <v>0</v>
      </c>
      <c r="LW41" s="23">
        <f>VLOOKUP($B41,'ДС факт при поликлинике'!$D$7:$JZ$79,125,0)</f>
        <v>0</v>
      </c>
      <c r="LX41" s="23">
        <f>VLOOKUP($B41,'ДС факт при поликлинике'!$D$7:$JZ$79,126,0)</f>
        <v>0</v>
      </c>
      <c r="LY41" s="23">
        <f>VLOOKUP($B41,'ДС факт при поликлинике'!$D$7:$JZ$79,127,0)</f>
        <v>0</v>
      </c>
      <c r="LZ41" s="21">
        <f t="shared" si="188"/>
        <v>0</v>
      </c>
      <c r="MA41" s="21">
        <f t="shared" si="189"/>
        <v>0</v>
      </c>
      <c r="MB41" s="43">
        <f>VLOOKUP($B41,план!$B$16:$EJ$158,60,0)</f>
        <v>0</v>
      </c>
      <c r="MC41" s="43">
        <f>VLOOKUP($B41,план!$B$16:$EJ$158,61,0)</f>
        <v>0</v>
      </c>
      <c r="MD41" s="7">
        <f t="shared" si="190"/>
        <v>0</v>
      </c>
      <c r="ME41" s="7">
        <f t="shared" si="191"/>
        <v>0</v>
      </c>
      <c r="MF41" s="34">
        <f t="shared" si="192"/>
        <v>0</v>
      </c>
      <c r="MG41" s="34">
        <f t="shared" si="193"/>
        <v>0</v>
      </c>
      <c r="MH41" s="34">
        <f t="shared" si="504"/>
        <v>0</v>
      </c>
      <c r="MI41" s="23">
        <f>VLOOKUP($B41,'ДС факт при поликлинике'!$D$7:$JZ$79,128,0)</f>
        <v>0</v>
      </c>
      <c r="MJ41" s="23">
        <f>VLOOKUP($B41,'ДС факт при поликлинике'!$D$7:$JZ$79,129,0)</f>
        <v>0</v>
      </c>
      <c r="MK41" s="23">
        <f>VLOOKUP($B41,'ДС факт при поликлинике'!$D$7:$JZ$79,130,0)</f>
        <v>0</v>
      </c>
      <c r="ML41" s="23">
        <f>VLOOKUP($B41,'ДС факт при поликлинике'!$D$7:$JZ$79,131,0)</f>
        <v>0</v>
      </c>
      <c r="MM41" s="14">
        <f t="shared" si="476"/>
        <v>0</v>
      </c>
      <c r="MN41" s="14">
        <f t="shared" si="477"/>
        <v>0</v>
      </c>
      <c r="MO41" s="43">
        <f>VLOOKUP($B41,план!$B$16:$EJ$158,62,0)</f>
        <v>0</v>
      </c>
      <c r="MP41" s="43">
        <f>VLOOKUP($B41,план!$B$16:$EJ$158,63,0)</f>
        <v>0</v>
      </c>
      <c r="MQ41" s="7">
        <f t="shared" si="197"/>
        <v>0</v>
      </c>
      <c r="MR41" s="7">
        <f t="shared" si="198"/>
        <v>0</v>
      </c>
      <c r="MS41" s="34">
        <f t="shared" si="199"/>
        <v>0</v>
      </c>
      <c r="MT41" s="34">
        <f t="shared" si="200"/>
        <v>0</v>
      </c>
      <c r="MU41" s="34">
        <f t="shared" si="201"/>
        <v>0</v>
      </c>
      <c r="MV41" s="23">
        <f>VLOOKUP($B41,'ДС факт при поликлинике'!$D$7:$JZ$79,152,0)</f>
        <v>0</v>
      </c>
      <c r="MW41" s="23">
        <f>VLOOKUP($B41,'ДС факт при поликлинике'!$D$7:$JZ$79,153,0)</f>
        <v>0</v>
      </c>
      <c r="MX41" s="23">
        <f>VLOOKUP($B41,'ДС факт при поликлинике'!$D$7:$JZ$79,154,0)</f>
        <v>0</v>
      </c>
      <c r="MY41" s="23">
        <f>VLOOKUP($B41,'ДС факт при поликлинике'!$D$7:$JZ$79,155,0)</f>
        <v>0</v>
      </c>
      <c r="MZ41" s="14">
        <f t="shared" si="202"/>
        <v>0</v>
      </c>
      <c r="NA41" s="14">
        <f t="shared" si="203"/>
        <v>0</v>
      </c>
      <c r="NB41" s="43">
        <f>VLOOKUP($B41,план!$B$16:$EJ$158,64,0)</f>
        <v>200</v>
      </c>
      <c r="NC41" s="43">
        <f>VLOOKUP($B41,план!$B$16:$EJ$158,65,0)</f>
        <v>1529737.3000000003</v>
      </c>
      <c r="ND41" s="7">
        <f t="shared" si="204"/>
        <v>183.33333333333334</v>
      </c>
      <c r="NE41" s="7">
        <f t="shared" si="205"/>
        <v>1402259.1916666669</v>
      </c>
      <c r="NF41" s="34">
        <f t="shared" si="206"/>
        <v>130</v>
      </c>
      <c r="NG41" s="34">
        <f t="shared" si="207"/>
        <v>119.16666666666667</v>
      </c>
      <c r="NH41" s="34">
        <f t="shared" si="208"/>
        <v>133.25</v>
      </c>
      <c r="NI41" s="23">
        <f>VLOOKUP($B41,'ДС факт при поликлинике'!$D$7:$JZ$79,200,0)</f>
        <v>205</v>
      </c>
      <c r="NJ41" s="23">
        <f>VLOOKUP($B41,'ДС факт при поликлинике'!$D$7:$JZ$79,201,0)</f>
        <v>1637816.69</v>
      </c>
      <c r="NK41" s="23">
        <f>VLOOKUP($B41,'ДС факт при поликлинике'!$D$7:$JZ$79,202,0)</f>
        <v>0</v>
      </c>
      <c r="NL41" s="23">
        <f>VLOOKUP($B41,'ДС факт при поликлинике'!$D$7:$JZ$79,203,0)</f>
        <v>0</v>
      </c>
      <c r="NM41" s="14">
        <f t="shared" si="209"/>
        <v>21.666666666666657</v>
      </c>
      <c r="NN41" s="14">
        <f t="shared" si="210"/>
        <v>235557.49833333306</v>
      </c>
      <c r="NO41" s="43">
        <f>VLOOKUP($B41,план!$B$16:$EJ$158,66,0)</f>
        <v>0</v>
      </c>
      <c r="NP41" s="43">
        <f>VLOOKUP($B41,план!$B$16:$EJ$158,67,0)</f>
        <v>0</v>
      </c>
      <c r="NQ41" s="7">
        <f t="shared" si="211"/>
        <v>0</v>
      </c>
      <c r="NR41" s="7">
        <f t="shared" si="212"/>
        <v>0</v>
      </c>
      <c r="NS41" s="34">
        <f t="shared" si="213"/>
        <v>0</v>
      </c>
      <c r="NT41" s="34">
        <f t="shared" si="214"/>
        <v>0</v>
      </c>
      <c r="NU41" s="34">
        <f t="shared" si="215"/>
        <v>0</v>
      </c>
      <c r="NV41" s="23">
        <f>VLOOKUP($B41,'ДС факт при поликлинике'!$D$7:$JZ$79,256,0)</f>
        <v>0</v>
      </c>
      <c r="NW41" s="23">
        <f>VLOOKUP($B41,'ДС факт при поликлинике'!$D$7:$JZ$79,257,0)</f>
        <v>0</v>
      </c>
      <c r="NX41" s="23">
        <f>VLOOKUP($B41,'ДС факт при поликлинике'!$D$7:$JZ$79,258,0)</f>
        <v>0</v>
      </c>
      <c r="NY41" s="23">
        <f>VLOOKUP($B41,'ДС факт при поликлинике'!$D$7:$JZ$79,259,0)</f>
        <v>0</v>
      </c>
      <c r="NZ41" s="14">
        <f t="shared" si="216"/>
        <v>0</v>
      </c>
      <c r="OA41" s="14">
        <f t="shared" si="217"/>
        <v>0</v>
      </c>
      <c r="OB41" s="43">
        <f>VLOOKUP($B41,план!$B$16:$EJ$158,68,0)</f>
        <v>0</v>
      </c>
      <c r="OC41" s="43">
        <f>VLOOKUP($B41,план!$B$16:$EJ$158,69,0)</f>
        <v>0</v>
      </c>
      <c r="OD41" s="7">
        <f t="shared" si="478"/>
        <v>0</v>
      </c>
      <c r="OE41" s="7">
        <f t="shared" si="218"/>
        <v>0</v>
      </c>
      <c r="OF41" s="34">
        <f t="shared" si="479"/>
        <v>0</v>
      </c>
      <c r="OG41" s="34">
        <f t="shared" si="219"/>
        <v>0</v>
      </c>
      <c r="OH41" s="34">
        <f t="shared" si="220"/>
        <v>0</v>
      </c>
      <c r="OI41" s="23">
        <f>VLOOKUP($B41,'ДС факт при поликлинике'!$D$7:$JZ$79,32,0)</f>
        <v>0</v>
      </c>
      <c r="OJ41" s="23">
        <f>VLOOKUP($B41,'ДС факт при поликлинике'!$D$7:$JZ$79,33,0)</f>
        <v>0</v>
      </c>
      <c r="OK41" s="23">
        <f>VLOOKUP($B41,'ДС факт при поликлинике'!$D$7:$JZ$79,34,0)</f>
        <v>0</v>
      </c>
      <c r="OL41" s="23">
        <f>VLOOKUP($B41,'ДС факт при поликлинике'!$D$7:$JZ$79,35,0)</f>
        <v>0</v>
      </c>
      <c r="OM41" s="14">
        <f t="shared" si="221"/>
        <v>0</v>
      </c>
      <c r="ON41" s="14">
        <f t="shared" si="222"/>
        <v>0</v>
      </c>
      <c r="OO41" s="43">
        <f>VLOOKUP($B41,план!$B$16:$EJ$158,70,0)</f>
        <v>0</v>
      </c>
      <c r="OP41" s="43">
        <f>VLOOKUP($B41,план!$B$16:$EJ$158,71,0)</f>
        <v>0</v>
      </c>
      <c r="OQ41" s="7">
        <f t="shared" si="480"/>
        <v>0</v>
      </c>
      <c r="OR41" s="7">
        <f t="shared" si="481"/>
        <v>0</v>
      </c>
      <c r="OS41" s="34">
        <f t="shared" si="482"/>
        <v>0</v>
      </c>
      <c r="OT41" s="34">
        <f t="shared" si="483"/>
        <v>0</v>
      </c>
      <c r="OU41" s="34">
        <f t="shared" si="484"/>
        <v>0</v>
      </c>
      <c r="OV41" s="23">
        <f>VLOOKUP($B41,'ДС факт при поликлинике'!$D$7:$KT$79,288,0)</f>
        <v>0</v>
      </c>
      <c r="OW41" s="23">
        <f>VLOOKUP($B41,'ДС факт при поликлинике'!$D$7:$KT$79,289,0)</f>
        <v>0</v>
      </c>
      <c r="OX41" s="23">
        <f>VLOOKUP($B41,'ДС факт при поликлинике'!$D$7:$KT$79,290,0)</f>
        <v>0</v>
      </c>
      <c r="OY41" s="23">
        <f>VLOOKUP($B41,'ДС факт при поликлинике'!$D$7:$KT$79,291,0)</f>
        <v>0</v>
      </c>
      <c r="OZ41" s="14">
        <f t="shared" si="226"/>
        <v>0</v>
      </c>
      <c r="PA41" s="14">
        <f t="shared" si="227"/>
        <v>0</v>
      </c>
      <c r="PB41" s="43">
        <f>VLOOKUP($B41,план!$B$16:$EJ$158,72,0)</f>
        <v>0</v>
      </c>
      <c r="PC41" s="43">
        <f>VLOOKUP($B41,план!$B$16:$EJ$158,73,0)</f>
        <v>0</v>
      </c>
      <c r="PD41" s="7">
        <f t="shared" si="485"/>
        <v>0</v>
      </c>
      <c r="PE41" s="7">
        <f t="shared" si="486"/>
        <v>0</v>
      </c>
      <c r="PF41" s="34">
        <f t="shared" si="487"/>
        <v>0</v>
      </c>
      <c r="PG41" s="34">
        <f t="shared" si="488"/>
        <v>0</v>
      </c>
      <c r="PH41" s="34">
        <f t="shared" si="489"/>
        <v>0</v>
      </c>
      <c r="PI41" s="23">
        <f>VLOOKUP($B41,'ДС факт при поликлинике'!$D$7:$KL$79,292,0)</f>
        <v>0</v>
      </c>
      <c r="PJ41" s="23">
        <f>VLOOKUP($B41,'ДС факт при поликлинике'!$D$7:$KL$79,293,0)</f>
        <v>0</v>
      </c>
      <c r="PK41" s="23">
        <f>VLOOKUP($B41,'ДС факт при поликлинике'!$D$7:$KL$79,294,0)</f>
        <v>0</v>
      </c>
      <c r="PL41" s="23">
        <f>VLOOKUP($B41,'ДС факт при поликлинике'!$D$7:$KL$79,295,0)</f>
        <v>0</v>
      </c>
      <c r="PM41" s="14">
        <f t="shared" si="231"/>
        <v>0</v>
      </c>
      <c r="PN41" s="14">
        <f t="shared" si="232"/>
        <v>0</v>
      </c>
      <c r="PO41" s="43">
        <f>VLOOKUP($B41,план!$B$16:$EJ$158,74,0)</f>
        <v>200</v>
      </c>
      <c r="PP41" s="43">
        <f>VLOOKUP($B41,план!$B$16:$EJ$158,75,0)</f>
        <v>1529737.3000000003</v>
      </c>
      <c r="PQ41" s="7">
        <f t="shared" si="233"/>
        <v>183.33333333333334</v>
      </c>
      <c r="PR41" s="7">
        <f t="shared" si="234"/>
        <v>1402259.1916666669</v>
      </c>
      <c r="PS41" s="34">
        <f t="shared" si="235"/>
        <v>130</v>
      </c>
      <c r="PT41" s="34">
        <f t="shared" si="236"/>
        <v>119.16666666666667</v>
      </c>
      <c r="PU41" s="34">
        <f t="shared" si="237"/>
        <v>151.45000000000002</v>
      </c>
      <c r="PV41" s="23">
        <f>VLOOKUP($B41,'ДС факт при поликлинике'!$D$7:$JZ$79,212,0)</f>
        <v>233</v>
      </c>
      <c r="PW41" s="23">
        <f>VLOOKUP($B41,'ДС факт при поликлинике'!$D$7:$JZ$79,213,0)</f>
        <v>1779141.1800000006</v>
      </c>
      <c r="PX41" s="23">
        <f>VLOOKUP($B41,'ДС факт при поликлинике'!$D$7:$JZ$79,214,0)</f>
        <v>0</v>
      </c>
      <c r="PY41" s="23">
        <f>VLOOKUP($B41,'ДС факт при поликлинике'!$D$7:$JZ$79,215,0)</f>
        <v>0</v>
      </c>
      <c r="PZ41" s="14">
        <f t="shared" si="238"/>
        <v>49.666666666666657</v>
      </c>
      <c r="QA41" s="14">
        <f t="shared" si="239"/>
        <v>376881.98833333375</v>
      </c>
      <c r="QB41" s="43">
        <f>VLOOKUP($B41,план!$B$16:$EJ$158,76,0)</f>
        <v>0</v>
      </c>
      <c r="QC41" s="43">
        <f>VLOOKUP($B41,план!$B$16:$EJ$158,77,0)</f>
        <v>0</v>
      </c>
      <c r="QD41" s="7">
        <f t="shared" si="240"/>
        <v>0</v>
      </c>
      <c r="QE41" s="7">
        <f t="shared" si="241"/>
        <v>0</v>
      </c>
      <c r="QF41" s="34">
        <f t="shared" si="242"/>
        <v>0</v>
      </c>
      <c r="QG41" s="34">
        <f t="shared" si="243"/>
        <v>0</v>
      </c>
      <c r="QH41" s="34">
        <f t="shared" si="244"/>
        <v>0</v>
      </c>
      <c r="QI41" s="25">
        <f>VLOOKUP($B41,'ДС факт при поликлинике'!$D$7:$JZ$79,132,0)</f>
        <v>0</v>
      </c>
      <c r="QJ41" s="25">
        <f>VLOOKUP($B41,'ДС факт при поликлинике'!$D$7:$JZ$79,133,0)</f>
        <v>0</v>
      </c>
      <c r="QK41" s="25">
        <f>VLOOKUP($B41,'ДС факт при поликлинике'!$D$7:$JZ$79,134,0)</f>
        <v>0</v>
      </c>
      <c r="QL41" s="25">
        <f>VLOOKUP($B41,'ДС факт при поликлинике'!$D$7:$JZ$79,135,0)</f>
        <v>0</v>
      </c>
      <c r="QM41" s="14">
        <f t="shared" si="245"/>
        <v>0</v>
      </c>
      <c r="QN41" s="14">
        <f t="shared" si="246"/>
        <v>0</v>
      </c>
      <c r="QO41" s="43">
        <f>VLOOKUP($B41,план!$B$16:$EJ$158,78,0)</f>
        <v>2</v>
      </c>
      <c r="QP41" s="43">
        <f>VLOOKUP($B41,план!$B$16:$EJ$158,79,0)</f>
        <v>16326.38583333333</v>
      </c>
      <c r="QQ41" s="7">
        <f t="shared" si="247"/>
        <v>1.8333333333333333</v>
      </c>
      <c r="QR41" s="7">
        <f t="shared" si="248"/>
        <v>14965.853680555554</v>
      </c>
      <c r="QS41" s="34">
        <f t="shared" si="249"/>
        <v>1.3</v>
      </c>
      <c r="QT41" s="34">
        <f t="shared" si="250"/>
        <v>1.1916666666666667</v>
      </c>
      <c r="QU41" s="34">
        <f t="shared" si="251"/>
        <v>7.15</v>
      </c>
      <c r="QV41" s="23">
        <f>VLOOKUP($B41,'ДС факт при поликлинике'!$D$7:$JZ$79,64,0)</f>
        <v>11</v>
      </c>
      <c r="QW41" s="23">
        <f>VLOOKUP($B41,'ДС факт при поликлинике'!$D$7:$JZ$79,65,0)</f>
        <v>90587.56</v>
      </c>
      <c r="QX41" s="23">
        <f>VLOOKUP($B41,'ДС факт при поликлинике'!$D$7:$JZ$79,66,0)</f>
        <v>0</v>
      </c>
      <c r="QY41" s="23">
        <f>VLOOKUP($B41,'ДС факт при поликлинике'!$D$7:$JZ$79,67,0)</f>
        <v>0</v>
      </c>
      <c r="QZ41" s="14">
        <f t="shared" si="252"/>
        <v>9.1666666666666661</v>
      </c>
      <c r="RA41" s="14">
        <f t="shared" si="253"/>
        <v>75621.706319444449</v>
      </c>
      <c r="RB41" s="43">
        <f>VLOOKUP($B41,план!$B$16:$EJ$158,80,0)</f>
        <v>6</v>
      </c>
      <c r="RC41" s="43">
        <f>VLOOKUP($B41,план!$B$16:$EJ$158,81,0)</f>
        <v>48979.157500000001</v>
      </c>
      <c r="RD41" s="7">
        <f t="shared" si="254"/>
        <v>5.5</v>
      </c>
      <c r="RE41" s="7">
        <f t="shared" si="255"/>
        <v>44897.561041666668</v>
      </c>
      <c r="RF41" s="34">
        <f t="shared" si="256"/>
        <v>3.9000000000000004</v>
      </c>
      <c r="RG41" s="34">
        <f t="shared" si="257"/>
        <v>3.5750000000000002</v>
      </c>
      <c r="RH41" s="34">
        <f t="shared" si="258"/>
        <v>0.65</v>
      </c>
      <c r="RI41" s="25">
        <f>VLOOKUP($B41,'ДС факт при поликлинике'!$D$7:$JZ$79,108,0)</f>
        <v>1</v>
      </c>
      <c r="RJ41" s="25">
        <f>VLOOKUP($B41,'ДС факт при поликлинике'!$D$7:$JZ$79,109,0)</f>
        <v>9215.93</v>
      </c>
      <c r="RK41" s="25">
        <f>VLOOKUP($B41,'ДС факт при поликлинике'!$D$7:$JZ$79,110,0)</f>
        <v>0</v>
      </c>
      <c r="RL41" s="25">
        <f>VLOOKUP($B41,'ДС факт при поликлинике'!$D$7:$JZ$79,111,0)</f>
        <v>0</v>
      </c>
      <c r="RM41" s="14">
        <f t="shared" si="259"/>
        <v>-4.5</v>
      </c>
      <c r="RN41" s="14">
        <f t="shared" si="260"/>
        <v>-35681.631041666667</v>
      </c>
      <c r="RO41" s="43">
        <f>VLOOKUP($B41,план!$B$16:$EJ$158,82,0)</f>
        <v>2</v>
      </c>
      <c r="RP41" s="43">
        <f>VLOOKUP($B41,план!$B$16:$EJ$158,83,0)</f>
        <v>22061.293799999999</v>
      </c>
      <c r="RQ41" s="7">
        <f t="shared" si="261"/>
        <v>1.8333333333333333</v>
      </c>
      <c r="RR41" s="7">
        <f t="shared" si="262"/>
        <v>20222.852649999997</v>
      </c>
      <c r="RS41" s="34">
        <f t="shared" si="263"/>
        <v>1.3</v>
      </c>
      <c r="RT41" s="34">
        <f t="shared" si="264"/>
        <v>1.1916666666666667</v>
      </c>
      <c r="RU41" s="34">
        <f t="shared" si="265"/>
        <v>0</v>
      </c>
      <c r="RV41" s="23">
        <f>VLOOKUP($B41,'ДС факт при поликлинике'!$D$7:$JZ$79,72,0)</f>
        <v>0</v>
      </c>
      <c r="RW41" s="23">
        <f>VLOOKUP($B41,'ДС факт при поликлинике'!$D$7:$JZ$79,73,0)</f>
        <v>0</v>
      </c>
      <c r="RX41" s="23">
        <f>VLOOKUP($B41,'ДС факт при поликлинике'!$D$7:$JZ$79,74,0)</f>
        <v>0</v>
      </c>
      <c r="RY41" s="23">
        <f>VLOOKUP($B41,'ДС факт при поликлинике'!$D$7:$JZ$79,75,0)</f>
        <v>0</v>
      </c>
      <c r="RZ41" s="14">
        <f t="shared" si="266"/>
        <v>-1.8333333333333333</v>
      </c>
      <c r="SA41" s="14">
        <f t="shared" si="267"/>
        <v>-20222.852649999997</v>
      </c>
      <c r="SB41" s="43">
        <f>VLOOKUP($B41,план!$B$16:$EJ$158,84,0)</f>
        <v>0</v>
      </c>
      <c r="SC41" s="43">
        <f>VLOOKUP($B41,план!$B$16:$EJ$158,85,0)</f>
        <v>0</v>
      </c>
      <c r="SD41" s="7">
        <f t="shared" si="268"/>
        <v>0</v>
      </c>
      <c r="SE41" s="7">
        <f t="shared" si="269"/>
        <v>0</v>
      </c>
      <c r="SF41" s="34">
        <f t="shared" si="270"/>
        <v>0</v>
      </c>
      <c r="SG41" s="34">
        <f t="shared" si="271"/>
        <v>0</v>
      </c>
      <c r="SH41" s="34">
        <f t="shared" si="272"/>
        <v>0</v>
      </c>
      <c r="SI41" s="23">
        <f>VLOOKUP($B41,'ДС факт при поликлинике'!$D$7:$JZ$79,220,0)</f>
        <v>0</v>
      </c>
      <c r="SJ41" s="23">
        <f>VLOOKUP($B41,'ДС факт при поликлинике'!$D$7:$JZ$79,221,0)</f>
        <v>0</v>
      </c>
      <c r="SK41" s="23">
        <f>VLOOKUP($B41,'ДС факт при поликлинике'!$D$7:$JZ$79,222,0)</f>
        <v>0</v>
      </c>
      <c r="SL41" s="23">
        <f>VLOOKUP($B41,'ДС факт при поликлинике'!$D$7:$JZ$79,223,0)</f>
        <v>0</v>
      </c>
      <c r="SM41" s="14">
        <f t="shared" si="490"/>
        <v>0</v>
      </c>
      <c r="SN41" s="14">
        <f t="shared" si="491"/>
        <v>0</v>
      </c>
      <c r="SO41" s="43">
        <f>VLOOKUP($B41,план!$B$16:$EJ$158,86,0)</f>
        <v>0</v>
      </c>
      <c r="SP41" s="43">
        <f>VLOOKUP($B41,план!$B$16:$EJ$158,87,0)</f>
        <v>0</v>
      </c>
      <c r="SQ41" s="7">
        <f t="shared" si="275"/>
        <v>0</v>
      </c>
      <c r="SR41" s="7">
        <f t="shared" si="276"/>
        <v>0</v>
      </c>
      <c r="SS41" s="34">
        <f t="shared" si="277"/>
        <v>0</v>
      </c>
      <c r="ST41" s="34">
        <f t="shared" si="278"/>
        <v>0</v>
      </c>
      <c r="SU41" s="34">
        <f t="shared" si="279"/>
        <v>0</v>
      </c>
      <c r="SV41" s="23">
        <f>VLOOKUP($B41,'ДС факт при поликлинике'!$D$7:$JZ$79,208,0)</f>
        <v>0</v>
      </c>
      <c r="SW41" s="23">
        <f>VLOOKUP($B41,'ДС факт при поликлинике'!$D$7:$JZ$79,209,0)</f>
        <v>0</v>
      </c>
      <c r="SX41" s="23">
        <f>VLOOKUP($B41,'ДС факт при поликлинике'!$D$7:$JZ$79,210,0)</f>
        <v>0</v>
      </c>
      <c r="SY41" s="23">
        <f>VLOOKUP($B41,'ДС факт при поликлинике'!$D$7:$JZ$79,211,0)</f>
        <v>0</v>
      </c>
      <c r="SZ41" s="14">
        <f t="shared" si="280"/>
        <v>0</v>
      </c>
      <c r="TA41" s="14">
        <f t="shared" si="281"/>
        <v>0</v>
      </c>
      <c r="TB41" s="43">
        <f>VLOOKUP($B41,план!$B$16:$EJ$158,88,0)</f>
        <v>0</v>
      </c>
      <c r="TC41" s="43">
        <f>VLOOKUP($B41,план!$B$16:$EJ$158,89,0)</f>
        <v>0</v>
      </c>
      <c r="TD41" s="7">
        <f t="shared" si="282"/>
        <v>0</v>
      </c>
      <c r="TE41" s="7">
        <f t="shared" si="283"/>
        <v>0</v>
      </c>
      <c r="TF41" s="34">
        <f t="shared" si="284"/>
        <v>0</v>
      </c>
      <c r="TG41" s="34">
        <f t="shared" si="285"/>
        <v>0</v>
      </c>
      <c r="TH41" s="34">
        <f t="shared" si="286"/>
        <v>7.15</v>
      </c>
      <c r="TI41" s="23">
        <f>VLOOKUP($B41,'ДС факт при поликлинике'!$D$7:$JZ$79,76,0)</f>
        <v>11</v>
      </c>
      <c r="TJ41" s="23">
        <f>VLOOKUP($B41,'ДС факт при поликлинике'!$D$7:$JZ$79,77,0)</f>
        <v>122643.16</v>
      </c>
      <c r="TK41" s="23">
        <f>VLOOKUP($B41,'ДС факт при поликлинике'!$D$7:$JZ$79,78,0)</f>
        <v>0</v>
      </c>
      <c r="TL41" s="23">
        <f>VLOOKUP($B41,'ДС факт при поликлинике'!$D$7:$JZ$79,79,0)</f>
        <v>0</v>
      </c>
      <c r="TM41" s="14">
        <f t="shared" si="287"/>
        <v>11</v>
      </c>
      <c r="TN41" s="14">
        <f t="shared" si="288"/>
        <v>122643.16</v>
      </c>
      <c r="TO41" s="43">
        <f>VLOOKUP($B41,план!$B$16:$EJ$158,90,0)</f>
        <v>0</v>
      </c>
      <c r="TP41" s="43">
        <f>VLOOKUP($B41,план!$B$16:$EJ$158,91,0)</f>
        <v>0</v>
      </c>
      <c r="TQ41" s="7">
        <f t="shared" si="289"/>
        <v>0</v>
      </c>
      <c r="TR41" s="7">
        <f t="shared" si="290"/>
        <v>0</v>
      </c>
      <c r="TS41" s="34">
        <f t="shared" si="291"/>
        <v>0</v>
      </c>
      <c r="TT41" s="34">
        <f t="shared" si="292"/>
        <v>0</v>
      </c>
      <c r="TU41" s="34">
        <f t="shared" si="293"/>
        <v>0</v>
      </c>
      <c r="TV41" s="25">
        <f>VLOOKUP($B41,'ДС факт при поликлинике'!$D$7:$JZ$79,80,0)</f>
        <v>0</v>
      </c>
      <c r="TW41" s="25">
        <f>VLOOKUP($B41,'ДС факт при поликлинике'!$D$7:$JZ$79,81,0)</f>
        <v>0</v>
      </c>
      <c r="TX41" s="25">
        <f>VLOOKUP($B41,'ДС факт при поликлинике'!$D$7:$JZ$79,82,0)</f>
        <v>0</v>
      </c>
      <c r="TY41" s="25">
        <f>VLOOKUP($B41,'ДС факт при поликлинике'!$D$7:$JZ$79,83,0)</f>
        <v>0</v>
      </c>
      <c r="TZ41" s="14">
        <f t="shared" si="294"/>
        <v>0</v>
      </c>
      <c r="UA41" s="14">
        <f t="shared" si="295"/>
        <v>0</v>
      </c>
      <c r="UB41" s="43">
        <f>VLOOKUP($B41,план!$B$16:$EJ$158,92,0)</f>
        <v>0</v>
      </c>
      <c r="UC41" s="43">
        <f>VLOOKUP($B41,план!$B$16:$EJ$158,93,0)</f>
        <v>0</v>
      </c>
      <c r="UD41" s="7">
        <f t="shared" si="296"/>
        <v>0</v>
      </c>
      <c r="UE41" s="7">
        <f t="shared" si="297"/>
        <v>0</v>
      </c>
      <c r="UF41" s="34">
        <f t="shared" si="298"/>
        <v>0</v>
      </c>
      <c r="UG41" s="34">
        <f t="shared" si="299"/>
        <v>0</v>
      </c>
      <c r="UH41" s="34">
        <f t="shared" si="300"/>
        <v>0</v>
      </c>
      <c r="UI41" s="23">
        <f>VLOOKUP($B41,'ДС факт при поликлинике'!$D$7:$JZ$79,276,0)</f>
        <v>0</v>
      </c>
      <c r="UJ41" s="23">
        <f>VLOOKUP($B41,'ДС факт при поликлинике'!$D$7:$JZ$79,277,0)</f>
        <v>0</v>
      </c>
      <c r="UK41" s="23">
        <f>VLOOKUP($B41,'ДС факт при поликлинике'!$D$7:$JZ$79,278,0)</f>
        <v>0</v>
      </c>
      <c r="UL41" s="23">
        <f>VLOOKUP($B41,'ДС факт при поликлинике'!$D$7:$JZ$79,279,0)</f>
        <v>0</v>
      </c>
      <c r="UM41" s="14">
        <f t="shared" si="301"/>
        <v>0</v>
      </c>
      <c r="UN41" s="14">
        <f t="shared" si="302"/>
        <v>0</v>
      </c>
      <c r="UO41" s="43">
        <f>VLOOKUP($B41,план!$B$16:$EJ$158,94,0)</f>
        <v>0</v>
      </c>
      <c r="UP41" s="43">
        <f>VLOOKUP($B41,план!$B$16:$EJ$158,95,0)</f>
        <v>0</v>
      </c>
      <c r="UQ41" s="7">
        <f t="shared" si="303"/>
        <v>0</v>
      </c>
      <c r="UR41" s="7">
        <f t="shared" si="304"/>
        <v>0</v>
      </c>
      <c r="US41" s="34">
        <f t="shared" si="305"/>
        <v>0</v>
      </c>
      <c r="UT41" s="34">
        <f t="shared" si="306"/>
        <v>0</v>
      </c>
      <c r="UU41" s="34">
        <f t="shared" si="307"/>
        <v>0</v>
      </c>
      <c r="UV41" s="23">
        <f>VLOOKUP($B41,'ДС факт при поликлинике'!$D$7:$JZ$79,164,0)</f>
        <v>0</v>
      </c>
      <c r="UW41" s="23">
        <f>VLOOKUP($B41,'ДС факт при поликлинике'!$D$7:$JZ$79,165,0)</f>
        <v>0</v>
      </c>
      <c r="UX41" s="23">
        <f>VLOOKUP($B41,'ДС факт при поликлинике'!$D$7:$JZ$79,166,0)</f>
        <v>0</v>
      </c>
      <c r="UY41" s="23">
        <f>VLOOKUP($B41,'ДС факт при поликлинике'!$D$7:$JZ$79,167,0)</f>
        <v>0</v>
      </c>
      <c r="UZ41" s="14">
        <f t="shared" si="308"/>
        <v>0</v>
      </c>
      <c r="VA41" s="14">
        <f t="shared" si="309"/>
        <v>0</v>
      </c>
      <c r="VB41" s="43">
        <f>VLOOKUP($B41,план!$B$16:$EJ$158,96,0)</f>
        <v>100</v>
      </c>
      <c r="VC41" s="43">
        <f>VLOOKUP($B41,план!$B$16:$EJ$158,97,0)</f>
        <v>898488.5</v>
      </c>
      <c r="VD41" s="7">
        <f t="shared" si="310"/>
        <v>91.666666666666671</v>
      </c>
      <c r="VE41" s="7">
        <f t="shared" si="311"/>
        <v>823614.45833333337</v>
      </c>
      <c r="VF41" s="34">
        <f t="shared" si="312"/>
        <v>65</v>
      </c>
      <c r="VG41" s="34">
        <f t="shared" si="313"/>
        <v>59.583333333333336</v>
      </c>
      <c r="VH41" s="34">
        <f t="shared" si="314"/>
        <v>144.95000000000002</v>
      </c>
      <c r="VI41" s="23">
        <f>VLOOKUP($B41,'ДС факт при поликлинике'!$D$7:$JZ$79,136,0)</f>
        <v>223</v>
      </c>
      <c r="VJ41" s="23">
        <f>VLOOKUP($B41,'ДС факт при поликлинике'!$D$7:$JZ$79,137,0)</f>
        <v>1994204.0300000003</v>
      </c>
      <c r="VK41" s="23">
        <f>VLOOKUP($B41,'ДС факт при поликлинике'!$D$7:$JZ$79,138,0)</f>
        <v>0</v>
      </c>
      <c r="VL41" s="23">
        <f>VLOOKUP($B41,'ДС факт при поликлинике'!$D$7:$JZ$79,139,0)</f>
        <v>0</v>
      </c>
      <c r="VM41" s="14">
        <f t="shared" si="315"/>
        <v>131.33333333333331</v>
      </c>
      <c r="VN41" s="14">
        <f t="shared" si="316"/>
        <v>1170589.5716666668</v>
      </c>
      <c r="VO41" s="43">
        <f>VLOOKUP($B41,план!$B$16:$EJ$158,98,0)</f>
        <v>20</v>
      </c>
      <c r="VP41" s="43">
        <f>VLOOKUP($B41,план!$B$16:$EJ$158,99,0)</f>
        <v>179697.7</v>
      </c>
      <c r="VQ41" s="7">
        <f t="shared" si="317"/>
        <v>18.333333333333336</v>
      </c>
      <c r="VR41" s="7">
        <f t="shared" si="318"/>
        <v>164722.89166666666</v>
      </c>
      <c r="VS41" s="34">
        <f t="shared" si="319"/>
        <v>13</v>
      </c>
      <c r="VT41" s="34">
        <f t="shared" si="320"/>
        <v>11.916666666666668</v>
      </c>
      <c r="VU41" s="34">
        <f t="shared" si="321"/>
        <v>16.25</v>
      </c>
      <c r="VV41" s="23">
        <f>VLOOKUP($B41,'ДС факт при поликлинике'!$D$7:$JZ$79,140,0)</f>
        <v>25</v>
      </c>
      <c r="VW41" s="23">
        <f>VLOOKUP($B41,'ДС факт при поликлинике'!$D$7:$JZ$79,141,0)</f>
        <v>218633.47</v>
      </c>
      <c r="VX41" s="23">
        <f>VLOOKUP($B41,'ДС факт при поликлинике'!$D$7:$JZ$79,142,0)</f>
        <v>0</v>
      </c>
      <c r="VY41" s="23">
        <f>VLOOKUP($B41,'ДС факт при поликлинике'!$D$7:$JZ$79,143,0)</f>
        <v>0</v>
      </c>
      <c r="VZ41" s="14">
        <f t="shared" si="322"/>
        <v>6.6666666666666643</v>
      </c>
      <c r="WA41" s="14">
        <f t="shared" si="323"/>
        <v>53910.578333333338</v>
      </c>
      <c r="WB41" s="43">
        <f>VLOOKUP($B41,план!$B$16:$EJ$158,100,0)</f>
        <v>0</v>
      </c>
      <c r="WC41" s="43">
        <f>VLOOKUP($B41,план!$B$16:$EJ$158,101,0)</f>
        <v>0</v>
      </c>
      <c r="WD41" s="7">
        <f t="shared" si="324"/>
        <v>0</v>
      </c>
      <c r="WE41" s="7">
        <f t="shared" si="325"/>
        <v>0</v>
      </c>
      <c r="WF41" s="34">
        <f t="shared" si="326"/>
        <v>0</v>
      </c>
      <c r="WG41" s="34">
        <f t="shared" si="327"/>
        <v>0</v>
      </c>
      <c r="WH41" s="34">
        <f t="shared" si="328"/>
        <v>0</v>
      </c>
      <c r="WI41" s="23">
        <f>VLOOKUP($B41,'ДС факт при поликлинике'!$D$7:$JZ$79,144,0)</f>
        <v>0</v>
      </c>
      <c r="WJ41" s="23">
        <f>VLOOKUP($B41,'ДС факт при поликлинике'!$D$7:$JZ$79,145,0)</f>
        <v>0</v>
      </c>
      <c r="WK41" s="23">
        <f>VLOOKUP($B41,'ДС факт при поликлинике'!$D$7:$JZ$79,146,0)</f>
        <v>0</v>
      </c>
      <c r="WL41" s="23">
        <f>VLOOKUP($B41,'ДС факт при поликлинике'!$D$7:$JZ$79,147,0)</f>
        <v>0</v>
      </c>
      <c r="WM41" s="14">
        <f t="shared" si="329"/>
        <v>0</v>
      </c>
      <c r="WN41" s="14">
        <f t="shared" si="330"/>
        <v>0</v>
      </c>
      <c r="WO41" s="43">
        <f>VLOOKUP($B41,план!$B$16:$EJ$158,102,0)</f>
        <v>100</v>
      </c>
      <c r="WP41" s="43">
        <f>VLOOKUP($B41,план!$B$16:$EJ$158,103,0)</f>
        <v>898488.5</v>
      </c>
      <c r="WQ41" s="7">
        <f t="shared" si="331"/>
        <v>91.666666666666671</v>
      </c>
      <c r="WR41" s="7">
        <f t="shared" si="332"/>
        <v>823614.45833333337</v>
      </c>
      <c r="WS41" s="34">
        <f t="shared" si="333"/>
        <v>65</v>
      </c>
      <c r="WT41" s="34">
        <f t="shared" si="334"/>
        <v>59.583333333333336</v>
      </c>
      <c r="WU41" s="34">
        <f t="shared" si="335"/>
        <v>74.100000000000009</v>
      </c>
      <c r="WV41" s="23">
        <f>VLOOKUP($B41,'ДС факт при поликлинике'!$D$7:$JZ$79,148,0)</f>
        <v>114</v>
      </c>
      <c r="WW41" s="23">
        <f>VLOOKUP($B41,'ДС факт при поликлинике'!$D$7:$JZ$79,149,0)</f>
        <v>1028914.7099999998</v>
      </c>
      <c r="WX41" s="23">
        <f>VLOOKUP($B41,'ДС факт при поликлинике'!$D$7:$JZ$79,150,0)</f>
        <v>0</v>
      </c>
      <c r="WY41" s="23">
        <f>VLOOKUP($B41,'ДС факт при поликлинике'!$D$7:$JZ$79,151,0)</f>
        <v>0</v>
      </c>
      <c r="WZ41" s="14">
        <f t="shared" si="336"/>
        <v>22.333333333333329</v>
      </c>
      <c r="XA41" s="14">
        <f t="shared" si="337"/>
        <v>205300.25166666647</v>
      </c>
      <c r="XB41" s="43">
        <f>VLOOKUP($B41,план!$B$16:$EJ$158,104,0)</f>
        <v>0</v>
      </c>
      <c r="XC41" s="43">
        <f>VLOOKUP($B41,план!$B$16:$EJ$158,105,0)</f>
        <v>0</v>
      </c>
      <c r="XD41" s="7">
        <f t="shared" si="338"/>
        <v>0</v>
      </c>
      <c r="XE41" s="7">
        <f t="shared" si="339"/>
        <v>0</v>
      </c>
      <c r="XF41" s="34">
        <f t="shared" si="340"/>
        <v>0</v>
      </c>
      <c r="XG41" s="34">
        <f t="shared" si="341"/>
        <v>0</v>
      </c>
      <c r="XH41" s="34">
        <f t="shared" si="342"/>
        <v>0</v>
      </c>
      <c r="XI41" s="23">
        <f>VLOOKUP($B41,'ДС факт при поликлинике'!$D$7:$JZ$79,272,0)</f>
        <v>0</v>
      </c>
      <c r="XJ41" s="23">
        <f>VLOOKUP($B41,'ДС факт при поликлинике'!$D$7:$JZ$79,273,0)</f>
        <v>0</v>
      </c>
      <c r="XK41" s="23">
        <f>VLOOKUP($B41,'ДС факт при поликлинике'!$D$7:$JZ$79,274,0)</f>
        <v>0</v>
      </c>
      <c r="XL41" s="23">
        <f>VLOOKUP($B41,'ДС факт при поликлинике'!$D$7:$JZ$79,275,0)</f>
        <v>0</v>
      </c>
      <c r="XM41" s="14">
        <f t="shared" si="343"/>
        <v>0</v>
      </c>
      <c r="XN41" s="14">
        <f t="shared" si="344"/>
        <v>0</v>
      </c>
      <c r="XO41" s="43">
        <f>VLOOKUP($B41,план!$B$16:$EJ$158,106,0)</f>
        <v>0</v>
      </c>
      <c r="XP41" s="43">
        <f>VLOOKUP($B41,план!$B$16:$EJ$158,107,0)</f>
        <v>0</v>
      </c>
      <c r="XQ41" s="7">
        <f t="shared" si="345"/>
        <v>0</v>
      </c>
      <c r="XR41" s="7">
        <f t="shared" si="346"/>
        <v>0</v>
      </c>
      <c r="XS41" s="34">
        <f t="shared" si="347"/>
        <v>0</v>
      </c>
      <c r="XT41" s="34">
        <f t="shared" si="348"/>
        <v>0</v>
      </c>
      <c r="XU41" s="34">
        <f t="shared" si="349"/>
        <v>0</v>
      </c>
      <c r="XV41" s="23">
        <f>VLOOKUP($B41,'ДС факт при поликлинике'!$D$7:$JZ$79,156,0)</f>
        <v>0</v>
      </c>
      <c r="XW41" s="23">
        <f>VLOOKUP($B41,'ДС факт при поликлинике'!$D$7:$JZ$79,157,0)</f>
        <v>0</v>
      </c>
      <c r="XX41" s="23">
        <f>VLOOKUP($B41,'ДС факт при поликлинике'!$D$7:$JZ$79,158,0)</f>
        <v>0</v>
      </c>
      <c r="XY41" s="23">
        <f>VLOOKUP($B41,'ДС факт при поликлинике'!$D$7:$JZ$79,159,0)</f>
        <v>0</v>
      </c>
      <c r="XZ41" s="14">
        <f t="shared" si="350"/>
        <v>0</v>
      </c>
      <c r="YA41" s="14">
        <f t="shared" si="351"/>
        <v>0</v>
      </c>
      <c r="YB41" s="43">
        <f>VLOOKUP($B41,план!$B$16:$EJ$158,108,0)</f>
        <v>0</v>
      </c>
      <c r="YC41" s="43">
        <f>VLOOKUP($B41,план!$B$16:$EJ$158,109,0)</f>
        <v>0</v>
      </c>
      <c r="YD41" s="7">
        <f t="shared" si="352"/>
        <v>0</v>
      </c>
      <c r="YE41" s="7">
        <f t="shared" si="353"/>
        <v>0</v>
      </c>
      <c r="YF41" s="34">
        <f t="shared" si="354"/>
        <v>0</v>
      </c>
      <c r="YG41" s="34">
        <f t="shared" si="355"/>
        <v>0</v>
      </c>
      <c r="YH41" s="34">
        <f t="shared" si="356"/>
        <v>0</v>
      </c>
      <c r="YI41" s="23">
        <f>VLOOKUP($B41,'ДС факт при поликлинике'!$D$7:$JZ$79,16,0)</f>
        <v>0</v>
      </c>
      <c r="YJ41" s="23">
        <f>VLOOKUP($B41,'ДС факт при поликлинике'!$D$7:$JZ$79,17,0)</f>
        <v>0</v>
      </c>
      <c r="YK41" s="23">
        <f>VLOOKUP($B41,'ДС факт при поликлинике'!$D$7:$JZ$79,18,0)</f>
        <v>0</v>
      </c>
      <c r="YL41" s="23">
        <f>VLOOKUP($B41,'ДС факт при поликлинике'!$D$7:$JZ$79,19,0)</f>
        <v>0</v>
      </c>
      <c r="YM41" s="14">
        <f t="shared" si="357"/>
        <v>0</v>
      </c>
      <c r="YN41" s="14">
        <f t="shared" si="358"/>
        <v>0</v>
      </c>
      <c r="YO41" s="43">
        <f>VLOOKUP($B41,план!$B$16:$EJ$158,110,0)</f>
        <v>0</v>
      </c>
      <c r="YP41" s="43">
        <f>VLOOKUP($B41,план!$B$16:$EJ$158,111,0)</f>
        <v>0</v>
      </c>
      <c r="YQ41" s="7">
        <f t="shared" si="359"/>
        <v>0</v>
      </c>
      <c r="YR41" s="7">
        <f t="shared" si="360"/>
        <v>0</v>
      </c>
      <c r="YS41" s="34">
        <f t="shared" si="361"/>
        <v>0</v>
      </c>
      <c r="YT41" s="34">
        <f t="shared" si="362"/>
        <v>0</v>
      </c>
      <c r="YU41" s="34">
        <f t="shared" si="363"/>
        <v>0</v>
      </c>
      <c r="YV41" s="23">
        <f>VLOOKUP($B41,'ДС факт при поликлинике'!$D$7:$JZ$79,68,0)</f>
        <v>0</v>
      </c>
      <c r="YW41" s="23">
        <f>VLOOKUP($B41,'ДС факт при поликлинике'!$D$7:$JZ$79,69,0)</f>
        <v>0</v>
      </c>
      <c r="YX41" s="23">
        <f>VLOOKUP($B41,'ДС факт при поликлинике'!$D$7:$JZ$79,70,0)</f>
        <v>0</v>
      </c>
      <c r="YY41" s="23">
        <f>VLOOKUP($B41,'ДС факт при поликлинике'!$D$7:$JZ$79,71,0)</f>
        <v>0</v>
      </c>
      <c r="YZ41" s="14">
        <f t="shared" si="364"/>
        <v>0</v>
      </c>
      <c r="ZA41" s="14">
        <f t="shared" si="365"/>
        <v>0</v>
      </c>
      <c r="ZB41" s="43">
        <f>VLOOKUP($B41,план!$B$16:$EJ$158,112,0)</f>
        <v>10</v>
      </c>
      <c r="ZC41" s="43">
        <f>VLOOKUP($B41,план!$B$16:$EJ$158,113,0)</f>
        <v>117678.925</v>
      </c>
      <c r="ZD41" s="7">
        <f t="shared" si="366"/>
        <v>9.1666666666666679</v>
      </c>
      <c r="ZE41" s="7">
        <f t="shared" si="367"/>
        <v>107872.34791666667</v>
      </c>
      <c r="ZF41" s="34">
        <f t="shared" si="368"/>
        <v>6.5</v>
      </c>
      <c r="ZG41" s="34">
        <f t="shared" si="369"/>
        <v>5.9583333333333339</v>
      </c>
      <c r="ZH41" s="34">
        <f t="shared" si="370"/>
        <v>19.5</v>
      </c>
      <c r="ZI41" s="23">
        <f>VLOOKUP($B41,'ДС факт при поликлинике'!$D$7:$JZ$79,92,0)</f>
        <v>30</v>
      </c>
      <c r="ZJ41" s="23">
        <f>VLOOKUP($B41,'ДС факт при поликлинике'!$D$7:$JZ$79,93,0)</f>
        <v>357253.66999999993</v>
      </c>
      <c r="ZK41" s="23">
        <f>VLOOKUP($B41,'ДС факт при поликлинике'!$D$7:$JZ$79,94,0)</f>
        <v>0</v>
      </c>
      <c r="ZL41" s="23">
        <f>VLOOKUP($B41,'ДС факт при поликлинике'!$D$7:$JZ$79,95,0)</f>
        <v>0</v>
      </c>
      <c r="ZM41" s="14">
        <f t="shared" si="371"/>
        <v>20.833333333333332</v>
      </c>
      <c r="ZN41" s="14">
        <f t="shared" si="372"/>
        <v>249381.32208333327</v>
      </c>
      <c r="ZO41" s="43">
        <f>VLOOKUP($B41,план!$B$16:$EJ$158,114,0)+VLOOKUP($B41,план!$B$16:$EJ$158,136,0)</f>
        <v>48</v>
      </c>
      <c r="ZP41" s="43">
        <f>VLOOKUP($B41,план!$B$16:$EJ$158,115,0)+VLOOKUP($B41,план!$B$16:$EJ$158,137,0)</f>
        <v>569362.98207999999</v>
      </c>
      <c r="ZQ41" s="7">
        <f t="shared" si="373"/>
        <v>44</v>
      </c>
      <c r="ZR41" s="7">
        <f t="shared" si="374"/>
        <v>521916.06690666667</v>
      </c>
      <c r="ZS41" s="34">
        <f t="shared" si="375"/>
        <v>31.200000000000003</v>
      </c>
      <c r="ZT41" s="34">
        <f t="shared" si="376"/>
        <v>28.6</v>
      </c>
      <c r="ZU41" s="34">
        <f t="shared" si="377"/>
        <v>6.5</v>
      </c>
      <c r="ZV41" s="23">
        <f>VLOOKUP($B41,'ДС факт при поликлинике'!$D$7:$JZ$79,88,0)</f>
        <v>10</v>
      </c>
      <c r="ZW41" s="23">
        <f>VLOOKUP($B41,'ДС факт при поликлинике'!$D$7:$JZ$79,89,0)</f>
        <v>120431.32</v>
      </c>
      <c r="ZX41" s="23">
        <f>VLOOKUP($B41,'ДС факт при поликлинике'!$D$7:$JZ$79,90,0)</f>
        <v>0</v>
      </c>
      <c r="ZY41" s="23">
        <f>VLOOKUP($B41,'ДС факт при поликлинике'!$D$7:$JZ$79,91,0)</f>
        <v>0</v>
      </c>
      <c r="ZZ41" s="14">
        <f t="shared" si="378"/>
        <v>-34</v>
      </c>
      <c r="AAA41" s="14">
        <f t="shared" si="379"/>
        <v>-401484.74690666667</v>
      </c>
      <c r="AAB41" s="43">
        <f>VLOOKUP($B41,план!$B$16:$EJ$158,116,0)</f>
        <v>0</v>
      </c>
      <c r="AAC41" s="43">
        <f>VLOOKUP($B41,план!$B$16:$EJ$158,117,0)</f>
        <v>0</v>
      </c>
      <c r="AAD41" s="7">
        <f t="shared" si="492"/>
        <v>0</v>
      </c>
      <c r="AAE41" s="7">
        <f t="shared" si="493"/>
        <v>0</v>
      </c>
      <c r="AAF41" s="34">
        <f t="shared" si="380"/>
        <v>0</v>
      </c>
      <c r="AAG41" s="34">
        <f t="shared" si="381"/>
        <v>0</v>
      </c>
      <c r="AAH41" s="34">
        <f t="shared" si="382"/>
        <v>0</v>
      </c>
      <c r="AAI41" s="23">
        <f>VLOOKUP($B41,'ДС факт при поликлинике'!$D$7:$JZ$79,112,0)</f>
        <v>0</v>
      </c>
      <c r="AAJ41" s="23">
        <f>VLOOKUP($B41,'ДС факт при поликлинике'!$D$7:$JZ$79,113,0)</f>
        <v>0</v>
      </c>
      <c r="AAK41" s="23">
        <f>VLOOKUP($B41,'ДС факт при поликлинике'!$D$7:$JZ$79,114,0)</f>
        <v>0</v>
      </c>
      <c r="AAL41" s="23">
        <f>VLOOKUP($B41,'ДС факт при поликлинике'!$D$7:$JZ$79,115,0)</f>
        <v>0</v>
      </c>
      <c r="AAM41" s="14">
        <f t="shared" si="383"/>
        <v>0</v>
      </c>
      <c r="AAN41" s="14">
        <f t="shared" si="384"/>
        <v>0</v>
      </c>
      <c r="AAO41" s="43">
        <f>VLOOKUP($B41,план!$B$16:$EJ$158,118,0)</f>
        <v>0</v>
      </c>
      <c r="AAP41" s="43">
        <f>VLOOKUP($B41,план!$B$16:$EJ$158,119,0)</f>
        <v>0</v>
      </c>
      <c r="AAQ41" s="7">
        <f t="shared" si="494"/>
        <v>0</v>
      </c>
      <c r="AAR41" s="7">
        <f t="shared" si="495"/>
        <v>0</v>
      </c>
      <c r="AAS41" s="34">
        <f t="shared" si="387"/>
        <v>0</v>
      </c>
      <c r="AAT41" s="34">
        <f t="shared" si="388"/>
        <v>0</v>
      </c>
      <c r="AAU41" s="34">
        <f t="shared" si="389"/>
        <v>0</v>
      </c>
      <c r="AAV41" s="23">
        <f>VLOOKUP($B41,'ДС факт при поликлинике'!$D$7:$JZ$79,104,0)</f>
        <v>0</v>
      </c>
      <c r="AAW41" s="23">
        <f>VLOOKUP($B41,'ДС факт при поликлинике'!$D$7:$JZ$79,105,0)</f>
        <v>0</v>
      </c>
      <c r="AAX41" s="23">
        <f>VLOOKUP($B41,'ДС факт при поликлинике'!$D$7:$JZ$79,106,0)</f>
        <v>0</v>
      </c>
      <c r="AAY41" s="23">
        <f>VLOOKUP($B41,'ДС факт при поликлинике'!$D$7:$JZ$79,107,0)</f>
        <v>0</v>
      </c>
      <c r="AAZ41" s="14">
        <f t="shared" si="390"/>
        <v>0</v>
      </c>
      <c r="ABA41" s="14">
        <f t="shared" si="391"/>
        <v>0</v>
      </c>
      <c r="ABB41" s="43">
        <f>VLOOKUP($B41,план!$B$16:$EJ$158,120,0)</f>
        <v>0</v>
      </c>
      <c r="ABC41" s="43">
        <f>VLOOKUP($B41,план!$B$16:$EJ$158,121,0)</f>
        <v>0</v>
      </c>
      <c r="ABD41" s="7">
        <f t="shared" si="392"/>
        <v>0</v>
      </c>
      <c r="ABE41" s="7">
        <f t="shared" si="393"/>
        <v>0</v>
      </c>
      <c r="ABF41" s="34">
        <f t="shared" si="394"/>
        <v>0</v>
      </c>
      <c r="ABG41" s="34">
        <f t="shared" si="395"/>
        <v>0</v>
      </c>
      <c r="ABH41" s="34">
        <f t="shared" si="396"/>
        <v>0</v>
      </c>
      <c r="ABI41" s="25">
        <f>VLOOKUP($B41,'ДС факт при поликлинике'!$D$7:$JZ$79,96,0)</f>
        <v>0</v>
      </c>
      <c r="ABJ41" s="25">
        <f>VLOOKUP($B41,'ДС факт при поликлинике'!$D$7:$JZ$79,97,0)</f>
        <v>0</v>
      </c>
      <c r="ABK41" s="25">
        <f>VLOOKUP($B41,'ДС факт при поликлинике'!$D$7:$JZ$79,98,0)</f>
        <v>0</v>
      </c>
      <c r="ABL41" s="25">
        <f>VLOOKUP($B41,'ДС факт при поликлинике'!$D$7:$JZ$79,99,0)</f>
        <v>0</v>
      </c>
      <c r="ABM41" s="14">
        <f t="shared" si="397"/>
        <v>0</v>
      </c>
      <c r="ABN41" s="14">
        <f t="shared" si="398"/>
        <v>0</v>
      </c>
      <c r="ABO41" s="43">
        <f>VLOOKUP($B41,план!$B$16:$EJ$158,122,0)</f>
        <v>0</v>
      </c>
      <c r="ABP41" s="43">
        <f>VLOOKUP($B41,план!$B$16:$EJ$158,123,0)</f>
        <v>0</v>
      </c>
      <c r="ABQ41" s="7">
        <f t="shared" si="399"/>
        <v>0</v>
      </c>
      <c r="ABR41" s="7">
        <f t="shared" si="400"/>
        <v>0</v>
      </c>
      <c r="ABS41" s="34">
        <f t="shared" si="401"/>
        <v>0</v>
      </c>
      <c r="ABT41" s="34">
        <f t="shared" si="402"/>
        <v>0</v>
      </c>
      <c r="ABU41" s="34">
        <f t="shared" si="403"/>
        <v>0</v>
      </c>
      <c r="ABV41" s="25">
        <f>VLOOKUP($B41,'ДС факт при поликлинике'!$D$7:$JZ$79,100,0)</f>
        <v>0</v>
      </c>
      <c r="ABW41" s="25">
        <f>VLOOKUP($B41,'ДС факт при поликлинике'!$D$7:$JZ$79,101,0)</f>
        <v>0</v>
      </c>
      <c r="ABX41" s="25">
        <f>VLOOKUP($B41,'ДС факт при поликлинике'!$D$7:$JZ$79,102,0)</f>
        <v>0</v>
      </c>
      <c r="ABY41" s="25">
        <f>VLOOKUP($B41,'ДС факт при поликлинике'!$D$7:$JZ$79,103,0)</f>
        <v>0</v>
      </c>
      <c r="ABZ41" s="21">
        <f t="shared" si="496"/>
        <v>0</v>
      </c>
      <c r="ACA41" s="21">
        <f t="shared" si="497"/>
        <v>0</v>
      </c>
      <c r="ACB41" s="43">
        <f>VLOOKUP($B41,план!$B$16:$EJ$158,124,0)</f>
        <v>0</v>
      </c>
      <c r="ACC41" s="43">
        <f>VLOOKUP($B41,план!$B$16:$EJ$158,125,0)</f>
        <v>0</v>
      </c>
      <c r="ACD41" s="7">
        <f t="shared" si="406"/>
        <v>0</v>
      </c>
      <c r="ACE41" s="7">
        <f t="shared" si="407"/>
        <v>0</v>
      </c>
      <c r="ACF41" s="34">
        <f t="shared" si="408"/>
        <v>0</v>
      </c>
      <c r="ACG41" s="34">
        <f t="shared" si="409"/>
        <v>0</v>
      </c>
      <c r="ACH41" s="34">
        <f t="shared" si="410"/>
        <v>0.65</v>
      </c>
      <c r="ACI41" s="25">
        <f>VLOOKUP($B41,'ДС факт при поликлинике'!$D$7:$JZ$79,120,0)</f>
        <v>1</v>
      </c>
      <c r="ACJ41" s="25">
        <f>VLOOKUP($B41,'ДС факт при поликлинике'!$D$7:$JZ$79,121,0)</f>
        <v>9308.09</v>
      </c>
      <c r="ACK41" s="25">
        <f>VLOOKUP($B41,'ДС факт при поликлинике'!$D$7:$JZ$79,122,0)</f>
        <v>0</v>
      </c>
      <c r="ACL41" s="25">
        <f>VLOOKUP($B41,'ДС факт при поликлинике'!$D$7:$JZ$79,123,0)</f>
        <v>0</v>
      </c>
      <c r="ACM41" s="21">
        <f t="shared" si="411"/>
        <v>1</v>
      </c>
      <c r="ACN41" s="21">
        <f t="shared" si="412"/>
        <v>9308.09</v>
      </c>
      <c r="ACO41" s="43">
        <f>VLOOKUP($B41,план!$B$16:$EJ$158,126,0)</f>
        <v>0</v>
      </c>
      <c r="ACP41" s="43">
        <f>VLOOKUP($B41,план!$B$16:$EJ$158,127,0)</f>
        <v>0</v>
      </c>
      <c r="ACQ41" s="7">
        <f t="shared" si="413"/>
        <v>0</v>
      </c>
      <c r="ACR41" s="7">
        <f t="shared" si="414"/>
        <v>0</v>
      </c>
      <c r="ACS41" s="34">
        <f t="shared" si="415"/>
        <v>0</v>
      </c>
      <c r="ACT41" s="34">
        <f t="shared" si="416"/>
        <v>0</v>
      </c>
      <c r="ACU41" s="34">
        <f t="shared" si="417"/>
        <v>0</v>
      </c>
      <c r="ACV41" s="23">
        <f>VLOOKUP($B41,'ДС факт при поликлинике'!$D$7:$JZ$79,216,0)</f>
        <v>0</v>
      </c>
      <c r="ACW41" s="23">
        <f>VLOOKUP($B41,'ДС факт при поликлинике'!$D$7:$JZ$79,217,0)</f>
        <v>0</v>
      </c>
      <c r="ACX41" s="23">
        <f>VLOOKUP($B41,'ДС факт при поликлинике'!$D$7:$JZ$79,218,0)</f>
        <v>0</v>
      </c>
      <c r="ACY41" s="23">
        <f>VLOOKUP($B41,'ДС факт при поликлинике'!$D$7:$JZ$79,219,0)</f>
        <v>0</v>
      </c>
      <c r="ACZ41" s="21">
        <f t="shared" si="418"/>
        <v>0</v>
      </c>
      <c r="ADA41" s="21">
        <f t="shared" si="419"/>
        <v>0</v>
      </c>
      <c r="ADB41" s="43">
        <f>VLOOKUP($B41,план!$B$16:$EJ$158,128,0)</f>
        <v>0</v>
      </c>
      <c r="ADC41" s="43">
        <f>VLOOKUP($B41,план!$B$16:$EJ$158,129,0)</f>
        <v>0</v>
      </c>
      <c r="ADD41" s="7">
        <f t="shared" si="420"/>
        <v>0</v>
      </c>
      <c r="ADE41" s="7">
        <f t="shared" si="421"/>
        <v>0</v>
      </c>
      <c r="ADF41" s="34">
        <f t="shared" si="422"/>
        <v>0</v>
      </c>
      <c r="ADG41" s="34">
        <f t="shared" si="423"/>
        <v>0</v>
      </c>
      <c r="ADH41" s="34">
        <f t="shared" si="424"/>
        <v>0</v>
      </c>
      <c r="ADI41" s="23">
        <f>VLOOKUP($B41,'ДС факт при поликлинике'!$D$7:$JZ$79,52,0)</f>
        <v>0</v>
      </c>
      <c r="ADJ41" s="23">
        <f>VLOOKUP($B41,'ДС факт при поликлинике'!$D$7:$JZ$79,53,0)</f>
        <v>0</v>
      </c>
      <c r="ADK41" s="23">
        <f>VLOOKUP($B41,'ДС факт при поликлинике'!$D$7:$JZ$79,54,0)</f>
        <v>0</v>
      </c>
      <c r="ADL41" s="23">
        <f>VLOOKUP($B41,'ДС факт при поликлинике'!$D$7:$JZ$79,55,0)</f>
        <v>0</v>
      </c>
      <c r="ADM41" s="21">
        <f t="shared" si="425"/>
        <v>0</v>
      </c>
      <c r="ADN41" s="21">
        <f t="shared" si="426"/>
        <v>0</v>
      </c>
      <c r="ADO41" s="43">
        <f>VLOOKUP($B41,план!$B$16:$EJ$158,130,0)</f>
        <v>0</v>
      </c>
      <c r="ADP41" s="43">
        <f>VLOOKUP($B41,план!$B$16:$EJ$158,131,0)</f>
        <v>0</v>
      </c>
      <c r="ADQ41" s="7">
        <f t="shared" si="427"/>
        <v>0</v>
      </c>
      <c r="ADR41" s="7">
        <f t="shared" si="428"/>
        <v>0</v>
      </c>
      <c r="ADS41" s="34">
        <f t="shared" si="429"/>
        <v>0</v>
      </c>
      <c r="ADT41" s="34">
        <f t="shared" si="430"/>
        <v>0</v>
      </c>
      <c r="ADU41" s="34">
        <f t="shared" si="431"/>
        <v>0</v>
      </c>
      <c r="ADV41" s="23">
        <f>VLOOKUP($B41,'ДС факт при поликлинике'!$D$7:$JZ$79,84,0)</f>
        <v>0</v>
      </c>
      <c r="ADW41" s="23">
        <f>VLOOKUP($B41,'ДС факт при поликлинике'!$D$7:$JZ$79,85,0)</f>
        <v>0</v>
      </c>
      <c r="ADX41" s="23">
        <f>VLOOKUP($B41,'ДС факт при поликлинике'!$D$7:$JZ$79,86,0)</f>
        <v>0</v>
      </c>
      <c r="ADY41" s="23">
        <f>VLOOKUP($B41,'ДС факт при поликлинике'!$D$7:$JZ$79,87,0)</f>
        <v>0</v>
      </c>
      <c r="ADZ41" s="21">
        <f t="shared" si="432"/>
        <v>0</v>
      </c>
      <c r="AEA41" s="21">
        <f t="shared" si="433"/>
        <v>0</v>
      </c>
      <c r="AEB41" s="43">
        <f>VLOOKUP($B41,план!$B$16:$EJ$158,132,0)</f>
        <v>0</v>
      </c>
      <c r="AEC41" s="43">
        <f>VLOOKUP($B41,план!$B$16:$EJ$158,133,0)</f>
        <v>0</v>
      </c>
      <c r="AED41" s="7">
        <f t="shared" si="498"/>
        <v>0</v>
      </c>
      <c r="AEE41" s="7">
        <f t="shared" si="499"/>
        <v>0</v>
      </c>
      <c r="AEF41" s="34">
        <f t="shared" si="436"/>
        <v>0</v>
      </c>
      <c r="AEG41" s="34">
        <f t="shared" si="437"/>
        <v>0</v>
      </c>
      <c r="AEH41" s="34">
        <f t="shared" si="438"/>
        <v>9.1</v>
      </c>
      <c r="AEI41" s="23">
        <f>VLOOKUP($B41,'ДС факт при поликлинике'!$D$7:$JZ$79,116,0)</f>
        <v>14</v>
      </c>
      <c r="AEJ41" s="23">
        <f>VLOOKUP($B41,'ДС факт при поликлинике'!$D$7:$JZ$79,117,0)</f>
        <v>227254.8</v>
      </c>
      <c r="AEK41" s="23">
        <f>VLOOKUP($B41,'ДС факт при поликлинике'!$D$7:$JZ$79,118,0)</f>
        <v>0</v>
      </c>
      <c r="AEL41" s="23">
        <f>VLOOKUP($B41,'ДС факт при поликлинике'!$D$7:$JZ$79,119,0)</f>
        <v>0</v>
      </c>
      <c r="AEM41" s="21">
        <f t="shared" si="439"/>
        <v>14</v>
      </c>
      <c r="AEN41" s="21">
        <f t="shared" si="440"/>
        <v>227254.8</v>
      </c>
      <c r="AEO41" s="43">
        <f>VLOOKUP($B41,план!$B$16:$EJ$158,134,0)</f>
        <v>0</v>
      </c>
      <c r="AEP41" s="43">
        <f>VLOOKUP($B41,план!$B$16:$EJ$158,135,0)</f>
        <v>0</v>
      </c>
      <c r="AEQ41" s="7">
        <f t="shared" si="441"/>
        <v>0</v>
      </c>
      <c r="AER41" s="7">
        <f t="shared" si="442"/>
        <v>0</v>
      </c>
      <c r="AES41" s="34">
        <f t="shared" si="443"/>
        <v>0</v>
      </c>
      <c r="AET41" s="34">
        <f t="shared" si="444"/>
        <v>0</v>
      </c>
      <c r="AEU41" s="34">
        <f t="shared" si="445"/>
        <v>0</v>
      </c>
      <c r="AEV41" s="23">
        <f>VLOOKUP($B41,'ДС факт при поликлинике'!$D$7:$JZ$79,60,0)</f>
        <v>0</v>
      </c>
      <c r="AEW41" s="23">
        <f>VLOOKUP($B41,'ДС факт при поликлинике'!$D$7:$JZ$79,61,0)</f>
        <v>0</v>
      </c>
      <c r="AEX41" s="23">
        <f>VLOOKUP($B41,'ДС факт при поликлинике'!$D$7:$JZ$79,62,0)</f>
        <v>0</v>
      </c>
      <c r="AEY41" s="23">
        <f>VLOOKUP($B41,'ДС факт при поликлинике'!$D$7:$JZ$79,63,0)</f>
        <v>0</v>
      </c>
      <c r="AEZ41" s="21">
        <f t="shared" si="446"/>
        <v>0</v>
      </c>
      <c r="AFA41" s="21">
        <f t="shared" si="447"/>
        <v>0</v>
      </c>
      <c r="AFB41" s="23">
        <f t="shared" si="448"/>
        <v>2318</v>
      </c>
      <c r="AFC41" s="23">
        <f t="shared" si="449"/>
        <v>17777204.402546667</v>
      </c>
      <c r="AFD41" s="23">
        <f t="shared" si="450"/>
        <v>2124.8333333333335</v>
      </c>
      <c r="AFE41" s="23">
        <f t="shared" si="451"/>
        <v>16295770.702334447</v>
      </c>
      <c r="AFF41" s="23">
        <f t="shared" si="452"/>
        <v>1506.7</v>
      </c>
      <c r="AFG41" s="23">
        <f t="shared" si="453"/>
        <v>1381.1416666666667</v>
      </c>
      <c r="AFH41" s="23">
        <f t="shared" si="454"/>
        <v>1553.4999999999998</v>
      </c>
      <c r="AFI41" s="23">
        <f t="shared" si="455"/>
        <v>2390</v>
      </c>
      <c r="AFJ41" s="23">
        <f t="shared" si="456"/>
        <v>18733605.68</v>
      </c>
      <c r="AFK41" s="23">
        <f t="shared" si="457"/>
        <v>4</v>
      </c>
      <c r="AFL41" s="23">
        <f t="shared" si="458"/>
        <v>28752.22</v>
      </c>
      <c r="AFM41" s="21">
        <f t="shared" si="459"/>
        <v>265.16666666666652</v>
      </c>
      <c r="AFN41" s="21">
        <f t="shared" si="460"/>
        <v>2437834.9776655529</v>
      </c>
      <c r="AFO41" s="8">
        <f t="shared" si="500"/>
        <v>2348</v>
      </c>
      <c r="AFP41" s="8">
        <f t="shared" si="461"/>
        <v>18103894.821146667</v>
      </c>
      <c r="AFQ41" s="8">
        <f t="shared" si="462"/>
        <v>2152.3333333333335</v>
      </c>
      <c r="AFR41" s="8">
        <f t="shared" si="463"/>
        <v>16595236.919384446</v>
      </c>
      <c r="AFS41" s="8">
        <f t="shared" si="464"/>
        <v>1526.2</v>
      </c>
      <c r="AFT41" s="8">
        <f t="shared" si="465"/>
        <v>1399.0166666666669</v>
      </c>
      <c r="AFU41" s="8">
        <f t="shared" si="466"/>
        <v>1579.5000000000002</v>
      </c>
      <c r="AFV41" s="8">
        <f t="shared" si="467"/>
        <v>2430</v>
      </c>
      <c r="AFW41" s="8">
        <f t="shared" si="468"/>
        <v>19169201.68</v>
      </c>
      <c r="AFX41" s="8">
        <f t="shared" si="469"/>
        <v>4</v>
      </c>
      <c r="AFY41" s="8">
        <f t="shared" si="470"/>
        <v>28752.22</v>
      </c>
      <c r="AFZ41" s="21">
        <f t="shared" si="471"/>
        <v>277.66666666666652</v>
      </c>
      <c r="AGA41" s="190">
        <f t="shared" si="472"/>
        <v>2573964.7606155537</v>
      </c>
      <c r="AGB41" s="191">
        <f t="shared" si="501"/>
        <v>1.1290072789221</v>
      </c>
      <c r="AGC41" s="191">
        <f t="shared" si="502"/>
        <v>1.1551026221029104</v>
      </c>
    </row>
    <row r="42" spans="1:861" ht="30">
      <c r="A42" s="162" t="s">
        <v>629</v>
      </c>
      <c r="B42" s="82">
        <v>30</v>
      </c>
      <c r="C42" s="87" t="s">
        <v>381</v>
      </c>
      <c r="D42" s="88">
        <f t="shared" si="503"/>
        <v>10127</v>
      </c>
      <c r="E42" s="88">
        <v>10127</v>
      </c>
      <c r="F42" s="88">
        <v>9620</v>
      </c>
      <c r="G42" s="89">
        <v>0.8</v>
      </c>
      <c r="H42" s="90">
        <v>1</v>
      </c>
      <c r="I42" s="90"/>
      <c r="J42" s="88">
        <v>1.4</v>
      </c>
      <c r="K42" s="88">
        <v>1.68</v>
      </c>
      <c r="L42" s="88">
        <v>2.23</v>
      </c>
      <c r="M42" s="88">
        <v>2.39</v>
      </c>
      <c r="N42" s="88">
        <v>2.57</v>
      </c>
      <c r="O42" s="43">
        <f>VLOOKUP($B42,план!$B$16:$EJ$158,14,0)</f>
        <v>64</v>
      </c>
      <c r="P42" s="43">
        <f>VLOOKUP($B42,план!$B$16:$EJ$158,15,0)</f>
        <v>708942.31893333327</v>
      </c>
      <c r="Q42" s="7">
        <f t="shared" si="4"/>
        <v>58.666666666666664</v>
      </c>
      <c r="R42" s="7">
        <f t="shared" si="5"/>
        <v>649863.79235555558</v>
      </c>
      <c r="S42" s="34">
        <f t="shared" si="6"/>
        <v>51.2</v>
      </c>
      <c r="T42" s="34">
        <f t="shared" si="7"/>
        <v>46.933333333333337</v>
      </c>
      <c r="U42" s="34">
        <f t="shared" si="8"/>
        <v>80.800000000000011</v>
      </c>
      <c r="V42" s="23">
        <f>VLOOKUP($B42,'ДС факт при поликлинике'!$D$7:$JZ$79,28,0)</f>
        <v>101</v>
      </c>
      <c r="W42" s="23">
        <f>VLOOKUP($B42,'ДС факт при поликлинике'!$D$7:$JZ$79,29,0)</f>
        <v>1127082.6400000004</v>
      </c>
      <c r="X42" s="23">
        <f>VLOOKUP($B42,'ДС факт при поликлинике'!$D$7:$JZ$79,30,0)</f>
        <v>1</v>
      </c>
      <c r="Y42" s="23">
        <f>VLOOKUP($B42,'ДС факт при поликлинике'!$D$7:$JZ$79,31,0)</f>
        <v>11342.69</v>
      </c>
      <c r="Z42" s="21">
        <f t="shared" si="9"/>
        <v>42.333333333333336</v>
      </c>
      <c r="AA42" s="21">
        <f t="shared" si="10"/>
        <v>477218.84764444479</v>
      </c>
      <c r="AB42" s="43">
        <f>VLOOKUP($B42,план!$B$16:$EJ$158,16,0)</f>
        <v>0</v>
      </c>
      <c r="AC42" s="43">
        <f>VLOOKUP($B42,план!$B$16:$EJ$158,17,0)</f>
        <v>0</v>
      </c>
      <c r="AD42" s="7">
        <f t="shared" si="11"/>
        <v>0</v>
      </c>
      <c r="AE42" s="7">
        <f t="shared" si="475"/>
        <v>0</v>
      </c>
      <c r="AF42" s="34">
        <f t="shared" si="12"/>
        <v>0</v>
      </c>
      <c r="AG42" s="34">
        <f t="shared" si="13"/>
        <v>0</v>
      </c>
      <c r="AH42" s="34">
        <f t="shared" si="14"/>
        <v>0</v>
      </c>
      <c r="AI42" s="23">
        <f>VLOOKUP($B42,'ДС факт при поликлинике'!$D$7:$JZ$79,48,0)</f>
        <v>0</v>
      </c>
      <c r="AJ42" s="23">
        <f>VLOOKUP($B42,'ДС факт при поликлинике'!$D$7:$JZ$79,49,0)</f>
        <v>0</v>
      </c>
      <c r="AK42" s="23">
        <f>VLOOKUP($B42,'ДС факт при поликлинике'!$D$7:$JZ$79,50,0)</f>
        <v>0</v>
      </c>
      <c r="AL42" s="23">
        <f>VLOOKUP($B42,'ДС факт при поликлинике'!$D$7:$JZ$79,51,0)</f>
        <v>0</v>
      </c>
      <c r="AM42" s="21">
        <f t="shared" si="15"/>
        <v>0</v>
      </c>
      <c r="AN42" s="21">
        <f t="shared" si="16"/>
        <v>0</v>
      </c>
      <c r="AO42" s="43">
        <f>VLOOKUP($B42,план!$B$16:$EJ$158,18,0)</f>
        <v>0</v>
      </c>
      <c r="AP42" s="43">
        <f>VLOOKUP($B42,план!$B$16:$EJ$158,19,0)</f>
        <v>0</v>
      </c>
      <c r="AQ42" s="7">
        <f t="shared" si="17"/>
        <v>0</v>
      </c>
      <c r="AR42" s="7">
        <f t="shared" si="18"/>
        <v>0</v>
      </c>
      <c r="AS42" s="34">
        <f t="shared" si="19"/>
        <v>0</v>
      </c>
      <c r="AT42" s="34">
        <f t="shared" si="20"/>
        <v>0</v>
      </c>
      <c r="AU42" s="34">
        <f t="shared" si="21"/>
        <v>0</v>
      </c>
      <c r="AV42" s="23">
        <f>VLOOKUP($B42,'ДС факт при поликлинике'!$D$7:$JZ$79,8,0)</f>
        <v>0</v>
      </c>
      <c r="AW42" s="23">
        <f>VLOOKUP($B42,'ДС факт при поликлинике'!$D$7:$JZ$79,9,0)</f>
        <v>0</v>
      </c>
      <c r="AX42" s="23">
        <f>VLOOKUP($B42,'ДС факт при поликлинике'!$D$7:$JZ$79,10,0)</f>
        <v>0</v>
      </c>
      <c r="AY42" s="23">
        <f>VLOOKUP($B42,'ДС факт при поликлинике'!$D$7:$JZ$79,11,0)</f>
        <v>0</v>
      </c>
      <c r="AZ42" s="21">
        <f t="shared" si="22"/>
        <v>0</v>
      </c>
      <c r="BA42" s="21">
        <f t="shared" si="23"/>
        <v>0</v>
      </c>
      <c r="BB42" s="43">
        <f>VLOOKUP($B42,план!$B$16:$EJ$158,20,0)</f>
        <v>0</v>
      </c>
      <c r="BC42" s="43">
        <f>VLOOKUP($B42,план!$B$16:$EJ$158,21,0)</f>
        <v>0</v>
      </c>
      <c r="BD42" s="7">
        <f t="shared" si="24"/>
        <v>0</v>
      </c>
      <c r="BE42" s="7">
        <f t="shared" si="25"/>
        <v>0</v>
      </c>
      <c r="BF42" s="34">
        <f t="shared" si="26"/>
        <v>0</v>
      </c>
      <c r="BG42" s="34">
        <f t="shared" si="27"/>
        <v>0</v>
      </c>
      <c r="BH42" s="34">
        <f t="shared" si="28"/>
        <v>0</v>
      </c>
      <c r="BI42" s="23">
        <f>VLOOKUP($B42,'ДС факт при поликлинике'!$D$7:$JZ$79,24,0)</f>
        <v>0</v>
      </c>
      <c r="BJ42" s="23">
        <f>VLOOKUP($B42,'ДС факт при поликлинике'!$D$7:$JZ$79,25,0)</f>
        <v>0</v>
      </c>
      <c r="BK42" s="23">
        <f>VLOOKUP($B42,'ДС факт при поликлинике'!$D$7:$JZ$79,26,0)</f>
        <v>0</v>
      </c>
      <c r="BL42" s="23">
        <f>VLOOKUP($B42,'ДС факт при поликлинике'!$D$7:$JZ$79,27,0)</f>
        <v>0</v>
      </c>
      <c r="BM42" s="21">
        <f t="shared" si="29"/>
        <v>0</v>
      </c>
      <c r="BN42" s="21">
        <f t="shared" si="30"/>
        <v>0</v>
      </c>
      <c r="BO42" s="43">
        <f>VLOOKUP($B42,план!$B$16:$EJ$158,22,0)</f>
        <v>53</v>
      </c>
      <c r="BP42" s="43">
        <f>VLOOKUP($B42,план!$B$16:$EJ$158,23,0)</f>
        <v>640692.46453333343</v>
      </c>
      <c r="BQ42" s="7">
        <f t="shared" si="31"/>
        <v>48.583333333333336</v>
      </c>
      <c r="BR42" s="7">
        <f t="shared" si="32"/>
        <v>587301.42582222237</v>
      </c>
      <c r="BS42" s="34">
        <f t="shared" si="33"/>
        <v>42.400000000000006</v>
      </c>
      <c r="BT42" s="34">
        <f t="shared" si="34"/>
        <v>38.866666666666674</v>
      </c>
      <c r="BU42" s="34">
        <f t="shared" si="35"/>
        <v>41.6</v>
      </c>
      <c r="BV42" s="23">
        <f>VLOOKUP($B42,'ДС факт при поликлинике'!$D$7:$JZ$79,260,0)</f>
        <v>52</v>
      </c>
      <c r="BW42" s="23">
        <f>VLOOKUP($B42,'ДС факт при поликлинике'!$D$7:$JZ$79,261,0)</f>
        <v>634424.1599999998</v>
      </c>
      <c r="BX42" s="23">
        <f>VLOOKUP($B42,'ДС факт при поликлинике'!$D$7:$JZ$79,262,0)</f>
        <v>0</v>
      </c>
      <c r="BY42" s="23">
        <f>VLOOKUP($B42,'ДС факт при поликлинике'!$D$7:$JZ$79,263,0)</f>
        <v>0</v>
      </c>
      <c r="BZ42" s="21">
        <f t="shared" si="36"/>
        <v>3.4166666666666643</v>
      </c>
      <c r="CA42" s="21">
        <f t="shared" si="37"/>
        <v>47122.734177777427</v>
      </c>
      <c r="CB42" s="43">
        <f>VLOOKUP($B42,план!$B$16:$EJ$158,24,0)</f>
        <v>0</v>
      </c>
      <c r="CC42" s="43">
        <f>VLOOKUP($B42,план!$B$16:$EJ$158,25,0)</f>
        <v>0</v>
      </c>
      <c r="CD42" s="7">
        <f t="shared" si="38"/>
        <v>0</v>
      </c>
      <c r="CE42" s="7">
        <f t="shared" si="39"/>
        <v>0</v>
      </c>
      <c r="CF42" s="34">
        <f t="shared" si="40"/>
        <v>0</v>
      </c>
      <c r="CG42" s="34">
        <f t="shared" si="41"/>
        <v>0</v>
      </c>
      <c r="CH42" s="34">
        <f t="shared" si="42"/>
        <v>0</v>
      </c>
      <c r="CI42" s="23">
        <f>VLOOKUP($B42,'ДС факт при поликлинике'!$D$7:$JZ$79,12,0)</f>
        <v>0</v>
      </c>
      <c r="CJ42" s="23">
        <f>VLOOKUP($B42,'ДС факт при поликлинике'!$D$7:$JZ$79,13,0)</f>
        <v>0</v>
      </c>
      <c r="CK42" s="23">
        <f>VLOOKUP($B42,'ДС факт при поликлинике'!$D$7:$JZ$79,14,0)</f>
        <v>0</v>
      </c>
      <c r="CL42" s="23">
        <f>VLOOKUP($B42,'ДС факт при поликлинике'!$D$7:$JZ$79,15,0)</f>
        <v>0</v>
      </c>
      <c r="CM42" s="21">
        <f t="shared" si="43"/>
        <v>0</v>
      </c>
      <c r="CN42" s="21">
        <f t="shared" si="44"/>
        <v>0</v>
      </c>
      <c r="CO42" s="23">
        <f t="shared" si="45"/>
        <v>117</v>
      </c>
      <c r="CP42" s="23">
        <f t="shared" si="46"/>
        <v>1349634.7834666667</v>
      </c>
      <c r="CQ42" s="23">
        <f t="shared" si="47"/>
        <v>107.25</v>
      </c>
      <c r="CR42" s="23">
        <f t="shared" si="48"/>
        <v>1237165.2181777779</v>
      </c>
      <c r="CS42" s="23">
        <f t="shared" si="49"/>
        <v>93.600000000000009</v>
      </c>
      <c r="CT42" s="23">
        <f t="shared" si="50"/>
        <v>85.800000000000011</v>
      </c>
      <c r="CU42" s="23">
        <f t="shared" si="51"/>
        <v>122.4</v>
      </c>
      <c r="CV42" s="23">
        <f t="shared" si="52"/>
        <v>153</v>
      </c>
      <c r="CW42" s="23">
        <f t="shared" si="53"/>
        <v>1761506.8000000003</v>
      </c>
      <c r="CX42" s="23">
        <f t="shared" si="54"/>
        <v>1</v>
      </c>
      <c r="CY42" s="23">
        <f t="shared" si="55"/>
        <v>11342.69</v>
      </c>
      <c r="CZ42" s="21">
        <f t="shared" si="56"/>
        <v>45.75</v>
      </c>
      <c r="DA42" s="21">
        <f t="shared" si="57"/>
        <v>524341.58182222233</v>
      </c>
      <c r="DB42" s="43">
        <f>VLOOKUP($B42,план!$B$16:$EJ$158,26,0)</f>
        <v>0</v>
      </c>
      <c r="DC42" s="43">
        <f>VLOOKUP($B42,план!$B$16:$EJ$158,27,0)</f>
        <v>0</v>
      </c>
      <c r="DD42" s="7">
        <f t="shared" si="58"/>
        <v>0</v>
      </c>
      <c r="DE42" s="7">
        <f t="shared" si="59"/>
        <v>0</v>
      </c>
      <c r="DF42" s="34">
        <f t="shared" si="60"/>
        <v>0</v>
      </c>
      <c r="DG42" s="34">
        <f t="shared" si="61"/>
        <v>0</v>
      </c>
      <c r="DH42" s="34">
        <f t="shared" si="62"/>
        <v>0</v>
      </c>
      <c r="DI42" s="23">
        <f>VLOOKUP($B42,'ДС факт при поликлинике'!$D$7:$JZ$79,176,0)</f>
        <v>0</v>
      </c>
      <c r="DJ42" s="23">
        <f>VLOOKUP($B42,'ДС факт при поликлинике'!$D$7:$JZ$79,177,0)</f>
        <v>0</v>
      </c>
      <c r="DK42" s="23">
        <f>VLOOKUP($B42,'ДС факт при поликлинике'!$D$7:$JZ$79,178,0)</f>
        <v>0</v>
      </c>
      <c r="DL42" s="23">
        <f>VLOOKUP($B42,'ДС факт при поликлинике'!$D$7:$JZ$79,179,0)</f>
        <v>0</v>
      </c>
      <c r="DM42" s="21">
        <f t="shared" si="63"/>
        <v>0</v>
      </c>
      <c r="DN42" s="21">
        <f t="shared" si="64"/>
        <v>0</v>
      </c>
      <c r="DO42" s="43">
        <f>VLOOKUP($B42,план!$B$16:$EJ$158,28,0)</f>
        <v>0</v>
      </c>
      <c r="DP42" s="43">
        <f>VLOOKUP($B42,план!$B$16:$EJ$158,29,0)</f>
        <v>0</v>
      </c>
      <c r="DQ42" s="7">
        <f t="shared" si="65"/>
        <v>0</v>
      </c>
      <c r="DR42" s="7">
        <f t="shared" si="66"/>
        <v>0</v>
      </c>
      <c r="DS42" s="34">
        <f t="shared" si="67"/>
        <v>0</v>
      </c>
      <c r="DT42" s="34">
        <f t="shared" si="68"/>
        <v>0</v>
      </c>
      <c r="DU42" s="34">
        <f t="shared" si="69"/>
        <v>0</v>
      </c>
      <c r="DV42" s="23">
        <f>VLOOKUP($B42,'ДС факт при поликлинике'!$D$7:$JZ$79,180,0)</f>
        <v>0</v>
      </c>
      <c r="DW42" s="23">
        <f>VLOOKUP($B42,'ДС факт при поликлинике'!$D$7:$JZ$79,181,0)</f>
        <v>0</v>
      </c>
      <c r="DX42" s="23">
        <f>VLOOKUP($B42,'ДС факт при поликлинике'!$D$7:$JZ$79,182,0)</f>
        <v>0</v>
      </c>
      <c r="DY42" s="23">
        <f>VLOOKUP($B42,'ДС факт при поликлинике'!$D$7:$JZ$79,183,0)</f>
        <v>0</v>
      </c>
      <c r="DZ42" s="21">
        <f t="shared" si="70"/>
        <v>0</v>
      </c>
      <c r="EA42" s="21">
        <f t="shared" si="71"/>
        <v>0</v>
      </c>
      <c r="EB42" s="43">
        <f>VLOOKUP($B42,план!$B$16:$EJ$158,30,0)</f>
        <v>0</v>
      </c>
      <c r="EC42" s="43">
        <f>VLOOKUP($B42,план!$B$16:$EJ$158,31,0)</f>
        <v>0</v>
      </c>
      <c r="ED42" s="7">
        <f t="shared" si="72"/>
        <v>0</v>
      </c>
      <c r="EE42" s="7">
        <f t="shared" si="73"/>
        <v>0</v>
      </c>
      <c r="EF42" s="34">
        <f t="shared" si="74"/>
        <v>0</v>
      </c>
      <c r="EG42" s="34">
        <f t="shared" si="75"/>
        <v>0</v>
      </c>
      <c r="EH42" s="34">
        <f t="shared" si="76"/>
        <v>0</v>
      </c>
      <c r="EI42" s="23">
        <f>VLOOKUP($B42,'ДС факт при поликлинике'!$D$7:$JZ$79,184,0)</f>
        <v>0</v>
      </c>
      <c r="EJ42" s="23">
        <f>VLOOKUP($B42,'ДС факт при поликлинике'!$D$7:$JZ$79,185,0)</f>
        <v>0</v>
      </c>
      <c r="EK42" s="23">
        <f>VLOOKUP($B42,'ДС факт при поликлинике'!$D$7:$JZ$79,186,0)</f>
        <v>0</v>
      </c>
      <c r="EL42" s="23">
        <f>VLOOKUP($B42,'ДС факт при поликлинике'!$D$7:$JZ$79,187,0)</f>
        <v>0</v>
      </c>
      <c r="EM42" s="21">
        <f t="shared" si="77"/>
        <v>0</v>
      </c>
      <c r="EN42" s="21">
        <f t="shared" si="78"/>
        <v>0</v>
      </c>
      <c r="EO42" s="43">
        <f>VLOOKUP($B42,план!$B$16:$EJ$158,32,0)</f>
        <v>944</v>
      </c>
      <c r="EP42" s="43">
        <f>VLOOKUP($B42,план!$B$16:$EJ$158,33,0)</f>
        <v>12652133.544960001</v>
      </c>
      <c r="EQ42" s="7">
        <f t="shared" si="79"/>
        <v>865.33333333333337</v>
      </c>
      <c r="ER42" s="7">
        <f t="shared" si="80"/>
        <v>11597789.082880002</v>
      </c>
      <c r="ES42" s="34">
        <f t="shared" si="81"/>
        <v>755.2</v>
      </c>
      <c r="ET42" s="34">
        <f t="shared" si="82"/>
        <v>692.26666666666677</v>
      </c>
      <c r="EU42" s="34">
        <f t="shared" si="83"/>
        <v>674.40000000000009</v>
      </c>
      <c r="EV42" s="23">
        <f>VLOOKUP($B42,'ДС факт при поликлинике'!$D$7:$JZ$79,224,0)</f>
        <v>843</v>
      </c>
      <c r="EW42" s="23">
        <f>VLOOKUP($B42,'ДС факт при поликлинике'!$D$7:$JZ$79,225,0)</f>
        <v>11374352.410000037</v>
      </c>
      <c r="EX42" s="23">
        <f>VLOOKUP($B42,'ДС факт при поликлинике'!$D$7:$JZ$79,226,0)</f>
        <v>4</v>
      </c>
      <c r="EY42" s="23">
        <f>VLOOKUP($B42,'ДС факт при поликлинике'!$D$7:$JZ$79,227,0)</f>
        <v>53611.82</v>
      </c>
      <c r="EZ42" s="21">
        <f t="shared" si="84"/>
        <v>-22.333333333333371</v>
      </c>
      <c r="FA42" s="21">
        <f t="shared" si="85"/>
        <v>-223436.67287996411</v>
      </c>
      <c r="FB42" s="43">
        <f>VLOOKUP($B42,план!$B$16:$EJ$158,34,0)</f>
        <v>420</v>
      </c>
      <c r="FC42" s="43">
        <f>VLOOKUP($B42,план!$B$16:$EJ$158,35,0)</f>
        <v>5629127.2127999999</v>
      </c>
      <c r="FD42" s="7">
        <f t="shared" si="86"/>
        <v>385</v>
      </c>
      <c r="FE42" s="7">
        <f t="shared" si="87"/>
        <v>5160033.2783999993</v>
      </c>
      <c r="FF42" s="34">
        <f t="shared" si="88"/>
        <v>336</v>
      </c>
      <c r="FG42" s="34">
        <f t="shared" si="89"/>
        <v>308</v>
      </c>
      <c r="FH42" s="34">
        <f t="shared" si="90"/>
        <v>333.6</v>
      </c>
      <c r="FI42" s="23">
        <f>VLOOKUP($B42,'ДС факт при поликлинике'!$D$7:$JZ$79,228,0)</f>
        <v>417</v>
      </c>
      <c r="FJ42" s="23">
        <f>VLOOKUP($B42,'ДС факт при поликлинике'!$D$7:$JZ$79,229,0)</f>
        <v>5612253.3000000035</v>
      </c>
      <c r="FK42" s="23">
        <f>VLOOKUP($B42,'ДС факт при поликлинике'!$D$7:$JZ$79,230,0)</f>
        <v>1</v>
      </c>
      <c r="FL42" s="23">
        <f>VLOOKUP($B42,'ДС факт при поликлинике'!$D$7:$JZ$79,231,0)</f>
        <v>14022.28</v>
      </c>
      <c r="FM42" s="21">
        <f t="shared" si="91"/>
        <v>32</v>
      </c>
      <c r="FN42" s="21">
        <f t="shared" si="92"/>
        <v>452220.02160000429</v>
      </c>
      <c r="FO42" s="43">
        <f>VLOOKUP($B42,план!$B$16:$EJ$158,36,0)</f>
        <v>842</v>
      </c>
      <c r="FP42" s="43">
        <f>VLOOKUP($B42,план!$B$16:$EJ$158,37,0)</f>
        <v>11285059.793280002</v>
      </c>
      <c r="FQ42" s="7">
        <f t="shared" si="93"/>
        <v>771.83333333333337</v>
      </c>
      <c r="FR42" s="7">
        <f t="shared" si="94"/>
        <v>10344638.143840002</v>
      </c>
      <c r="FS42" s="34">
        <f t="shared" si="95"/>
        <v>673.6</v>
      </c>
      <c r="FT42" s="34">
        <f t="shared" si="96"/>
        <v>617.4666666666667</v>
      </c>
      <c r="FU42" s="34">
        <f t="shared" si="97"/>
        <v>642.40000000000009</v>
      </c>
      <c r="FV42" s="23">
        <f>VLOOKUP($B42,'ДС факт при поликлинике'!$D$7:$JZ$79,236,0)</f>
        <v>803</v>
      </c>
      <c r="FW42" s="23">
        <f>VLOOKUP($B42,'ДС факт при поликлинике'!$D$7:$JZ$79,237,0)</f>
        <v>10761753.560000008</v>
      </c>
      <c r="FX42" s="23">
        <f>VLOOKUP($B42,'ДС факт при поликлинике'!$D$7:$JZ$79,238,0)</f>
        <v>0</v>
      </c>
      <c r="FY42" s="23">
        <f>VLOOKUP($B42,'ДС факт при поликлинике'!$D$7:$JZ$79,239,0)</f>
        <v>0</v>
      </c>
      <c r="FZ42" s="21">
        <f t="shared" si="98"/>
        <v>31.166666666666629</v>
      </c>
      <c r="GA42" s="21">
        <f t="shared" si="99"/>
        <v>417115.41616000608</v>
      </c>
      <c r="GB42" s="43">
        <f>VLOOKUP($B42,план!$B$16:$EJ$158,38,0)</f>
        <v>0</v>
      </c>
      <c r="GC42" s="43">
        <f>VLOOKUP($B42,план!$B$16:$EJ$158,39,0)</f>
        <v>0</v>
      </c>
      <c r="GD42" s="7">
        <f t="shared" si="100"/>
        <v>0</v>
      </c>
      <c r="GE42" s="7">
        <f t="shared" si="101"/>
        <v>0</v>
      </c>
      <c r="GF42" s="34">
        <f t="shared" si="102"/>
        <v>0</v>
      </c>
      <c r="GG42" s="34">
        <f t="shared" si="103"/>
        <v>0</v>
      </c>
      <c r="GH42" s="34">
        <f t="shared" si="104"/>
        <v>0</v>
      </c>
      <c r="GI42" s="23">
        <f>VLOOKUP($B42,'ДС факт при поликлинике'!$D$7:$JZ$79,244,0)</f>
        <v>0</v>
      </c>
      <c r="GJ42" s="23">
        <f>VLOOKUP($B42,'ДС факт при поликлинике'!$D$7:$JZ$79,245,0)</f>
        <v>0</v>
      </c>
      <c r="GK42" s="23">
        <f>VLOOKUP($B42,'ДС факт при поликлинике'!$D$7:$JZ$79,246,0)</f>
        <v>0</v>
      </c>
      <c r="GL42" s="23">
        <f>VLOOKUP($B42,'ДС факт при поликлинике'!$D$7:$JZ$79,247,0)</f>
        <v>0</v>
      </c>
      <c r="GM42" s="21">
        <f t="shared" si="105"/>
        <v>0</v>
      </c>
      <c r="GN42" s="21">
        <f t="shared" si="106"/>
        <v>0</v>
      </c>
      <c r="GO42" s="43">
        <f>VLOOKUP($B42,план!$B$16:$EJ$158,40,0)</f>
        <v>170</v>
      </c>
      <c r="GP42" s="43">
        <f>VLOOKUP($B42,план!$B$16:$EJ$158,41,0)</f>
        <v>2278456.2527999999</v>
      </c>
      <c r="GQ42" s="7">
        <f t="shared" si="107"/>
        <v>155.83333333333331</v>
      </c>
      <c r="GR42" s="7">
        <f t="shared" si="108"/>
        <v>2088584.8983999998</v>
      </c>
      <c r="GS42" s="34">
        <f t="shared" si="109"/>
        <v>136</v>
      </c>
      <c r="GT42" s="34">
        <f t="shared" si="110"/>
        <v>124.66666666666666</v>
      </c>
      <c r="GU42" s="34">
        <f t="shared" si="111"/>
        <v>327.20000000000005</v>
      </c>
      <c r="GV42" s="23">
        <f>VLOOKUP($B42,'ДС факт при поликлинике'!$D$7:$JZ$79,264,0)</f>
        <v>409</v>
      </c>
      <c r="GW42" s="23">
        <f>VLOOKUP($B42,'ДС факт при поликлинике'!$D$7:$JZ$79,265,0)</f>
        <v>5476917.2600000016</v>
      </c>
      <c r="GX42" s="23">
        <f>VLOOKUP($B42,'ДС факт при поликлинике'!$D$7:$JZ$79,266,0)</f>
        <v>1</v>
      </c>
      <c r="GY42" s="23">
        <f>VLOOKUP($B42,'ДС факт при поликлинике'!$D$7:$JZ$79,267,0)</f>
        <v>6873.67</v>
      </c>
      <c r="GZ42" s="21">
        <f t="shared" si="112"/>
        <v>253.16666666666669</v>
      </c>
      <c r="HA42" s="21">
        <f t="shared" si="113"/>
        <v>3388332.3616000018</v>
      </c>
      <c r="HB42" s="43">
        <f>VLOOKUP($B42,план!$B$16:$EJ$158,42,0)</f>
        <v>0</v>
      </c>
      <c r="HC42" s="43">
        <f>VLOOKUP($B42,план!$B$16:$EJ$158,43,0)</f>
        <v>0</v>
      </c>
      <c r="HD42" s="7">
        <f t="shared" si="114"/>
        <v>0</v>
      </c>
      <c r="HE42" s="7">
        <f t="shared" si="115"/>
        <v>0</v>
      </c>
      <c r="HF42" s="34">
        <f t="shared" si="116"/>
        <v>0</v>
      </c>
      <c r="HG42" s="34">
        <f t="shared" si="117"/>
        <v>0</v>
      </c>
      <c r="HH42" s="34">
        <f t="shared" si="118"/>
        <v>0</v>
      </c>
      <c r="HI42" s="25">
        <f>VLOOKUP($B42,'ДС факт при поликлинике'!$D$7:$JZ$79,240,0)</f>
        <v>0</v>
      </c>
      <c r="HJ42" s="25">
        <f>VLOOKUP($B42,'ДС факт при поликлинике'!$D$7:$JZ$79,241,0)</f>
        <v>0</v>
      </c>
      <c r="HK42" s="25">
        <f>VLOOKUP($B42,'ДС факт при поликлинике'!$D$7:$JZ$79,242,0)</f>
        <v>0</v>
      </c>
      <c r="HL42" s="25">
        <f>VLOOKUP($B42,'ДС факт при поликлинике'!$D$7:$JZ$79,243,0)</f>
        <v>0</v>
      </c>
      <c r="HM42" s="21">
        <f t="shared" si="119"/>
        <v>0</v>
      </c>
      <c r="HN42" s="21">
        <f t="shared" si="120"/>
        <v>0</v>
      </c>
      <c r="HO42" s="43">
        <f>VLOOKUP($B42,план!$B$16:$EJ$158,44,0)</f>
        <v>114</v>
      </c>
      <c r="HP42" s="43">
        <f>VLOOKUP($B42,план!$B$16:$EJ$158,45,0)</f>
        <v>1273254.9648</v>
      </c>
      <c r="HQ42" s="7">
        <f t="shared" si="121"/>
        <v>104.5</v>
      </c>
      <c r="HR42" s="7">
        <f t="shared" si="122"/>
        <v>1167150.3843999999</v>
      </c>
      <c r="HS42" s="34">
        <f t="shared" si="123"/>
        <v>91.2</v>
      </c>
      <c r="HT42" s="34">
        <f t="shared" si="124"/>
        <v>83.600000000000009</v>
      </c>
      <c r="HU42" s="34">
        <f t="shared" si="125"/>
        <v>75.2</v>
      </c>
      <c r="HV42" s="23">
        <f>VLOOKUP($B42,'ДС факт при поликлинике'!$D$7:$JZ$79,268,0)</f>
        <v>94</v>
      </c>
      <c r="HW42" s="23">
        <f>VLOOKUP($B42,'ДС факт при поликлинике'!$D$7:$JZ$79,269,0)</f>
        <v>1055063.48</v>
      </c>
      <c r="HX42" s="23">
        <f>VLOOKUP($B42,'ДС факт при поликлинике'!$D$7:$JZ$79,270,0)</f>
        <v>0</v>
      </c>
      <c r="HY42" s="23">
        <f>VLOOKUP($B42,'ДС факт при поликлинике'!$D$7:$JZ$79,271,0)</f>
        <v>0</v>
      </c>
      <c r="HZ42" s="21">
        <f t="shared" si="126"/>
        <v>-10.5</v>
      </c>
      <c r="IA42" s="21">
        <f t="shared" si="127"/>
        <v>-112086.90439999988</v>
      </c>
      <c r="IB42" s="43">
        <f>VLOOKUP($B42,план!$B$16:$EJ$158,46,0)</f>
        <v>0</v>
      </c>
      <c r="IC42" s="43">
        <f>VLOOKUP($B42,план!$B$16:$EJ$158,47,0)</f>
        <v>0</v>
      </c>
      <c r="ID42" s="7">
        <f t="shared" si="128"/>
        <v>0</v>
      </c>
      <c r="IE42" s="7">
        <f t="shared" si="129"/>
        <v>0</v>
      </c>
      <c r="IF42" s="34">
        <f t="shared" si="130"/>
        <v>0</v>
      </c>
      <c r="IG42" s="34">
        <f t="shared" si="131"/>
        <v>0</v>
      </c>
      <c r="IH42" s="34">
        <f t="shared" si="132"/>
        <v>0</v>
      </c>
      <c r="II42" s="23">
        <f>VLOOKUP($B42,'ДС факт при поликлинике'!$D$7:$JZ$79,248,0)</f>
        <v>0</v>
      </c>
      <c r="IJ42" s="23">
        <f>VLOOKUP($B42,'ДС факт при поликлинике'!$D$7:$JZ$79,249,0)</f>
        <v>0</v>
      </c>
      <c r="IK42" s="23">
        <f>VLOOKUP($B42,'ДС факт при поликлинике'!$D$7:$JZ$79,250,0)</f>
        <v>0</v>
      </c>
      <c r="IL42" s="23">
        <f>VLOOKUP($B42,'ДС факт при поликлинике'!$D$7:$JZ$79,251,0)</f>
        <v>0</v>
      </c>
      <c r="IM42" s="21">
        <f t="shared" si="133"/>
        <v>0</v>
      </c>
      <c r="IN42" s="21">
        <f t="shared" si="134"/>
        <v>0</v>
      </c>
      <c r="IO42" s="43">
        <f>VLOOKUP($B42,план!$B$16:$EJ$158,48,0)</f>
        <v>385</v>
      </c>
      <c r="IP42" s="43">
        <f>VLOOKUP($B42,план!$B$16:$EJ$158,49,0)</f>
        <v>5160033.2784000002</v>
      </c>
      <c r="IQ42" s="7">
        <f t="shared" si="135"/>
        <v>352.91666666666669</v>
      </c>
      <c r="IR42" s="7">
        <f t="shared" si="136"/>
        <v>4730030.5051999995</v>
      </c>
      <c r="IS42" s="34">
        <f t="shared" si="137"/>
        <v>308</v>
      </c>
      <c r="IT42" s="34">
        <f t="shared" si="138"/>
        <v>282.33333333333337</v>
      </c>
      <c r="IU42" s="34">
        <f t="shared" si="139"/>
        <v>309.60000000000002</v>
      </c>
      <c r="IV42" s="23">
        <f>VLOOKUP($B42,'ДС факт при поликлинике'!$D$7:$JZ$79,232,0)</f>
        <v>387</v>
      </c>
      <c r="IW42" s="23">
        <f>VLOOKUP($B42,'ДС факт при поликлинике'!$D$7:$JZ$79,233,0)</f>
        <v>5235757.4300000016</v>
      </c>
      <c r="IX42" s="23">
        <f>VLOOKUP($B42,'ДС факт при поликлинике'!$D$7:$JZ$79,234,0)</f>
        <v>0</v>
      </c>
      <c r="IY42" s="23">
        <f>VLOOKUP($B42,'ДС факт при поликлинике'!$D$7:$JZ$79,235,0)</f>
        <v>0</v>
      </c>
      <c r="IZ42" s="21">
        <f t="shared" si="140"/>
        <v>34.083333333333314</v>
      </c>
      <c r="JA42" s="21">
        <f t="shared" si="141"/>
        <v>505726.92480000202</v>
      </c>
      <c r="JB42" s="43">
        <f>VLOOKUP($B42,план!$B$16:$EJ$158,50,0)</f>
        <v>544</v>
      </c>
      <c r="JC42" s="43">
        <f>VLOOKUP($B42,план!$B$16:$EJ$158,51,0)</f>
        <v>7126318.6175999995</v>
      </c>
      <c r="JD42" s="7">
        <f t="shared" si="142"/>
        <v>498.66666666666669</v>
      </c>
      <c r="JE42" s="7">
        <f t="shared" si="143"/>
        <v>6532458.7328000003</v>
      </c>
      <c r="JF42" s="34">
        <f t="shared" si="144"/>
        <v>435.20000000000005</v>
      </c>
      <c r="JG42" s="34">
        <f t="shared" si="145"/>
        <v>398.93333333333339</v>
      </c>
      <c r="JH42" s="34">
        <f t="shared" si="146"/>
        <v>588.80000000000007</v>
      </c>
      <c r="JI42" s="23">
        <f>VLOOKUP($B42,'ДС факт при поликлинике'!$D$7:$JZ$79,168,0)</f>
        <v>736</v>
      </c>
      <c r="JJ42" s="23">
        <f>VLOOKUP($B42,'ДС факт при поликлинике'!$D$7:$JZ$79,169,0)</f>
        <v>9724230.3000000026</v>
      </c>
      <c r="JK42" s="23">
        <f>VLOOKUP($B42,'ДС факт при поликлинике'!$D$7:$JZ$79,170,0)</f>
        <v>1</v>
      </c>
      <c r="JL42" s="23">
        <f>VLOOKUP($B42,'ДС факт при поликлинике'!$D$7:$JZ$79,171,0)</f>
        <v>13611.23</v>
      </c>
      <c r="JM42" s="21">
        <f t="shared" si="147"/>
        <v>237.33333333333331</v>
      </c>
      <c r="JN42" s="21">
        <f t="shared" si="148"/>
        <v>3191771.5672000023</v>
      </c>
      <c r="JO42" s="23">
        <f t="shared" si="149"/>
        <v>3419</v>
      </c>
      <c r="JP42" s="23">
        <f t="shared" si="150"/>
        <v>45404383.664640002</v>
      </c>
      <c r="JQ42" s="23">
        <f t="shared" si="151"/>
        <v>3134.0833333333335</v>
      </c>
      <c r="JR42" s="23">
        <f t="shared" si="152"/>
        <v>41620685.025920004</v>
      </c>
      <c r="JS42" s="23">
        <f t="shared" si="153"/>
        <v>2735.2</v>
      </c>
      <c r="JT42" s="23">
        <f t="shared" si="154"/>
        <v>2507.2666666666669</v>
      </c>
      <c r="JU42" s="23">
        <f t="shared" si="155"/>
        <v>2951.2000000000003</v>
      </c>
      <c r="JV42" s="23">
        <f t="shared" si="156"/>
        <v>3689</v>
      </c>
      <c r="JW42" s="23">
        <f t="shared" si="157"/>
        <v>49240327.740000054</v>
      </c>
      <c r="JX42" s="23">
        <f t="shared" si="158"/>
        <v>7</v>
      </c>
      <c r="JY42" s="23">
        <f t="shared" si="159"/>
        <v>88119</v>
      </c>
      <c r="JZ42" s="21">
        <f t="shared" si="160"/>
        <v>554.91666666666652</v>
      </c>
      <c r="KA42" s="21">
        <f t="shared" si="161"/>
        <v>7619642.7140800506</v>
      </c>
      <c r="KB42" s="43">
        <f>VLOOKUP($B42,план!$B$16:$EJ$158,52,0)</f>
        <v>0</v>
      </c>
      <c r="KC42" s="43">
        <f>VLOOKUP($B42,план!$B$16:$EJ$158,53,0)</f>
        <v>0</v>
      </c>
      <c r="KD42" s="7">
        <f t="shared" si="162"/>
        <v>0</v>
      </c>
      <c r="KE42" s="7">
        <f t="shared" si="163"/>
        <v>0</v>
      </c>
      <c r="KF42" s="34">
        <f t="shared" si="164"/>
        <v>0</v>
      </c>
      <c r="KG42" s="34">
        <f t="shared" si="165"/>
        <v>0</v>
      </c>
      <c r="KH42" s="34">
        <f t="shared" si="166"/>
        <v>0</v>
      </c>
      <c r="KI42" s="23">
        <f>VLOOKUP($B42,'ДС факт при поликлинике'!$D$7:$JZ$79,188,0)</f>
        <v>0</v>
      </c>
      <c r="KJ42" s="23">
        <f>VLOOKUP($B42,'ДС факт при поликлинике'!$D$7:$JZ$79,189,0)</f>
        <v>0</v>
      </c>
      <c r="KK42" s="23">
        <f>VLOOKUP($B42,'ДС факт при поликлинике'!$D$7:$JZ$79,190,0)</f>
        <v>0</v>
      </c>
      <c r="KL42" s="23">
        <f>VLOOKUP($B42,'ДС факт при поликлинике'!$D$7:$JZ$79,191,0)</f>
        <v>0</v>
      </c>
      <c r="KM42" s="21">
        <f t="shared" si="167"/>
        <v>0</v>
      </c>
      <c r="KN42" s="21">
        <f t="shared" si="168"/>
        <v>0</v>
      </c>
      <c r="KO42" s="43">
        <f>VLOOKUP($B42,план!$B$16:$EJ$158,54,0)</f>
        <v>0</v>
      </c>
      <c r="KP42" s="43">
        <f>VLOOKUP($B42,план!$B$16:$EJ$158,55,0)</f>
        <v>0</v>
      </c>
      <c r="KQ42" s="7">
        <f t="shared" si="169"/>
        <v>0</v>
      </c>
      <c r="KR42" s="7">
        <f t="shared" si="170"/>
        <v>0</v>
      </c>
      <c r="KS42" s="34">
        <f t="shared" si="171"/>
        <v>0</v>
      </c>
      <c r="KT42" s="34">
        <f t="shared" si="172"/>
        <v>0</v>
      </c>
      <c r="KU42" s="34">
        <f t="shared" si="173"/>
        <v>0</v>
      </c>
      <c r="KV42" s="23">
        <f>VLOOKUP($B42,'ДС факт при поликлинике'!$D$7:$JZ$79,192,0)</f>
        <v>0</v>
      </c>
      <c r="KW42" s="23">
        <f>VLOOKUP($B42,'ДС факт при поликлинике'!$D$7:$JZ$79,193,0)</f>
        <v>0</v>
      </c>
      <c r="KX42" s="23">
        <f>VLOOKUP($B42,'ДС факт при поликлинике'!$D$7:$JZ$79,194,0)</f>
        <v>0</v>
      </c>
      <c r="KY42" s="23">
        <f>VLOOKUP($B42,'ДС факт при поликлинике'!$D$7:$JZ$79,195,0)</f>
        <v>0</v>
      </c>
      <c r="KZ42" s="21">
        <f t="shared" si="174"/>
        <v>0</v>
      </c>
      <c r="LA42" s="21">
        <f t="shared" si="175"/>
        <v>0</v>
      </c>
      <c r="LB42" s="43">
        <f>VLOOKUP($B42,план!$B$16:$EJ$158,56,0)</f>
        <v>0</v>
      </c>
      <c r="LC42" s="43">
        <f>VLOOKUP($B42,план!$B$16:$EJ$158,57,0)</f>
        <v>0</v>
      </c>
      <c r="LD42" s="7">
        <f t="shared" si="176"/>
        <v>0</v>
      </c>
      <c r="LE42" s="7">
        <f t="shared" si="177"/>
        <v>0</v>
      </c>
      <c r="LF42" s="34">
        <f t="shared" si="178"/>
        <v>0</v>
      </c>
      <c r="LG42" s="34">
        <f t="shared" si="179"/>
        <v>0</v>
      </c>
      <c r="LH42" s="34">
        <f t="shared" si="180"/>
        <v>0</v>
      </c>
      <c r="LI42" s="23">
        <f>VLOOKUP($B42,'ДС факт при поликлинике'!$D$7:$JZ$79,196,0)</f>
        <v>0</v>
      </c>
      <c r="LJ42" s="23">
        <f>VLOOKUP($B42,'ДС факт при поликлинике'!$D$7:$JZ$79,197,0)</f>
        <v>0</v>
      </c>
      <c r="LK42" s="23">
        <f>VLOOKUP($B42,'ДС факт при поликлинике'!$D$7:$JZ$79,198,0)</f>
        <v>0</v>
      </c>
      <c r="LL42" s="23">
        <f>VLOOKUP($B42,'ДС факт при поликлинике'!$D$7:$JZ$79,199,0)</f>
        <v>0</v>
      </c>
      <c r="LM42" s="21">
        <f t="shared" si="181"/>
        <v>0</v>
      </c>
      <c r="LN42" s="21">
        <f t="shared" si="182"/>
        <v>0</v>
      </c>
      <c r="LO42" s="43">
        <f>VLOOKUP($B42,план!$B$16:$EJ$158,58,0)</f>
        <v>110</v>
      </c>
      <c r="LP42" s="43">
        <f>VLOOKUP($B42,план!$B$16:$EJ$158,59,0)</f>
        <v>993926.2666666666</v>
      </c>
      <c r="LQ42" s="7">
        <f t="shared" si="183"/>
        <v>100.83333333333333</v>
      </c>
      <c r="LR42" s="7">
        <f t="shared" si="184"/>
        <v>911099.07777777768</v>
      </c>
      <c r="LS42" s="34">
        <f t="shared" si="185"/>
        <v>88</v>
      </c>
      <c r="LT42" s="34">
        <f t="shared" si="186"/>
        <v>80.666666666666671</v>
      </c>
      <c r="LU42" s="34">
        <f t="shared" si="187"/>
        <v>60.800000000000004</v>
      </c>
      <c r="LV42" s="23">
        <f>VLOOKUP($B42,'ДС факт при поликлинике'!$D$7:$JZ$79,124,0)</f>
        <v>76</v>
      </c>
      <c r="LW42" s="23">
        <f>VLOOKUP($B42,'ДС факт при поликлинике'!$D$7:$JZ$79,125,0)</f>
        <v>705032.89000000025</v>
      </c>
      <c r="LX42" s="23">
        <f>VLOOKUP($B42,'ДС факт при поликлинике'!$D$7:$JZ$79,126,0)</f>
        <v>0</v>
      </c>
      <c r="LY42" s="23">
        <f>VLOOKUP($B42,'ДС факт при поликлинике'!$D$7:$JZ$79,127,0)</f>
        <v>0</v>
      </c>
      <c r="LZ42" s="21">
        <f t="shared" si="188"/>
        <v>-24.833333333333329</v>
      </c>
      <c r="MA42" s="21">
        <f t="shared" si="189"/>
        <v>-206066.18777777744</v>
      </c>
      <c r="MB42" s="43">
        <f>VLOOKUP($B42,план!$B$16:$EJ$158,60,0)</f>
        <v>1304</v>
      </c>
      <c r="MC42" s="43">
        <f>VLOOKUP($B42,план!$B$16:$EJ$158,61,0)</f>
        <v>12275553.472000003</v>
      </c>
      <c r="MD42" s="7">
        <f t="shared" si="190"/>
        <v>1195.3333333333335</v>
      </c>
      <c r="ME42" s="7">
        <f t="shared" si="191"/>
        <v>11252590.682666671</v>
      </c>
      <c r="MF42" s="34">
        <f t="shared" si="192"/>
        <v>1043.2</v>
      </c>
      <c r="MG42" s="34">
        <f t="shared" si="193"/>
        <v>956.26666666666688</v>
      </c>
      <c r="MH42" s="34">
        <f t="shared" si="504"/>
        <v>1136</v>
      </c>
      <c r="MI42" s="23">
        <f>VLOOKUP($B42,'ДС факт при поликлинике'!$D$7:$JZ$79,128,0)</f>
        <v>1420</v>
      </c>
      <c r="MJ42" s="23">
        <f>VLOOKUP($B42,'ДС факт при поликлинике'!$D$7:$JZ$79,129,0)</f>
        <v>13506993.739999995</v>
      </c>
      <c r="MK42" s="23">
        <f>VLOOKUP($B42,'ДС факт при поликлинике'!$D$7:$JZ$79,130,0)</f>
        <v>2</v>
      </c>
      <c r="ML42" s="23">
        <f>VLOOKUP($B42,'ДС факт при поликлинике'!$D$7:$JZ$79,131,0)</f>
        <v>18827.940000000002</v>
      </c>
      <c r="MM42" s="14">
        <f t="shared" si="476"/>
        <v>224.66666666666652</v>
      </c>
      <c r="MN42" s="14">
        <f t="shared" si="477"/>
        <v>2254403.0573333241</v>
      </c>
      <c r="MO42" s="43">
        <f>VLOOKUP($B42,план!$B$16:$EJ$158,62,0)</f>
        <v>917</v>
      </c>
      <c r="MP42" s="43">
        <f>VLOOKUP($B42,план!$B$16:$EJ$158,63,0)</f>
        <v>9213105.1133333333</v>
      </c>
      <c r="MQ42" s="7">
        <f t="shared" si="197"/>
        <v>840.58333333333337</v>
      </c>
      <c r="MR42" s="7">
        <f t="shared" si="198"/>
        <v>8445346.3538888879</v>
      </c>
      <c r="MS42" s="34">
        <f t="shared" si="199"/>
        <v>733.6</v>
      </c>
      <c r="MT42" s="34">
        <f t="shared" si="200"/>
        <v>672.4666666666667</v>
      </c>
      <c r="MU42" s="34">
        <f t="shared" si="201"/>
        <v>695.2</v>
      </c>
      <c r="MV42" s="23">
        <f>VLOOKUP($B42,'ДС факт при поликлинике'!$D$7:$JZ$79,152,0)</f>
        <v>869</v>
      </c>
      <c r="MW42" s="23">
        <f>VLOOKUP($B42,'ДС факт при поликлинике'!$D$7:$JZ$79,153,0)</f>
        <v>8682402.5799999963</v>
      </c>
      <c r="MX42" s="23">
        <f>VLOOKUP($B42,'ДС факт при поликлинике'!$D$7:$JZ$79,154,0)</f>
        <v>0</v>
      </c>
      <c r="MY42" s="23">
        <f>VLOOKUP($B42,'ДС факт при поликлинике'!$D$7:$JZ$79,155,0)</f>
        <v>0</v>
      </c>
      <c r="MZ42" s="14">
        <f t="shared" si="202"/>
        <v>28.416666666666629</v>
      </c>
      <c r="NA42" s="14">
        <f t="shared" si="203"/>
        <v>237056.22611110844</v>
      </c>
      <c r="NB42" s="43">
        <f>VLOOKUP($B42,план!$B$16:$EJ$158,64,0)</f>
        <v>0</v>
      </c>
      <c r="NC42" s="43">
        <f>VLOOKUP($B42,план!$B$16:$EJ$158,65,0)</f>
        <v>0</v>
      </c>
      <c r="ND42" s="7">
        <f t="shared" si="204"/>
        <v>0</v>
      </c>
      <c r="NE42" s="7">
        <f t="shared" si="205"/>
        <v>0</v>
      </c>
      <c r="NF42" s="34">
        <f t="shared" si="206"/>
        <v>0</v>
      </c>
      <c r="NG42" s="34">
        <f t="shared" si="207"/>
        <v>0</v>
      </c>
      <c r="NH42" s="34">
        <f t="shared" si="208"/>
        <v>0</v>
      </c>
      <c r="NI42" s="23">
        <f>VLOOKUP($B42,'ДС факт при поликлинике'!$D$7:$JZ$79,200,0)</f>
        <v>0</v>
      </c>
      <c r="NJ42" s="23">
        <f>VLOOKUP($B42,'ДС факт при поликлинике'!$D$7:$JZ$79,201,0)</f>
        <v>0</v>
      </c>
      <c r="NK42" s="23">
        <f>VLOOKUP($B42,'ДС факт при поликлинике'!$D$7:$JZ$79,202,0)</f>
        <v>0</v>
      </c>
      <c r="NL42" s="23">
        <f>VLOOKUP($B42,'ДС факт при поликлинике'!$D$7:$JZ$79,203,0)</f>
        <v>0</v>
      </c>
      <c r="NM42" s="14">
        <f t="shared" si="209"/>
        <v>0</v>
      </c>
      <c r="NN42" s="14">
        <f t="shared" si="210"/>
        <v>0</v>
      </c>
      <c r="NO42" s="43">
        <f>VLOOKUP($B42,план!$B$16:$EJ$158,66,0)</f>
        <v>354</v>
      </c>
      <c r="NP42" s="43">
        <f>VLOOKUP($B42,план!$B$16:$EJ$158,67,0)</f>
        <v>3556640.36</v>
      </c>
      <c r="NQ42" s="7">
        <f t="shared" si="211"/>
        <v>324.5</v>
      </c>
      <c r="NR42" s="7">
        <f t="shared" si="212"/>
        <v>3260253.6633333331</v>
      </c>
      <c r="NS42" s="34">
        <f t="shared" si="213"/>
        <v>283.2</v>
      </c>
      <c r="NT42" s="34">
        <f t="shared" si="214"/>
        <v>259.60000000000002</v>
      </c>
      <c r="NU42" s="34">
        <f t="shared" si="215"/>
        <v>289.60000000000002</v>
      </c>
      <c r="NV42" s="23">
        <f>VLOOKUP($B42,'ДС факт при поликлинике'!$D$7:$JZ$79,256,0)</f>
        <v>362</v>
      </c>
      <c r="NW42" s="23">
        <f>VLOOKUP($B42,'ДС факт при поликлинике'!$D$7:$JZ$79,257,0)</f>
        <v>3682268.6699999971</v>
      </c>
      <c r="NX42" s="23">
        <f>VLOOKUP($B42,'ДС факт при поликлинике'!$D$7:$JZ$79,258,0)</f>
        <v>2</v>
      </c>
      <c r="NY42" s="23">
        <f>VLOOKUP($B42,'ДС факт при поликлинике'!$D$7:$JZ$79,259,0)</f>
        <v>19905.379999999997</v>
      </c>
      <c r="NZ42" s="14">
        <f t="shared" si="216"/>
        <v>37.5</v>
      </c>
      <c r="OA42" s="14">
        <f t="shared" si="217"/>
        <v>422015.00666666403</v>
      </c>
      <c r="OB42" s="43">
        <f>VLOOKUP($B42,план!$B$16:$EJ$158,68,0)</f>
        <v>0</v>
      </c>
      <c r="OC42" s="43">
        <f>VLOOKUP($B42,план!$B$16:$EJ$158,69,0)</f>
        <v>0</v>
      </c>
      <c r="OD42" s="7">
        <f t="shared" si="478"/>
        <v>0</v>
      </c>
      <c r="OE42" s="7">
        <f t="shared" si="218"/>
        <v>0</v>
      </c>
      <c r="OF42" s="34">
        <f t="shared" si="479"/>
        <v>0</v>
      </c>
      <c r="OG42" s="34">
        <f t="shared" si="219"/>
        <v>0</v>
      </c>
      <c r="OH42" s="34">
        <f t="shared" si="220"/>
        <v>0</v>
      </c>
      <c r="OI42" s="23">
        <f>VLOOKUP($B42,'ДС факт при поликлинике'!$D$7:$JZ$79,32,0)</f>
        <v>0</v>
      </c>
      <c r="OJ42" s="23">
        <f>VLOOKUP($B42,'ДС факт при поликлинике'!$D$7:$JZ$79,33,0)</f>
        <v>0</v>
      </c>
      <c r="OK42" s="23">
        <f>VLOOKUP($B42,'ДС факт при поликлинике'!$D$7:$JZ$79,34,0)</f>
        <v>0</v>
      </c>
      <c r="OL42" s="23">
        <f>VLOOKUP($B42,'ДС факт при поликлинике'!$D$7:$JZ$79,35,0)</f>
        <v>0</v>
      </c>
      <c r="OM42" s="14">
        <f t="shared" si="221"/>
        <v>0</v>
      </c>
      <c r="ON42" s="14">
        <f t="shared" si="222"/>
        <v>0</v>
      </c>
      <c r="OO42" s="43">
        <f>VLOOKUP($B42,план!$B$16:$EJ$158,70,0)</f>
        <v>0</v>
      </c>
      <c r="OP42" s="43">
        <f>VLOOKUP($B42,план!$B$16:$EJ$158,71,0)</f>
        <v>0</v>
      </c>
      <c r="OQ42" s="7">
        <f t="shared" si="480"/>
        <v>0</v>
      </c>
      <c r="OR42" s="7">
        <f t="shared" si="481"/>
        <v>0</v>
      </c>
      <c r="OS42" s="34">
        <f t="shared" si="482"/>
        <v>0</v>
      </c>
      <c r="OT42" s="34">
        <f t="shared" si="483"/>
        <v>0</v>
      </c>
      <c r="OU42" s="34">
        <f t="shared" si="484"/>
        <v>1.6</v>
      </c>
      <c r="OV42" s="23">
        <f>VLOOKUP($B42,'ДС факт при поликлинике'!$D$7:$KT$79,288,0)</f>
        <v>2</v>
      </c>
      <c r="OW42" s="23">
        <f>VLOOKUP($B42,'ДС факт при поликлинике'!$D$7:$KT$79,289,0)</f>
        <v>20416.84</v>
      </c>
      <c r="OX42" s="23">
        <f>VLOOKUP($B42,'ДС факт при поликлинике'!$D$7:$KT$79,290,0)</f>
        <v>0</v>
      </c>
      <c r="OY42" s="23">
        <f>VLOOKUP($B42,'ДС факт при поликлинике'!$D$7:$KT$79,291,0)</f>
        <v>0</v>
      </c>
      <c r="OZ42" s="14">
        <f t="shared" si="226"/>
        <v>2</v>
      </c>
      <c r="PA42" s="14">
        <f t="shared" si="227"/>
        <v>20416.84</v>
      </c>
      <c r="PB42" s="43">
        <f>VLOOKUP($B42,план!$B$16:$EJ$158,72,0)</f>
        <v>20</v>
      </c>
      <c r="PC42" s="43">
        <f>VLOOKUP($B42,план!$B$16:$EJ$158,73,0)</f>
        <v>200940.13333333336</v>
      </c>
      <c r="PD42" s="7">
        <f t="shared" si="485"/>
        <v>18.333333333333336</v>
      </c>
      <c r="PE42" s="7">
        <f t="shared" si="486"/>
        <v>184195.12222222227</v>
      </c>
      <c r="PF42" s="34">
        <f t="shared" si="487"/>
        <v>16</v>
      </c>
      <c r="PG42" s="34">
        <f t="shared" si="488"/>
        <v>14.66666666666667</v>
      </c>
      <c r="PH42" s="34">
        <f t="shared" si="489"/>
        <v>0</v>
      </c>
      <c r="PI42" s="23">
        <f>VLOOKUP($B42,'ДС факт при поликлинике'!$D$7:$KL$79,292,0)</f>
        <v>0</v>
      </c>
      <c r="PJ42" s="23">
        <f>VLOOKUP($B42,'ДС факт при поликлинике'!$D$7:$KL$79,293,0)</f>
        <v>0</v>
      </c>
      <c r="PK42" s="23">
        <f>VLOOKUP($B42,'ДС факт при поликлинике'!$D$7:$KL$79,294,0)</f>
        <v>0</v>
      </c>
      <c r="PL42" s="23">
        <f>VLOOKUP($B42,'ДС факт при поликлинике'!$D$7:$KL$79,295,0)</f>
        <v>0</v>
      </c>
      <c r="PM42" s="14">
        <f t="shared" si="231"/>
        <v>-18.333333333333336</v>
      </c>
      <c r="PN42" s="14">
        <f t="shared" si="232"/>
        <v>-184195.12222222227</v>
      </c>
      <c r="PO42" s="43">
        <f>VLOOKUP($B42,план!$B$16:$EJ$158,74,0)</f>
        <v>0</v>
      </c>
      <c r="PP42" s="43">
        <f>VLOOKUP($B42,план!$B$16:$EJ$158,75,0)</f>
        <v>0</v>
      </c>
      <c r="PQ42" s="7">
        <f t="shared" si="233"/>
        <v>0</v>
      </c>
      <c r="PR42" s="7">
        <f t="shared" si="234"/>
        <v>0</v>
      </c>
      <c r="PS42" s="34">
        <f t="shared" si="235"/>
        <v>0</v>
      </c>
      <c r="PT42" s="34">
        <f t="shared" si="236"/>
        <v>0</v>
      </c>
      <c r="PU42" s="34">
        <f t="shared" si="237"/>
        <v>0</v>
      </c>
      <c r="PV42" s="23">
        <f>VLOOKUP($B42,'ДС факт при поликлинике'!$D$7:$JZ$79,212,0)</f>
        <v>0</v>
      </c>
      <c r="PW42" s="23">
        <f>VLOOKUP($B42,'ДС факт при поликлинике'!$D$7:$JZ$79,213,0)</f>
        <v>0</v>
      </c>
      <c r="PX42" s="23">
        <f>VLOOKUP($B42,'ДС факт при поликлинике'!$D$7:$JZ$79,214,0)</f>
        <v>0</v>
      </c>
      <c r="PY42" s="23">
        <f>VLOOKUP($B42,'ДС факт при поликлинике'!$D$7:$JZ$79,215,0)</f>
        <v>0</v>
      </c>
      <c r="PZ42" s="14">
        <f t="shared" si="238"/>
        <v>0</v>
      </c>
      <c r="QA42" s="14">
        <f t="shared" si="239"/>
        <v>0</v>
      </c>
      <c r="QB42" s="43">
        <f>VLOOKUP($B42,план!$B$16:$EJ$158,76,0)</f>
        <v>381</v>
      </c>
      <c r="QC42" s="43">
        <f>VLOOKUP($B42,план!$B$16:$EJ$158,77,0)</f>
        <v>3827909.5399999996</v>
      </c>
      <c r="QD42" s="7">
        <f t="shared" si="240"/>
        <v>349.25</v>
      </c>
      <c r="QE42" s="7">
        <f t="shared" si="241"/>
        <v>3508917.0783333327</v>
      </c>
      <c r="QF42" s="34">
        <f t="shared" si="242"/>
        <v>304.8</v>
      </c>
      <c r="QG42" s="34">
        <f t="shared" si="243"/>
        <v>279.40000000000003</v>
      </c>
      <c r="QH42" s="34">
        <f t="shared" si="244"/>
        <v>378.40000000000003</v>
      </c>
      <c r="QI42" s="25">
        <f>VLOOKUP($B42,'ДС факт при поликлинике'!$D$7:$JZ$79,132,0)</f>
        <v>473</v>
      </c>
      <c r="QJ42" s="25">
        <f>VLOOKUP($B42,'ДС факт при поликлинике'!$D$7:$JZ$79,133,0)</f>
        <v>4811468.0499999961</v>
      </c>
      <c r="QK42" s="25">
        <f>VLOOKUP($B42,'ДС факт при поликлинике'!$D$7:$JZ$79,134,0)</f>
        <v>0</v>
      </c>
      <c r="QL42" s="25">
        <f>VLOOKUP($B42,'ДС факт при поликлинике'!$D$7:$JZ$79,135,0)</f>
        <v>0</v>
      </c>
      <c r="QM42" s="14">
        <f t="shared" si="245"/>
        <v>123.75</v>
      </c>
      <c r="QN42" s="14">
        <f t="shared" si="246"/>
        <v>1302550.9716666634</v>
      </c>
      <c r="QO42" s="43">
        <f>VLOOKUP($B42,план!$B$16:$EJ$158,78,0)</f>
        <v>287</v>
      </c>
      <c r="QP42" s="43">
        <f>VLOOKUP($B42,план!$B$16:$EJ$158,79,0)</f>
        <v>2883490.9133333331</v>
      </c>
      <c r="QQ42" s="7">
        <f t="shared" si="247"/>
        <v>263.08333333333337</v>
      </c>
      <c r="QR42" s="7">
        <f t="shared" si="248"/>
        <v>2643200.0038888888</v>
      </c>
      <c r="QS42" s="34">
        <f t="shared" si="249"/>
        <v>229.60000000000002</v>
      </c>
      <c r="QT42" s="34">
        <f t="shared" si="250"/>
        <v>210.4666666666667</v>
      </c>
      <c r="QU42" s="34">
        <f t="shared" si="251"/>
        <v>257.60000000000002</v>
      </c>
      <c r="QV42" s="23">
        <f>VLOOKUP($B42,'ДС факт при поликлинике'!$D$7:$JZ$79,64,0)</f>
        <v>322</v>
      </c>
      <c r="QW42" s="23">
        <f>VLOOKUP($B42,'ДС факт при поликлинике'!$D$7:$JZ$79,65,0)</f>
        <v>3251110.399999998</v>
      </c>
      <c r="QX42" s="23">
        <f>VLOOKUP($B42,'ДС факт при поликлинике'!$D$7:$JZ$79,66,0)</f>
        <v>0</v>
      </c>
      <c r="QY42" s="23">
        <f>VLOOKUP($B42,'ДС факт при поликлинике'!$D$7:$JZ$79,67,0)</f>
        <v>0</v>
      </c>
      <c r="QZ42" s="14">
        <f t="shared" si="252"/>
        <v>58.916666666666629</v>
      </c>
      <c r="RA42" s="14">
        <f t="shared" si="253"/>
        <v>607910.39611110929</v>
      </c>
      <c r="RB42" s="43">
        <f>VLOOKUP($B42,план!$B$16:$EJ$158,80,0)</f>
        <v>244</v>
      </c>
      <c r="RC42" s="43">
        <f>VLOOKUP($B42,план!$B$16:$EJ$158,81,0)</f>
        <v>2451469.626666666</v>
      </c>
      <c r="RD42" s="7">
        <f t="shared" si="254"/>
        <v>223.66666666666666</v>
      </c>
      <c r="RE42" s="7">
        <f t="shared" si="255"/>
        <v>2247180.4911111104</v>
      </c>
      <c r="RF42" s="34">
        <f t="shared" si="256"/>
        <v>195.20000000000002</v>
      </c>
      <c r="RG42" s="34">
        <f t="shared" si="257"/>
        <v>178.93333333333334</v>
      </c>
      <c r="RH42" s="34">
        <f t="shared" si="258"/>
        <v>191.20000000000002</v>
      </c>
      <c r="RI42" s="25">
        <f>VLOOKUP($B42,'ДС факт при поликлинике'!$D$7:$JZ$79,108,0)</f>
        <v>239</v>
      </c>
      <c r="RJ42" s="25">
        <f>VLOOKUP($B42,'ДС факт при поликлинике'!$D$7:$JZ$79,109,0)</f>
        <v>2402584.86</v>
      </c>
      <c r="RK42" s="25">
        <f>VLOOKUP($B42,'ДС факт при поликлинике'!$D$7:$JZ$79,110,0)</f>
        <v>2</v>
      </c>
      <c r="RL42" s="25">
        <f>VLOOKUP($B42,'ДС факт при поликлинике'!$D$7:$JZ$79,111,0)</f>
        <v>19905.379999999997</v>
      </c>
      <c r="RM42" s="14">
        <f t="shared" si="259"/>
        <v>15.333333333333343</v>
      </c>
      <c r="RN42" s="14">
        <f t="shared" si="260"/>
        <v>155404.36888888944</v>
      </c>
      <c r="RO42" s="43">
        <f>VLOOKUP($B42,план!$B$16:$EJ$158,82,0)</f>
        <v>814</v>
      </c>
      <c r="RP42" s="43">
        <f>VLOOKUP($B42,план!$B$16:$EJ$158,83,0)</f>
        <v>11051011.1712</v>
      </c>
      <c r="RQ42" s="7">
        <f t="shared" si="261"/>
        <v>746.16666666666663</v>
      </c>
      <c r="RR42" s="7">
        <f t="shared" si="262"/>
        <v>10130093.5736</v>
      </c>
      <c r="RS42" s="34">
        <f t="shared" si="263"/>
        <v>651.20000000000005</v>
      </c>
      <c r="RT42" s="34">
        <f t="shared" si="264"/>
        <v>596.93333333333328</v>
      </c>
      <c r="RU42" s="34">
        <f t="shared" si="265"/>
        <v>616</v>
      </c>
      <c r="RV42" s="23">
        <f>VLOOKUP($B42,'ДС факт при поликлинике'!$D$7:$JZ$79,72,0)</f>
        <v>770</v>
      </c>
      <c r="RW42" s="23">
        <f>VLOOKUP($B42,'ДС факт при поликлинике'!$D$7:$JZ$79,73,0)</f>
        <v>10247924.480000006</v>
      </c>
      <c r="RX42" s="23">
        <f>VLOOKUP($B42,'ДС факт при поликлинике'!$D$7:$JZ$79,74,0)</f>
        <v>0</v>
      </c>
      <c r="RY42" s="23">
        <f>VLOOKUP($B42,'ДС факт при поликлинике'!$D$7:$JZ$79,75,0)</f>
        <v>0</v>
      </c>
      <c r="RZ42" s="14">
        <f t="shared" si="266"/>
        <v>23.833333333333371</v>
      </c>
      <c r="SA42" s="14">
        <f t="shared" si="267"/>
        <v>117830.90640000626</v>
      </c>
      <c r="SB42" s="43">
        <f>VLOOKUP($B42,план!$B$16:$EJ$158,84,0)</f>
        <v>147</v>
      </c>
      <c r="SC42" s="43">
        <f>VLOOKUP($B42,план!$B$16:$EJ$158,85,0)</f>
        <v>1950687.648</v>
      </c>
      <c r="SD42" s="7">
        <f t="shared" si="268"/>
        <v>134.75</v>
      </c>
      <c r="SE42" s="7">
        <f t="shared" si="269"/>
        <v>1788130.344</v>
      </c>
      <c r="SF42" s="34">
        <f t="shared" si="270"/>
        <v>117.60000000000001</v>
      </c>
      <c r="SG42" s="34">
        <f t="shared" si="271"/>
        <v>107.80000000000001</v>
      </c>
      <c r="SH42" s="34">
        <f t="shared" si="272"/>
        <v>92.800000000000011</v>
      </c>
      <c r="SI42" s="23">
        <f>VLOOKUP($B42,'ДС факт при поликлинике'!$D$7:$JZ$79,220,0)</f>
        <v>116</v>
      </c>
      <c r="SJ42" s="23">
        <f>VLOOKUP($B42,'ДС факт при поликлинике'!$D$7:$JZ$79,221,0)</f>
        <v>1538667.6300000001</v>
      </c>
      <c r="SK42" s="23">
        <f>VLOOKUP($B42,'ДС факт при поликлинике'!$D$7:$JZ$79,222,0)</f>
        <v>0</v>
      </c>
      <c r="SL42" s="23">
        <f>VLOOKUP($B42,'ДС факт при поликлинике'!$D$7:$JZ$79,223,0)</f>
        <v>0</v>
      </c>
      <c r="SM42" s="14">
        <f t="shared" si="490"/>
        <v>-18.75</v>
      </c>
      <c r="SN42" s="14">
        <f t="shared" si="491"/>
        <v>-249462.71399999992</v>
      </c>
      <c r="SO42" s="43">
        <f>VLOOKUP($B42,план!$B$16:$EJ$158,86,0)</f>
        <v>0</v>
      </c>
      <c r="SP42" s="43">
        <f>VLOOKUP($B42,план!$B$16:$EJ$158,87,0)</f>
        <v>0</v>
      </c>
      <c r="SQ42" s="7">
        <f t="shared" si="275"/>
        <v>0</v>
      </c>
      <c r="SR42" s="7">
        <f t="shared" si="276"/>
        <v>0</v>
      </c>
      <c r="SS42" s="34">
        <f t="shared" si="277"/>
        <v>0</v>
      </c>
      <c r="ST42" s="34">
        <f t="shared" si="278"/>
        <v>0</v>
      </c>
      <c r="SU42" s="34">
        <f t="shared" si="279"/>
        <v>0</v>
      </c>
      <c r="SV42" s="23">
        <f>VLOOKUP($B42,'ДС факт при поликлинике'!$D$7:$JZ$79,208,0)</f>
        <v>0</v>
      </c>
      <c r="SW42" s="23">
        <f>VLOOKUP($B42,'ДС факт при поликлинике'!$D$7:$JZ$79,209,0)</f>
        <v>0</v>
      </c>
      <c r="SX42" s="23">
        <f>VLOOKUP($B42,'ДС факт при поликлинике'!$D$7:$JZ$79,210,0)</f>
        <v>0</v>
      </c>
      <c r="SY42" s="23">
        <f>VLOOKUP($B42,'ДС факт при поликлинике'!$D$7:$JZ$79,211,0)</f>
        <v>0</v>
      </c>
      <c r="SZ42" s="14">
        <f t="shared" si="280"/>
        <v>0</v>
      </c>
      <c r="TA42" s="14">
        <f t="shared" si="281"/>
        <v>0</v>
      </c>
      <c r="TB42" s="43">
        <f>VLOOKUP($B42,план!$B$16:$EJ$158,88,0)</f>
        <v>537</v>
      </c>
      <c r="TC42" s="43">
        <f>VLOOKUP($B42,план!$B$16:$EJ$158,89,0)</f>
        <v>7534040.4047999997</v>
      </c>
      <c r="TD42" s="7">
        <f t="shared" si="282"/>
        <v>492.25</v>
      </c>
      <c r="TE42" s="7">
        <f t="shared" si="283"/>
        <v>6906203.7043999992</v>
      </c>
      <c r="TF42" s="34">
        <f t="shared" si="284"/>
        <v>429.6</v>
      </c>
      <c r="TG42" s="34">
        <f t="shared" si="285"/>
        <v>393.8</v>
      </c>
      <c r="TH42" s="34">
        <f t="shared" si="286"/>
        <v>394.40000000000003</v>
      </c>
      <c r="TI42" s="23">
        <f>VLOOKUP($B42,'ДС факт при поликлинике'!$D$7:$JZ$79,76,0)</f>
        <v>493</v>
      </c>
      <c r="TJ42" s="23">
        <f>VLOOKUP($B42,'ДС факт при поликлинике'!$D$7:$JZ$79,77,0)</f>
        <v>6895525.3099999912</v>
      </c>
      <c r="TK42" s="23">
        <f>VLOOKUP($B42,'ДС факт при поликлинике'!$D$7:$JZ$79,78,0)</f>
        <v>1</v>
      </c>
      <c r="TL42" s="23">
        <f>VLOOKUP($B42,'ДС факт при поликлинике'!$D$7:$JZ$79,79,0)</f>
        <v>14222.21</v>
      </c>
      <c r="TM42" s="14">
        <f t="shared" si="287"/>
        <v>0.75</v>
      </c>
      <c r="TN42" s="14">
        <f t="shared" si="288"/>
        <v>-10678.394400008023</v>
      </c>
      <c r="TO42" s="43">
        <f>VLOOKUP($B42,план!$B$16:$EJ$158,90,0)</f>
        <v>407</v>
      </c>
      <c r="TP42" s="43">
        <f>VLOOKUP($B42,план!$B$16:$EJ$158,91,0)</f>
        <v>4514585.1150399996</v>
      </c>
      <c r="TQ42" s="7">
        <f t="shared" si="289"/>
        <v>373.08333333333331</v>
      </c>
      <c r="TR42" s="7">
        <f t="shared" si="290"/>
        <v>4138369.6887866659</v>
      </c>
      <c r="TS42" s="34">
        <f t="shared" si="291"/>
        <v>325.60000000000002</v>
      </c>
      <c r="TT42" s="34">
        <f t="shared" si="292"/>
        <v>298.46666666666664</v>
      </c>
      <c r="TU42" s="34">
        <f t="shared" si="293"/>
        <v>332</v>
      </c>
      <c r="TV42" s="25">
        <f>VLOOKUP($B42,'ДС факт при поликлинике'!$D$7:$JZ$79,80,0)</f>
        <v>415</v>
      </c>
      <c r="TW42" s="25">
        <f>VLOOKUP($B42,'ДС факт при поликлинике'!$D$7:$JZ$79,81,0)</f>
        <v>4601626.7199999979</v>
      </c>
      <c r="TX42" s="25">
        <f>VLOOKUP($B42,'ДС факт при поликлинике'!$D$7:$JZ$79,82,0)</f>
        <v>0</v>
      </c>
      <c r="TY42" s="25">
        <f>VLOOKUP($B42,'ДС факт при поликлинике'!$D$7:$JZ$79,83,0)</f>
        <v>0</v>
      </c>
      <c r="TZ42" s="14">
        <f t="shared" si="294"/>
        <v>41.916666666666686</v>
      </c>
      <c r="UA42" s="14">
        <f t="shared" si="295"/>
        <v>463257.03121333197</v>
      </c>
      <c r="UB42" s="43">
        <f>VLOOKUP($B42,план!$B$16:$EJ$158,92,0)</f>
        <v>97</v>
      </c>
      <c r="UC42" s="43">
        <f>VLOOKUP($B42,план!$B$16:$EJ$158,93,0)</f>
        <v>1291149.158208</v>
      </c>
      <c r="UD42" s="7">
        <f t="shared" si="296"/>
        <v>88.916666666666671</v>
      </c>
      <c r="UE42" s="7">
        <f t="shared" si="297"/>
        <v>1183553.395024</v>
      </c>
      <c r="UF42" s="34">
        <f t="shared" si="298"/>
        <v>77.600000000000009</v>
      </c>
      <c r="UG42" s="34">
        <f t="shared" si="299"/>
        <v>71.13333333333334</v>
      </c>
      <c r="UH42" s="34">
        <f t="shared" si="300"/>
        <v>100</v>
      </c>
      <c r="UI42" s="23">
        <f>VLOOKUP($B42,'ДС факт при поликлинике'!$D$7:$JZ$79,276,0)</f>
        <v>125</v>
      </c>
      <c r="UJ42" s="23">
        <f>VLOOKUP($B42,'ДС факт при поликлинике'!$D$7:$JZ$79,277,0)</f>
        <v>1695875.8099999998</v>
      </c>
      <c r="UK42" s="23">
        <f>VLOOKUP($B42,'ДС факт при поликлинике'!$D$7:$JZ$79,278,0)</f>
        <v>0</v>
      </c>
      <c r="UL42" s="23">
        <f>VLOOKUP($B42,'ДС факт при поликлинике'!$D$7:$JZ$79,279,0)</f>
        <v>0</v>
      </c>
      <c r="UM42" s="14">
        <f t="shared" si="301"/>
        <v>36.083333333333329</v>
      </c>
      <c r="UN42" s="14">
        <f t="shared" si="302"/>
        <v>512322.41497599985</v>
      </c>
      <c r="UO42" s="43">
        <f>VLOOKUP($B42,план!$B$16:$EJ$158,94,0)</f>
        <v>835</v>
      </c>
      <c r="UP42" s="43">
        <f>VLOOKUP($B42,план!$B$16:$EJ$158,95,0)</f>
        <v>9233697.1999999993</v>
      </c>
      <c r="UQ42" s="7">
        <f t="shared" si="303"/>
        <v>765.41666666666663</v>
      </c>
      <c r="UR42" s="7">
        <f t="shared" si="304"/>
        <v>8464222.4333333336</v>
      </c>
      <c r="US42" s="34">
        <f t="shared" si="305"/>
        <v>668</v>
      </c>
      <c r="UT42" s="34">
        <f t="shared" si="306"/>
        <v>612.33333333333337</v>
      </c>
      <c r="UU42" s="34">
        <f t="shared" si="307"/>
        <v>549.6</v>
      </c>
      <c r="UV42" s="23">
        <f>VLOOKUP($B42,'ДС факт при поликлинике'!$D$7:$JZ$79,164,0)</f>
        <v>687</v>
      </c>
      <c r="UW42" s="23">
        <f>VLOOKUP($B42,'ДС факт при поликлинике'!$D$7:$JZ$79,165,0)</f>
        <v>7636262.780000004</v>
      </c>
      <c r="UX42" s="23">
        <f>VLOOKUP($B42,'ДС факт при поликлинике'!$D$7:$JZ$79,166,0)</f>
        <v>0</v>
      </c>
      <c r="UY42" s="23">
        <f>VLOOKUP($B42,'ДС факт при поликлинике'!$D$7:$JZ$79,167,0)</f>
        <v>0</v>
      </c>
      <c r="UZ42" s="14">
        <f t="shared" si="308"/>
        <v>-78.416666666666629</v>
      </c>
      <c r="VA42" s="14">
        <f t="shared" si="309"/>
        <v>-827959.6533333296</v>
      </c>
      <c r="VB42" s="43">
        <f>VLOOKUP($B42,план!$B$16:$EJ$158,96,0)</f>
        <v>758</v>
      </c>
      <c r="VC42" s="43">
        <f>VLOOKUP($B42,план!$B$16:$EJ$158,97,0)</f>
        <v>8382206.5599999996</v>
      </c>
      <c r="VD42" s="7">
        <f t="shared" si="310"/>
        <v>694.83333333333326</v>
      </c>
      <c r="VE42" s="7">
        <f t="shared" si="311"/>
        <v>7683689.3466666657</v>
      </c>
      <c r="VF42" s="34">
        <f t="shared" si="312"/>
        <v>606.4</v>
      </c>
      <c r="VG42" s="34">
        <f t="shared" si="313"/>
        <v>555.86666666666667</v>
      </c>
      <c r="VH42" s="34">
        <f t="shared" si="314"/>
        <v>588.80000000000007</v>
      </c>
      <c r="VI42" s="23">
        <f>VLOOKUP($B42,'ДС факт при поликлинике'!$D$7:$JZ$79,136,0)</f>
        <v>736</v>
      </c>
      <c r="VJ42" s="23">
        <f>VLOOKUP($B42,'ДС факт при поликлинике'!$D$7:$JZ$79,137,0)</f>
        <v>8177728.1799999997</v>
      </c>
      <c r="VK42" s="23">
        <f>VLOOKUP($B42,'ДС факт при поликлинике'!$D$7:$JZ$79,138,0)</f>
        <v>0</v>
      </c>
      <c r="VL42" s="23">
        <f>VLOOKUP($B42,'ДС факт при поликлинике'!$D$7:$JZ$79,139,0)</f>
        <v>0</v>
      </c>
      <c r="VM42" s="14">
        <f t="shared" si="315"/>
        <v>41.166666666666742</v>
      </c>
      <c r="VN42" s="14">
        <f t="shared" si="316"/>
        <v>494038.83333333395</v>
      </c>
      <c r="VO42" s="43">
        <f>VLOOKUP($B42,план!$B$16:$EJ$158,98,0)</f>
        <v>434</v>
      </c>
      <c r="VP42" s="43">
        <f>VLOOKUP($B42,план!$B$16:$EJ$158,99,0)</f>
        <v>4799310.879999999</v>
      </c>
      <c r="VQ42" s="7">
        <f t="shared" si="317"/>
        <v>397.83333333333331</v>
      </c>
      <c r="VR42" s="7">
        <f t="shared" si="318"/>
        <v>4399368.3066666657</v>
      </c>
      <c r="VS42" s="34">
        <f t="shared" si="319"/>
        <v>347.20000000000005</v>
      </c>
      <c r="VT42" s="34">
        <f t="shared" si="320"/>
        <v>318.26666666666665</v>
      </c>
      <c r="VU42" s="34">
        <f t="shared" si="321"/>
        <v>312.8</v>
      </c>
      <c r="VV42" s="23">
        <f>VLOOKUP($B42,'ДС факт при поликлинике'!$D$7:$JZ$79,140,0)</f>
        <v>391</v>
      </c>
      <c r="VW42" s="23">
        <f>VLOOKUP($B42,'ДС факт при поликлинике'!$D$7:$JZ$79,141,0)</f>
        <v>4384860.6899999976</v>
      </c>
      <c r="VX42" s="23">
        <f>VLOOKUP($B42,'ДС факт при поликлинике'!$D$7:$JZ$79,142,0)</f>
        <v>0</v>
      </c>
      <c r="VY42" s="23">
        <f>VLOOKUP($B42,'ДС факт при поликлинике'!$D$7:$JZ$79,143,0)</f>
        <v>0</v>
      </c>
      <c r="VZ42" s="14">
        <f t="shared" si="322"/>
        <v>-6.8333333333333144</v>
      </c>
      <c r="WA42" s="14">
        <f t="shared" si="323"/>
        <v>-14507.616666668095</v>
      </c>
      <c r="WB42" s="43">
        <f>VLOOKUP($B42,план!$B$16:$EJ$158,100,0)</f>
        <v>1016</v>
      </c>
      <c r="WC42" s="43">
        <f>VLOOKUP($B42,план!$B$16:$EJ$158,101,0)</f>
        <v>9948512.1493333336</v>
      </c>
      <c r="WD42" s="7">
        <f t="shared" si="324"/>
        <v>931.33333333333337</v>
      </c>
      <c r="WE42" s="7">
        <f t="shared" si="325"/>
        <v>9119469.4702222217</v>
      </c>
      <c r="WF42" s="34">
        <f t="shared" si="326"/>
        <v>812.80000000000007</v>
      </c>
      <c r="WG42" s="34">
        <f t="shared" si="327"/>
        <v>745.06666666666672</v>
      </c>
      <c r="WH42" s="34">
        <f t="shared" si="328"/>
        <v>642.40000000000009</v>
      </c>
      <c r="WI42" s="23">
        <f>VLOOKUP($B42,'ДС факт при поликлинике'!$D$7:$JZ$79,144,0)</f>
        <v>803</v>
      </c>
      <c r="WJ42" s="23">
        <f>VLOOKUP($B42,'ДС факт при поликлинике'!$D$7:$JZ$79,145,0)</f>
        <v>7999006.9099999815</v>
      </c>
      <c r="WK42" s="23">
        <f>VLOOKUP($B42,'ДС факт при поликлинике'!$D$7:$JZ$79,146,0)</f>
        <v>0</v>
      </c>
      <c r="WL42" s="23">
        <f>VLOOKUP($B42,'ДС факт при поликлинике'!$D$7:$JZ$79,147,0)</f>
        <v>0</v>
      </c>
      <c r="WM42" s="14">
        <f t="shared" si="329"/>
        <v>-128.33333333333337</v>
      </c>
      <c r="WN42" s="14">
        <f t="shared" si="330"/>
        <v>-1120462.5602222402</v>
      </c>
      <c r="WO42" s="43">
        <f>VLOOKUP($B42,план!$B$16:$EJ$158,102,0)</f>
        <v>462</v>
      </c>
      <c r="WP42" s="43">
        <f>VLOOKUP($B42,план!$B$16:$EJ$158,103,0)</f>
        <v>5108943.84</v>
      </c>
      <c r="WQ42" s="7">
        <f t="shared" si="331"/>
        <v>423.5</v>
      </c>
      <c r="WR42" s="7">
        <f t="shared" si="332"/>
        <v>4683198.5200000005</v>
      </c>
      <c r="WS42" s="34">
        <f t="shared" si="333"/>
        <v>369.6</v>
      </c>
      <c r="WT42" s="34">
        <f t="shared" si="334"/>
        <v>338.8</v>
      </c>
      <c r="WU42" s="34">
        <f t="shared" si="335"/>
        <v>342.40000000000003</v>
      </c>
      <c r="WV42" s="23">
        <f>VLOOKUP($B42,'ДС факт при поликлинике'!$D$7:$JZ$79,148,0)</f>
        <v>428</v>
      </c>
      <c r="WW42" s="23">
        <f>VLOOKUP($B42,'ДС факт при поликлинике'!$D$7:$JZ$79,149,0)</f>
        <v>4751464.7299999986</v>
      </c>
      <c r="WX42" s="23">
        <f>VLOOKUP($B42,'ДС факт при поликлинике'!$D$7:$JZ$79,150,0)</f>
        <v>0</v>
      </c>
      <c r="WY42" s="23">
        <f>VLOOKUP($B42,'ДС факт при поликлинике'!$D$7:$JZ$79,151,0)</f>
        <v>0</v>
      </c>
      <c r="WZ42" s="14">
        <f t="shared" si="336"/>
        <v>4.5</v>
      </c>
      <c r="XA42" s="14">
        <f t="shared" si="337"/>
        <v>68266.2099999981</v>
      </c>
      <c r="XB42" s="43">
        <f>VLOOKUP($B42,план!$B$16:$EJ$158,104,0)</f>
        <v>118</v>
      </c>
      <c r="XC42" s="43">
        <f>VLOOKUP($B42,план!$B$16:$EJ$158,105,0)</f>
        <v>1304881.7600000002</v>
      </c>
      <c r="XD42" s="7">
        <f t="shared" si="338"/>
        <v>108.16666666666667</v>
      </c>
      <c r="XE42" s="7">
        <f t="shared" si="339"/>
        <v>1196141.6133333335</v>
      </c>
      <c r="XF42" s="34">
        <f t="shared" si="340"/>
        <v>94.4</v>
      </c>
      <c r="XG42" s="34">
        <f t="shared" si="341"/>
        <v>86.533333333333346</v>
      </c>
      <c r="XH42" s="34">
        <f t="shared" si="342"/>
        <v>71.2</v>
      </c>
      <c r="XI42" s="23">
        <f>VLOOKUP($B42,'ДС факт при поликлинике'!$D$7:$JZ$79,272,0)</f>
        <v>89</v>
      </c>
      <c r="XJ42" s="23">
        <f>VLOOKUP($B42,'ДС факт при поликлинике'!$D$7:$JZ$79,273,0)</f>
        <v>993019</v>
      </c>
      <c r="XK42" s="23">
        <f>VLOOKUP($B42,'ДС факт при поликлинике'!$D$7:$JZ$79,274,0)</f>
        <v>0</v>
      </c>
      <c r="XL42" s="23">
        <f>VLOOKUP($B42,'ДС факт при поликлинике'!$D$7:$JZ$79,275,0)</f>
        <v>0</v>
      </c>
      <c r="XM42" s="14">
        <f t="shared" si="343"/>
        <v>-19.166666666666671</v>
      </c>
      <c r="XN42" s="14">
        <f t="shared" si="344"/>
        <v>-203122.61333333352</v>
      </c>
      <c r="XO42" s="43">
        <f>VLOOKUP($B42,план!$B$16:$EJ$158,106,0)</f>
        <v>75</v>
      </c>
      <c r="XP42" s="43">
        <f>VLOOKUP($B42,план!$B$16:$EJ$158,107,0)</f>
        <v>829374</v>
      </c>
      <c r="XQ42" s="7">
        <f t="shared" si="345"/>
        <v>68.75</v>
      </c>
      <c r="XR42" s="7">
        <f t="shared" si="346"/>
        <v>760259.5</v>
      </c>
      <c r="XS42" s="34">
        <f t="shared" si="347"/>
        <v>60</v>
      </c>
      <c r="XT42" s="34">
        <f t="shared" si="348"/>
        <v>55</v>
      </c>
      <c r="XU42" s="34">
        <f t="shared" si="349"/>
        <v>61.6</v>
      </c>
      <c r="XV42" s="23">
        <f>VLOOKUP($B42,'ДС факт при поликлинике'!$D$7:$JZ$79,156,0)</f>
        <v>77</v>
      </c>
      <c r="XW42" s="23">
        <f>VLOOKUP($B42,'ДС факт при поликлинике'!$D$7:$JZ$79,157,0)</f>
        <v>817422.60000000021</v>
      </c>
      <c r="XX42" s="23">
        <f>VLOOKUP($B42,'ДС факт при поликлинике'!$D$7:$JZ$79,158,0)</f>
        <v>0</v>
      </c>
      <c r="XY42" s="23">
        <f>VLOOKUP($B42,'ДС факт при поликлинике'!$D$7:$JZ$79,159,0)</f>
        <v>0</v>
      </c>
      <c r="XZ42" s="14">
        <f t="shared" si="350"/>
        <v>8.25</v>
      </c>
      <c r="YA42" s="14">
        <f t="shared" si="351"/>
        <v>57163.10000000021</v>
      </c>
      <c r="YB42" s="43">
        <f>VLOOKUP($B42,план!$B$16:$EJ$158,108,0)</f>
        <v>567</v>
      </c>
      <c r="YC42" s="43">
        <f>VLOOKUP($B42,план!$B$16:$EJ$158,109,0)</f>
        <v>6270067.4399999995</v>
      </c>
      <c r="YD42" s="7">
        <f t="shared" si="352"/>
        <v>519.75</v>
      </c>
      <c r="YE42" s="7">
        <f t="shared" si="353"/>
        <v>5747561.8199999994</v>
      </c>
      <c r="YF42" s="34">
        <f t="shared" si="354"/>
        <v>453.6</v>
      </c>
      <c r="YG42" s="34">
        <f t="shared" si="355"/>
        <v>415.8</v>
      </c>
      <c r="YH42" s="34">
        <f t="shared" si="356"/>
        <v>413.6</v>
      </c>
      <c r="YI42" s="23">
        <f>VLOOKUP($B42,'ДС факт при поликлинике'!$D$7:$JZ$79,16,0)</f>
        <v>517</v>
      </c>
      <c r="YJ42" s="23">
        <f>VLOOKUP($B42,'ДС факт при поликлинике'!$D$7:$JZ$79,17,0)</f>
        <v>5720161.8500000015</v>
      </c>
      <c r="YK42" s="23">
        <f>VLOOKUP($B42,'ДС факт при поликлинике'!$D$7:$JZ$79,18,0)</f>
        <v>4</v>
      </c>
      <c r="YL42" s="23">
        <f>VLOOKUP($B42,'ДС факт при поликлинике'!$D$7:$JZ$79,19,0)</f>
        <v>44802.47</v>
      </c>
      <c r="YM42" s="14">
        <f t="shared" si="357"/>
        <v>-2.75</v>
      </c>
      <c r="YN42" s="14">
        <f t="shared" si="358"/>
        <v>-27399.969999997877</v>
      </c>
      <c r="YO42" s="43">
        <f>VLOOKUP($B42,план!$B$16:$EJ$158,110,0)</f>
        <v>128</v>
      </c>
      <c r="YP42" s="43">
        <f>VLOOKUP($B42,план!$B$16:$EJ$158,111,0)</f>
        <v>1859122.184192</v>
      </c>
      <c r="YQ42" s="7">
        <f t="shared" si="359"/>
        <v>117.33333333333333</v>
      </c>
      <c r="YR42" s="7">
        <f t="shared" si="360"/>
        <v>1704195.3355093333</v>
      </c>
      <c r="YS42" s="34">
        <f t="shared" si="361"/>
        <v>102.4</v>
      </c>
      <c r="YT42" s="34">
        <f t="shared" si="362"/>
        <v>93.866666666666674</v>
      </c>
      <c r="YU42" s="34">
        <f t="shared" si="363"/>
        <v>168.8</v>
      </c>
      <c r="YV42" s="23">
        <f>VLOOKUP($B42,'ДС факт при поликлинике'!$D$7:$JZ$79,68,0)</f>
        <v>211</v>
      </c>
      <c r="YW42" s="23">
        <f>VLOOKUP($B42,'ДС факт при поликлинике'!$D$7:$JZ$79,69,0)</f>
        <v>3075625.9499999983</v>
      </c>
      <c r="YX42" s="23">
        <f>VLOOKUP($B42,'ДС факт при поликлинике'!$D$7:$JZ$79,70,0)</f>
        <v>0</v>
      </c>
      <c r="YY42" s="23">
        <f>VLOOKUP($B42,'ДС факт при поликлинике'!$D$7:$JZ$79,71,0)</f>
        <v>0</v>
      </c>
      <c r="YZ42" s="14">
        <f t="shared" si="364"/>
        <v>93.666666666666671</v>
      </c>
      <c r="ZA42" s="14">
        <f t="shared" si="365"/>
        <v>1371430.614490665</v>
      </c>
      <c r="ZB42" s="43">
        <f>VLOOKUP($B42,план!$B$16:$EJ$158,112,0)</f>
        <v>668</v>
      </c>
      <c r="ZC42" s="43">
        <f>VLOOKUP($B42,план!$B$16:$EJ$158,113,0)</f>
        <v>9675018.0800000019</v>
      </c>
      <c r="ZD42" s="7">
        <f t="shared" si="366"/>
        <v>612.33333333333326</v>
      </c>
      <c r="ZE42" s="7">
        <f t="shared" si="367"/>
        <v>8868766.5733333342</v>
      </c>
      <c r="ZF42" s="34">
        <f t="shared" si="368"/>
        <v>534.4</v>
      </c>
      <c r="ZG42" s="34">
        <f t="shared" si="369"/>
        <v>489.86666666666662</v>
      </c>
      <c r="ZH42" s="34">
        <f t="shared" si="370"/>
        <v>538.4</v>
      </c>
      <c r="ZI42" s="23">
        <f>VLOOKUP($B42,'ДС факт при поликлинике'!$D$7:$JZ$79,92,0)</f>
        <v>673</v>
      </c>
      <c r="ZJ42" s="23">
        <f>VLOOKUP($B42,'ДС факт при поликлинике'!$D$7:$JZ$79,93,0)</f>
        <v>9781121.8500000071</v>
      </c>
      <c r="ZK42" s="23">
        <f>VLOOKUP($B42,'ДС факт при поликлинике'!$D$7:$JZ$79,94,0)</f>
        <v>1</v>
      </c>
      <c r="ZL42" s="23">
        <f>VLOOKUP($B42,'ДС факт при поликлинике'!$D$7:$JZ$79,95,0)</f>
        <v>14222.21</v>
      </c>
      <c r="ZM42" s="14">
        <f t="shared" si="371"/>
        <v>60.666666666666742</v>
      </c>
      <c r="ZN42" s="14">
        <f t="shared" si="372"/>
        <v>912355.2766666729</v>
      </c>
      <c r="ZO42" s="43">
        <f>VLOOKUP($B42,план!$B$16:$EJ$158,114,0)+VLOOKUP($B42,план!$B$16:$EJ$158,136,0)</f>
        <v>286</v>
      </c>
      <c r="ZP42" s="43">
        <f>VLOOKUP($B42,план!$B$16:$EJ$158,115,0)+VLOOKUP($B42,план!$B$16:$EJ$158,137,0)</f>
        <v>4178552.7230560002</v>
      </c>
      <c r="ZQ42" s="7">
        <f t="shared" si="373"/>
        <v>262.16666666666663</v>
      </c>
      <c r="ZR42" s="7">
        <f t="shared" si="374"/>
        <v>3830339.9961346667</v>
      </c>
      <c r="ZS42" s="34">
        <f t="shared" si="375"/>
        <v>228.8</v>
      </c>
      <c r="ZT42" s="34">
        <f t="shared" si="376"/>
        <v>209.73333333333332</v>
      </c>
      <c r="ZU42" s="34">
        <f t="shared" si="377"/>
        <v>238.4</v>
      </c>
      <c r="ZV42" s="23">
        <f>VLOOKUP($B42,'ДС факт при поликлинике'!$D$7:$JZ$79,88,0)</f>
        <v>298</v>
      </c>
      <c r="ZW42" s="23">
        <f>VLOOKUP($B42,'ДС факт при поликлинике'!$D$7:$JZ$79,89,0)</f>
        <v>4325346.8599999985</v>
      </c>
      <c r="ZX42" s="23">
        <f>VLOOKUP($B42,'ДС факт при поликлинике'!$D$7:$JZ$79,90,0)</f>
        <v>0</v>
      </c>
      <c r="ZY42" s="23">
        <f>VLOOKUP($B42,'ДС факт при поликлинике'!$D$7:$JZ$79,91,0)</f>
        <v>0</v>
      </c>
      <c r="ZZ42" s="14">
        <f t="shared" si="378"/>
        <v>35.833333333333371</v>
      </c>
      <c r="AAA42" s="14">
        <f t="shared" si="379"/>
        <v>495006.86386533175</v>
      </c>
      <c r="AAB42" s="43">
        <f>VLOOKUP($B42,план!$B$16:$EJ$158,116,0)</f>
        <v>9</v>
      </c>
      <c r="AAC42" s="43">
        <f>VLOOKUP($B42,план!$B$16:$EJ$158,117,0)</f>
        <v>130719.52857600001</v>
      </c>
      <c r="AAD42" s="7">
        <f t="shared" si="492"/>
        <v>8.25</v>
      </c>
      <c r="AAE42" s="7">
        <f t="shared" si="493"/>
        <v>119826.23452800002</v>
      </c>
      <c r="AAF42" s="34">
        <f t="shared" si="380"/>
        <v>7.2</v>
      </c>
      <c r="AAG42" s="34">
        <f t="shared" si="381"/>
        <v>6.6000000000000005</v>
      </c>
      <c r="AAH42" s="34">
        <f t="shared" si="382"/>
        <v>89.600000000000009</v>
      </c>
      <c r="AAI42" s="23">
        <f>VLOOKUP($B42,'ДС факт при поликлинике'!$D$7:$JZ$79,112,0)</f>
        <v>112</v>
      </c>
      <c r="AAJ42" s="23">
        <f>VLOOKUP($B42,'ДС факт при поликлинике'!$D$7:$JZ$79,113,0)</f>
        <v>1621327.149999999</v>
      </c>
      <c r="AAK42" s="23">
        <f>VLOOKUP($B42,'ДС факт при поликлинике'!$D$7:$JZ$79,114,0)</f>
        <v>0</v>
      </c>
      <c r="AAL42" s="23">
        <f>VLOOKUP($B42,'ДС факт при поликлинике'!$D$7:$JZ$79,115,0)</f>
        <v>0</v>
      </c>
      <c r="AAM42" s="14">
        <f t="shared" si="383"/>
        <v>103.75</v>
      </c>
      <c r="AAN42" s="14">
        <f t="shared" si="384"/>
        <v>1501500.915471999</v>
      </c>
      <c r="AAO42" s="43">
        <f>VLOOKUP($B42,план!$B$16:$EJ$158,118,0)</f>
        <v>363</v>
      </c>
      <c r="AAP42" s="43">
        <f>VLOOKUP($B42,план!$B$16:$EJ$158,119,0)</f>
        <v>5272354.319232</v>
      </c>
      <c r="AAQ42" s="7">
        <f t="shared" si="494"/>
        <v>332.75</v>
      </c>
      <c r="AAR42" s="7">
        <f t="shared" si="495"/>
        <v>4832991.4592960002</v>
      </c>
      <c r="AAS42" s="34">
        <f t="shared" si="387"/>
        <v>290.40000000000003</v>
      </c>
      <c r="AAT42" s="34">
        <f t="shared" si="388"/>
        <v>266.2</v>
      </c>
      <c r="AAU42" s="34">
        <f t="shared" si="389"/>
        <v>190.4</v>
      </c>
      <c r="AAV42" s="23">
        <f>VLOOKUP($B42,'ДС факт при поликлинике'!$D$7:$JZ$79,104,0)</f>
        <v>238</v>
      </c>
      <c r="AAW42" s="23">
        <f>VLOOKUP($B42,'ДС факт при поликлинике'!$D$7:$JZ$79,105,0)</f>
        <v>3475862.4799999977</v>
      </c>
      <c r="AAX42" s="23">
        <f>VLOOKUP($B42,'ДС факт при поликлинике'!$D$7:$JZ$79,106,0)</f>
        <v>0</v>
      </c>
      <c r="AAY42" s="23">
        <f>VLOOKUP($B42,'ДС факт при поликлинике'!$D$7:$JZ$79,107,0)</f>
        <v>0</v>
      </c>
      <c r="AAZ42" s="14">
        <f t="shared" si="390"/>
        <v>-94.75</v>
      </c>
      <c r="ABA42" s="14">
        <f t="shared" si="391"/>
        <v>-1357128.9792960025</v>
      </c>
      <c r="ABB42" s="43">
        <f>VLOOKUP($B42,план!$B$16:$EJ$158,120,0)</f>
        <v>206</v>
      </c>
      <c r="ABC42" s="43">
        <f>VLOOKUP($B42,план!$B$16:$EJ$158,121,0)</f>
        <v>2488291.5512000006</v>
      </c>
      <c r="ABD42" s="7">
        <f t="shared" si="392"/>
        <v>188.83333333333334</v>
      </c>
      <c r="ABE42" s="7">
        <f t="shared" si="393"/>
        <v>2280933.9219333339</v>
      </c>
      <c r="ABF42" s="34">
        <f t="shared" si="394"/>
        <v>164.8</v>
      </c>
      <c r="ABG42" s="34">
        <f t="shared" si="395"/>
        <v>151.06666666666669</v>
      </c>
      <c r="ABH42" s="34">
        <f t="shared" si="396"/>
        <v>210.4</v>
      </c>
      <c r="ABI42" s="25">
        <f>VLOOKUP($B42,'ДС факт при поликлинике'!$D$7:$JZ$79,96,0)</f>
        <v>263</v>
      </c>
      <c r="ABJ42" s="25">
        <f>VLOOKUP($B42,'ДС факт при поликлинике'!$D$7:$JZ$79,97,0)</f>
        <v>3173438.5999999987</v>
      </c>
      <c r="ABK42" s="25">
        <f>VLOOKUP($B42,'ДС факт при поликлинике'!$D$7:$JZ$79,98,0)</f>
        <v>0</v>
      </c>
      <c r="ABL42" s="25">
        <f>VLOOKUP($B42,'ДС факт при поликлинике'!$D$7:$JZ$79,99,0)</f>
        <v>0</v>
      </c>
      <c r="ABM42" s="14">
        <f t="shared" si="397"/>
        <v>74.166666666666657</v>
      </c>
      <c r="ABN42" s="14">
        <f t="shared" si="398"/>
        <v>892504.67806666484</v>
      </c>
      <c r="ABO42" s="43">
        <f>VLOOKUP($B42,план!$B$16:$EJ$158,122,0)</f>
        <v>164</v>
      </c>
      <c r="ABP42" s="43">
        <f>VLOOKUP($B42,план!$B$16:$EJ$158,123,0)</f>
        <v>1980969.9728000001</v>
      </c>
      <c r="ABQ42" s="7">
        <f t="shared" si="399"/>
        <v>150.33333333333331</v>
      </c>
      <c r="ABR42" s="7">
        <f t="shared" si="400"/>
        <v>1815889.1417333332</v>
      </c>
      <c r="ABS42" s="34">
        <f t="shared" si="401"/>
        <v>131.20000000000002</v>
      </c>
      <c r="ABT42" s="34">
        <f t="shared" si="402"/>
        <v>120.26666666666665</v>
      </c>
      <c r="ABU42" s="34">
        <f t="shared" si="403"/>
        <v>144.80000000000001</v>
      </c>
      <c r="ABV42" s="25">
        <f>VLOOKUP($B42,'ДС факт при поликлинике'!$D$7:$JZ$79,100,0)</f>
        <v>181</v>
      </c>
      <c r="ABW42" s="25">
        <f>VLOOKUP($B42,'ДС факт при поликлинике'!$D$7:$JZ$79,101,0)</f>
        <v>2205549.79</v>
      </c>
      <c r="ABX42" s="25">
        <f>VLOOKUP($B42,'ДС факт при поликлинике'!$D$7:$JZ$79,102,0)</f>
        <v>0</v>
      </c>
      <c r="ABY42" s="25">
        <f>VLOOKUP($B42,'ДС факт при поликлинике'!$D$7:$JZ$79,103,0)</f>
        <v>0</v>
      </c>
      <c r="ABZ42" s="21">
        <f t="shared" si="496"/>
        <v>30.666666666666686</v>
      </c>
      <c r="ACA42" s="21">
        <f t="shared" si="497"/>
        <v>389660.6482666668</v>
      </c>
      <c r="ACB42" s="43">
        <f>VLOOKUP($B42,план!$B$16:$EJ$158,124,0)</f>
        <v>460</v>
      </c>
      <c r="ACC42" s="43">
        <f>VLOOKUP($B42,план!$B$16:$EJ$158,125,0)</f>
        <v>5556379.1920000007</v>
      </c>
      <c r="ACD42" s="7">
        <f t="shared" si="406"/>
        <v>421.66666666666669</v>
      </c>
      <c r="ACE42" s="7">
        <f t="shared" si="407"/>
        <v>5093347.592666667</v>
      </c>
      <c r="ACF42" s="34">
        <f t="shared" si="408"/>
        <v>368</v>
      </c>
      <c r="ACG42" s="34">
        <f t="shared" si="409"/>
        <v>337.33333333333337</v>
      </c>
      <c r="ACH42" s="34">
        <f t="shared" si="410"/>
        <v>692.80000000000007</v>
      </c>
      <c r="ACI42" s="25">
        <f>VLOOKUP($B42,'ДС факт при поликлинике'!$D$7:$JZ$79,120,0)</f>
        <v>866</v>
      </c>
      <c r="ACJ42" s="25">
        <f>VLOOKUP($B42,'ДС факт при поликлинике'!$D$7:$JZ$79,121,0)</f>
        <v>10458338.37999999</v>
      </c>
      <c r="ACK42" s="25">
        <f>VLOOKUP($B42,'ДС факт при поликлинике'!$D$7:$JZ$79,122,0)</f>
        <v>0</v>
      </c>
      <c r="ACL42" s="25">
        <f>VLOOKUP($B42,'ДС факт при поликлинике'!$D$7:$JZ$79,123,0)</f>
        <v>0</v>
      </c>
      <c r="ACM42" s="21">
        <f t="shared" si="411"/>
        <v>444.33333333333331</v>
      </c>
      <c r="ACN42" s="21">
        <f t="shared" si="412"/>
        <v>5364990.7873333227</v>
      </c>
      <c r="ACO42" s="43">
        <f>VLOOKUP($B42,план!$B$16:$EJ$158,126,0)</f>
        <v>190</v>
      </c>
      <c r="ACP42" s="43">
        <f>VLOOKUP($B42,план!$B$16:$EJ$158,127,0)</f>
        <v>2751876.4000000004</v>
      </c>
      <c r="ACQ42" s="7">
        <f t="shared" si="413"/>
        <v>174.16666666666669</v>
      </c>
      <c r="ACR42" s="7">
        <f t="shared" si="414"/>
        <v>2522553.3666666667</v>
      </c>
      <c r="ACS42" s="34">
        <f t="shared" si="415"/>
        <v>152</v>
      </c>
      <c r="ACT42" s="34">
        <f t="shared" si="416"/>
        <v>139.33333333333334</v>
      </c>
      <c r="ACU42" s="34">
        <f t="shared" si="417"/>
        <v>135.20000000000002</v>
      </c>
      <c r="ACV42" s="23">
        <f>VLOOKUP($B42,'ДС факт при поликлинике'!$D$7:$JZ$79,216,0)</f>
        <v>169</v>
      </c>
      <c r="ACW42" s="23">
        <f>VLOOKUP($B42,'ДС факт при поликлинике'!$D$7:$JZ$79,217,0)</f>
        <v>2448849.5899999989</v>
      </c>
      <c r="ACX42" s="23">
        <f>VLOOKUP($B42,'ДС факт при поликлинике'!$D$7:$JZ$79,218,0)</f>
        <v>0</v>
      </c>
      <c r="ACY42" s="23">
        <f>VLOOKUP($B42,'ДС факт при поликлинике'!$D$7:$JZ$79,219,0)</f>
        <v>0</v>
      </c>
      <c r="ACZ42" s="21">
        <f t="shared" si="418"/>
        <v>-5.1666666666666856</v>
      </c>
      <c r="ADA42" s="21">
        <f t="shared" si="419"/>
        <v>-73703.776666667778</v>
      </c>
      <c r="ADB42" s="43">
        <f>VLOOKUP($B42,план!$B$16:$EJ$158,128,0)</f>
        <v>11</v>
      </c>
      <c r="ADC42" s="43">
        <f>VLOOKUP($B42,план!$B$16:$EJ$158,129,0)</f>
        <v>287324.14186666667</v>
      </c>
      <c r="ADD42" s="7">
        <f t="shared" si="420"/>
        <v>10.083333333333332</v>
      </c>
      <c r="ADE42" s="7">
        <f t="shared" si="421"/>
        <v>263380.46337777778</v>
      </c>
      <c r="ADF42" s="34">
        <f t="shared" si="422"/>
        <v>8.8000000000000007</v>
      </c>
      <c r="ADG42" s="34">
        <f t="shared" si="423"/>
        <v>8.0666666666666664</v>
      </c>
      <c r="ADH42" s="34">
        <f t="shared" si="424"/>
        <v>4</v>
      </c>
      <c r="ADI42" s="23">
        <f>VLOOKUP($B42,'ДС факт при поликлинике'!$D$7:$JZ$79,52,0)</f>
        <v>5</v>
      </c>
      <c r="ADJ42" s="23">
        <f>VLOOKUP($B42,'ДС факт при поликлинике'!$D$7:$JZ$79,53,0)</f>
        <v>127817.75</v>
      </c>
      <c r="ADK42" s="23">
        <f>VLOOKUP($B42,'ДС факт при поликлинике'!$D$7:$JZ$79,54,0)</f>
        <v>0</v>
      </c>
      <c r="ADL42" s="23">
        <f>VLOOKUP($B42,'ДС факт при поликлинике'!$D$7:$JZ$79,55,0)</f>
        <v>0</v>
      </c>
      <c r="ADM42" s="21">
        <f t="shared" si="425"/>
        <v>-5.0833333333333321</v>
      </c>
      <c r="ADN42" s="21">
        <f t="shared" si="426"/>
        <v>-135562.71337777778</v>
      </c>
      <c r="ADO42" s="43">
        <f>VLOOKUP($B42,план!$B$16:$EJ$158,130,0)</f>
        <v>50</v>
      </c>
      <c r="ADP42" s="43">
        <f>VLOOKUP($B42,план!$B$16:$EJ$158,131,0)</f>
        <v>1481108.0266666668</v>
      </c>
      <c r="ADQ42" s="7">
        <f t="shared" si="427"/>
        <v>45.833333333333336</v>
      </c>
      <c r="ADR42" s="7">
        <f t="shared" si="428"/>
        <v>1357682.3577777781</v>
      </c>
      <c r="ADS42" s="34">
        <f t="shared" si="429"/>
        <v>40</v>
      </c>
      <c r="ADT42" s="34">
        <f t="shared" si="430"/>
        <v>36.666666666666671</v>
      </c>
      <c r="ADU42" s="34">
        <f t="shared" si="431"/>
        <v>28.8</v>
      </c>
      <c r="ADV42" s="23">
        <f>VLOOKUP($B42,'ДС факт при поликлинике'!$D$7:$JZ$79,84,0)</f>
        <v>36</v>
      </c>
      <c r="ADW42" s="23">
        <f>VLOOKUP($B42,'ДС факт при поликлинике'!$D$7:$JZ$79,85,0)</f>
        <v>1072678.0699999998</v>
      </c>
      <c r="ADX42" s="23">
        <f>VLOOKUP($B42,'ДС факт при поликлинике'!$D$7:$JZ$79,86,0)</f>
        <v>0</v>
      </c>
      <c r="ADY42" s="23">
        <f>VLOOKUP($B42,'ДС факт при поликлинике'!$D$7:$JZ$79,87,0)</f>
        <v>0</v>
      </c>
      <c r="ADZ42" s="21">
        <f t="shared" si="432"/>
        <v>-9.8333333333333357</v>
      </c>
      <c r="AEA42" s="21">
        <f t="shared" si="433"/>
        <v>-285004.28777777823</v>
      </c>
      <c r="AEB42" s="43">
        <f>VLOOKUP($B42,план!$B$16:$EJ$158,132,0)</f>
        <v>39</v>
      </c>
      <c r="AEC42" s="43">
        <f>VLOOKUP($B42,план!$B$16:$EJ$158,133,0)</f>
        <v>758600.16960000002</v>
      </c>
      <c r="AED42" s="7">
        <f t="shared" si="498"/>
        <v>35.75</v>
      </c>
      <c r="AEE42" s="7">
        <f t="shared" si="499"/>
        <v>695383.48880000005</v>
      </c>
      <c r="AEF42" s="34">
        <f t="shared" si="436"/>
        <v>31.200000000000003</v>
      </c>
      <c r="AEG42" s="34">
        <f t="shared" si="437"/>
        <v>28.6</v>
      </c>
      <c r="AEH42" s="34">
        <f t="shared" si="438"/>
        <v>97.600000000000009</v>
      </c>
      <c r="AEI42" s="23">
        <f>VLOOKUP($B42,'ДС факт при поликлинике'!$D$7:$JZ$79,116,0)</f>
        <v>122</v>
      </c>
      <c r="AEJ42" s="23">
        <f>VLOOKUP($B42,'ДС факт при поликлинике'!$D$7:$JZ$79,117,0)</f>
        <v>2399820.2199999993</v>
      </c>
      <c r="AEK42" s="23">
        <f>VLOOKUP($B42,'ДС факт при поликлинике'!$D$7:$JZ$79,118,0)</f>
        <v>0</v>
      </c>
      <c r="AEL42" s="23">
        <f>VLOOKUP($B42,'ДС факт при поликлинике'!$D$7:$JZ$79,119,0)</f>
        <v>0</v>
      </c>
      <c r="AEM42" s="21">
        <f t="shared" si="439"/>
        <v>86.25</v>
      </c>
      <c r="AEN42" s="21">
        <f t="shared" si="440"/>
        <v>1704436.7311999993</v>
      </c>
      <c r="AEO42" s="43">
        <f>VLOOKUP($B42,план!$B$16:$EJ$158,134,0)</f>
        <v>7</v>
      </c>
      <c r="AEP42" s="43">
        <f>VLOOKUP($B42,план!$B$16:$EJ$158,135,0)</f>
        <v>137746.91840000002</v>
      </c>
      <c r="AEQ42" s="7">
        <f t="shared" si="441"/>
        <v>6.416666666666667</v>
      </c>
      <c r="AER42" s="7">
        <f t="shared" si="442"/>
        <v>126268.00853333336</v>
      </c>
      <c r="AES42" s="34">
        <f t="shared" si="443"/>
        <v>5.6000000000000005</v>
      </c>
      <c r="AET42" s="34">
        <f t="shared" si="444"/>
        <v>5.1333333333333337</v>
      </c>
      <c r="AEU42" s="34">
        <f t="shared" si="445"/>
        <v>12.8</v>
      </c>
      <c r="AEV42" s="23">
        <f>VLOOKUP($B42,'ДС факт при поликлинике'!$D$7:$JZ$79,60,0)</f>
        <v>16</v>
      </c>
      <c r="AEW42" s="23">
        <f>VLOOKUP($B42,'ДС факт при поликлинике'!$D$7:$JZ$79,61,0)</f>
        <v>316383.11999999994</v>
      </c>
      <c r="AEX42" s="23">
        <f>VLOOKUP($B42,'ДС факт при поликлинике'!$D$7:$JZ$79,62,0)</f>
        <v>0</v>
      </c>
      <c r="AEY42" s="23">
        <f>VLOOKUP($B42,'ДС факт при поликлинике'!$D$7:$JZ$79,63,0)</f>
        <v>0</v>
      </c>
      <c r="AEZ42" s="21">
        <f t="shared" si="446"/>
        <v>9.5833333333333321</v>
      </c>
      <c r="AFA42" s="21">
        <f t="shared" si="447"/>
        <v>190115.11146666657</v>
      </c>
      <c r="AFB42" s="23">
        <f t="shared" si="448"/>
        <v>12465</v>
      </c>
      <c r="AFC42" s="23">
        <f t="shared" si="449"/>
        <v>144179565.95950404</v>
      </c>
      <c r="AFD42" s="23">
        <f t="shared" si="450"/>
        <v>11426.250000000002</v>
      </c>
      <c r="AFE42" s="23">
        <f t="shared" si="451"/>
        <v>132164602.12954533</v>
      </c>
      <c r="AFF42" s="23">
        <f t="shared" si="452"/>
        <v>9972.0000000000018</v>
      </c>
      <c r="AFG42" s="23">
        <f t="shared" si="453"/>
        <v>9140.9999999999982</v>
      </c>
      <c r="AFH42" s="23">
        <f t="shared" si="454"/>
        <v>10080</v>
      </c>
      <c r="AFI42" s="23">
        <f t="shared" si="455"/>
        <v>12600</v>
      </c>
      <c r="AFJ42" s="23">
        <f t="shared" si="456"/>
        <v>147003984.52999991</v>
      </c>
      <c r="AFK42" s="23">
        <f t="shared" si="457"/>
        <v>12</v>
      </c>
      <c r="AFL42" s="23">
        <f t="shared" si="458"/>
        <v>131885.59</v>
      </c>
      <c r="AFM42" s="21">
        <f t="shared" si="459"/>
        <v>1173.7499999999982</v>
      </c>
      <c r="AFN42" s="21">
        <f t="shared" si="460"/>
        <v>14839382.400454581</v>
      </c>
      <c r="AFO42" s="8">
        <f t="shared" si="500"/>
        <v>16001</v>
      </c>
      <c r="AFP42" s="8">
        <f t="shared" si="461"/>
        <v>190933584.40761071</v>
      </c>
      <c r="AFQ42" s="8">
        <f t="shared" si="462"/>
        <v>14667.583333333336</v>
      </c>
      <c r="AFR42" s="8">
        <f t="shared" si="463"/>
        <v>175022452.37364313</v>
      </c>
      <c r="AFS42" s="8">
        <f t="shared" si="464"/>
        <v>12800.800000000003</v>
      </c>
      <c r="AFT42" s="8">
        <f t="shared" si="465"/>
        <v>11734.066666666664</v>
      </c>
      <c r="AFU42" s="8">
        <f t="shared" si="466"/>
        <v>13153.6</v>
      </c>
      <c r="AFV42" s="8">
        <f t="shared" si="467"/>
        <v>16442</v>
      </c>
      <c r="AFW42" s="8">
        <f t="shared" si="468"/>
        <v>198005819.06999993</v>
      </c>
      <c r="AFX42" s="8">
        <f t="shared" si="469"/>
        <v>20</v>
      </c>
      <c r="AFY42" s="8">
        <f t="shared" si="470"/>
        <v>231347.28000000003</v>
      </c>
      <c r="AFZ42" s="21">
        <f t="shared" si="471"/>
        <v>1774.4166666666642</v>
      </c>
      <c r="AGA42" s="190">
        <f t="shared" si="472"/>
        <v>22983366.696356803</v>
      </c>
      <c r="AGB42" s="191">
        <f t="shared" si="501"/>
        <v>1.1209753935833553</v>
      </c>
      <c r="AGC42" s="191">
        <f t="shared" si="502"/>
        <v>1.1313166761444482</v>
      </c>
    </row>
    <row r="43" spans="1:861" ht="30">
      <c r="A43" s="180"/>
      <c r="B43" s="82">
        <v>31</v>
      </c>
      <c r="C43" s="87" t="s">
        <v>382</v>
      </c>
      <c r="D43" s="88">
        <f t="shared" si="503"/>
        <v>10127</v>
      </c>
      <c r="E43" s="88">
        <v>10127</v>
      </c>
      <c r="F43" s="88">
        <v>9620</v>
      </c>
      <c r="G43" s="89">
        <v>3.39</v>
      </c>
      <c r="H43" s="90">
        <v>1</v>
      </c>
      <c r="I43" s="90"/>
      <c r="J43" s="88">
        <v>1.4</v>
      </c>
      <c r="K43" s="88">
        <v>1.68</v>
      </c>
      <c r="L43" s="88">
        <v>2.23</v>
      </c>
      <c r="M43" s="88">
        <v>2.39</v>
      </c>
      <c r="N43" s="88">
        <v>2.57</v>
      </c>
      <c r="O43" s="43">
        <f>VLOOKUP($B43,план!$B$16:$EJ$158,14,0)</f>
        <v>0</v>
      </c>
      <c r="P43" s="43">
        <f>VLOOKUP($B43,план!$B$16:$EJ$158,15,0)</f>
        <v>0</v>
      </c>
      <c r="Q43" s="7">
        <f t="shared" si="4"/>
        <v>0</v>
      </c>
      <c r="R43" s="7">
        <f t="shared" si="5"/>
        <v>0</v>
      </c>
      <c r="S43" s="34">
        <f t="shared" si="6"/>
        <v>0</v>
      </c>
      <c r="T43" s="34">
        <f t="shared" si="7"/>
        <v>0</v>
      </c>
      <c r="U43" s="34">
        <f t="shared" si="8"/>
        <v>0</v>
      </c>
      <c r="V43" s="23"/>
      <c r="W43" s="23"/>
      <c r="X43" s="23"/>
      <c r="Y43" s="23"/>
      <c r="Z43" s="21">
        <f t="shared" si="9"/>
        <v>0</v>
      </c>
      <c r="AA43" s="21">
        <f t="shared" si="10"/>
        <v>0</v>
      </c>
      <c r="AB43" s="43">
        <f>VLOOKUP($B43,план!$B$16:$EJ$158,16,0)</f>
        <v>0</v>
      </c>
      <c r="AC43" s="43">
        <f>VLOOKUP($B43,план!$B$16:$EJ$158,17,0)</f>
        <v>0</v>
      </c>
      <c r="AD43" s="7">
        <f t="shared" si="11"/>
        <v>0</v>
      </c>
      <c r="AE43" s="7">
        <f t="shared" si="475"/>
        <v>0</v>
      </c>
      <c r="AF43" s="34">
        <f t="shared" si="12"/>
        <v>0</v>
      </c>
      <c r="AG43" s="34">
        <f t="shared" si="13"/>
        <v>0</v>
      </c>
      <c r="AH43" s="34">
        <f t="shared" si="14"/>
        <v>0</v>
      </c>
      <c r="AI43" s="23"/>
      <c r="AJ43" s="23"/>
      <c r="AK43" s="23"/>
      <c r="AL43" s="23"/>
      <c r="AM43" s="21">
        <f t="shared" si="15"/>
        <v>0</v>
      </c>
      <c r="AN43" s="21">
        <f t="shared" si="16"/>
        <v>0</v>
      </c>
      <c r="AO43" s="43">
        <f>VLOOKUP($B43,план!$B$16:$EJ$158,18,0)</f>
        <v>0</v>
      </c>
      <c r="AP43" s="43">
        <f>VLOOKUP($B43,план!$B$16:$EJ$158,19,0)</f>
        <v>0</v>
      </c>
      <c r="AQ43" s="7">
        <f t="shared" si="17"/>
        <v>0</v>
      </c>
      <c r="AR43" s="7">
        <f t="shared" si="18"/>
        <v>0</v>
      </c>
      <c r="AS43" s="34">
        <f t="shared" si="19"/>
        <v>0</v>
      </c>
      <c r="AT43" s="34">
        <f t="shared" si="20"/>
        <v>0</v>
      </c>
      <c r="AU43" s="34">
        <f t="shared" si="21"/>
        <v>0</v>
      </c>
      <c r="AV43" s="23"/>
      <c r="AW43" s="23"/>
      <c r="AX43" s="23"/>
      <c r="AY43" s="23"/>
      <c r="AZ43" s="21">
        <f t="shared" si="22"/>
        <v>0</v>
      </c>
      <c r="BA43" s="21">
        <f t="shared" si="23"/>
        <v>0</v>
      </c>
      <c r="BB43" s="43">
        <f>VLOOKUP($B43,план!$B$16:$EJ$158,20,0)</f>
        <v>0</v>
      </c>
      <c r="BC43" s="43">
        <f>VLOOKUP($B43,план!$B$16:$EJ$158,21,0)</f>
        <v>0</v>
      </c>
      <c r="BD43" s="7">
        <f t="shared" si="24"/>
        <v>0</v>
      </c>
      <c r="BE43" s="7">
        <f t="shared" si="25"/>
        <v>0</v>
      </c>
      <c r="BF43" s="34">
        <f t="shared" si="26"/>
        <v>0</v>
      </c>
      <c r="BG43" s="34">
        <f t="shared" si="27"/>
        <v>0</v>
      </c>
      <c r="BH43" s="34">
        <f t="shared" si="28"/>
        <v>0</v>
      </c>
      <c r="BI43" s="23"/>
      <c r="BJ43" s="23"/>
      <c r="BK43" s="23"/>
      <c r="BL43" s="23"/>
      <c r="BM43" s="21">
        <f t="shared" si="29"/>
        <v>0</v>
      </c>
      <c r="BN43" s="21">
        <f t="shared" si="30"/>
        <v>0</v>
      </c>
      <c r="BO43" s="43">
        <f>VLOOKUP($B43,план!$B$16:$EJ$158,22,0)</f>
        <v>0</v>
      </c>
      <c r="BP43" s="43">
        <f>VLOOKUP($B43,план!$B$16:$EJ$158,23,0)</f>
        <v>0</v>
      </c>
      <c r="BQ43" s="7">
        <f t="shared" si="31"/>
        <v>0</v>
      </c>
      <c r="BR43" s="7">
        <f t="shared" si="32"/>
        <v>0</v>
      </c>
      <c r="BS43" s="34">
        <f t="shared" si="33"/>
        <v>0</v>
      </c>
      <c r="BT43" s="34">
        <f t="shared" si="34"/>
        <v>0</v>
      </c>
      <c r="BU43" s="34">
        <f t="shared" si="35"/>
        <v>0</v>
      </c>
      <c r="BV43" s="23"/>
      <c r="BW43" s="23"/>
      <c r="BX43" s="23"/>
      <c r="BY43" s="23"/>
      <c r="BZ43" s="21">
        <f t="shared" si="36"/>
        <v>0</v>
      </c>
      <c r="CA43" s="21">
        <f t="shared" si="37"/>
        <v>0</v>
      </c>
      <c r="CB43" s="43">
        <f>VLOOKUP($B43,план!$B$16:$EJ$158,24,0)</f>
        <v>0</v>
      </c>
      <c r="CC43" s="43">
        <f>VLOOKUP($B43,план!$B$16:$EJ$158,25,0)</f>
        <v>0</v>
      </c>
      <c r="CD43" s="7">
        <f t="shared" si="38"/>
        <v>0</v>
      </c>
      <c r="CE43" s="7">
        <f t="shared" si="39"/>
        <v>0</v>
      </c>
      <c r="CF43" s="34">
        <f t="shared" si="40"/>
        <v>0</v>
      </c>
      <c r="CG43" s="34">
        <f t="shared" si="41"/>
        <v>0</v>
      </c>
      <c r="CH43" s="34">
        <f t="shared" si="42"/>
        <v>0</v>
      </c>
      <c r="CI43" s="23"/>
      <c r="CJ43" s="23"/>
      <c r="CK43" s="23"/>
      <c r="CL43" s="23"/>
      <c r="CM43" s="21">
        <f t="shared" si="43"/>
        <v>0</v>
      </c>
      <c r="CN43" s="21">
        <f t="shared" si="44"/>
        <v>0</v>
      </c>
      <c r="CO43" s="23">
        <f t="shared" si="45"/>
        <v>0</v>
      </c>
      <c r="CP43" s="23">
        <f t="shared" si="46"/>
        <v>0</v>
      </c>
      <c r="CQ43" s="23">
        <f t="shared" si="47"/>
        <v>0</v>
      </c>
      <c r="CR43" s="23">
        <f t="shared" si="48"/>
        <v>0</v>
      </c>
      <c r="CS43" s="23">
        <f t="shared" si="49"/>
        <v>0</v>
      </c>
      <c r="CT43" s="23">
        <f t="shared" si="50"/>
        <v>0</v>
      </c>
      <c r="CU43" s="23">
        <f t="shared" si="51"/>
        <v>0</v>
      </c>
      <c r="CV43" s="23">
        <f t="shared" si="52"/>
        <v>0</v>
      </c>
      <c r="CW43" s="23">
        <f t="shared" si="53"/>
        <v>0</v>
      </c>
      <c r="CX43" s="23">
        <f t="shared" si="54"/>
        <v>0</v>
      </c>
      <c r="CY43" s="23">
        <f t="shared" si="55"/>
        <v>0</v>
      </c>
      <c r="CZ43" s="21">
        <f t="shared" si="56"/>
        <v>0</v>
      </c>
      <c r="DA43" s="21">
        <f t="shared" si="57"/>
        <v>0</v>
      </c>
      <c r="DB43" s="43">
        <f>VLOOKUP($B43,план!$B$16:$EJ$158,26,0)</f>
        <v>0</v>
      </c>
      <c r="DC43" s="43">
        <f>VLOOKUP($B43,план!$B$16:$EJ$158,27,0)</f>
        <v>0</v>
      </c>
      <c r="DD43" s="7">
        <f t="shared" si="58"/>
        <v>0</v>
      </c>
      <c r="DE43" s="7">
        <f t="shared" si="59"/>
        <v>0</v>
      </c>
      <c r="DF43" s="34">
        <f t="shared" si="60"/>
        <v>0</v>
      </c>
      <c r="DG43" s="34">
        <f t="shared" si="61"/>
        <v>0</v>
      </c>
      <c r="DH43" s="34">
        <f t="shared" si="62"/>
        <v>0</v>
      </c>
      <c r="DI43" s="23"/>
      <c r="DJ43" s="23"/>
      <c r="DK43" s="23"/>
      <c r="DL43" s="23"/>
      <c r="DM43" s="21">
        <f t="shared" si="63"/>
        <v>0</v>
      </c>
      <c r="DN43" s="21">
        <f t="shared" si="64"/>
        <v>0</v>
      </c>
      <c r="DO43" s="43">
        <f>VLOOKUP($B43,план!$B$16:$EJ$158,28,0)</f>
        <v>0</v>
      </c>
      <c r="DP43" s="43">
        <f>VLOOKUP($B43,план!$B$16:$EJ$158,29,0)</f>
        <v>0</v>
      </c>
      <c r="DQ43" s="7">
        <f t="shared" si="65"/>
        <v>0</v>
      </c>
      <c r="DR43" s="7">
        <f t="shared" si="66"/>
        <v>0</v>
      </c>
      <c r="DS43" s="34">
        <f t="shared" si="67"/>
        <v>0</v>
      </c>
      <c r="DT43" s="34">
        <f t="shared" si="68"/>
        <v>0</v>
      </c>
      <c r="DU43" s="34">
        <f t="shared" si="69"/>
        <v>0</v>
      </c>
      <c r="DV43" s="23"/>
      <c r="DW43" s="23"/>
      <c r="DX43" s="23"/>
      <c r="DY43" s="23"/>
      <c r="DZ43" s="21">
        <f t="shared" si="70"/>
        <v>0</v>
      </c>
      <c r="EA43" s="21">
        <f t="shared" si="71"/>
        <v>0</v>
      </c>
      <c r="EB43" s="43">
        <f>VLOOKUP($B43,план!$B$16:$EJ$158,30,0)</f>
        <v>0</v>
      </c>
      <c r="EC43" s="43">
        <f>VLOOKUP($B43,план!$B$16:$EJ$158,31,0)</f>
        <v>0</v>
      </c>
      <c r="ED43" s="7">
        <f t="shared" si="72"/>
        <v>0</v>
      </c>
      <c r="EE43" s="7">
        <f t="shared" si="73"/>
        <v>0</v>
      </c>
      <c r="EF43" s="34">
        <f t="shared" si="74"/>
        <v>0</v>
      </c>
      <c r="EG43" s="34">
        <f t="shared" si="75"/>
        <v>0</v>
      </c>
      <c r="EH43" s="34">
        <f t="shared" si="76"/>
        <v>0</v>
      </c>
      <c r="EI43" s="23"/>
      <c r="EJ43" s="23"/>
      <c r="EK43" s="23"/>
      <c r="EL43" s="23"/>
      <c r="EM43" s="21">
        <f t="shared" si="77"/>
        <v>0</v>
      </c>
      <c r="EN43" s="21">
        <f t="shared" si="78"/>
        <v>0</v>
      </c>
      <c r="EO43" s="43">
        <f>VLOOKUP($B43,план!$B$16:$EJ$158,32,0)</f>
        <v>0</v>
      </c>
      <c r="EP43" s="43">
        <f>VLOOKUP($B43,план!$B$16:$EJ$158,33,0)</f>
        <v>0</v>
      </c>
      <c r="EQ43" s="7">
        <f t="shared" si="79"/>
        <v>0</v>
      </c>
      <c r="ER43" s="7">
        <f t="shared" si="80"/>
        <v>0</v>
      </c>
      <c r="ES43" s="34">
        <f t="shared" si="81"/>
        <v>0</v>
      </c>
      <c r="ET43" s="34">
        <f t="shared" si="82"/>
        <v>0</v>
      </c>
      <c r="EU43" s="34">
        <f t="shared" si="83"/>
        <v>0</v>
      </c>
      <c r="EV43" s="23"/>
      <c r="EW43" s="23"/>
      <c r="EX43" s="23"/>
      <c r="EY43" s="23"/>
      <c r="EZ43" s="21">
        <f t="shared" si="84"/>
        <v>0</v>
      </c>
      <c r="FA43" s="21">
        <f t="shared" si="85"/>
        <v>0</v>
      </c>
      <c r="FB43" s="43">
        <f>VLOOKUP($B43,план!$B$16:$EJ$158,34,0)</f>
        <v>0</v>
      </c>
      <c r="FC43" s="43">
        <f>VLOOKUP($B43,план!$B$16:$EJ$158,35,0)</f>
        <v>0</v>
      </c>
      <c r="FD43" s="7">
        <f t="shared" si="86"/>
        <v>0</v>
      </c>
      <c r="FE43" s="7">
        <f t="shared" si="87"/>
        <v>0</v>
      </c>
      <c r="FF43" s="34">
        <f t="shared" si="88"/>
        <v>0</v>
      </c>
      <c r="FG43" s="34">
        <f t="shared" si="89"/>
        <v>0</v>
      </c>
      <c r="FH43" s="34">
        <f t="shared" si="90"/>
        <v>0</v>
      </c>
      <c r="FI43" s="23"/>
      <c r="FJ43" s="23"/>
      <c r="FK43" s="23"/>
      <c r="FL43" s="23"/>
      <c r="FM43" s="21">
        <f t="shared" si="91"/>
        <v>0</v>
      </c>
      <c r="FN43" s="21">
        <f t="shared" si="92"/>
        <v>0</v>
      </c>
      <c r="FO43" s="43">
        <f>VLOOKUP($B43,план!$B$16:$EJ$158,36,0)</f>
        <v>0</v>
      </c>
      <c r="FP43" s="43">
        <f>VLOOKUP($B43,план!$B$16:$EJ$158,37,0)</f>
        <v>0</v>
      </c>
      <c r="FQ43" s="7">
        <f t="shared" si="93"/>
        <v>0</v>
      </c>
      <c r="FR43" s="7">
        <f t="shared" si="94"/>
        <v>0</v>
      </c>
      <c r="FS43" s="34">
        <f t="shared" si="95"/>
        <v>0</v>
      </c>
      <c r="FT43" s="34">
        <f t="shared" si="96"/>
        <v>0</v>
      </c>
      <c r="FU43" s="34">
        <f t="shared" si="97"/>
        <v>0</v>
      </c>
      <c r="FV43" s="23"/>
      <c r="FW43" s="23"/>
      <c r="FX43" s="23"/>
      <c r="FY43" s="23"/>
      <c r="FZ43" s="21">
        <f t="shared" si="98"/>
        <v>0</v>
      </c>
      <c r="GA43" s="21">
        <f t="shared" si="99"/>
        <v>0</v>
      </c>
      <c r="GB43" s="43">
        <f>VLOOKUP($B43,план!$B$16:$EJ$158,38,0)</f>
        <v>0</v>
      </c>
      <c r="GC43" s="43">
        <f>VLOOKUP($B43,план!$B$16:$EJ$158,39,0)</f>
        <v>0</v>
      </c>
      <c r="GD43" s="7">
        <f t="shared" si="100"/>
        <v>0</v>
      </c>
      <c r="GE43" s="7">
        <f t="shared" si="101"/>
        <v>0</v>
      </c>
      <c r="GF43" s="34">
        <f t="shared" si="102"/>
        <v>0</v>
      </c>
      <c r="GG43" s="34">
        <f t="shared" si="103"/>
        <v>0</v>
      </c>
      <c r="GH43" s="34">
        <f t="shared" si="104"/>
        <v>0</v>
      </c>
      <c r="GI43" s="23"/>
      <c r="GJ43" s="23"/>
      <c r="GK43" s="23"/>
      <c r="GL43" s="23"/>
      <c r="GM43" s="21">
        <f t="shared" si="105"/>
        <v>0</v>
      </c>
      <c r="GN43" s="21">
        <f t="shared" si="106"/>
        <v>0</v>
      </c>
      <c r="GO43" s="43">
        <f>VLOOKUP($B43,план!$B$16:$EJ$158,40,0)</f>
        <v>0</v>
      </c>
      <c r="GP43" s="43">
        <f>VLOOKUP($B43,план!$B$16:$EJ$158,41,0)</f>
        <v>0</v>
      </c>
      <c r="GQ43" s="7">
        <f t="shared" si="107"/>
        <v>0</v>
      </c>
      <c r="GR43" s="7">
        <f t="shared" si="108"/>
        <v>0</v>
      </c>
      <c r="GS43" s="34">
        <f t="shared" si="109"/>
        <v>0</v>
      </c>
      <c r="GT43" s="34">
        <f t="shared" si="110"/>
        <v>0</v>
      </c>
      <c r="GU43" s="34">
        <f t="shared" si="111"/>
        <v>0</v>
      </c>
      <c r="GV43" s="23"/>
      <c r="GW43" s="23"/>
      <c r="GX43" s="23"/>
      <c r="GY43" s="23"/>
      <c r="GZ43" s="21">
        <f t="shared" si="112"/>
        <v>0</v>
      </c>
      <c r="HA43" s="21">
        <f t="shared" si="113"/>
        <v>0</v>
      </c>
      <c r="HB43" s="43">
        <f>VLOOKUP($B43,план!$B$16:$EJ$158,42,0)</f>
        <v>0</v>
      </c>
      <c r="HC43" s="43">
        <f>VLOOKUP($B43,план!$B$16:$EJ$158,43,0)</f>
        <v>0</v>
      </c>
      <c r="HD43" s="7">
        <f t="shared" si="114"/>
        <v>0</v>
      </c>
      <c r="HE43" s="7">
        <f t="shared" si="115"/>
        <v>0</v>
      </c>
      <c r="HF43" s="34">
        <f t="shared" si="116"/>
        <v>0</v>
      </c>
      <c r="HG43" s="34">
        <f t="shared" si="117"/>
        <v>0</v>
      </c>
      <c r="HH43" s="34">
        <f t="shared" si="118"/>
        <v>0</v>
      </c>
      <c r="HI43" s="25"/>
      <c r="HJ43" s="25"/>
      <c r="HK43" s="25"/>
      <c r="HL43" s="25"/>
      <c r="HM43" s="21">
        <f t="shared" si="119"/>
        <v>0</v>
      </c>
      <c r="HN43" s="21">
        <f t="shared" si="120"/>
        <v>0</v>
      </c>
      <c r="HO43" s="43">
        <f>VLOOKUP($B43,план!$B$16:$EJ$158,44,0)</f>
        <v>0</v>
      </c>
      <c r="HP43" s="43">
        <f>VLOOKUP($B43,план!$B$16:$EJ$158,45,0)</f>
        <v>0</v>
      </c>
      <c r="HQ43" s="7">
        <f t="shared" si="121"/>
        <v>0</v>
      </c>
      <c r="HR43" s="7">
        <f t="shared" si="122"/>
        <v>0</v>
      </c>
      <c r="HS43" s="34">
        <f t="shared" si="123"/>
        <v>0</v>
      </c>
      <c r="HT43" s="34">
        <f t="shared" si="124"/>
        <v>0</v>
      </c>
      <c r="HU43" s="34">
        <f t="shared" si="125"/>
        <v>0</v>
      </c>
      <c r="HV43" s="23"/>
      <c r="HW43" s="23"/>
      <c r="HX43" s="23"/>
      <c r="HY43" s="23"/>
      <c r="HZ43" s="21">
        <f t="shared" si="126"/>
        <v>0</v>
      </c>
      <c r="IA43" s="21">
        <f t="shared" si="127"/>
        <v>0</v>
      </c>
      <c r="IB43" s="43">
        <f>VLOOKUP($B43,план!$B$16:$EJ$158,46,0)</f>
        <v>0</v>
      </c>
      <c r="IC43" s="43">
        <f>VLOOKUP($B43,план!$B$16:$EJ$158,47,0)</f>
        <v>0</v>
      </c>
      <c r="ID43" s="7">
        <f t="shared" si="128"/>
        <v>0</v>
      </c>
      <c r="IE43" s="7">
        <f t="shared" si="129"/>
        <v>0</v>
      </c>
      <c r="IF43" s="34">
        <f t="shared" si="130"/>
        <v>0</v>
      </c>
      <c r="IG43" s="34">
        <f t="shared" si="131"/>
        <v>0</v>
      </c>
      <c r="IH43" s="34">
        <f t="shared" si="132"/>
        <v>0</v>
      </c>
      <c r="II43" s="23"/>
      <c r="IJ43" s="23"/>
      <c r="IK43" s="23"/>
      <c r="IL43" s="23"/>
      <c r="IM43" s="21">
        <f t="shared" si="133"/>
        <v>0</v>
      </c>
      <c r="IN43" s="21">
        <f t="shared" si="134"/>
        <v>0</v>
      </c>
      <c r="IO43" s="43">
        <f>VLOOKUP($B43,план!$B$16:$EJ$158,48,0)</f>
        <v>0</v>
      </c>
      <c r="IP43" s="43">
        <f>VLOOKUP($B43,план!$B$16:$EJ$158,49,0)</f>
        <v>0</v>
      </c>
      <c r="IQ43" s="7">
        <f t="shared" si="135"/>
        <v>0</v>
      </c>
      <c r="IR43" s="7">
        <f t="shared" si="136"/>
        <v>0</v>
      </c>
      <c r="IS43" s="34">
        <f t="shared" si="137"/>
        <v>0</v>
      </c>
      <c r="IT43" s="34">
        <f t="shared" si="138"/>
        <v>0</v>
      </c>
      <c r="IU43" s="34">
        <f t="shared" si="139"/>
        <v>0</v>
      </c>
      <c r="IV43" s="23"/>
      <c r="IW43" s="23"/>
      <c r="IX43" s="23"/>
      <c r="IY43" s="23"/>
      <c r="IZ43" s="21">
        <f t="shared" si="140"/>
        <v>0</v>
      </c>
      <c r="JA43" s="21">
        <f t="shared" si="141"/>
        <v>0</v>
      </c>
      <c r="JB43" s="43">
        <f>VLOOKUP($B43,план!$B$16:$EJ$158,50,0)</f>
        <v>0</v>
      </c>
      <c r="JC43" s="43">
        <f>VLOOKUP($B43,план!$B$16:$EJ$158,51,0)</f>
        <v>0</v>
      </c>
      <c r="JD43" s="7">
        <f t="shared" si="142"/>
        <v>0</v>
      </c>
      <c r="JE43" s="7">
        <f t="shared" si="143"/>
        <v>0</v>
      </c>
      <c r="JF43" s="34">
        <f t="shared" si="144"/>
        <v>0</v>
      </c>
      <c r="JG43" s="34">
        <f t="shared" si="145"/>
        <v>0</v>
      </c>
      <c r="JH43" s="34">
        <f t="shared" si="146"/>
        <v>0</v>
      </c>
      <c r="JI43" s="23"/>
      <c r="JJ43" s="23"/>
      <c r="JK43" s="23"/>
      <c r="JL43" s="23"/>
      <c r="JM43" s="21">
        <f t="shared" si="147"/>
        <v>0</v>
      </c>
      <c r="JN43" s="21">
        <f t="shared" si="148"/>
        <v>0</v>
      </c>
      <c r="JO43" s="23">
        <f t="shared" si="149"/>
        <v>0</v>
      </c>
      <c r="JP43" s="23">
        <f t="shared" si="150"/>
        <v>0</v>
      </c>
      <c r="JQ43" s="23">
        <f t="shared" si="151"/>
        <v>0</v>
      </c>
      <c r="JR43" s="23">
        <f t="shared" si="152"/>
        <v>0</v>
      </c>
      <c r="JS43" s="23">
        <f t="shared" si="153"/>
        <v>0</v>
      </c>
      <c r="JT43" s="23">
        <f t="shared" si="154"/>
        <v>0</v>
      </c>
      <c r="JU43" s="23">
        <f t="shared" si="155"/>
        <v>0</v>
      </c>
      <c r="JV43" s="23">
        <f t="shared" si="156"/>
        <v>0</v>
      </c>
      <c r="JW43" s="23">
        <f t="shared" si="157"/>
        <v>0</v>
      </c>
      <c r="JX43" s="23">
        <f t="shared" si="158"/>
        <v>0</v>
      </c>
      <c r="JY43" s="23">
        <f t="shared" si="159"/>
        <v>0</v>
      </c>
      <c r="JZ43" s="21">
        <f t="shared" si="160"/>
        <v>0</v>
      </c>
      <c r="KA43" s="21">
        <f t="shared" si="161"/>
        <v>0</v>
      </c>
      <c r="KB43" s="43">
        <f>VLOOKUP($B43,план!$B$16:$EJ$158,52,0)</f>
        <v>0</v>
      </c>
      <c r="KC43" s="43">
        <f>VLOOKUP($B43,план!$B$16:$EJ$158,53,0)</f>
        <v>0</v>
      </c>
      <c r="KD43" s="7">
        <f t="shared" si="162"/>
        <v>0</v>
      </c>
      <c r="KE43" s="7">
        <f t="shared" si="163"/>
        <v>0</v>
      </c>
      <c r="KF43" s="34">
        <f t="shared" si="164"/>
        <v>0</v>
      </c>
      <c r="KG43" s="34">
        <f t="shared" si="165"/>
        <v>0</v>
      </c>
      <c r="KH43" s="34">
        <f t="shared" si="166"/>
        <v>0</v>
      </c>
      <c r="KI43" s="23"/>
      <c r="KJ43" s="23"/>
      <c r="KK43" s="23"/>
      <c r="KL43" s="23"/>
      <c r="KM43" s="21">
        <f t="shared" si="167"/>
        <v>0</v>
      </c>
      <c r="KN43" s="21">
        <f t="shared" si="168"/>
        <v>0</v>
      </c>
      <c r="KO43" s="43">
        <f>VLOOKUP($B43,план!$B$16:$EJ$158,54,0)</f>
        <v>0</v>
      </c>
      <c r="KP43" s="43">
        <f>VLOOKUP($B43,план!$B$16:$EJ$158,55,0)</f>
        <v>0</v>
      </c>
      <c r="KQ43" s="7">
        <f t="shared" si="169"/>
        <v>0</v>
      </c>
      <c r="KR43" s="7">
        <f t="shared" si="170"/>
        <v>0</v>
      </c>
      <c r="KS43" s="34">
        <f t="shared" si="171"/>
        <v>0</v>
      </c>
      <c r="KT43" s="34">
        <f t="shared" si="172"/>
        <v>0</v>
      </c>
      <c r="KU43" s="34">
        <f t="shared" si="173"/>
        <v>0</v>
      </c>
      <c r="KV43" s="23"/>
      <c r="KW43" s="23"/>
      <c r="KX43" s="23"/>
      <c r="KY43" s="23"/>
      <c r="KZ43" s="21">
        <f t="shared" si="174"/>
        <v>0</v>
      </c>
      <c r="LA43" s="21">
        <f t="shared" si="175"/>
        <v>0</v>
      </c>
      <c r="LB43" s="43">
        <f>VLOOKUP($B43,план!$B$16:$EJ$158,56,0)</f>
        <v>0</v>
      </c>
      <c r="LC43" s="43">
        <f>VLOOKUP($B43,план!$B$16:$EJ$158,57,0)</f>
        <v>0</v>
      </c>
      <c r="LD43" s="7">
        <f t="shared" si="176"/>
        <v>0</v>
      </c>
      <c r="LE43" s="7">
        <f t="shared" si="177"/>
        <v>0</v>
      </c>
      <c r="LF43" s="34">
        <f t="shared" si="178"/>
        <v>0</v>
      </c>
      <c r="LG43" s="34">
        <f t="shared" si="179"/>
        <v>0</v>
      </c>
      <c r="LH43" s="34">
        <f t="shared" si="180"/>
        <v>0</v>
      </c>
      <c r="LI43" s="23"/>
      <c r="LJ43" s="23"/>
      <c r="LK43" s="23"/>
      <c r="LL43" s="23"/>
      <c r="LM43" s="21">
        <f t="shared" si="181"/>
        <v>0</v>
      </c>
      <c r="LN43" s="21">
        <f t="shared" si="182"/>
        <v>0</v>
      </c>
      <c r="LO43" s="43">
        <f>VLOOKUP($B43,план!$B$16:$EJ$158,58,0)</f>
        <v>0</v>
      </c>
      <c r="LP43" s="43">
        <f>VLOOKUP($B43,план!$B$16:$EJ$158,59,0)</f>
        <v>0</v>
      </c>
      <c r="LQ43" s="7">
        <f t="shared" si="183"/>
        <v>0</v>
      </c>
      <c r="LR43" s="7">
        <f t="shared" si="184"/>
        <v>0</v>
      </c>
      <c r="LS43" s="34">
        <f t="shared" si="185"/>
        <v>0</v>
      </c>
      <c r="LT43" s="34">
        <f t="shared" si="186"/>
        <v>0</v>
      </c>
      <c r="LU43" s="34">
        <f t="shared" si="187"/>
        <v>0</v>
      </c>
      <c r="LV43" s="23"/>
      <c r="LW43" s="23"/>
      <c r="LX43" s="23"/>
      <c r="LY43" s="23"/>
      <c r="LZ43" s="21">
        <f t="shared" si="188"/>
        <v>0</v>
      </c>
      <c r="MA43" s="21">
        <f t="shared" si="189"/>
        <v>0</v>
      </c>
      <c r="MB43" s="43">
        <f>VLOOKUP($B43,план!$B$16:$EJ$158,60,0)</f>
        <v>0</v>
      </c>
      <c r="MC43" s="43">
        <f>VLOOKUP($B43,план!$B$16:$EJ$158,61,0)</f>
        <v>0</v>
      </c>
      <c r="MD43" s="7">
        <f t="shared" si="190"/>
        <v>0</v>
      </c>
      <c r="ME43" s="7">
        <f t="shared" si="191"/>
        <v>0</v>
      </c>
      <c r="MF43" s="34">
        <f t="shared" si="192"/>
        <v>0</v>
      </c>
      <c r="MG43" s="34">
        <f t="shared" si="193"/>
        <v>0</v>
      </c>
      <c r="MH43" s="34">
        <f t="shared" si="504"/>
        <v>0</v>
      </c>
      <c r="MI43" s="23"/>
      <c r="MJ43" s="23"/>
      <c r="MK43" s="23"/>
      <c r="ML43" s="23"/>
      <c r="MM43" s="14">
        <f t="shared" si="476"/>
        <v>0</v>
      </c>
      <c r="MN43" s="14">
        <f t="shared" si="477"/>
        <v>0</v>
      </c>
      <c r="MO43" s="43">
        <f>VLOOKUP($B43,план!$B$16:$EJ$158,62,0)</f>
        <v>0</v>
      </c>
      <c r="MP43" s="43">
        <f>VLOOKUP($B43,план!$B$16:$EJ$158,63,0)</f>
        <v>0</v>
      </c>
      <c r="MQ43" s="7">
        <f t="shared" si="197"/>
        <v>0</v>
      </c>
      <c r="MR43" s="7">
        <f t="shared" si="198"/>
        <v>0</v>
      </c>
      <c r="MS43" s="34">
        <f t="shared" si="199"/>
        <v>0</v>
      </c>
      <c r="MT43" s="34">
        <f t="shared" si="200"/>
        <v>0</v>
      </c>
      <c r="MU43" s="34">
        <f t="shared" si="201"/>
        <v>0</v>
      </c>
      <c r="MV43" s="23"/>
      <c r="MW43" s="23"/>
      <c r="MX43" s="23"/>
      <c r="MY43" s="23"/>
      <c r="MZ43" s="14">
        <f t="shared" si="202"/>
        <v>0</v>
      </c>
      <c r="NA43" s="14">
        <f t="shared" si="203"/>
        <v>0</v>
      </c>
      <c r="NB43" s="43">
        <f>VLOOKUP($B43,план!$B$16:$EJ$158,64,0)</f>
        <v>0</v>
      </c>
      <c r="NC43" s="43">
        <f>VLOOKUP($B43,план!$B$16:$EJ$158,65,0)</f>
        <v>0</v>
      </c>
      <c r="ND43" s="7">
        <f t="shared" si="204"/>
        <v>0</v>
      </c>
      <c r="NE43" s="7">
        <f t="shared" si="205"/>
        <v>0</v>
      </c>
      <c r="NF43" s="34">
        <f t="shared" si="206"/>
        <v>0</v>
      </c>
      <c r="NG43" s="34">
        <f t="shared" si="207"/>
        <v>0</v>
      </c>
      <c r="NH43" s="34">
        <f t="shared" si="208"/>
        <v>0</v>
      </c>
      <c r="NI43" s="23"/>
      <c r="NJ43" s="23"/>
      <c r="NK43" s="23"/>
      <c r="NL43" s="23"/>
      <c r="NM43" s="14">
        <f t="shared" si="209"/>
        <v>0</v>
      </c>
      <c r="NN43" s="14">
        <f t="shared" si="210"/>
        <v>0</v>
      </c>
      <c r="NO43" s="43">
        <f>VLOOKUP($B43,план!$B$16:$EJ$158,66,0)</f>
        <v>0</v>
      </c>
      <c r="NP43" s="43">
        <f>VLOOKUP($B43,план!$B$16:$EJ$158,67,0)</f>
        <v>0</v>
      </c>
      <c r="NQ43" s="7">
        <f t="shared" si="211"/>
        <v>0</v>
      </c>
      <c r="NR43" s="7">
        <f t="shared" si="212"/>
        <v>0</v>
      </c>
      <c r="NS43" s="34">
        <f t="shared" si="213"/>
        <v>0</v>
      </c>
      <c r="NT43" s="34">
        <f t="shared" si="214"/>
        <v>0</v>
      </c>
      <c r="NU43" s="34">
        <f t="shared" si="215"/>
        <v>0</v>
      </c>
      <c r="NV43" s="23"/>
      <c r="NW43" s="23"/>
      <c r="NX43" s="23"/>
      <c r="NY43" s="23"/>
      <c r="NZ43" s="14">
        <f t="shared" si="216"/>
        <v>0</v>
      </c>
      <c r="OA43" s="14">
        <f t="shared" si="217"/>
        <v>0</v>
      </c>
      <c r="OB43" s="43">
        <f>VLOOKUP($B43,план!$B$16:$EJ$158,68,0)</f>
        <v>0</v>
      </c>
      <c r="OC43" s="43">
        <f>VLOOKUP($B43,план!$B$16:$EJ$158,69,0)</f>
        <v>0</v>
      </c>
      <c r="OD43" s="7">
        <f t="shared" si="478"/>
        <v>0</v>
      </c>
      <c r="OE43" s="7">
        <f t="shared" si="218"/>
        <v>0</v>
      </c>
      <c r="OF43" s="34">
        <f t="shared" si="479"/>
        <v>0</v>
      </c>
      <c r="OG43" s="34">
        <f t="shared" si="219"/>
        <v>0</v>
      </c>
      <c r="OH43" s="34">
        <f t="shared" si="220"/>
        <v>0</v>
      </c>
      <c r="OI43" s="23"/>
      <c r="OJ43" s="23"/>
      <c r="OK43" s="23"/>
      <c r="OL43" s="23"/>
      <c r="OM43" s="14">
        <f t="shared" si="221"/>
        <v>0</v>
      </c>
      <c r="ON43" s="14">
        <f t="shared" si="222"/>
        <v>0</v>
      </c>
      <c r="OO43" s="43">
        <f>VLOOKUP($B43,план!$B$16:$EJ$158,70,0)</f>
        <v>0</v>
      </c>
      <c r="OP43" s="43">
        <f>VLOOKUP($B43,план!$B$16:$EJ$158,71,0)</f>
        <v>0</v>
      </c>
      <c r="OQ43" s="7">
        <f t="shared" si="480"/>
        <v>0</v>
      </c>
      <c r="OR43" s="7">
        <f t="shared" si="481"/>
        <v>0</v>
      </c>
      <c r="OS43" s="34">
        <f t="shared" si="482"/>
        <v>0</v>
      </c>
      <c r="OT43" s="34">
        <f t="shared" si="483"/>
        <v>0</v>
      </c>
      <c r="OU43" s="34">
        <f t="shared" si="484"/>
        <v>0</v>
      </c>
      <c r="OV43" s="23"/>
      <c r="OW43" s="23"/>
      <c r="OX43" s="23"/>
      <c r="OY43" s="23"/>
      <c r="OZ43" s="14">
        <f t="shared" si="226"/>
        <v>0</v>
      </c>
      <c r="PA43" s="14">
        <f t="shared" si="227"/>
        <v>0</v>
      </c>
      <c r="PB43" s="43">
        <f>VLOOKUP($B43,план!$B$16:$EJ$158,72,0)</f>
        <v>0</v>
      </c>
      <c r="PC43" s="43">
        <f>VLOOKUP($B43,план!$B$16:$EJ$158,73,0)</f>
        <v>0</v>
      </c>
      <c r="PD43" s="7">
        <f t="shared" si="485"/>
        <v>0</v>
      </c>
      <c r="PE43" s="7">
        <f t="shared" si="486"/>
        <v>0</v>
      </c>
      <c r="PF43" s="34">
        <f t="shared" si="487"/>
        <v>0</v>
      </c>
      <c r="PG43" s="34">
        <f t="shared" si="488"/>
        <v>0</v>
      </c>
      <c r="PH43" s="34">
        <f t="shared" si="489"/>
        <v>0</v>
      </c>
      <c r="PI43" s="23"/>
      <c r="PJ43" s="23"/>
      <c r="PK43" s="23"/>
      <c r="PL43" s="23"/>
      <c r="PM43" s="14">
        <f t="shared" si="231"/>
        <v>0</v>
      </c>
      <c r="PN43" s="14">
        <f t="shared" si="232"/>
        <v>0</v>
      </c>
      <c r="PO43" s="43">
        <f>VLOOKUP($B43,план!$B$16:$EJ$158,74,0)</f>
        <v>0</v>
      </c>
      <c r="PP43" s="43">
        <f>VLOOKUP($B43,план!$B$16:$EJ$158,75,0)</f>
        <v>0</v>
      </c>
      <c r="PQ43" s="7">
        <f t="shared" si="233"/>
        <v>0</v>
      </c>
      <c r="PR43" s="7">
        <f t="shared" si="234"/>
        <v>0</v>
      </c>
      <c r="PS43" s="34">
        <f t="shared" si="235"/>
        <v>0</v>
      </c>
      <c r="PT43" s="34">
        <f t="shared" si="236"/>
        <v>0</v>
      </c>
      <c r="PU43" s="34">
        <f t="shared" si="237"/>
        <v>0</v>
      </c>
      <c r="PV43" s="23"/>
      <c r="PW43" s="23"/>
      <c r="PX43" s="23"/>
      <c r="PY43" s="23"/>
      <c r="PZ43" s="14">
        <f t="shared" si="238"/>
        <v>0</v>
      </c>
      <c r="QA43" s="14">
        <f t="shared" si="239"/>
        <v>0</v>
      </c>
      <c r="QB43" s="43">
        <f>VLOOKUP($B43,план!$B$16:$EJ$158,76,0)</f>
        <v>0</v>
      </c>
      <c r="QC43" s="43">
        <f>VLOOKUP($B43,план!$B$16:$EJ$158,77,0)</f>
        <v>0</v>
      </c>
      <c r="QD43" s="7">
        <f t="shared" si="240"/>
        <v>0</v>
      </c>
      <c r="QE43" s="7">
        <f t="shared" si="241"/>
        <v>0</v>
      </c>
      <c r="QF43" s="34">
        <f t="shared" si="242"/>
        <v>0</v>
      </c>
      <c r="QG43" s="34">
        <f t="shared" si="243"/>
        <v>0</v>
      </c>
      <c r="QH43" s="34">
        <f t="shared" si="244"/>
        <v>0</v>
      </c>
      <c r="QI43" s="25"/>
      <c r="QJ43" s="25"/>
      <c r="QK43" s="25"/>
      <c r="QL43" s="25"/>
      <c r="QM43" s="14">
        <f t="shared" si="245"/>
        <v>0</v>
      </c>
      <c r="QN43" s="14">
        <f t="shared" si="246"/>
        <v>0</v>
      </c>
      <c r="QO43" s="43">
        <f>VLOOKUP($B43,план!$B$16:$EJ$158,78,0)</f>
        <v>0</v>
      </c>
      <c r="QP43" s="43">
        <f>VLOOKUP($B43,план!$B$16:$EJ$158,79,0)</f>
        <v>0</v>
      </c>
      <c r="QQ43" s="7">
        <f t="shared" si="247"/>
        <v>0</v>
      </c>
      <c r="QR43" s="7">
        <f t="shared" si="248"/>
        <v>0</v>
      </c>
      <c r="QS43" s="34">
        <f t="shared" si="249"/>
        <v>0</v>
      </c>
      <c r="QT43" s="34">
        <f t="shared" si="250"/>
        <v>0</v>
      </c>
      <c r="QU43" s="34">
        <f t="shared" si="251"/>
        <v>0</v>
      </c>
      <c r="QV43" s="23"/>
      <c r="QW43" s="23"/>
      <c r="QX43" s="23"/>
      <c r="QY43" s="23"/>
      <c r="QZ43" s="14">
        <f t="shared" si="252"/>
        <v>0</v>
      </c>
      <c r="RA43" s="14">
        <f t="shared" si="253"/>
        <v>0</v>
      </c>
      <c r="RB43" s="43">
        <f>VLOOKUP($B43,план!$B$16:$EJ$158,80,0)</f>
        <v>0</v>
      </c>
      <c r="RC43" s="43">
        <f>VLOOKUP($B43,план!$B$16:$EJ$158,81,0)</f>
        <v>0</v>
      </c>
      <c r="RD43" s="7">
        <f t="shared" si="254"/>
        <v>0</v>
      </c>
      <c r="RE43" s="7">
        <f t="shared" si="255"/>
        <v>0</v>
      </c>
      <c r="RF43" s="34">
        <f t="shared" si="256"/>
        <v>0</v>
      </c>
      <c r="RG43" s="34">
        <f t="shared" si="257"/>
        <v>0</v>
      </c>
      <c r="RH43" s="34">
        <f t="shared" si="258"/>
        <v>0</v>
      </c>
      <c r="RI43" s="25"/>
      <c r="RJ43" s="25"/>
      <c r="RK43" s="25"/>
      <c r="RL43" s="25"/>
      <c r="RM43" s="14">
        <f t="shared" si="259"/>
        <v>0</v>
      </c>
      <c r="RN43" s="14">
        <f t="shared" si="260"/>
        <v>0</v>
      </c>
      <c r="RO43" s="43">
        <f>VLOOKUP($B43,план!$B$16:$EJ$158,82,0)</f>
        <v>0</v>
      </c>
      <c r="RP43" s="43">
        <f>VLOOKUP($B43,план!$B$16:$EJ$158,83,0)</f>
        <v>0</v>
      </c>
      <c r="RQ43" s="7">
        <f t="shared" si="261"/>
        <v>0</v>
      </c>
      <c r="RR43" s="7">
        <f t="shared" si="262"/>
        <v>0</v>
      </c>
      <c r="RS43" s="34">
        <f t="shared" si="263"/>
        <v>0</v>
      </c>
      <c r="RT43" s="34">
        <f t="shared" si="264"/>
        <v>0</v>
      </c>
      <c r="RU43" s="34">
        <f t="shared" si="265"/>
        <v>0</v>
      </c>
      <c r="RV43" s="23"/>
      <c r="RW43" s="23"/>
      <c r="RX43" s="23"/>
      <c r="RY43" s="23"/>
      <c r="RZ43" s="14">
        <f t="shared" si="266"/>
        <v>0</v>
      </c>
      <c r="SA43" s="14">
        <f t="shared" si="267"/>
        <v>0</v>
      </c>
      <c r="SB43" s="43">
        <f>VLOOKUP($B43,план!$B$16:$EJ$158,84,0)</f>
        <v>0</v>
      </c>
      <c r="SC43" s="43">
        <f>VLOOKUP($B43,план!$B$16:$EJ$158,85,0)</f>
        <v>0</v>
      </c>
      <c r="SD43" s="7">
        <f t="shared" si="268"/>
        <v>0</v>
      </c>
      <c r="SE43" s="7">
        <f t="shared" si="269"/>
        <v>0</v>
      </c>
      <c r="SF43" s="34">
        <f t="shared" si="270"/>
        <v>0</v>
      </c>
      <c r="SG43" s="34">
        <f t="shared" si="271"/>
        <v>0</v>
      </c>
      <c r="SH43" s="34">
        <f t="shared" si="272"/>
        <v>0</v>
      </c>
      <c r="SI43" s="23"/>
      <c r="SJ43" s="23"/>
      <c r="SK43" s="23"/>
      <c r="SL43" s="23"/>
      <c r="SM43" s="14">
        <f t="shared" si="490"/>
        <v>0</v>
      </c>
      <c r="SN43" s="14">
        <f t="shared" si="491"/>
        <v>0</v>
      </c>
      <c r="SO43" s="43">
        <f>VLOOKUP($B43,план!$B$16:$EJ$158,86,0)</f>
        <v>0</v>
      </c>
      <c r="SP43" s="43">
        <f>VLOOKUP($B43,план!$B$16:$EJ$158,87,0)</f>
        <v>0</v>
      </c>
      <c r="SQ43" s="7">
        <f t="shared" si="275"/>
        <v>0</v>
      </c>
      <c r="SR43" s="7">
        <f t="shared" si="276"/>
        <v>0</v>
      </c>
      <c r="SS43" s="34">
        <f t="shared" si="277"/>
        <v>0</v>
      </c>
      <c r="ST43" s="34">
        <f t="shared" si="278"/>
        <v>0</v>
      </c>
      <c r="SU43" s="34">
        <f t="shared" si="279"/>
        <v>0</v>
      </c>
      <c r="SV43" s="23"/>
      <c r="SW43" s="23"/>
      <c r="SX43" s="23"/>
      <c r="SY43" s="23"/>
      <c r="SZ43" s="14">
        <f t="shared" si="280"/>
        <v>0</v>
      </c>
      <c r="TA43" s="14">
        <f t="shared" si="281"/>
        <v>0</v>
      </c>
      <c r="TB43" s="43">
        <f>VLOOKUP($B43,план!$B$16:$EJ$158,88,0)</f>
        <v>0</v>
      </c>
      <c r="TC43" s="43">
        <f>VLOOKUP($B43,план!$B$16:$EJ$158,89,0)</f>
        <v>0</v>
      </c>
      <c r="TD43" s="7">
        <f t="shared" si="282"/>
        <v>0</v>
      </c>
      <c r="TE43" s="7">
        <f t="shared" si="283"/>
        <v>0</v>
      </c>
      <c r="TF43" s="34">
        <f t="shared" si="284"/>
        <v>0</v>
      </c>
      <c r="TG43" s="34">
        <f t="shared" si="285"/>
        <v>0</v>
      </c>
      <c r="TH43" s="34">
        <f t="shared" si="286"/>
        <v>0</v>
      </c>
      <c r="TI43" s="23"/>
      <c r="TJ43" s="23"/>
      <c r="TK43" s="23"/>
      <c r="TL43" s="23"/>
      <c r="TM43" s="14">
        <f t="shared" si="287"/>
        <v>0</v>
      </c>
      <c r="TN43" s="14">
        <f t="shared" si="288"/>
        <v>0</v>
      </c>
      <c r="TO43" s="43">
        <f>VLOOKUP($B43,план!$B$16:$EJ$158,90,0)</f>
        <v>0</v>
      </c>
      <c r="TP43" s="43">
        <f>VLOOKUP($B43,план!$B$16:$EJ$158,91,0)</f>
        <v>0</v>
      </c>
      <c r="TQ43" s="7">
        <f t="shared" si="289"/>
        <v>0</v>
      </c>
      <c r="TR43" s="7">
        <f t="shared" si="290"/>
        <v>0</v>
      </c>
      <c r="TS43" s="34">
        <f t="shared" si="291"/>
        <v>0</v>
      </c>
      <c r="TT43" s="34">
        <f t="shared" si="292"/>
        <v>0</v>
      </c>
      <c r="TU43" s="34">
        <f t="shared" si="293"/>
        <v>0</v>
      </c>
      <c r="TV43" s="25"/>
      <c r="TW43" s="25"/>
      <c r="TX43" s="25"/>
      <c r="TY43" s="25"/>
      <c r="TZ43" s="14">
        <f t="shared" si="294"/>
        <v>0</v>
      </c>
      <c r="UA43" s="14">
        <f t="shared" si="295"/>
        <v>0</v>
      </c>
      <c r="UB43" s="43">
        <f>VLOOKUP($B43,план!$B$16:$EJ$158,92,0)</f>
        <v>0</v>
      </c>
      <c r="UC43" s="43">
        <f>VLOOKUP($B43,план!$B$16:$EJ$158,93,0)</f>
        <v>0</v>
      </c>
      <c r="UD43" s="7">
        <f t="shared" si="296"/>
        <v>0</v>
      </c>
      <c r="UE43" s="7">
        <f t="shared" si="297"/>
        <v>0</v>
      </c>
      <c r="UF43" s="34">
        <f t="shared" si="298"/>
        <v>0</v>
      </c>
      <c r="UG43" s="34">
        <f t="shared" si="299"/>
        <v>0</v>
      </c>
      <c r="UH43" s="34">
        <f t="shared" si="300"/>
        <v>0</v>
      </c>
      <c r="UI43" s="23"/>
      <c r="UJ43" s="23"/>
      <c r="UK43" s="23"/>
      <c r="UL43" s="23"/>
      <c r="UM43" s="14">
        <f t="shared" si="301"/>
        <v>0</v>
      </c>
      <c r="UN43" s="14">
        <f t="shared" si="302"/>
        <v>0</v>
      </c>
      <c r="UO43" s="43">
        <f>VLOOKUP($B43,план!$B$16:$EJ$158,94,0)</f>
        <v>0</v>
      </c>
      <c r="UP43" s="43">
        <f>VLOOKUP($B43,план!$B$16:$EJ$158,95,0)</f>
        <v>0</v>
      </c>
      <c r="UQ43" s="7">
        <f t="shared" si="303"/>
        <v>0</v>
      </c>
      <c r="UR43" s="7">
        <f t="shared" si="304"/>
        <v>0</v>
      </c>
      <c r="US43" s="34">
        <f t="shared" si="305"/>
        <v>0</v>
      </c>
      <c r="UT43" s="34">
        <f t="shared" si="306"/>
        <v>0</v>
      </c>
      <c r="UU43" s="34">
        <f t="shared" si="307"/>
        <v>0</v>
      </c>
      <c r="UV43" s="23"/>
      <c r="UW43" s="23"/>
      <c r="UX43" s="23"/>
      <c r="UY43" s="23"/>
      <c r="UZ43" s="14">
        <f t="shared" si="308"/>
        <v>0</v>
      </c>
      <c r="VA43" s="14">
        <f t="shared" si="309"/>
        <v>0</v>
      </c>
      <c r="VB43" s="43">
        <f>VLOOKUP($B43,план!$B$16:$EJ$158,96,0)</f>
        <v>0</v>
      </c>
      <c r="VC43" s="43">
        <f>VLOOKUP($B43,план!$B$16:$EJ$158,97,0)</f>
        <v>0</v>
      </c>
      <c r="VD43" s="7">
        <f t="shared" si="310"/>
        <v>0</v>
      </c>
      <c r="VE43" s="7">
        <f t="shared" si="311"/>
        <v>0</v>
      </c>
      <c r="VF43" s="34">
        <f t="shared" si="312"/>
        <v>0</v>
      </c>
      <c r="VG43" s="34">
        <f t="shared" si="313"/>
        <v>0</v>
      </c>
      <c r="VH43" s="34">
        <f t="shared" si="314"/>
        <v>0</v>
      </c>
      <c r="VI43" s="23"/>
      <c r="VJ43" s="23"/>
      <c r="VK43" s="23"/>
      <c r="VL43" s="23"/>
      <c r="VM43" s="14">
        <f t="shared" si="315"/>
        <v>0</v>
      </c>
      <c r="VN43" s="14">
        <f t="shared" si="316"/>
        <v>0</v>
      </c>
      <c r="VO43" s="43">
        <f>VLOOKUP($B43,план!$B$16:$EJ$158,98,0)</f>
        <v>0</v>
      </c>
      <c r="VP43" s="43">
        <f>VLOOKUP($B43,план!$B$16:$EJ$158,99,0)</f>
        <v>0</v>
      </c>
      <c r="VQ43" s="7">
        <f t="shared" si="317"/>
        <v>0</v>
      </c>
      <c r="VR43" s="7">
        <f t="shared" si="318"/>
        <v>0</v>
      </c>
      <c r="VS43" s="34">
        <f t="shared" si="319"/>
        <v>0</v>
      </c>
      <c r="VT43" s="34">
        <f t="shared" si="320"/>
        <v>0</v>
      </c>
      <c r="VU43" s="34">
        <f t="shared" si="321"/>
        <v>0</v>
      </c>
      <c r="VV43" s="23"/>
      <c r="VW43" s="23"/>
      <c r="VX43" s="23"/>
      <c r="VY43" s="23"/>
      <c r="VZ43" s="14">
        <f t="shared" si="322"/>
        <v>0</v>
      </c>
      <c r="WA43" s="14">
        <f t="shared" si="323"/>
        <v>0</v>
      </c>
      <c r="WB43" s="43">
        <f>VLOOKUP($B43,план!$B$16:$EJ$158,100,0)</f>
        <v>0</v>
      </c>
      <c r="WC43" s="43">
        <f>VLOOKUP($B43,план!$B$16:$EJ$158,101,0)</f>
        <v>0</v>
      </c>
      <c r="WD43" s="7">
        <f t="shared" si="324"/>
        <v>0</v>
      </c>
      <c r="WE43" s="7">
        <f t="shared" si="325"/>
        <v>0</v>
      </c>
      <c r="WF43" s="34">
        <f t="shared" si="326"/>
        <v>0</v>
      </c>
      <c r="WG43" s="34">
        <f t="shared" si="327"/>
        <v>0</v>
      </c>
      <c r="WH43" s="34">
        <f t="shared" si="328"/>
        <v>0</v>
      </c>
      <c r="WI43" s="23"/>
      <c r="WJ43" s="23"/>
      <c r="WK43" s="23"/>
      <c r="WL43" s="23"/>
      <c r="WM43" s="14">
        <f t="shared" si="329"/>
        <v>0</v>
      </c>
      <c r="WN43" s="14">
        <f t="shared" si="330"/>
        <v>0</v>
      </c>
      <c r="WO43" s="43">
        <f>VLOOKUP($B43,план!$B$16:$EJ$158,102,0)</f>
        <v>0</v>
      </c>
      <c r="WP43" s="43">
        <f>VLOOKUP($B43,план!$B$16:$EJ$158,103,0)</f>
        <v>0</v>
      </c>
      <c r="WQ43" s="7">
        <f t="shared" si="331"/>
        <v>0</v>
      </c>
      <c r="WR43" s="7">
        <f t="shared" si="332"/>
        <v>0</v>
      </c>
      <c r="WS43" s="34">
        <f t="shared" si="333"/>
        <v>0</v>
      </c>
      <c r="WT43" s="34">
        <f t="shared" si="334"/>
        <v>0</v>
      </c>
      <c r="WU43" s="34">
        <f t="shared" si="335"/>
        <v>0</v>
      </c>
      <c r="WV43" s="23"/>
      <c r="WW43" s="23"/>
      <c r="WX43" s="23"/>
      <c r="WY43" s="23"/>
      <c r="WZ43" s="14">
        <f t="shared" si="336"/>
        <v>0</v>
      </c>
      <c r="XA43" s="14">
        <f t="shared" si="337"/>
        <v>0</v>
      </c>
      <c r="XB43" s="43">
        <f>VLOOKUP($B43,план!$B$16:$EJ$158,104,0)</f>
        <v>0</v>
      </c>
      <c r="XC43" s="43">
        <f>VLOOKUP($B43,план!$B$16:$EJ$158,105,0)</f>
        <v>0</v>
      </c>
      <c r="XD43" s="7">
        <f t="shared" si="338"/>
        <v>0</v>
      </c>
      <c r="XE43" s="7">
        <f t="shared" si="339"/>
        <v>0</v>
      </c>
      <c r="XF43" s="34">
        <f t="shared" si="340"/>
        <v>0</v>
      </c>
      <c r="XG43" s="34">
        <f t="shared" si="341"/>
        <v>0</v>
      </c>
      <c r="XH43" s="34">
        <f t="shared" si="342"/>
        <v>0</v>
      </c>
      <c r="XI43" s="23"/>
      <c r="XJ43" s="23"/>
      <c r="XK43" s="23"/>
      <c r="XL43" s="23"/>
      <c r="XM43" s="14">
        <f t="shared" si="343"/>
        <v>0</v>
      </c>
      <c r="XN43" s="14">
        <f t="shared" si="344"/>
        <v>0</v>
      </c>
      <c r="XO43" s="43">
        <f>VLOOKUP($B43,план!$B$16:$EJ$158,106,0)</f>
        <v>0</v>
      </c>
      <c r="XP43" s="43">
        <f>VLOOKUP($B43,план!$B$16:$EJ$158,107,0)</f>
        <v>0</v>
      </c>
      <c r="XQ43" s="7">
        <f t="shared" si="345"/>
        <v>0</v>
      </c>
      <c r="XR43" s="7">
        <f t="shared" si="346"/>
        <v>0</v>
      </c>
      <c r="XS43" s="34">
        <f t="shared" si="347"/>
        <v>0</v>
      </c>
      <c r="XT43" s="34">
        <f t="shared" si="348"/>
        <v>0</v>
      </c>
      <c r="XU43" s="34">
        <f t="shared" si="349"/>
        <v>0</v>
      </c>
      <c r="XV43" s="23"/>
      <c r="XW43" s="23"/>
      <c r="XX43" s="23"/>
      <c r="XY43" s="23"/>
      <c r="XZ43" s="14">
        <f t="shared" si="350"/>
        <v>0</v>
      </c>
      <c r="YA43" s="14">
        <f t="shared" si="351"/>
        <v>0</v>
      </c>
      <c r="YB43" s="43">
        <f>VLOOKUP($B43,план!$B$16:$EJ$158,108,0)</f>
        <v>0</v>
      </c>
      <c r="YC43" s="43">
        <f>VLOOKUP($B43,план!$B$16:$EJ$158,109,0)</f>
        <v>0</v>
      </c>
      <c r="YD43" s="7">
        <f t="shared" si="352"/>
        <v>0</v>
      </c>
      <c r="YE43" s="7">
        <f t="shared" si="353"/>
        <v>0</v>
      </c>
      <c r="YF43" s="34">
        <f t="shared" si="354"/>
        <v>0</v>
      </c>
      <c r="YG43" s="34">
        <f t="shared" si="355"/>
        <v>0</v>
      </c>
      <c r="YH43" s="34">
        <f t="shared" si="356"/>
        <v>0</v>
      </c>
      <c r="YI43" s="23"/>
      <c r="YJ43" s="23"/>
      <c r="YK43" s="23"/>
      <c r="YL43" s="23"/>
      <c r="YM43" s="14">
        <f t="shared" si="357"/>
        <v>0</v>
      </c>
      <c r="YN43" s="14">
        <f t="shared" si="358"/>
        <v>0</v>
      </c>
      <c r="YO43" s="43">
        <f>VLOOKUP($B43,план!$B$16:$EJ$158,110,0)</f>
        <v>0</v>
      </c>
      <c r="YP43" s="43">
        <f>VLOOKUP($B43,план!$B$16:$EJ$158,111,0)</f>
        <v>0</v>
      </c>
      <c r="YQ43" s="7">
        <f t="shared" si="359"/>
        <v>0</v>
      </c>
      <c r="YR43" s="7">
        <f t="shared" si="360"/>
        <v>0</v>
      </c>
      <c r="YS43" s="34">
        <f t="shared" si="361"/>
        <v>0</v>
      </c>
      <c r="YT43" s="34">
        <f t="shared" si="362"/>
        <v>0</v>
      </c>
      <c r="YU43" s="34">
        <f t="shared" si="363"/>
        <v>0</v>
      </c>
      <c r="YV43" s="23"/>
      <c r="YW43" s="23"/>
      <c r="YX43" s="23"/>
      <c r="YY43" s="23"/>
      <c r="YZ43" s="14">
        <f t="shared" si="364"/>
        <v>0</v>
      </c>
      <c r="ZA43" s="14">
        <f t="shared" si="365"/>
        <v>0</v>
      </c>
      <c r="ZB43" s="43">
        <f>VLOOKUP($B43,план!$B$16:$EJ$158,112,0)</f>
        <v>0</v>
      </c>
      <c r="ZC43" s="43">
        <f>VLOOKUP($B43,план!$B$16:$EJ$158,113,0)</f>
        <v>0</v>
      </c>
      <c r="ZD43" s="7">
        <f t="shared" si="366"/>
        <v>0</v>
      </c>
      <c r="ZE43" s="7">
        <f t="shared" si="367"/>
        <v>0</v>
      </c>
      <c r="ZF43" s="34">
        <f t="shared" si="368"/>
        <v>0</v>
      </c>
      <c r="ZG43" s="34">
        <f t="shared" si="369"/>
        <v>0</v>
      </c>
      <c r="ZH43" s="34">
        <f t="shared" si="370"/>
        <v>0</v>
      </c>
      <c r="ZI43" s="23"/>
      <c r="ZJ43" s="23"/>
      <c r="ZK43" s="23"/>
      <c r="ZL43" s="23"/>
      <c r="ZM43" s="14">
        <f t="shared" si="371"/>
        <v>0</v>
      </c>
      <c r="ZN43" s="14">
        <f t="shared" si="372"/>
        <v>0</v>
      </c>
      <c r="ZO43" s="43">
        <f>VLOOKUP($B43,план!$B$16:$EJ$158,114,0)+VLOOKUP($B43,план!$B$16:$EJ$158,136,0)</f>
        <v>0</v>
      </c>
      <c r="ZP43" s="43">
        <f>VLOOKUP($B43,план!$B$16:$EJ$158,115,0)+VLOOKUP($B43,план!$B$16:$EJ$158,137,0)</f>
        <v>0</v>
      </c>
      <c r="ZQ43" s="7">
        <f t="shared" si="373"/>
        <v>0</v>
      </c>
      <c r="ZR43" s="7">
        <f t="shared" si="374"/>
        <v>0</v>
      </c>
      <c r="ZS43" s="34">
        <f t="shared" si="375"/>
        <v>0</v>
      </c>
      <c r="ZT43" s="34">
        <f t="shared" si="376"/>
        <v>0</v>
      </c>
      <c r="ZU43" s="34">
        <f t="shared" si="377"/>
        <v>0</v>
      </c>
      <c r="ZV43" s="23"/>
      <c r="ZW43" s="23"/>
      <c r="ZX43" s="23"/>
      <c r="ZY43" s="23"/>
      <c r="ZZ43" s="14">
        <f t="shared" si="378"/>
        <v>0</v>
      </c>
      <c r="AAA43" s="14">
        <f t="shared" si="379"/>
        <v>0</v>
      </c>
      <c r="AAB43" s="43">
        <f>VLOOKUP($B43,план!$B$16:$EJ$158,116,0)</f>
        <v>0</v>
      </c>
      <c r="AAC43" s="43">
        <f>VLOOKUP($B43,план!$B$16:$EJ$158,117,0)</f>
        <v>0</v>
      </c>
      <c r="AAD43" s="7">
        <f t="shared" si="492"/>
        <v>0</v>
      </c>
      <c r="AAE43" s="7">
        <f t="shared" si="493"/>
        <v>0</v>
      </c>
      <c r="AAF43" s="34">
        <f t="shared" si="380"/>
        <v>0</v>
      </c>
      <c r="AAG43" s="34">
        <f t="shared" si="381"/>
        <v>0</v>
      </c>
      <c r="AAH43" s="34">
        <f t="shared" si="382"/>
        <v>0</v>
      </c>
      <c r="AAI43" s="23"/>
      <c r="AAJ43" s="23"/>
      <c r="AAK43" s="23"/>
      <c r="AAL43" s="23"/>
      <c r="AAM43" s="14">
        <f t="shared" si="383"/>
        <v>0</v>
      </c>
      <c r="AAN43" s="14">
        <f t="shared" si="384"/>
        <v>0</v>
      </c>
      <c r="AAO43" s="43">
        <f>VLOOKUP($B43,план!$B$16:$EJ$158,118,0)</f>
        <v>0</v>
      </c>
      <c r="AAP43" s="43">
        <f>VLOOKUP($B43,план!$B$16:$EJ$158,119,0)</f>
        <v>0</v>
      </c>
      <c r="AAQ43" s="7">
        <f t="shared" si="494"/>
        <v>0</v>
      </c>
      <c r="AAR43" s="7">
        <f t="shared" si="495"/>
        <v>0</v>
      </c>
      <c r="AAS43" s="34">
        <f t="shared" si="387"/>
        <v>0</v>
      </c>
      <c r="AAT43" s="34">
        <f t="shared" si="388"/>
        <v>0</v>
      </c>
      <c r="AAU43" s="34">
        <f t="shared" si="389"/>
        <v>0</v>
      </c>
      <c r="AAV43" s="23"/>
      <c r="AAW43" s="23"/>
      <c r="AAX43" s="23"/>
      <c r="AAY43" s="23"/>
      <c r="AAZ43" s="14">
        <f t="shared" si="390"/>
        <v>0</v>
      </c>
      <c r="ABA43" s="14">
        <f t="shared" si="391"/>
        <v>0</v>
      </c>
      <c r="ABB43" s="43">
        <f>VLOOKUP($B43,план!$B$16:$EJ$158,120,0)</f>
        <v>0</v>
      </c>
      <c r="ABC43" s="43">
        <f>VLOOKUP($B43,план!$B$16:$EJ$158,121,0)</f>
        <v>0</v>
      </c>
      <c r="ABD43" s="7">
        <f t="shared" si="392"/>
        <v>0</v>
      </c>
      <c r="ABE43" s="7">
        <f t="shared" si="393"/>
        <v>0</v>
      </c>
      <c r="ABF43" s="34">
        <f t="shared" si="394"/>
        <v>0</v>
      </c>
      <c r="ABG43" s="34">
        <f t="shared" si="395"/>
        <v>0</v>
      </c>
      <c r="ABH43" s="34">
        <f t="shared" si="396"/>
        <v>0</v>
      </c>
      <c r="ABI43" s="25"/>
      <c r="ABJ43" s="25"/>
      <c r="ABK43" s="25"/>
      <c r="ABL43" s="25"/>
      <c r="ABM43" s="14">
        <f t="shared" si="397"/>
        <v>0</v>
      </c>
      <c r="ABN43" s="14">
        <f t="shared" si="398"/>
        <v>0</v>
      </c>
      <c r="ABO43" s="43">
        <f>VLOOKUP($B43,план!$B$16:$EJ$158,122,0)</f>
        <v>0</v>
      </c>
      <c r="ABP43" s="43">
        <f>VLOOKUP($B43,план!$B$16:$EJ$158,123,0)</f>
        <v>0</v>
      </c>
      <c r="ABQ43" s="7">
        <f t="shared" si="399"/>
        <v>0</v>
      </c>
      <c r="ABR43" s="7">
        <f t="shared" si="400"/>
        <v>0</v>
      </c>
      <c r="ABS43" s="34">
        <f t="shared" si="401"/>
        <v>0</v>
      </c>
      <c r="ABT43" s="34">
        <f t="shared" si="402"/>
        <v>0</v>
      </c>
      <c r="ABU43" s="34">
        <f t="shared" si="403"/>
        <v>0</v>
      </c>
      <c r="ABV43" s="25"/>
      <c r="ABW43" s="25"/>
      <c r="ABX43" s="25"/>
      <c r="ABY43" s="25"/>
      <c r="ABZ43" s="21">
        <f t="shared" si="496"/>
        <v>0</v>
      </c>
      <c r="ACA43" s="21">
        <f t="shared" si="497"/>
        <v>0</v>
      </c>
      <c r="ACB43" s="43">
        <f>VLOOKUP($B43,план!$B$16:$EJ$158,124,0)</f>
        <v>0</v>
      </c>
      <c r="ACC43" s="43">
        <f>VLOOKUP($B43,план!$B$16:$EJ$158,125,0)</f>
        <v>0</v>
      </c>
      <c r="ACD43" s="7">
        <f t="shared" si="406"/>
        <v>0</v>
      </c>
      <c r="ACE43" s="7">
        <f t="shared" si="407"/>
        <v>0</v>
      </c>
      <c r="ACF43" s="34">
        <f t="shared" si="408"/>
        <v>0</v>
      </c>
      <c r="ACG43" s="34">
        <f t="shared" si="409"/>
        <v>0</v>
      </c>
      <c r="ACH43" s="34">
        <f t="shared" si="410"/>
        <v>0</v>
      </c>
      <c r="ACI43" s="25"/>
      <c r="ACJ43" s="25"/>
      <c r="ACK43" s="25"/>
      <c r="ACL43" s="25"/>
      <c r="ACM43" s="21">
        <f t="shared" si="411"/>
        <v>0</v>
      </c>
      <c r="ACN43" s="21">
        <f t="shared" si="412"/>
        <v>0</v>
      </c>
      <c r="ACO43" s="43">
        <f>VLOOKUP($B43,план!$B$16:$EJ$158,126,0)</f>
        <v>0</v>
      </c>
      <c r="ACP43" s="43">
        <f>VLOOKUP($B43,план!$B$16:$EJ$158,127,0)</f>
        <v>0</v>
      </c>
      <c r="ACQ43" s="7">
        <f t="shared" si="413"/>
        <v>0</v>
      </c>
      <c r="ACR43" s="7">
        <f t="shared" si="414"/>
        <v>0</v>
      </c>
      <c r="ACS43" s="34">
        <f t="shared" si="415"/>
        <v>0</v>
      </c>
      <c r="ACT43" s="34">
        <f t="shared" si="416"/>
        <v>0</v>
      </c>
      <c r="ACU43" s="34">
        <f t="shared" si="417"/>
        <v>0</v>
      </c>
      <c r="ACV43" s="23"/>
      <c r="ACW43" s="23"/>
      <c r="ACX43" s="23"/>
      <c r="ACY43" s="23"/>
      <c r="ACZ43" s="21">
        <f t="shared" si="418"/>
        <v>0</v>
      </c>
      <c r="ADA43" s="21">
        <f t="shared" si="419"/>
        <v>0</v>
      </c>
      <c r="ADB43" s="43">
        <f>VLOOKUP($B43,план!$B$16:$EJ$158,128,0)</f>
        <v>0</v>
      </c>
      <c r="ADC43" s="43">
        <f>VLOOKUP($B43,план!$B$16:$EJ$158,129,0)</f>
        <v>0</v>
      </c>
      <c r="ADD43" s="7">
        <f t="shared" si="420"/>
        <v>0</v>
      </c>
      <c r="ADE43" s="7">
        <f t="shared" si="421"/>
        <v>0</v>
      </c>
      <c r="ADF43" s="34">
        <f t="shared" si="422"/>
        <v>0</v>
      </c>
      <c r="ADG43" s="34">
        <f t="shared" si="423"/>
        <v>0</v>
      </c>
      <c r="ADH43" s="34">
        <f t="shared" si="424"/>
        <v>0</v>
      </c>
      <c r="ADI43" s="23"/>
      <c r="ADJ43" s="23"/>
      <c r="ADK43" s="23"/>
      <c r="ADL43" s="23"/>
      <c r="ADM43" s="21">
        <f t="shared" si="425"/>
        <v>0</v>
      </c>
      <c r="ADN43" s="21">
        <f t="shared" si="426"/>
        <v>0</v>
      </c>
      <c r="ADO43" s="43">
        <f>VLOOKUP($B43,план!$B$16:$EJ$158,130,0)</f>
        <v>0</v>
      </c>
      <c r="ADP43" s="43">
        <f>VLOOKUP($B43,план!$B$16:$EJ$158,131,0)</f>
        <v>0</v>
      </c>
      <c r="ADQ43" s="7">
        <f t="shared" si="427"/>
        <v>0</v>
      </c>
      <c r="ADR43" s="7">
        <f t="shared" si="428"/>
        <v>0</v>
      </c>
      <c r="ADS43" s="34">
        <f t="shared" si="429"/>
        <v>0</v>
      </c>
      <c r="ADT43" s="34">
        <f t="shared" si="430"/>
        <v>0</v>
      </c>
      <c r="ADU43" s="34">
        <f t="shared" si="431"/>
        <v>0</v>
      </c>
      <c r="ADV43" s="23"/>
      <c r="ADW43" s="23"/>
      <c r="ADX43" s="23"/>
      <c r="ADY43" s="23"/>
      <c r="ADZ43" s="21">
        <f t="shared" si="432"/>
        <v>0</v>
      </c>
      <c r="AEA43" s="21">
        <f t="shared" si="433"/>
        <v>0</v>
      </c>
      <c r="AEB43" s="43">
        <f>VLOOKUP($B43,план!$B$16:$EJ$158,132,0)</f>
        <v>0</v>
      </c>
      <c r="AEC43" s="43">
        <f>VLOOKUP($B43,план!$B$16:$EJ$158,133,0)</f>
        <v>0</v>
      </c>
      <c r="AED43" s="7">
        <f t="shared" si="498"/>
        <v>0</v>
      </c>
      <c r="AEE43" s="7">
        <f t="shared" si="499"/>
        <v>0</v>
      </c>
      <c r="AEF43" s="34">
        <f t="shared" si="436"/>
        <v>0</v>
      </c>
      <c r="AEG43" s="34">
        <f t="shared" si="437"/>
        <v>0</v>
      </c>
      <c r="AEH43" s="34">
        <f t="shared" si="438"/>
        <v>0</v>
      </c>
      <c r="AEI43" s="23"/>
      <c r="AEJ43" s="23"/>
      <c r="AEK43" s="23"/>
      <c r="AEL43" s="23"/>
      <c r="AEM43" s="21">
        <f t="shared" si="439"/>
        <v>0</v>
      </c>
      <c r="AEN43" s="21">
        <f t="shared" si="440"/>
        <v>0</v>
      </c>
      <c r="AEO43" s="43">
        <f>VLOOKUP($B43,план!$B$16:$EJ$158,134,0)</f>
        <v>0</v>
      </c>
      <c r="AEP43" s="43">
        <f>VLOOKUP($B43,план!$B$16:$EJ$158,135,0)</f>
        <v>0</v>
      </c>
      <c r="AEQ43" s="7">
        <f t="shared" si="441"/>
        <v>0</v>
      </c>
      <c r="AER43" s="7">
        <f t="shared" si="442"/>
        <v>0</v>
      </c>
      <c r="AES43" s="34">
        <f t="shared" si="443"/>
        <v>0</v>
      </c>
      <c r="AET43" s="34">
        <f t="shared" si="444"/>
        <v>0</v>
      </c>
      <c r="AEU43" s="34">
        <f t="shared" si="445"/>
        <v>0</v>
      </c>
      <c r="AEV43" s="23"/>
      <c r="AEW43" s="23"/>
      <c r="AEX43" s="23"/>
      <c r="AEY43" s="23"/>
      <c r="AEZ43" s="21">
        <f t="shared" si="446"/>
        <v>0</v>
      </c>
      <c r="AFA43" s="21">
        <f t="shared" si="447"/>
        <v>0</v>
      </c>
      <c r="AFB43" s="23">
        <f t="shared" si="448"/>
        <v>0</v>
      </c>
      <c r="AFC43" s="23">
        <f t="shared" si="449"/>
        <v>0</v>
      </c>
      <c r="AFD43" s="23">
        <f t="shared" si="450"/>
        <v>0</v>
      </c>
      <c r="AFE43" s="23">
        <f t="shared" si="451"/>
        <v>0</v>
      </c>
      <c r="AFF43" s="23">
        <f t="shared" si="452"/>
        <v>0</v>
      </c>
      <c r="AFG43" s="23">
        <f t="shared" si="453"/>
        <v>0</v>
      </c>
      <c r="AFH43" s="23">
        <f t="shared" si="454"/>
        <v>0</v>
      </c>
      <c r="AFI43" s="23">
        <f t="shared" si="455"/>
        <v>0</v>
      </c>
      <c r="AFJ43" s="23">
        <f t="shared" si="456"/>
        <v>0</v>
      </c>
      <c r="AFK43" s="23">
        <f t="shared" si="457"/>
        <v>0</v>
      </c>
      <c r="AFL43" s="23">
        <f t="shared" si="458"/>
        <v>0</v>
      </c>
      <c r="AFM43" s="21">
        <f t="shared" si="459"/>
        <v>0</v>
      </c>
      <c r="AFN43" s="21">
        <f t="shared" si="460"/>
        <v>0</v>
      </c>
      <c r="AFO43" s="8">
        <f t="shared" si="500"/>
        <v>0</v>
      </c>
      <c r="AFP43" s="8">
        <f t="shared" si="461"/>
        <v>0</v>
      </c>
      <c r="AFQ43" s="8">
        <f t="shared" si="462"/>
        <v>0</v>
      </c>
      <c r="AFR43" s="8">
        <f t="shared" si="463"/>
        <v>0</v>
      </c>
      <c r="AFS43" s="8">
        <f t="shared" si="464"/>
        <v>0</v>
      </c>
      <c r="AFT43" s="8">
        <f t="shared" si="465"/>
        <v>0</v>
      </c>
      <c r="AFU43" s="8">
        <f t="shared" si="466"/>
        <v>0</v>
      </c>
      <c r="AFV43" s="8">
        <f t="shared" si="467"/>
        <v>0</v>
      </c>
      <c r="AFW43" s="8">
        <f t="shared" si="468"/>
        <v>0</v>
      </c>
      <c r="AFX43" s="8">
        <f t="shared" si="469"/>
        <v>0</v>
      </c>
      <c r="AFY43" s="8">
        <f t="shared" si="470"/>
        <v>0</v>
      </c>
      <c r="AFZ43" s="21">
        <f t="shared" si="471"/>
        <v>0</v>
      </c>
      <c r="AGA43" s="190">
        <f t="shared" si="472"/>
        <v>0</v>
      </c>
      <c r="AGB43" s="191"/>
      <c r="AGC43" s="191"/>
    </row>
    <row r="44" spans="1:861" ht="43.5">
      <c r="A44" s="162" t="s">
        <v>630</v>
      </c>
      <c r="B44" s="82">
        <v>32</v>
      </c>
      <c r="C44" s="87" t="s">
        <v>383</v>
      </c>
      <c r="D44" s="88">
        <f t="shared" si="503"/>
        <v>10127</v>
      </c>
      <c r="E44" s="88">
        <v>10127</v>
      </c>
      <c r="F44" s="88">
        <v>9620</v>
      </c>
      <c r="G44" s="89">
        <v>1.53</v>
      </c>
      <c r="H44" s="90">
        <v>1</v>
      </c>
      <c r="I44" s="90"/>
      <c r="J44" s="88">
        <v>1.4</v>
      </c>
      <c r="K44" s="88">
        <v>1.68</v>
      </c>
      <c r="L44" s="88">
        <v>2.23</v>
      </c>
      <c r="M44" s="88">
        <v>2.39</v>
      </c>
      <c r="N44" s="88">
        <v>2.57</v>
      </c>
      <c r="O44" s="43">
        <f>VLOOKUP($B44,план!$B$16:$EJ$158,14,0)</f>
        <v>0</v>
      </c>
      <c r="P44" s="43">
        <f>VLOOKUP($B44,план!$B$16:$EJ$158,15,0)</f>
        <v>0</v>
      </c>
      <c r="Q44" s="7">
        <f t="shared" si="4"/>
        <v>0</v>
      </c>
      <c r="R44" s="7">
        <f t="shared" si="5"/>
        <v>0</v>
      </c>
      <c r="S44" s="34">
        <f t="shared" si="6"/>
        <v>0</v>
      </c>
      <c r="T44" s="34">
        <f t="shared" si="7"/>
        <v>0</v>
      </c>
      <c r="U44" s="34">
        <f t="shared" si="8"/>
        <v>0</v>
      </c>
      <c r="V44" s="23">
        <f>VLOOKUP($B44,'ДС факт при поликлинике'!$D$7:$JZ$79,28,0)</f>
        <v>0</v>
      </c>
      <c r="W44" s="23">
        <f>VLOOKUP($B44,'ДС факт при поликлинике'!$D$7:$JZ$79,29,0)</f>
        <v>0</v>
      </c>
      <c r="X44" s="23">
        <f>VLOOKUP($B44,'ДС факт при поликлинике'!$D$7:$JZ$79,30,0)</f>
        <v>0</v>
      </c>
      <c r="Y44" s="23">
        <f>VLOOKUP($B44,'ДС факт при поликлинике'!$D$7:$JZ$79,31,0)</f>
        <v>0</v>
      </c>
      <c r="Z44" s="21">
        <f t="shared" si="9"/>
        <v>0</v>
      </c>
      <c r="AA44" s="21">
        <f t="shared" si="10"/>
        <v>0</v>
      </c>
      <c r="AB44" s="43">
        <f>VLOOKUP($B44,план!$B$16:$EJ$158,16,0)</f>
        <v>0</v>
      </c>
      <c r="AC44" s="43">
        <f>VLOOKUP($B44,план!$B$16:$EJ$158,17,0)</f>
        <v>0</v>
      </c>
      <c r="AD44" s="7">
        <f t="shared" si="11"/>
        <v>0</v>
      </c>
      <c r="AE44" s="7">
        <f t="shared" si="475"/>
        <v>0</v>
      </c>
      <c r="AF44" s="34">
        <f t="shared" si="12"/>
        <v>0</v>
      </c>
      <c r="AG44" s="34">
        <f t="shared" si="13"/>
        <v>0</v>
      </c>
      <c r="AH44" s="34">
        <f t="shared" si="14"/>
        <v>0</v>
      </c>
      <c r="AI44" s="23">
        <f>VLOOKUP($B44,'ДС факт при поликлинике'!$D$7:$JZ$79,48,0)</f>
        <v>0</v>
      </c>
      <c r="AJ44" s="23">
        <f>VLOOKUP($B44,'ДС факт при поликлинике'!$D$7:$JZ$79,49,0)</f>
        <v>0</v>
      </c>
      <c r="AK44" s="23">
        <f>VLOOKUP($B44,'ДС факт при поликлинике'!$D$7:$JZ$79,50,0)</f>
        <v>0</v>
      </c>
      <c r="AL44" s="23">
        <f>VLOOKUP($B44,'ДС факт при поликлинике'!$D$7:$JZ$79,51,0)</f>
        <v>0</v>
      </c>
      <c r="AM44" s="21">
        <f t="shared" si="15"/>
        <v>0</v>
      </c>
      <c r="AN44" s="21">
        <f t="shared" si="16"/>
        <v>0</v>
      </c>
      <c r="AO44" s="43">
        <f>VLOOKUP($B44,план!$B$16:$EJ$158,18,0)</f>
        <v>0</v>
      </c>
      <c r="AP44" s="43">
        <f>VLOOKUP($B44,план!$B$16:$EJ$158,19,0)</f>
        <v>0</v>
      </c>
      <c r="AQ44" s="7">
        <f t="shared" si="17"/>
        <v>0</v>
      </c>
      <c r="AR44" s="7">
        <f t="shared" si="18"/>
        <v>0</v>
      </c>
      <c r="AS44" s="34">
        <f t="shared" si="19"/>
        <v>0</v>
      </c>
      <c r="AT44" s="34">
        <f t="shared" si="20"/>
        <v>0</v>
      </c>
      <c r="AU44" s="34">
        <f t="shared" si="21"/>
        <v>0</v>
      </c>
      <c r="AV44" s="23">
        <f>VLOOKUP($B44,'ДС факт при поликлинике'!$D$7:$JZ$79,8,0)</f>
        <v>0</v>
      </c>
      <c r="AW44" s="23">
        <f>VLOOKUP($B44,'ДС факт при поликлинике'!$D$7:$JZ$79,9,0)</f>
        <v>0</v>
      </c>
      <c r="AX44" s="23">
        <f>VLOOKUP($B44,'ДС факт при поликлинике'!$D$7:$JZ$79,10,0)</f>
        <v>0</v>
      </c>
      <c r="AY44" s="23">
        <f>VLOOKUP($B44,'ДС факт при поликлинике'!$D$7:$JZ$79,11,0)</f>
        <v>0</v>
      </c>
      <c r="AZ44" s="21">
        <f t="shared" si="22"/>
        <v>0</v>
      </c>
      <c r="BA44" s="21">
        <f t="shared" si="23"/>
        <v>0</v>
      </c>
      <c r="BB44" s="43">
        <f>VLOOKUP($B44,план!$B$16:$EJ$158,20,0)</f>
        <v>0</v>
      </c>
      <c r="BC44" s="43">
        <f>VLOOKUP($B44,план!$B$16:$EJ$158,21,0)</f>
        <v>0</v>
      </c>
      <c r="BD44" s="7">
        <f t="shared" si="24"/>
        <v>0</v>
      </c>
      <c r="BE44" s="7">
        <f t="shared" si="25"/>
        <v>0</v>
      </c>
      <c r="BF44" s="34">
        <f t="shared" si="26"/>
        <v>0</v>
      </c>
      <c r="BG44" s="34">
        <f t="shared" si="27"/>
        <v>0</v>
      </c>
      <c r="BH44" s="34">
        <f t="shared" si="28"/>
        <v>0</v>
      </c>
      <c r="BI44" s="23">
        <f>VLOOKUP($B44,'ДС факт при поликлинике'!$D$7:$JZ$79,24,0)</f>
        <v>0</v>
      </c>
      <c r="BJ44" s="23">
        <f>VLOOKUP($B44,'ДС факт при поликлинике'!$D$7:$JZ$79,25,0)</f>
        <v>0</v>
      </c>
      <c r="BK44" s="23">
        <f>VLOOKUP($B44,'ДС факт при поликлинике'!$D$7:$JZ$79,26,0)</f>
        <v>0</v>
      </c>
      <c r="BL44" s="23">
        <f>VLOOKUP($B44,'ДС факт при поликлинике'!$D$7:$JZ$79,27,0)</f>
        <v>0</v>
      </c>
      <c r="BM44" s="21">
        <f t="shared" si="29"/>
        <v>0</v>
      </c>
      <c r="BN44" s="21">
        <f t="shared" si="30"/>
        <v>0</v>
      </c>
      <c r="BO44" s="43">
        <f>VLOOKUP($B44,план!$B$16:$EJ$158,22,0)</f>
        <v>0</v>
      </c>
      <c r="BP44" s="43">
        <f>VLOOKUP($B44,план!$B$16:$EJ$158,23,0)</f>
        <v>0</v>
      </c>
      <c r="BQ44" s="7">
        <f t="shared" si="31"/>
        <v>0</v>
      </c>
      <c r="BR44" s="7">
        <f t="shared" si="32"/>
        <v>0</v>
      </c>
      <c r="BS44" s="34">
        <f t="shared" si="33"/>
        <v>0</v>
      </c>
      <c r="BT44" s="34">
        <f t="shared" si="34"/>
        <v>0</v>
      </c>
      <c r="BU44" s="34">
        <f t="shared" si="35"/>
        <v>0</v>
      </c>
      <c r="BV44" s="23">
        <f>VLOOKUP($B44,'ДС факт при поликлинике'!$D$7:$JZ$79,260,0)</f>
        <v>0</v>
      </c>
      <c r="BW44" s="23">
        <f>VLOOKUP($B44,'ДС факт при поликлинике'!$D$7:$JZ$79,261,0)</f>
        <v>0</v>
      </c>
      <c r="BX44" s="23">
        <f>VLOOKUP($B44,'ДС факт при поликлинике'!$D$7:$JZ$79,262,0)</f>
        <v>0</v>
      </c>
      <c r="BY44" s="23">
        <f>VLOOKUP($B44,'ДС факт при поликлинике'!$D$7:$JZ$79,263,0)</f>
        <v>0</v>
      </c>
      <c r="BZ44" s="21">
        <f t="shared" si="36"/>
        <v>0</v>
      </c>
      <c r="CA44" s="21">
        <f t="shared" si="37"/>
        <v>0</v>
      </c>
      <c r="CB44" s="43">
        <f>VLOOKUP($B44,план!$B$16:$EJ$158,24,0)</f>
        <v>0</v>
      </c>
      <c r="CC44" s="43">
        <f>VLOOKUP($B44,план!$B$16:$EJ$158,25,0)</f>
        <v>0</v>
      </c>
      <c r="CD44" s="7">
        <f t="shared" si="38"/>
        <v>0</v>
      </c>
      <c r="CE44" s="7">
        <f t="shared" si="39"/>
        <v>0</v>
      </c>
      <c r="CF44" s="34">
        <f t="shared" si="40"/>
        <v>0</v>
      </c>
      <c r="CG44" s="34">
        <f t="shared" si="41"/>
        <v>0</v>
      </c>
      <c r="CH44" s="34">
        <f t="shared" si="42"/>
        <v>0</v>
      </c>
      <c r="CI44" s="23">
        <f>VLOOKUP($B44,'ДС факт при поликлинике'!$D$7:$JZ$79,12,0)</f>
        <v>0</v>
      </c>
      <c r="CJ44" s="23">
        <f>VLOOKUP($B44,'ДС факт при поликлинике'!$D$7:$JZ$79,13,0)</f>
        <v>0</v>
      </c>
      <c r="CK44" s="23">
        <f>VLOOKUP($B44,'ДС факт при поликлинике'!$D$7:$JZ$79,14,0)</f>
        <v>0</v>
      </c>
      <c r="CL44" s="23">
        <f>VLOOKUP($B44,'ДС факт при поликлинике'!$D$7:$JZ$79,15,0)</f>
        <v>0</v>
      </c>
      <c r="CM44" s="21">
        <f t="shared" si="43"/>
        <v>0</v>
      </c>
      <c r="CN44" s="21">
        <f t="shared" si="44"/>
        <v>0</v>
      </c>
      <c r="CO44" s="23">
        <f t="shared" si="45"/>
        <v>0</v>
      </c>
      <c r="CP44" s="23">
        <f t="shared" si="46"/>
        <v>0</v>
      </c>
      <c r="CQ44" s="23">
        <f t="shared" si="47"/>
        <v>0</v>
      </c>
      <c r="CR44" s="23">
        <f t="shared" si="48"/>
        <v>0</v>
      </c>
      <c r="CS44" s="23">
        <f t="shared" si="49"/>
        <v>0</v>
      </c>
      <c r="CT44" s="23">
        <f t="shared" si="50"/>
        <v>0</v>
      </c>
      <c r="CU44" s="23">
        <f t="shared" si="51"/>
        <v>0</v>
      </c>
      <c r="CV44" s="23">
        <f t="shared" si="52"/>
        <v>0</v>
      </c>
      <c r="CW44" s="23">
        <f t="shared" si="53"/>
        <v>0</v>
      </c>
      <c r="CX44" s="23">
        <f t="shared" si="54"/>
        <v>0</v>
      </c>
      <c r="CY44" s="23">
        <f t="shared" si="55"/>
        <v>0</v>
      </c>
      <c r="CZ44" s="21">
        <f t="shared" si="56"/>
        <v>0</v>
      </c>
      <c r="DA44" s="21">
        <f t="shared" si="57"/>
        <v>0</v>
      </c>
      <c r="DB44" s="43">
        <f>VLOOKUP($B44,план!$B$16:$EJ$158,26,0)</f>
        <v>0</v>
      </c>
      <c r="DC44" s="43">
        <f>VLOOKUP($B44,план!$B$16:$EJ$158,27,0)</f>
        <v>0</v>
      </c>
      <c r="DD44" s="7">
        <f t="shared" si="58"/>
        <v>0</v>
      </c>
      <c r="DE44" s="7">
        <f t="shared" si="59"/>
        <v>0</v>
      </c>
      <c r="DF44" s="34">
        <f t="shared" si="60"/>
        <v>0</v>
      </c>
      <c r="DG44" s="34">
        <f t="shared" si="61"/>
        <v>0</v>
      </c>
      <c r="DH44" s="34">
        <f t="shared" si="62"/>
        <v>0</v>
      </c>
      <c r="DI44" s="23">
        <f>VLOOKUP($B44,'ДС факт при поликлинике'!$D$7:$JZ$79,176,0)</f>
        <v>0</v>
      </c>
      <c r="DJ44" s="23">
        <f>VLOOKUP($B44,'ДС факт при поликлинике'!$D$7:$JZ$79,177,0)</f>
        <v>0</v>
      </c>
      <c r="DK44" s="23">
        <f>VLOOKUP($B44,'ДС факт при поликлинике'!$D$7:$JZ$79,178,0)</f>
        <v>0</v>
      </c>
      <c r="DL44" s="23">
        <f>VLOOKUP($B44,'ДС факт при поликлинике'!$D$7:$JZ$79,179,0)</f>
        <v>0</v>
      </c>
      <c r="DM44" s="21">
        <f t="shared" si="63"/>
        <v>0</v>
      </c>
      <c r="DN44" s="21">
        <f t="shared" si="64"/>
        <v>0</v>
      </c>
      <c r="DO44" s="43">
        <f>VLOOKUP($B44,план!$B$16:$EJ$158,28,0)</f>
        <v>0</v>
      </c>
      <c r="DP44" s="43">
        <f>VLOOKUP($B44,план!$B$16:$EJ$158,29,0)</f>
        <v>0</v>
      </c>
      <c r="DQ44" s="7">
        <f t="shared" si="65"/>
        <v>0</v>
      </c>
      <c r="DR44" s="7">
        <f t="shared" si="66"/>
        <v>0</v>
      </c>
      <c r="DS44" s="34">
        <f t="shared" si="67"/>
        <v>0</v>
      </c>
      <c r="DT44" s="34">
        <f t="shared" si="68"/>
        <v>0</v>
      </c>
      <c r="DU44" s="34">
        <f t="shared" si="69"/>
        <v>0</v>
      </c>
      <c r="DV44" s="23">
        <f>VLOOKUP($B44,'ДС факт при поликлинике'!$D$7:$JZ$79,180,0)</f>
        <v>0</v>
      </c>
      <c r="DW44" s="23">
        <f>VLOOKUP($B44,'ДС факт при поликлинике'!$D$7:$JZ$79,181,0)</f>
        <v>0</v>
      </c>
      <c r="DX44" s="23">
        <f>VLOOKUP($B44,'ДС факт при поликлинике'!$D$7:$JZ$79,182,0)</f>
        <v>0</v>
      </c>
      <c r="DY44" s="23">
        <f>VLOOKUP($B44,'ДС факт при поликлинике'!$D$7:$JZ$79,183,0)</f>
        <v>0</v>
      </c>
      <c r="DZ44" s="21">
        <f t="shared" si="70"/>
        <v>0</v>
      </c>
      <c r="EA44" s="21">
        <f t="shared" si="71"/>
        <v>0</v>
      </c>
      <c r="EB44" s="43">
        <f>VLOOKUP($B44,план!$B$16:$EJ$158,30,0)</f>
        <v>0</v>
      </c>
      <c r="EC44" s="43">
        <f>VLOOKUP($B44,план!$B$16:$EJ$158,31,0)</f>
        <v>0</v>
      </c>
      <c r="ED44" s="7">
        <f t="shared" si="72"/>
        <v>0</v>
      </c>
      <c r="EE44" s="7">
        <f t="shared" si="73"/>
        <v>0</v>
      </c>
      <c r="EF44" s="34">
        <f t="shared" si="74"/>
        <v>0</v>
      </c>
      <c r="EG44" s="34">
        <f t="shared" si="75"/>
        <v>0</v>
      </c>
      <c r="EH44" s="34">
        <f t="shared" si="76"/>
        <v>0</v>
      </c>
      <c r="EI44" s="23">
        <f>VLOOKUP($B44,'ДС факт при поликлинике'!$D$7:$JZ$79,184,0)</f>
        <v>0</v>
      </c>
      <c r="EJ44" s="23">
        <f>VLOOKUP($B44,'ДС факт при поликлинике'!$D$7:$JZ$79,185,0)</f>
        <v>0</v>
      </c>
      <c r="EK44" s="23">
        <f>VLOOKUP($B44,'ДС факт при поликлинике'!$D$7:$JZ$79,186,0)</f>
        <v>0</v>
      </c>
      <c r="EL44" s="23">
        <f>VLOOKUP($B44,'ДС факт при поликлинике'!$D$7:$JZ$79,187,0)</f>
        <v>0</v>
      </c>
      <c r="EM44" s="21">
        <f t="shared" si="77"/>
        <v>0</v>
      </c>
      <c r="EN44" s="21">
        <f t="shared" si="78"/>
        <v>0</v>
      </c>
      <c r="EO44" s="43">
        <f>VLOOKUP($B44,план!$B$16:$EJ$158,32,0)</f>
        <v>0</v>
      </c>
      <c r="EP44" s="43">
        <f>VLOOKUP($B44,план!$B$16:$EJ$158,33,0)</f>
        <v>0</v>
      </c>
      <c r="EQ44" s="7">
        <f t="shared" si="79"/>
        <v>0</v>
      </c>
      <c r="ER44" s="7">
        <f t="shared" si="80"/>
        <v>0</v>
      </c>
      <c r="ES44" s="34">
        <f t="shared" si="81"/>
        <v>0</v>
      </c>
      <c r="ET44" s="34">
        <f t="shared" si="82"/>
        <v>0</v>
      </c>
      <c r="EU44" s="34">
        <f t="shared" si="83"/>
        <v>0</v>
      </c>
      <c r="EV44" s="23">
        <f>VLOOKUP($B44,'ДС факт при поликлинике'!$D$7:$JZ$79,224,0)</f>
        <v>0</v>
      </c>
      <c r="EW44" s="23">
        <f>VLOOKUP($B44,'ДС факт при поликлинике'!$D$7:$JZ$79,225,0)</f>
        <v>0</v>
      </c>
      <c r="EX44" s="23">
        <f>VLOOKUP($B44,'ДС факт при поликлинике'!$D$7:$JZ$79,226,0)</f>
        <v>0</v>
      </c>
      <c r="EY44" s="23">
        <f>VLOOKUP($B44,'ДС факт при поликлинике'!$D$7:$JZ$79,227,0)</f>
        <v>0</v>
      </c>
      <c r="EZ44" s="21">
        <f t="shared" si="84"/>
        <v>0</v>
      </c>
      <c r="FA44" s="21">
        <f t="shared" si="85"/>
        <v>0</v>
      </c>
      <c r="FB44" s="43">
        <f>VLOOKUP($B44,план!$B$16:$EJ$158,34,0)</f>
        <v>0</v>
      </c>
      <c r="FC44" s="43">
        <f>VLOOKUP($B44,план!$B$16:$EJ$158,35,0)</f>
        <v>0</v>
      </c>
      <c r="FD44" s="7">
        <f t="shared" si="86"/>
        <v>0</v>
      </c>
      <c r="FE44" s="7">
        <f t="shared" si="87"/>
        <v>0</v>
      </c>
      <c r="FF44" s="34">
        <f t="shared" si="88"/>
        <v>0</v>
      </c>
      <c r="FG44" s="34">
        <f t="shared" si="89"/>
        <v>0</v>
      </c>
      <c r="FH44" s="34">
        <f t="shared" si="90"/>
        <v>0</v>
      </c>
      <c r="FI44" s="23">
        <f>VLOOKUP($B44,'ДС факт при поликлинике'!$D$7:$JZ$79,228,0)</f>
        <v>0</v>
      </c>
      <c r="FJ44" s="23">
        <f>VLOOKUP($B44,'ДС факт при поликлинике'!$D$7:$JZ$79,229,0)</f>
        <v>0</v>
      </c>
      <c r="FK44" s="23">
        <f>VLOOKUP($B44,'ДС факт при поликлинике'!$D$7:$JZ$79,230,0)</f>
        <v>0</v>
      </c>
      <c r="FL44" s="23">
        <f>VLOOKUP($B44,'ДС факт при поликлинике'!$D$7:$JZ$79,231,0)</f>
        <v>0</v>
      </c>
      <c r="FM44" s="21">
        <f t="shared" si="91"/>
        <v>0</v>
      </c>
      <c r="FN44" s="21">
        <f t="shared" si="92"/>
        <v>0</v>
      </c>
      <c r="FO44" s="43">
        <f>VLOOKUP($B44,план!$B$16:$EJ$158,36,0)</f>
        <v>0</v>
      </c>
      <c r="FP44" s="43">
        <f>VLOOKUP($B44,план!$B$16:$EJ$158,37,0)</f>
        <v>0</v>
      </c>
      <c r="FQ44" s="7">
        <f t="shared" si="93"/>
        <v>0</v>
      </c>
      <c r="FR44" s="7">
        <f t="shared" si="94"/>
        <v>0</v>
      </c>
      <c r="FS44" s="34">
        <f t="shared" si="95"/>
        <v>0</v>
      </c>
      <c r="FT44" s="34">
        <f t="shared" si="96"/>
        <v>0</v>
      </c>
      <c r="FU44" s="34">
        <f t="shared" si="97"/>
        <v>0</v>
      </c>
      <c r="FV44" s="23">
        <f>VLOOKUP($B44,'ДС факт при поликлинике'!$D$7:$JZ$79,236,0)</f>
        <v>0</v>
      </c>
      <c r="FW44" s="23">
        <f>VLOOKUP($B44,'ДС факт при поликлинике'!$D$7:$JZ$79,237,0)</f>
        <v>0</v>
      </c>
      <c r="FX44" s="23">
        <f>VLOOKUP($B44,'ДС факт при поликлинике'!$D$7:$JZ$79,238,0)</f>
        <v>0</v>
      </c>
      <c r="FY44" s="23">
        <f>VLOOKUP($B44,'ДС факт при поликлинике'!$D$7:$JZ$79,239,0)</f>
        <v>0</v>
      </c>
      <c r="FZ44" s="21">
        <f t="shared" si="98"/>
        <v>0</v>
      </c>
      <c r="GA44" s="21">
        <f t="shared" si="99"/>
        <v>0</v>
      </c>
      <c r="GB44" s="43">
        <f>VLOOKUP($B44,план!$B$16:$EJ$158,38,0)</f>
        <v>0</v>
      </c>
      <c r="GC44" s="43">
        <f>VLOOKUP($B44,план!$B$16:$EJ$158,39,0)</f>
        <v>0</v>
      </c>
      <c r="GD44" s="7">
        <f t="shared" si="100"/>
        <v>0</v>
      </c>
      <c r="GE44" s="7">
        <f t="shared" si="101"/>
        <v>0</v>
      </c>
      <c r="GF44" s="34">
        <f t="shared" si="102"/>
        <v>0</v>
      </c>
      <c r="GG44" s="34">
        <f t="shared" si="103"/>
        <v>0</v>
      </c>
      <c r="GH44" s="34">
        <f t="shared" si="104"/>
        <v>0</v>
      </c>
      <c r="GI44" s="23">
        <f>VLOOKUP($B44,'ДС факт при поликлинике'!$D$7:$JZ$79,244,0)</f>
        <v>0</v>
      </c>
      <c r="GJ44" s="23">
        <f>VLOOKUP($B44,'ДС факт при поликлинике'!$D$7:$JZ$79,245,0)</f>
        <v>0</v>
      </c>
      <c r="GK44" s="23">
        <f>VLOOKUP($B44,'ДС факт при поликлинике'!$D$7:$JZ$79,246,0)</f>
        <v>0</v>
      </c>
      <c r="GL44" s="23">
        <f>VLOOKUP($B44,'ДС факт при поликлинике'!$D$7:$JZ$79,247,0)</f>
        <v>0</v>
      </c>
      <c r="GM44" s="21">
        <f t="shared" si="105"/>
        <v>0</v>
      </c>
      <c r="GN44" s="21">
        <f t="shared" si="106"/>
        <v>0</v>
      </c>
      <c r="GO44" s="43">
        <f>VLOOKUP($B44,план!$B$16:$EJ$158,40,0)</f>
        <v>0</v>
      </c>
      <c r="GP44" s="43">
        <f>VLOOKUP($B44,план!$B$16:$EJ$158,41,0)</f>
        <v>0</v>
      </c>
      <c r="GQ44" s="7">
        <f t="shared" si="107"/>
        <v>0</v>
      </c>
      <c r="GR44" s="7">
        <f t="shared" si="108"/>
        <v>0</v>
      </c>
      <c r="GS44" s="34">
        <f t="shared" si="109"/>
        <v>0</v>
      </c>
      <c r="GT44" s="34">
        <f t="shared" si="110"/>
        <v>0</v>
      </c>
      <c r="GU44" s="34">
        <f t="shared" si="111"/>
        <v>0</v>
      </c>
      <c r="GV44" s="23">
        <f>VLOOKUP($B44,'ДС факт при поликлинике'!$D$7:$JZ$79,264,0)</f>
        <v>0</v>
      </c>
      <c r="GW44" s="23">
        <f>VLOOKUP($B44,'ДС факт при поликлинике'!$D$7:$JZ$79,265,0)</f>
        <v>0</v>
      </c>
      <c r="GX44" s="23">
        <f>VLOOKUP($B44,'ДС факт при поликлинике'!$D$7:$JZ$79,266,0)</f>
        <v>0</v>
      </c>
      <c r="GY44" s="23">
        <f>VLOOKUP($B44,'ДС факт при поликлинике'!$D$7:$JZ$79,267,0)</f>
        <v>0</v>
      </c>
      <c r="GZ44" s="21">
        <f t="shared" si="112"/>
        <v>0</v>
      </c>
      <c r="HA44" s="21">
        <f t="shared" si="113"/>
        <v>0</v>
      </c>
      <c r="HB44" s="43">
        <f>VLOOKUP($B44,план!$B$16:$EJ$158,42,0)</f>
        <v>0</v>
      </c>
      <c r="HC44" s="43">
        <f>VLOOKUP($B44,план!$B$16:$EJ$158,43,0)</f>
        <v>0</v>
      </c>
      <c r="HD44" s="7">
        <f t="shared" si="114"/>
        <v>0</v>
      </c>
      <c r="HE44" s="7">
        <f t="shared" si="115"/>
        <v>0</v>
      </c>
      <c r="HF44" s="34">
        <f t="shared" si="116"/>
        <v>0</v>
      </c>
      <c r="HG44" s="34">
        <f t="shared" si="117"/>
        <v>0</v>
      </c>
      <c r="HH44" s="34">
        <f t="shared" si="118"/>
        <v>0</v>
      </c>
      <c r="HI44" s="25">
        <f>VLOOKUP($B44,'ДС факт при поликлинике'!$D$7:$JZ$79,240,0)</f>
        <v>0</v>
      </c>
      <c r="HJ44" s="25">
        <f>VLOOKUP($B44,'ДС факт при поликлинике'!$D$7:$JZ$79,241,0)</f>
        <v>0</v>
      </c>
      <c r="HK44" s="25">
        <f>VLOOKUP($B44,'ДС факт при поликлинике'!$D$7:$JZ$79,242,0)</f>
        <v>0</v>
      </c>
      <c r="HL44" s="25">
        <f>VLOOKUP($B44,'ДС факт при поликлинике'!$D$7:$JZ$79,243,0)</f>
        <v>0</v>
      </c>
      <c r="HM44" s="21">
        <f t="shared" si="119"/>
        <v>0</v>
      </c>
      <c r="HN44" s="21">
        <f t="shared" si="120"/>
        <v>0</v>
      </c>
      <c r="HO44" s="43">
        <f>VLOOKUP($B44,план!$B$16:$EJ$158,44,0)</f>
        <v>0</v>
      </c>
      <c r="HP44" s="43">
        <f>VLOOKUP($B44,план!$B$16:$EJ$158,45,0)</f>
        <v>0</v>
      </c>
      <c r="HQ44" s="7">
        <f t="shared" si="121"/>
        <v>0</v>
      </c>
      <c r="HR44" s="7">
        <f t="shared" si="122"/>
        <v>0</v>
      </c>
      <c r="HS44" s="34">
        <f t="shared" si="123"/>
        <v>0</v>
      </c>
      <c r="HT44" s="34">
        <f t="shared" si="124"/>
        <v>0</v>
      </c>
      <c r="HU44" s="34">
        <f t="shared" si="125"/>
        <v>0</v>
      </c>
      <c r="HV44" s="23">
        <f>VLOOKUP($B44,'ДС факт при поликлинике'!$D$7:$JZ$79,268,0)</f>
        <v>0</v>
      </c>
      <c r="HW44" s="23">
        <f>VLOOKUP($B44,'ДС факт при поликлинике'!$D$7:$JZ$79,269,0)</f>
        <v>0</v>
      </c>
      <c r="HX44" s="23">
        <f>VLOOKUP($B44,'ДС факт при поликлинике'!$D$7:$JZ$79,270,0)</f>
        <v>0</v>
      </c>
      <c r="HY44" s="23">
        <f>VLOOKUP($B44,'ДС факт при поликлинике'!$D$7:$JZ$79,271,0)</f>
        <v>0</v>
      </c>
      <c r="HZ44" s="21">
        <f t="shared" si="126"/>
        <v>0</v>
      </c>
      <c r="IA44" s="21">
        <f t="shared" si="127"/>
        <v>0</v>
      </c>
      <c r="IB44" s="43">
        <f>VLOOKUP($B44,план!$B$16:$EJ$158,46,0)</f>
        <v>0</v>
      </c>
      <c r="IC44" s="43">
        <f>VLOOKUP($B44,план!$B$16:$EJ$158,47,0)</f>
        <v>0</v>
      </c>
      <c r="ID44" s="7">
        <f t="shared" si="128"/>
        <v>0</v>
      </c>
      <c r="IE44" s="7">
        <f t="shared" si="129"/>
        <v>0</v>
      </c>
      <c r="IF44" s="34">
        <f t="shared" si="130"/>
        <v>0</v>
      </c>
      <c r="IG44" s="34">
        <f t="shared" si="131"/>
        <v>0</v>
      </c>
      <c r="IH44" s="34">
        <f t="shared" si="132"/>
        <v>0</v>
      </c>
      <c r="II44" s="23">
        <f>VLOOKUP($B44,'ДС факт при поликлинике'!$D$7:$JZ$79,248,0)</f>
        <v>0</v>
      </c>
      <c r="IJ44" s="23">
        <f>VLOOKUP($B44,'ДС факт при поликлинике'!$D$7:$JZ$79,249,0)</f>
        <v>0</v>
      </c>
      <c r="IK44" s="23">
        <f>VLOOKUP($B44,'ДС факт при поликлинике'!$D$7:$JZ$79,250,0)</f>
        <v>0</v>
      </c>
      <c r="IL44" s="23">
        <f>VLOOKUP($B44,'ДС факт при поликлинике'!$D$7:$JZ$79,251,0)</f>
        <v>0</v>
      </c>
      <c r="IM44" s="21">
        <f t="shared" si="133"/>
        <v>0</v>
      </c>
      <c r="IN44" s="21">
        <f t="shared" si="134"/>
        <v>0</v>
      </c>
      <c r="IO44" s="43">
        <f>VLOOKUP($B44,план!$B$16:$EJ$158,48,0)</f>
        <v>0</v>
      </c>
      <c r="IP44" s="43">
        <f>VLOOKUP($B44,план!$B$16:$EJ$158,49,0)</f>
        <v>0</v>
      </c>
      <c r="IQ44" s="7">
        <f t="shared" si="135"/>
        <v>0</v>
      </c>
      <c r="IR44" s="7">
        <f t="shared" si="136"/>
        <v>0</v>
      </c>
      <c r="IS44" s="34">
        <f t="shared" si="137"/>
        <v>0</v>
      </c>
      <c r="IT44" s="34">
        <f t="shared" si="138"/>
        <v>0</v>
      </c>
      <c r="IU44" s="34">
        <f t="shared" si="139"/>
        <v>0</v>
      </c>
      <c r="IV44" s="23">
        <f>VLOOKUP($B44,'ДС факт при поликлинике'!$D$7:$JZ$79,232,0)</f>
        <v>0</v>
      </c>
      <c r="IW44" s="23">
        <f>VLOOKUP($B44,'ДС факт при поликлинике'!$D$7:$JZ$79,233,0)</f>
        <v>0</v>
      </c>
      <c r="IX44" s="23">
        <f>VLOOKUP($B44,'ДС факт при поликлинике'!$D$7:$JZ$79,234,0)</f>
        <v>0</v>
      </c>
      <c r="IY44" s="23">
        <f>VLOOKUP($B44,'ДС факт при поликлинике'!$D$7:$JZ$79,235,0)</f>
        <v>0</v>
      </c>
      <c r="IZ44" s="21">
        <f t="shared" si="140"/>
        <v>0</v>
      </c>
      <c r="JA44" s="21">
        <f t="shared" si="141"/>
        <v>0</v>
      </c>
      <c r="JB44" s="43">
        <f>VLOOKUP($B44,план!$B$16:$EJ$158,50,0)</f>
        <v>0</v>
      </c>
      <c r="JC44" s="43">
        <f>VLOOKUP($B44,план!$B$16:$EJ$158,51,0)</f>
        <v>0</v>
      </c>
      <c r="JD44" s="7">
        <f t="shared" si="142"/>
        <v>0</v>
      </c>
      <c r="JE44" s="7">
        <f t="shared" si="143"/>
        <v>0</v>
      </c>
      <c r="JF44" s="34">
        <f t="shared" si="144"/>
        <v>0</v>
      </c>
      <c r="JG44" s="34">
        <f t="shared" si="145"/>
        <v>0</v>
      </c>
      <c r="JH44" s="34">
        <f t="shared" si="146"/>
        <v>0</v>
      </c>
      <c r="JI44" s="23">
        <f>VLOOKUP($B44,'ДС факт при поликлинике'!$D$7:$JZ$79,168,0)</f>
        <v>0</v>
      </c>
      <c r="JJ44" s="23">
        <f>VLOOKUP($B44,'ДС факт при поликлинике'!$D$7:$JZ$79,169,0)</f>
        <v>0</v>
      </c>
      <c r="JK44" s="23">
        <f>VLOOKUP($B44,'ДС факт при поликлинике'!$D$7:$JZ$79,170,0)</f>
        <v>0</v>
      </c>
      <c r="JL44" s="23">
        <f>VLOOKUP($B44,'ДС факт при поликлинике'!$D$7:$JZ$79,171,0)</f>
        <v>0</v>
      </c>
      <c r="JM44" s="21">
        <f t="shared" si="147"/>
        <v>0</v>
      </c>
      <c r="JN44" s="21">
        <f t="shared" si="148"/>
        <v>0</v>
      </c>
      <c r="JO44" s="23">
        <f t="shared" si="149"/>
        <v>0</v>
      </c>
      <c r="JP44" s="23">
        <f t="shared" si="150"/>
        <v>0</v>
      </c>
      <c r="JQ44" s="23">
        <f t="shared" si="151"/>
        <v>0</v>
      </c>
      <c r="JR44" s="23">
        <f t="shared" si="152"/>
        <v>0</v>
      </c>
      <c r="JS44" s="23">
        <f t="shared" si="153"/>
        <v>0</v>
      </c>
      <c r="JT44" s="23">
        <f t="shared" si="154"/>
        <v>0</v>
      </c>
      <c r="JU44" s="23">
        <f t="shared" si="155"/>
        <v>0</v>
      </c>
      <c r="JV44" s="23">
        <f t="shared" si="156"/>
        <v>0</v>
      </c>
      <c r="JW44" s="23">
        <f t="shared" si="157"/>
        <v>0</v>
      </c>
      <c r="JX44" s="23">
        <f t="shared" si="158"/>
        <v>0</v>
      </c>
      <c r="JY44" s="23">
        <f t="shared" si="159"/>
        <v>0</v>
      </c>
      <c r="JZ44" s="21">
        <f t="shared" si="160"/>
        <v>0</v>
      </c>
      <c r="KA44" s="21">
        <f t="shared" si="161"/>
        <v>0</v>
      </c>
      <c r="KB44" s="43">
        <f>VLOOKUP($B44,план!$B$16:$EJ$158,52,0)</f>
        <v>0</v>
      </c>
      <c r="KC44" s="43">
        <f>VLOOKUP($B44,план!$B$16:$EJ$158,53,0)</f>
        <v>0</v>
      </c>
      <c r="KD44" s="7">
        <f t="shared" si="162"/>
        <v>0</v>
      </c>
      <c r="KE44" s="7">
        <f t="shared" si="163"/>
        <v>0</v>
      </c>
      <c r="KF44" s="34">
        <f t="shared" si="164"/>
        <v>0</v>
      </c>
      <c r="KG44" s="34">
        <f t="shared" si="165"/>
        <v>0</v>
      </c>
      <c r="KH44" s="34">
        <f t="shared" si="166"/>
        <v>0</v>
      </c>
      <c r="KI44" s="23">
        <f>VLOOKUP($B44,'ДС факт при поликлинике'!$D$7:$JZ$79,188,0)</f>
        <v>0</v>
      </c>
      <c r="KJ44" s="23">
        <f>VLOOKUP($B44,'ДС факт при поликлинике'!$D$7:$JZ$79,189,0)</f>
        <v>0</v>
      </c>
      <c r="KK44" s="23">
        <f>VLOOKUP($B44,'ДС факт при поликлинике'!$D$7:$JZ$79,190,0)</f>
        <v>0</v>
      </c>
      <c r="KL44" s="23">
        <f>VLOOKUP($B44,'ДС факт при поликлинике'!$D$7:$JZ$79,191,0)</f>
        <v>0</v>
      </c>
      <c r="KM44" s="21">
        <f t="shared" si="167"/>
        <v>0</v>
      </c>
      <c r="KN44" s="21">
        <f t="shared" si="168"/>
        <v>0</v>
      </c>
      <c r="KO44" s="43">
        <f>VLOOKUP($B44,план!$B$16:$EJ$158,54,0)</f>
        <v>0</v>
      </c>
      <c r="KP44" s="43">
        <f>VLOOKUP($B44,план!$B$16:$EJ$158,55,0)</f>
        <v>0</v>
      </c>
      <c r="KQ44" s="7">
        <f t="shared" si="169"/>
        <v>0</v>
      </c>
      <c r="KR44" s="7">
        <f t="shared" si="170"/>
        <v>0</v>
      </c>
      <c r="KS44" s="34">
        <f t="shared" si="171"/>
        <v>0</v>
      </c>
      <c r="KT44" s="34">
        <f t="shared" si="172"/>
        <v>0</v>
      </c>
      <c r="KU44" s="34">
        <f t="shared" si="173"/>
        <v>0</v>
      </c>
      <c r="KV44" s="23">
        <f>VLOOKUP($B44,'ДС факт при поликлинике'!$D$7:$JZ$79,192,0)</f>
        <v>0</v>
      </c>
      <c r="KW44" s="23">
        <f>VLOOKUP($B44,'ДС факт при поликлинике'!$D$7:$JZ$79,193,0)</f>
        <v>0</v>
      </c>
      <c r="KX44" s="23">
        <f>VLOOKUP($B44,'ДС факт при поликлинике'!$D$7:$JZ$79,194,0)</f>
        <v>0</v>
      </c>
      <c r="KY44" s="23">
        <f>VLOOKUP($B44,'ДС факт при поликлинике'!$D$7:$JZ$79,195,0)</f>
        <v>0</v>
      </c>
      <c r="KZ44" s="21">
        <f t="shared" si="174"/>
        <v>0</v>
      </c>
      <c r="LA44" s="21">
        <f t="shared" si="175"/>
        <v>0</v>
      </c>
      <c r="LB44" s="43">
        <f>VLOOKUP($B44,план!$B$16:$EJ$158,56,0)</f>
        <v>0</v>
      </c>
      <c r="LC44" s="43">
        <f>VLOOKUP($B44,план!$B$16:$EJ$158,57,0)</f>
        <v>0</v>
      </c>
      <c r="LD44" s="7">
        <f t="shared" si="176"/>
        <v>0</v>
      </c>
      <c r="LE44" s="7">
        <f t="shared" si="177"/>
        <v>0</v>
      </c>
      <c r="LF44" s="34">
        <f t="shared" si="178"/>
        <v>0</v>
      </c>
      <c r="LG44" s="34">
        <f t="shared" si="179"/>
        <v>0</v>
      </c>
      <c r="LH44" s="34">
        <f t="shared" si="180"/>
        <v>0</v>
      </c>
      <c r="LI44" s="23">
        <f>VLOOKUP($B44,'ДС факт при поликлинике'!$D$7:$JZ$79,196,0)</f>
        <v>0</v>
      </c>
      <c r="LJ44" s="23">
        <f>VLOOKUP($B44,'ДС факт при поликлинике'!$D$7:$JZ$79,197,0)</f>
        <v>0</v>
      </c>
      <c r="LK44" s="23">
        <f>VLOOKUP($B44,'ДС факт при поликлинике'!$D$7:$JZ$79,198,0)</f>
        <v>0</v>
      </c>
      <c r="LL44" s="23">
        <f>VLOOKUP($B44,'ДС факт при поликлинике'!$D$7:$JZ$79,199,0)</f>
        <v>0</v>
      </c>
      <c r="LM44" s="21">
        <f t="shared" si="181"/>
        <v>0</v>
      </c>
      <c r="LN44" s="21">
        <f t="shared" si="182"/>
        <v>0</v>
      </c>
      <c r="LO44" s="43">
        <f>VLOOKUP($B44,план!$B$16:$EJ$158,58,0)</f>
        <v>0</v>
      </c>
      <c r="LP44" s="43">
        <f>VLOOKUP($B44,план!$B$16:$EJ$158,59,0)</f>
        <v>0</v>
      </c>
      <c r="LQ44" s="7">
        <f t="shared" si="183"/>
        <v>0</v>
      </c>
      <c r="LR44" s="7">
        <f t="shared" si="184"/>
        <v>0</v>
      </c>
      <c r="LS44" s="34">
        <f t="shared" si="185"/>
        <v>0</v>
      </c>
      <c r="LT44" s="34">
        <f t="shared" si="186"/>
        <v>0</v>
      </c>
      <c r="LU44" s="34">
        <f t="shared" si="187"/>
        <v>0</v>
      </c>
      <c r="LV44" s="23">
        <f>VLOOKUP($B44,'ДС факт при поликлинике'!$D$7:$JZ$79,124,0)</f>
        <v>0</v>
      </c>
      <c r="LW44" s="23">
        <f>VLOOKUP($B44,'ДС факт при поликлинике'!$D$7:$JZ$79,125,0)</f>
        <v>0</v>
      </c>
      <c r="LX44" s="23">
        <f>VLOOKUP($B44,'ДС факт при поликлинике'!$D$7:$JZ$79,126,0)</f>
        <v>0</v>
      </c>
      <c r="LY44" s="23">
        <f>VLOOKUP($B44,'ДС факт при поликлинике'!$D$7:$JZ$79,127,0)</f>
        <v>0</v>
      </c>
      <c r="LZ44" s="21">
        <f t="shared" si="188"/>
        <v>0</v>
      </c>
      <c r="MA44" s="21">
        <f t="shared" si="189"/>
        <v>0</v>
      </c>
      <c r="MB44" s="43">
        <f>VLOOKUP($B44,план!$B$16:$EJ$158,60,0)</f>
        <v>0</v>
      </c>
      <c r="MC44" s="43">
        <f>VLOOKUP($B44,план!$B$16:$EJ$158,61,0)</f>
        <v>0</v>
      </c>
      <c r="MD44" s="7">
        <f t="shared" si="190"/>
        <v>0</v>
      </c>
      <c r="ME44" s="7">
        <f t="shared" si="191"/>
        <v>0</v>
      </c>
      <c r="MF44" s="34">
        <f t="shared" si="192"/>
        <v>0</v>
      </c>
      <c r="MG44" s="34">
        <f t="shared" si="193"/>
        <v>0</v>
      </c>
      <c r="MH44" s="34">
        <f t="shared" si="504"/>
        <v>0</v>
      </c>
      <c r="MI44" s="23">
        <f>VLOOKUP($B44,'ДС факт при поликлинике'!$D$7:$JZ$79,128,0)</f>
        <v>0</v>
      </c>
      <c r="MJ44" s="23">
        <f>VLOOKUP($B44,'ДС факт при поликлинике'!$D$7:$JZ$79,129,0)</f>
        <v>0</v>
      </c>
      <c r="MK44" s="23">
        <f>VLOOKUP($B44,'ДС факт при поликлинике'!$D$7:$JZ$79,130,0)</f>
        <v>0</v>
      </c>
      <c r="ML44" s="23">
        <f>VLOOKUP($B44,'ДС факт при поликлинике'!$D$7:$JZ$79,131,0)</f>
        <v>0</v>
      </c>
      <c r="MM44" s="14">
        <f t="shared" si="476"/>
        <v>0</v>
      </c>
      <c r="MN44" s="14">
        <f t="shared" si="477"/>
        <v>0</v>
      </c>
      <c r="MO44" s="43">
        <f>VLOOKUP($B44,план!$B$16:$EJ$158,62,0)</f>
        <v>0</v>
      </c>
      <c r="MP44" s="43">
        <f>VLOOKUP($B44,план!$B$16:$EJ$158,63,0)</f>
        <v>0</v>
      </c>
      <c r="MQ44" s="7">
        <f t="shared" si="197"/>
        <v>0</v>
      </c>
      <c r="MR44" s="7">
        <f t="shared" si="198"/>
        <v>0</v>
      </c>
      <c r="MS44" s="34">
        <f t="shared" si="199"/>
        <v>0</v>
      </c>
      <c r="MT44" s="34">
        <f t="shared" si="200"/>
        <v>0</v>
      </c>
      <c r="MU44" s="34">
        <f t="shared" si="201"/>
        <v>0</v>
      </c>
      <c r="MV44" s="23">
        <f>VLOOKUP($B44,'ДС факт при поликлинике'!$D$7:$JZ$79,152,0)</f>
        <v>0</v>
      </c>
      <c r="MW44" s="23">
        <f>VLOOKUP($B44,'ДС факт при поликлинике'!$D$7:$JZ$79,153,0)</f>
        <v>0</v>
      </c>
      <c r="MX44" s="23">
        <f>VLOOKUP($B44,'ДС факт при поликлинике'!$D$7:$JZ$79,154,0)</f>
        <v>0</v>
      </c>
      <c r="MY44" s="23">
        <f>VLOOKUP($B44,'ДС факт при поликлинике'!$D$7:$JZ$79,155,0)</f>
        <v>0</v>
      </c>
      <c r="MZ44" s="14">
        <f t="shared" si="202"/>
        <v>0</v>
      </c>
      <c r="NA44" s="14">
        <f t="shared" si="203"/>
        <v>0</v>
      </c>
      <c r="NB44" s="43">
        <f>VLOOKUP($B44,план!$B$16:$EJ$158,64,0)</f>
        <v>0</v>
      </c>
      <c r="NC44" s="43">
        <f>VLOOKUP($B44,план!$B$16:$EJ$158,65,0)</f>
        <v>0</v>
      </c>
      <c r="ND44" s="7">
        <f t="shared" si="204"/>
        <v>0</v>
      </c>
      <c r="NE44" s="7">
        <f t="shared" si="205"/>
        <v>0</v>
      </c>
      <c r="NF44" s="34">
        <f t="shared" si="206"/>
        <v>0</v>
      </c>
      <c r="NG44" s="34">
        <f t="shared" si="207"/>
        <v>0</v>
      </c>
      <c r="NH44" s="34">
        <f t="shared" si="208"/>
        <v>0</v>
      </c>
      <c r="NI44" s="23">
        <f>VLOOKUP($B44,'ДС факт при поликлинике'!$D$7:$JZ$79,200,0)</f>
        <v>0</v>
      </c>
      <c r="NJ44" s="23">
        <f>VLOOKUP($B44,'ДС факт при поликлинике'!$D$7:$JZ$79,201,0)</f>
        <v>0</v>
      </c>
      <c r="NK44" s="23">
        <f>VLOOKUP($B44,'ДС факт при поликлинике'!$D$7:$JZ$79,202,0)</f>
        <v>0</v>
      </c>
      <c r="NL44" s="23">
        <f>VLOOKUP($B44,'ДС факт при поликлинике'!$D$7:$JZ$79,203,0)</f>
        <v>0</v>
      </c>
      <c r="NM44" s="14">
        <f t="shared" si="209"/>
        <v>0</v>
      </c>
      <c r="NN44" s="14">
        <f t="shared" si="210"/>
        <v>0</v>
      </c>
      <c r="NO44" s="43">
        <f>VLOOKUP($B44,план!$B$16:$EJ$158,66,0)</f>
        <v>0</v>
      </c>
      <c r="NP44" s="43">
        <f>VLOOKUP($B44,план!$B$16:$EJ$158,67,0)</f>
        <v>0</v>
      </c>
      <c r="NQ44" s="7">
        <f t="shared" si="211"/>
        <v>0</v>
      </c>
      <c r="NR44" s="7">
        <f t="shared" si="212"/>
        <v>0</v>
      </c>
      <c r="NS44" s="34">
        <f t="shared" si="213"/>
        <v>0</v>
      </c>
      <c r="NT44" s="34">
        <f t="shared" si="214"/>
        <v>0</v>
      </c>
      <c r="NU44" s="34">
        <f t="shared" si="215"/>
        <v>0</v>
      </c>
      <c r="NV44" s="23">
        <f>VLOOKUP($B44,'ДС факт при поликлинике'!$D$7:$JZ$79,256,0)</f>
        <v>0</v>
      </c>
      <c r="NW44" s="23">
        <f>VLOOKUP($B44,'ДС факт при поликлинике'!$D$7:$JZ$79,257,0)</f>
        <v>0</v>
      </c>
      <c r="NX44" s="23">
        <f>VLOOKUP($B44,'ДС факт при поликлинике'!$D$7:$JZ$79,258,0)</f>
        <v>0</v>
      </c>
      <c r="NY44" s="23">
        <f>VLOOKUP($B44,'ДС факт при поликлинике'!$D$7:$JZ$79,259,0)</f>
        <v>0</v>
      </c>
      <c r="NZ44" s="14">
        <f t="shared" si="216"/>
        <v>0</v>
      </c>
      <c r="OA44" s="14">
        <f t="shared" si="217"/>
        <v>0</v>
      </c>
      <c r="OB44" s="43">
        <f>VLOOKUP($B44,план!$B$16:$EJ$158,68,0)</f>
        <v>0</v>
      </c>
      <c r="OC44" s="43">
        <f>VLOOKUP($B44,план!$B$16:$EJ$158,69,0)</f>
        <v>0</v>
      </c>
      <c r="OD44" s="7">
        <f t="shared" si="478"/>
        <v>0</v>
      </c>
      <c r="OE44" s="7">
        <f t="shared" si="218"/>
        <v>0</v>
      </c>
      <c r="OF44" s="34">
        <f t="shared" si="479"/>
        <v>0</v>
      </c>
      <c r="OG44" s="34">
        <f t="shared" si="219"/>
        <v>0</v>
      </c>
      <c r="OH44" s="34">
        <f t="shared" si="220"/>
        <v>0</v>
      </c>
      <c r="OI44" s="23">
        <f>VLOOKUP($B44,'ДС факт при поликлинике'!$D$7:$JZ$79,32,0)</f>
        <v>0</v>
      </c>
      <c r="OJ44" s="23">
        <f>VLOOKUP($B44,'ДС факт при поликлинике'!$D$7:$JZ$79,33,0)</f>
        <v>0</v>
      </c>
      <c r="OK44" s="23">
        <f>VLOOKUP($B44,'ДС факт при поликлинике'!$D$7:$JZ$79,34,0)</f>
        <v>0</v>
      </c>
      <c r="OL44" s="23">
        <f>VLOOKUP($B44,'ДС факт при поликлинике'!$D$7:$JZ$79,35,0)</f>
        <v>0</v>
      </c>
      <c r="OM44" s="14">
        <f t="shared" si="221"/>
        <v>0</v>
      </c>
      <c r="ON44" s="14">
        <f t="shared" si="222"/>
        <v>0</v>
      </c>
      <c r="OO44" s="43">
        <f>VLOOKUP($B44,план!$B$16:$EJ$158,70,0)</f>
        <v>0</v>
      </c>
      <c r="OP44" s="43">
        <f>VLOOKUP($B44,план!$B$16:$EJ$158,71,0)</f>
        <v>0</v>
      </c>
      <c r="OQ44" s="7">
        <f t="shared" si="480"/>
        <v>0</v>
      </c>
      <c r="OR44" s="7">
        <f t="shared" si="481"/>
        <v>0</v>
      </c>
      <c r="OS44" s="34">
        <f t="shared" si="482"/>
        <v>0</v>
      </c>
      <c r="OT44" s="34">
        <f t="shared" si="483"/>
        <v>0</v>
      </c>
      <c r="OU44" s="34">
        <f t="shared" si="484"/>
        <v>0</v>
      </c>
      <c r="OV44" s="23">
        <f>VLOOKUP($B44,'ДС факт при поликлинике'!$D$7:$KT$79,288,0)</f>
        <v>0</v>
      </c>
      <c r="OW44" s="23">
        <f>VLOOKUP($B44,'ДС факт при поликлинике'!$D$7:$KT$79,289,0)</f>
        <v>0</v>
      </c>
      <c r="OX44" s="23">
        <f>VLOOKUP($B44,'ДС факт при поликлинике'!$D$7:$KT$79,290,0)</f>
        <v>0</v>
      </c>
      <c r="OY44" s="23">
        <f>VLOOKUP($B44,'ДС факт при поликлинике'!$D$7:$KT$79,291,0)</f>
        <v>0</v>
      </c>
      <c r="OZ44" s="14">
        <f t="shared" si="226"/>
        <v>0</v>
      </c>
      <c r="PA44" s="14">
        <f t="shared" si="227"/>
        <v>0</v>
      </c>
      <c r="PB44" s="43">
        <f>VLOOKUP($B44,план!$B$16:$EJ$158,72,0)</f>
        <v>0</v>
      </c>
      <c r="PC44" s="43">
        <f>VLOOKUP($B44,план!$B$16:$EJ$158,73,0)</f>
        <v>0</v>
      </c>
      <c r="PD44" s="7">
        <f t="shared" si="485"/>
        <v>0</v>
      </c>
      <c r="PE44" s="7">
        <f t="shared" si="486"/>
        <v>0</v>
      </c>
      <c r="PF44" s="34">
        <f t="shared" si="487"/>
        <v>0</v>
      </c>
      <c r="PG44" s="34">
        <f t="shared" si="488"/>
        <v>0</v>
      </c>
      <c r="PH44" s="34">
        <f t="shared" si="489"/>
        <v>0</v>
      </c>
      <c r="PI44" s="23">
        <f>VLOOKUP($B44,'ДС факт при поликлинике'!$D$7:$KL$79,292,0)</f>
        <v>0</v>
      </c>
      <c r="PJ44" s="23">
        <f>VLOOKUP($B44,'ДС факт при поликлинике'!$D$7:$KL$79,293,0)</f>
        <v>0</v>
      </c>
      <c r="PK44" s="23">
        <f>VLOOKUP($B44,'ДС факт при поликлинике'!$D$7:$KL$79,294,0)</f>
        <v>0</v>
      </c>
      <c r="PL44" s="23">
        <f>VLOOKUP($B44,'ДС факт при поликлинике'!$D$7:$KL$79,295,0)</f>
        <v>0</v>
      </c>
      <c r="PM44" s="14">
        <f t="shared" si="231"/>
        <v>0</v>
      </c>
      <c r="PN44" s="14">
        <f t="shared" si="232"/>
        <v>0</v>
      </c>
      <c r="PO44" s="43">
        <f>VLOOKUP($B44,план!$B$16:$EJ$158,74,0)</f>
        <v>0</v>
      </c>
      <c r="PP44" s="43">
        <f>VLOOKUP($B44,план!$B$16:$EJ$158,75,0)</f>
        <v>0</v>
      </c>
      <c r="PQ44" s="7">
        <f t="shared" si="233"/>
        <v>0</v>
      </c>
      <c r="PR44" s="7">
        <f t="shared" si="234"/>
        <v>0</v>
      </c>
      <c r="PS44" s="34">
        <f t="shared" si="235"/>
        <v>0</v>
      </c>
      <c r="PT44" s="34">
        <f t="shared" si="236"/>
        <v>0</v>
      </c>
      <c r="PU44" s="34">
        <f t="shared" si="237"/>
        <v>0</v>
      </c>
      <c r="PV44" s="23">
        <f>VLOOKUP($B44,'ДС факт при поликлинике'!$D$7:$JZ$79,212,0)</f>
        <v>0</v>
      </c>
      <c r="PW44" s="23">
        <f>VLOOKUP($B44,'ДС факт при поликлинике'!$D$7:$JZ$79,213,0)</f>
        <v>0</v>
      </c>
      <c r="PX44" s="23">
        <f>VLOOKUP($B44,'ДС факт при поликлинике'!$D$7:$JZ$79,214,0)</f>
        <v>0</v>
      </c>
      <c r="PY44" s="23">
        <f>VLOOKUP($B44,'ДС факт при поликлинике'!$D$7:$JZ$79,215,0)</f>
        <v>0</v>
      </c>
      <c r="PZ44" s="14">
        <f t="shared" si="238"/>
        <v>0</v>
      </c>
      <c r="QA44" s="14">
        <f t="shared" si="239"/>
        <v>0</v>
      </c>
      <c r="QB44" s="43">
        <f>VLOOKUP($B44,план!$B$16:$EJ$158,76,0)</f>
        <v>0</v>
      </c>
      <c r="QC44" s="43">
        <f>VLOOKUP($B44,план!$B$16:$EJ$158,77,0)</f>
        <v>0</v>
      </c>
      <c r="QD44" s="7">
        <f t="shared" si="240"/>
        <v>0</v>
      </c>
      <c r="QE44" s="7">
        <f t="shared" si="241"/>
        <v>0</v>
      </c>
      <c r="QF44" s="34">
        <f t="shared" si="242"/>
        <v>0</v>
      </c>
      <c r="QG44" s="34">
        <f t="shared" si="243"/>
        <v>0</v>
      </c>
      <c r="QH44" s="34">
        <f t="shared" si="244"/>
        <v>0</v>
      </c>
      <c r="QI44" s="25">
        <f>VLOOKUP($B44,'ДС факт при поликлинике'!$D$7:$JZ$79,132,0)</f>
        <v>0</v>
      </c>
      <c r="QJ44" s="25">
        <f>VLOOKUP($B44,'ДС факт при поликлинике'!$D$7:$JZ$79,133,0)</f>
        <v>0</v>
      </c>
      <c r="QK44" s="25">
        <f>VLOOKUP($B44,'ДС факт при поликлинике'!$D$7:$JZ$79,134,0)</f>
        <v>0</v>
      </c>
      <c r="QL44" s="25">
        <f>VLOOKUP($B44,'ДС факт при поликлинике'!$D$7:$JZ$79,135,0)</f>
        <v>0</v>
      </c>
      <c r="QM44" s="14">
        <f t="shared" si="245"/>
        <v>0</v>
      </c>
      <c r="QN44" s="14">
        <f t="shared" si="246"/>
        <v>0</v>
      </c>
      <c r="QO44" s="43">
        <f>VLOOKUP($B44,план!$B$16:$EJ$158,78,0)</f>
        <v>0</v>
      </c>
      <c r="QP44" s="43">
        <f>VLOOKUP($B44,план!$B$16:$EJ$158,79,0)</f>
        <v>0</v>
      </c>
      <c r="QQ44" s="7">
        <f t="shared" si="247"/>
        <v>0</v>
      </c>
      <c r="QR44" s="7">
        <f t="shared" si="248"/>
        <v>0</v>
      </c>
      <c r="QS44" s="34">
        <f t="shared" si="249"/>
        <v>0</v>
      </c>
      <c r="QT44" s="34">
        <f t="shared" si="250"/>
        <v>0</v>
      </c>
      <c r="QU44" s="34">
        <f t="shared" si="251"/>
        <v>0</v>
      </c>
      <c r="QV44" s="23">
        <f>VLOOKUP($B44,'ДС факт при поликлинике'!$D$7:$JZ$79,64,0)</f>
        <v>0</v>
      </c>
      <c r="QW44" s="23">
        <f>VLOOKUP($B44,'ДС факт при поликлинике'!$D$7:$JZ$79,65,0)</f>
        <v>0</v>
      </c>
      <c r="QX44" s="23">
        <f>VLOOKUP($B44,'ДС факт при поликлинике'!$D$7:$JZ$79,66,0)</f>
        <v>0</v>
      </c>
      <c r="QY44" s="23">
        <f>VLOOKUP($B44,'ДС факт при поликлинике'!$D$7:$JZ$79,67,0)</f>
        <v>0</v>
      </c>
      <c r="QZ44" s="14">
        <f t="shared" si="252"/>
        <v>0</v>
      </c>
      <c r="RA44" s="14">
        <f t="shared" si="253"/>
        <v>0</v>
      </c>
      <c r="RB44" s="43">
        <f>VLOOKUP($B44,план!$B$16:$EJ$158,80,0)</f>
        <v>0</v>
      </c>
      <c r="RC44" s="43">
        <f>VLOOKUP($B44,план!$B$16:$EJ$158,81,0)</f>
        <v>0</v>
      </c>
      <c r="RD44" s="7">
        <f t="shared" si="254"/>
        <v>0</v>
      </c>
      <c r="RE44" s="7">
        <f t="shared" si="255"/>
        <v>0</v>
      </c>
      <c r="RF44" s="34">
        <f t="shared" si="256"/>
        <v>0</v>
      </c>
      <c r="RG44" s="34">
        <f t="shared" si="257"/>
        <v>0</v>
      </c>
      <c r="RH44" s="34">
        <f t="shared" si="258"/>
        <v>0</v>
      </c>
      <c r="RI44" s="25">
        <f>VLOOKUP($B44,'ДС факт при поликлинике'!$D$7:$JZ$79,108,0)</f>
        <v>0</v>
      </c>
      <c r="RJ44" s="25">
        <f>VLOOKUP($B44,'ДС факт при поликлинике'!$D$7:$JZ$79,109,0)</f>
        <v>0</v>
      </c>
      <c r="RK44" s="25">
        <f>VLOOKUP($B44,'ДС факт при поликлинике'!$D$7:$JZ$79,110,0)</f>
        <v>0</v>
      </c>
      <c r="RL44" s="25">
        <f>VLOOKUP($B44,'ДС факт при поликлинике'!$D$7:$JZ$79,111,0)</f>
        <v>0</v>
      </c>
      <c r="RM44" s="14">
        <f t="shared" si="259"/>
        <v>0</v>
      </c>
      <c r="RN44" s="14">
        <f t="shared" si="260"/>
        <v>0</v>
      </c>
      <c r="RO44" s="43">
        <f>VLOOKUP($B44,план!$B$16:$EJ$158,82,0)</f>
        <v>0</v>
      </c>
      <c r="RP44" s="43">
        <f>VLOOKUP($B44,план!$B$16:$EJ$158,83,0)</f>
        <v>0</v>
      </c>
      <c r="RQ44" s="7">
        <f t="shared" si="261"/>
        <v>0</v>
      </c>
      <c r="RR44" s="7">
        <f t="shared" si="262"/>
        <v>0</v>
      </c>
      <c r="RS44" s="34">
        <f t="shared" si="263"/>
        <v>0</v>
      </c>
      <c r="RT44" s="34">
        <f t="shared" si="264"/>
        <v>0</v>
      </c>
      <c r="RU44" s="34">
        <f t="shared" si="265"/>
        <v>0</v>
      </c>
      <c r="RV44" s="23">
        <f>VLOOKUP($B44,'ДС факт при поликлинике'!$D$7:$JZ$79,72,0)</f>
        <v>0</v>
      </c>
      <c r="RW44" s="23">
        <f>VLOOKUP($B44,'ДС факт при поликлинике'!$D$7:$JZ$79,73,0)</f>
        <v>0</v>
      </c>
      <c r="RX44" s="23">
        <f>VLOOKUP($B44,'ДС факт при поликлинике'!$D$7:$JZ$79,74,0)</f>
        <v>0</v>
      </c>
      <c r="RY44" s="23">
        <f>VLOOKUP($B44,'ДС факт при поликлинике'!$D$7:$JZ$79,75,0)</f>
        <v>0</v>
      </c>
      <c r="RZ44" s="14">
        <f t="shared" si="266"/>
        <v>0</v>
      </c>
      <c r="SA44" s="14">
        <f t="shared" si="267"/>
        <v>0</v>
      </c>
      <c r="SB44" s="43">
        <f>VLOOKUP($B44,план!$B$16:$EJ$158,84,0)</f>
        <v>0</v>
      </c>
      <c r="SC44" s="43">
        <f>VLOOKUP($B44,план!$B$16:$EJ$158,85,0)</f>
        <v>0</v>
      </c>
      <c r="SD44" s="7">
        <f t="shared" si="268"/>
        <v>0</v>
      </c>
      <c r="SE44" s="7">
        <f t="shared" si="269"/>
        <v>0</v>
      </c>
      <c r="SF44" s="34">
        <f t="shared" si="270"/>
        <v>0</v>
      </c>
      <c r="SG44" s="34">
        <f t="shared" si="271"/>
        <v>0</v>
      </c>
      <c r="SH44" s="34">
        <f t="shared" si="272"/>
        <v>0</v>
      </c>
      <c r="SI44" s="23">
        <f>VLOOKUP($B44,'ДС факт при поликлинике'!$D$7:$JZ$79,220,0)</f>
        <v>0</v>
      </c>
      <c r="SJ44" s="23">
        <f>VLOOKUP($B44,'ДС факт при поликлинике'!$D$7:$JZ$79,221,0)</f>
        <v>0</v>
      </c>
      <c r="SK44" s="23">
        <f>VLOOKUP($B44,'ДС факт при поликлинике'!$D$7:$JZ$79,222,0)</f>
        <v>0</v>
      </c>
      <c r="SL44" s="23">
        <f>VLOOKUP($B44,'ДС факт при поликлинике'!$D$7:$JZ$79,223,0)</f>
        <v>0</v>
      </c>
      <c r="SM44" s="14">
        <f t="shared" si="490"/>
        <v>0</v>
      </c>
      <c r="SN44" s="14">
        <f t="shared" si="491"/>
        <v>0</v>
      </c>
      <c r="SO44" s="43">
        <f>VLOOKUP($B44,план!$B$16:$EJ$158,86,0)</f>
        <v>0</v>
      </c>
      <c r="SP44" s="43">
        <f>VLOOKUP($B44,план!$B$16:$EJ$158,87,0)</f>
        <v>0</v>
      </c>
      <c r="SQ44" s="7">
        <f t="shared" si="275"/>
        <v>0</v>
      </c>
      <c r="SR44" s="7">
        <f t="shared" si="276"/>
        <v>0</v>
      </c>
      <c r="SS44" s="34">
        <f t="shared" si="277"/>
        <v>0</v>
      </c>
      <c r="ST44" s="34">
        <f t="shared" si="278"/>
        <v>0</v>
      </c>
      <c r="SU44" s="34">
        <f t="shared" si="279"/>
        <v>0</v>
      </c>
      <c r="SV44" s="23">
        <f>VLOOKUP($B44,'ДС факт при поликлинике'!$D$7:$JZ$79,208,0)</f>
        <v>0</v>
      </c>
      <c r="SW44" s="23">
        <f>VLOOKUP($B44,'ДС факт при поликлинике'!$D$7:$JZ$79,209,0)</f>
        <v>0</v>
      </c>
      <c r="SX44" s="23">
        <f>VLOOKUP($B44,'ДС факт при поликлинике'!$D$7:$JZ$79,210,0)</f>
        <v>0</v>
      </c>
      <c r="SY44" s="23">
        <f>VLOOKUP($B44,'ДС факт при поликлинике'!$D$7:$JZ$79,211,0)</f>
        <v>0</v>
      </c>
      <c r="SZ44" s="14">
        <f t="shared" si="280"/>
        <v>0</v>
      </c>
      <c r="TA44" s="14">
        <f t="shared" si="281"/>
        <v>0</v>
      </c>
      <c r="TB44" s="43">
        <f>VLOOKUP($B44,план!$B$16:$EJ$158,88,0)</f>
        <v>0</v>
      </c>
      <c r="TC44" s="43">
        <f>VLOOKUP($B44,план!$B$16:$EJ$158,89,0)</f>
        <v>0</v>
      </c>
      <c r="TD44" s="7">
        <f t="shared" si="282"/>
        <v>0</v>
      </c>
      <c r="TE44" s="7">
        <f t="shared" si="283"/>
        <v>0</v>
      </c>
      <c r="TF44" s="34">
        <f t="shared" si="284"/>
        <v>0</v>
      </c>
      <c r="TG44" s="34">
        <f t="shared" si="285"/>
        <v>0</v>
      </c>
      <c r="TH44" s="34">
        <f t="shared" si="286"/>
        <v>0</v>
      </c>
      <c r="TI44" s="23">
        <f>VLOOKUP($B44,'ДС факт при поликлинике'!$D$7:$JZ$79,76,0)</f>
        <v>0</v>
      </c>
      <c r="TJ44" s="23">
        <f>VLOOKUP($B44,'ДС факт при поликлинике'!$D$7:$JZ$79,77,0)</f>
        <v>0</v>
      </c>
      <c r="TK44" s="23">
        <f>VLOOKUP($B44,'ДС факт при поликлинике'!$D$7:$JZ$79,78,0)</f>
        <v>0</v>
      </c>
      <c r="TL44" s="23">
        <f>VLOOKUP($B44,'ДС факт при поликлинике'!$D$7:$JZ$79,79,0)</f>
        <v>0</v>
      </c>
      <c r="TM44" s="14">
        <f t="shared" si="287"/>
        <v>0</v>
      </c>
      <c r="TN44" s="14">
        <f t="shared" si="288"/>
        <v>0</v>
      </c>
      <c r="TO44" s="43">
        <f>VLOOKUP($B44,план!$B$16:$EJ$158,90,0)</f>
        <v>0</v>
      </c>
      <c r="TP44" s="43">
        <f>VLOOKUP($B44,план!$B$16:$EJ$158,91,0)</f>
        <v>0</v>
      </c>
      <c r="TQ44" s="7">
        <f t="shared" si="289"/>
        <v>0</v>
      </c>
      <c r="TR44" s="7">
        <f t="shared" si="290"/>
        <v>0</v>
      </c>
      <c r="TS44" s="34">
        <f t="shared" si="291"/>
        <v>0</v>
      </c>
      <c r="TT44" s="34">
        <f t="shared" si="292"/>
        <v>0</v>
      </c>
      <c r="TU44" s="34">
        <f t="shared" si="293"/>
        <v>0</v>
      </c>
      <c r="TV44" s="25">
        <f>VLOOKUP($B44,'ДС факт при поликлинике'!$D$7:$JZ$79,80,0)</f>
        <v>0</v>
      </c>
      <c r="TW44" s="25">
        <f>VLOOKUP($B44,'ДС факт при поликлинике'!$D$7:$JZ$79,81,0)</f>
        <v>0</v>
      </c>
      <c r="TX44" s="25">
        <f>VLOOKUP($B44,'ДС факт при поликлинике'!$D$7:$JZ$79,82,0)</f>
        <v>0</v>
      </c>
      <c r="TY44" s="25">
        <f>VLOOKUP($B44,'ДС факт при поликлинике'!$D$7:$JZ$79,83,0)</f>
        <v>0</v>
      </c>
      <c r="TZ44" s="14">
        <f t="shared" si="294"/>
        <v>0</v>
      </c>
      <c r="UA44" s="14">
        <f t="shared" si="295"/>
        <v>0</v>
      </c>
      <c r="UB44" s="43">
        <f>VLOOKUP($B44,план!$B$16:$EJ$158,92,0)</f>
        <v>0</v>
      </c>
      <c r="UC44" s="43">
        <f>VLOOKUP($B44,план!$B$16:$EJ$158,93,0)</f>
        <v>0</v>
      </c>
      <c r="UD44" s="7">
        <f t="shared" si="296"/>
        <v>0</v>
      </c>
      <c r="UE44" s="7">
        <f t="shared" si="297"/>
        <v>0</v>
      </c>
      <c r="UF44" s="34">
        <f t="shared" si="298"/>
        <v>0</v>
      </c>
      <c r="UG44" s="34">
        <f t="shared" si="299"/>
        <v>0</v>
      </c>
      <c r="UH44" s="34">
        <f t="shared" si="300"/>
        <v>0</v>
      </c>
      <c r="UI44" s="23">
        <f>VLOOKUP($B44,'ДС факт при поликлинике'!$D$7:$JZ$79,276,0)</f>
        <v>0</v>
      </c>
      <c r="UJ44" s="23">
        <f>VLOOKUP($B44,'ДС факт при поликлинике'!$D$7:$JZ$79,277,0)</f>
        <v>0</v>
      </c>
      <c r="UK44" s="23">
        <f>VLOOKUP($B44,'ДС факт при поликлинике'!$D$7:$JZ$79,278,0)</f>
        <v>0</v>
      </c>
      <c r="UL44" s="23">
        <f>VLOOKUP($B44,'ДС факт при поликлинике'!$D$7:$JZ$79,279,0)</f>
        <v>0</v>
      </c>
      <c r="UM44" s="14">
        <f t="shared" si="301"/>
        <v>0</v>
      </c>
      <c r="UN44" s="14">
        <f t="shared" si="302"/>
        <v>0</v>
      </c>
      <c r="UO44" s="43">
        <f>VLOOKUP($B44,план!$B$16:$EJ$158,94,0)</f>
        <v>0</v>
      </c>
      <c r="UP44" s="43">
        <f>VLOOKUP($B44,план!$B$16:$EJ$158,95,0)</f>
        <v>0</v>
      </c>
      <c r="UQ44" s="7">
        <f t="shared" si="303"/>
        <v>0</v>
      </c>
      <c r="UR44" s="7">
        <f t="shared" si="304"/>
        <v>0</v>
      </c>
      <c r="US44" s="34">
        <f t="shared" si="305"/>
        <v>0</v>
      </c>
      <c r="UT44" s="34">
        <f t="shared" si="306"/>
        <v>0</v>
      </c>
      <c r="UU44" s="34">
        <f t="shared" si="307"/>
        <v>0</v>
      </c>
      <c r="UV44" s="23">
        <f>VLOOKUP($B44,'ДС факт при поликлинике'!$D$7:$JZ$79,164,0)</f>
        <v>0</v>
      </c>
      <c r="UW44" s="23">
        <f>VLOOKUP($B44,'ДС факт при поликлинике'!$D$7:$JZ$79,165,0)</f>
        <v>0</v>
      </c>
      <c r="UX44" s="23">
        <f>VLOOKUP($B44,'ДС факт при поликлинике'!$D$7:$JZ$79,166,0)</f>
        <v>0</v>
      </c>
      <c r="UY44" s="23">
        <f>VLOOKUP($B44,'ДС факт при поликлинике'!$D$7:$JZ$79,167,0)</f>
        <v>0</v>
      </c>
      <c r="UZ44" s="14">
        <f t="shared" si="308"/>
        <v>0</v>
      </c>
      <c r="VA44" s="14">
        <f t="shared" si="309"/>
        <v>0</v>
      </c>
      <c r="VB44" s="43">
        <f>VLOOKUP($B44,план!$B$16:$EJ$158,96,0)</f>
        <v>0</v>
      </c>
      <c r="VC44" s="43">
        <f>VLOOKUP($B44,план!$B$16:$EJ$158,97,0)</f>
        <v>0</v>
      </c>
      <c r="VD44" s="7">
        <f t="shared" si="310"/>
        <v>0</v>
      </c>
      <c r="VE44" s="7">
        <f t="shared" si="311"/>
        <v>0</v>
      </c>
      <c r="VF44" s="34">
        <f t="shared" si="312"/>
        <v>0</v>
      </c>
      <c r="VG44" s="34">
        <f t="shared" si="313"/>
        <v>0</v>
      </c>
      <c r="VH44" s="34">
        <f t="shared" si="314"/>
        <v>0</v>
      </c>
      <c r="VI44" s="23">
        <f>VLOOKUP($B44,'ДС факт при поликлинике'!$D$7:$JZ$79,136,0)</f>
        <v>0</v>
      </c>
      <c r="VJ44" s="23">
        <f>VLOOKUP($B44,'ДС факт при поликлинике'!$D$7:$JZ$79,137,0)</f>
        <v>0</v>
      </c>
      <c r="VK44" s="23">
        <f>VLOOKUP($B44,'ДС факт при поликлинике'!$D$7:$JZ$79,138,0)</f>
        <v>0</v>
      </c>
      <c r="VL44" s="23">
        <f>VLOOKUP($B44,'ДС факт при поликлинике'!$D$7:$JZ$79,139,0)</f>
        <v>0</v>
      </c>
      <c r="VM44" s="14">
        <f t="shared" si="315"/>
        <v>0</v>
      </c>
      <c r="VN44" s="14">
        <f t="shared" si="316"/>
        <v>0</v>
      </c>
      <c r="VO44" s="43">
        <f>VLOOKUP($B44,план!$B$16:$EJ$158,98,0)</f>
        <v>0</v>
      </c>
      <c r="VP44" s="43">
        <f>VLOOKUP($B44,план!$B$16:$EJ$158,99,0)</f>
        <v>0</v>
      </c>
      <c r="VQ44" s="7">
        <f t="shared" si="317"/>
        <v>0</v>
      </c>
      <c r="VR44" s="7">
        <f t="shared" si="318"/>
        <v>0</v>
      </c>
      <c r="VS44" s="34">
        <f t="shared" si="319"/>
        <v>0</v>
      </c>
      <c r="VT44" s="34">
        <f t="shared" si="320"/>
        <v>0</v>
      </c>
      <c r="VU44" s="34">
        <f t="shared" si="321"/>
        <v>0</v>
      </c>
      <c r="VV44" s="23">
        <f>VLOOKUP($B44,'ДС факт при поликлинике'!$D$7:$JZ$79,140,0)</f>
        <v>0</v>
      </c>
      <c r="VW44" s="23">
        <f>VLOOKUP($B44,'ДС факт при поликлинике'!$D$7:$JZ$79,141,0)</f>
        <v>0</v>
      </c>
      <c r="VX44" s="23">
        <f>VLOOKUP($B44,'ДС факт при поликлинике'!$D$7:$JZ$79,142,0)</f>
        <v>0</v>
      </c>
      <c r="VY44" s="23">
        <f>VLOOKUP($B44,'ДС факт при поликлинике'!$D$7:$JZ$79,143,0)</f>
        <v>0</v>
      </c>
      <c r="VZ44" s="14">
        <f t="shared" si="322"/>
        <v>0</v>
      </c>
      <c r="WA44" s="14">
        <f t="shared" si="323"/>
        <v>0</v>
      </c>
      <c r="WB44" s="43">
        <f>VLOOKUP($B44,план!$B$16:$EJ$158,100,0)</f>
        <v>0</v>
      </c>
      <c r="WC44" s="43">
        <f>VLOOKUP($B44,план!$B$16:$EJ$158,101,0)</f>
        <v>0</v>
      </c>
      <c r="WD44" s="7">
        <f t="shared" si="324"/>
        <v>0</v>
      </c>
      <c r="WE44" s="7">
        <f t="shared" si="325"/>
        <v>0</v>
      </c>
      <c r="WF44" s="34">
        <f t="shared" si="326"/>
        <v>0</v>
      </c>
      <c r="WG44" s="34">
        <f t="shared" si="327"/>
        <v>0</v>
      </c>
      <c r="WH44" s="34">
        <f t="shared" si="328"/>
        <v>0</v>
      </c>
      <c r="WI44" s="23">
        <f>VLOOKUP($B44,'ДС факт при поликлинике'!$D$7:$JZ$79,144,0)</f>
        <v>0</v>
      </c>
      <c r="WJ44" s="23">
        <f>VLOOKUP($B44,'ДС факт при поликлинике'!$D$7:$JZ$79,145,0)</f>
        <v>0</v>
      </c>
      <c r="WK44" s="23">
        <f>VLOOKUP($B44,'ДС факт при поликлинике'!$D$7:$JZ$79,146,0)</f>
        <v>0</v>
      </c>
      <c r="WL44" s="23">
        <f>VLOOKUP($B44,'ДС факт при поликлинике'!$D$7:$JZ$79,147,0)</f>
        <v>0</v>
      </c>
      <c r="WM44" s="14">
        <f t="shared" si="329"/>
        <v>0</v>
      </c>
      <c r="WN44" s="14">
        <f t="shared" si="330"/>
        <v>0</v>
      </c>
      <c r="WO44" s="43">
        <f>VLOOKUP($B44,план!$B$16:$EJ$158,102,0)</f>
        <v>0</v>
      </c>
      <c r="WP44" s="43">
        <f>VLOOKUP($B44,план!$B$16:$EJ$158,103,0)</f>
        <v>0</v>
      </c>
      <c r="WQ44" s="7">
        <f t="shared" si="331"/>
        <v>0</v>
      </c>
      <c r="WR44" s="7">
        <f t="shared" si="332"/>
        <v>0</v>
      </c>
      <c r="WS44" s="34">
        <f t="shared" si="333"/>
        <v>0</v>
      </c>
      <c r="WT44" s="34">
        <f t="shared" si="334"/>
        <v>0</v>
      </c>
      <c r="WU44" s="34">
        <f t="shared" si="335"/>
        <v>0</v>
      </c>
      <c r="WV44" s="23">
        <f>VLOOKUP($B44,'ДС факт при поликлинике'!$D$7:$JZ$79,148,0)</f>
        <v>0</v>
      </c>
      <c r="WW44" s="23">
        <f>VLOOKUP($B44,'ДС факт при поликлинике'!$D$7:$JZ$79,149,0)</f>
        <v>0</v>
      </c>
      <c r="WX44" s="23">
        <f>VLOOKUP($B44,'ДС факт при поликлинике'!$D$7:$JZ$79,150,0)</f>
        <v>0</v>
      </c>
      <c r="WY44" s="23">
        <f>VLOOKUP($B44,'ДС факт при поликлинике'!$D$7:$JZ$79,151,0)</f>
        <v>0</v>
      </c>
      <c r="WZ44" s="14">
        <f t="shared" si="336"/>
        <v>0</v>
      </c>
      <c r="XA44" s="14">
        <f t="shared" si="337"/>
        <v>0</v>
      </c>
      <c r="XB44" s="43">
        <f>VLOOKUP($B44,план!$B$16:$EJ$158,104,0)</f>
        <v>0</v>
      </c>
      <c r="XC44" s="43">
        <f>VLOOKUP($B44,план!$B$16:$EJ$158,105,0)</f>
        <v>0</v>
      </c>
      <c r="XD44" s="7">
        <f t="shared" si="338"/>
        <v>0</v>
      </c>
      <c r="XE44" s="7">
        <f t="shared" si="339"/>
        <v>0</v>
      </c>
      <c r="XF44" s="34">
        <f t="shared" si="340"/>
        <v>0</v>
      </c>
      <c r="XG44" s="34">
        <f t="shared" si="341"/>
        <v>0</v>
      </c>
      <c r="XH44" s="34">
        <f t="shared" si="342"/>
        <v>0</v>
      </c>
      <c r="XI44" s="23">
        <f>VLOOKUP($B44,'ДС факт при поликлинике'!$D$7:$JZ$79,272,0)</f>
        <v>0</v>
      </c>
      <c r="XJ44" s="23">
        <f>VLOOKUP($B44,'ДС факт при поликлинике'!$D$7:$JZ$79,273,0)</f>
        <v>0</v>
      </c>
      <c r="XK44" s="23">
        <f>VLOOKUP($B44,'ДС факт при поликлинике'!$D$7:$JZ$79,274,0)</f>
        <v>0</v>
      </c>
      <c r="XL44" s="23">
        <f>VLOOKUP($B44,'ДС факт при поликлинике'!$D$7:$JZ$79,275,0)</f>
        <v>0</v>
      </c>
      <c r="XM44" s="14">
        <f t="shared" si="343"/>
        <v>0</v>
      </c>
      <c r="XN44" s="14">
        <f t="shared" si="344"/>
        <v>0</v>
      </c>
      <c r="XO44" s="43">
        <f>VLOOKUP($B44,план!$B$16:$EJ$158,106,0)</f>
        <v>0</v>
      </c>
      <c r="XP44" s="43">
        <f>VLOOKUP($B44,план!$B$16:$EJ$158,107,0)</f>
        <v>0</v>
      </c>
      <c r="XQ44" s="7">
        <f t="shared" si="345"/>
        <v>0</v>
      </c>
      <c r="XR44" s="7">
        <f t="shared" si="346"/>
        <v>0</v>
      </c>
      <c r="XS44" s="34">
        <f t="shared" si="347"/>
        <v>0</v>
      </c>
      <c r="XT44" s="34">
        <f t="shared" si="348"/>
        <v>0</v>
      </c>
      <c r="XU44" s="34">
        <f t="shared" si="349"/>
        <v>0</v>
      </c>
      <c r="XV44" s="23">
        <f>VLOOKUP($B44,'ДС факт при поликлинике'!$D$7:$JZ$79,156,0)</f>
        <v>0</v>
      </c>
      <c r="XW44" s="23">
        <f>VLOOKUP($B44,'ДС факт при поликлинике'!$D$7:$JZ$79,157,0)</f>
        <v>0</v>
      </c>
      <c r="XX44" s="23">
        <f>VLOOKUP($B44,'ДС факт при поликлинике'!$D$7:$JZ$79,158,0)</f>
        <v>0</v>
      </c>
      <c r="XY44" s="23">
        <f>VLOOKUP($B44,'ДС факт при поликлинике'!$D$7:$JZ$79,159,0)</f>
        <v>0</v>
      </c>
      <c r="XZ44" s="14">
        <f t="shared" si="350"/>
        <v>0</v>
      </c>
      <c r="YA44" s="14">
        <f t="shared" si="351"/>
        <v>0</v>
      </c>
      <c r="YB44" s="43">
        <f>VLOOKUP($B44,план!$B$16:$EJ$158,108,0)</f>
        <v>20</v>
      </c>
      <c r="YC44" s="43">
        <f>VLOOKUP($B44,план!$B$16:$EJ$158,109,0)</f>
        <v>422980.74</v>
      </c>
      <c r="YD44" s="7">
        <f t="shared" si="352"/>
        <v>18.333333333333336</v>
      </c>
      <c r="YE44" s="7">
        <f t="shared" si="353"/>
        <v>387732.34499999997</v>
      </c>
      <c r="YF44" s="34">
        <f t="shared" si="354"/>
        <v>30.6</v>
      </c>
      <c r="YG44" s="34">
        <f t="shared" si="355"/>
        <v>28.050000000000004</v>
      </c>
      <c r="YH44" s="34">
        <f t="shared" si="356"/>
        <v>42.84</v>
      </c>
      <c r="YI44" s="23">
        <f>VLOOKUP($B44,'ДС факт при поликлинике'!$D$7:$JZ$79,16,0)</f>
        <v>28</v>
      </c>
      <c r="YJ44" s="23">
        <f>VLOOKUP($B44,'ДС факт при поликлинике'!$D$7:$JZ$79,17,0)</f>
        <v>592185.02</v>
      </c>
      <c r="YK44" s="23">
        <f>VLOOKUP($B44,'ДС факт при поликлинике'!$D$7:$JZ$79,18,0)</f>
        <v>1</v>
      </c>
      <c r="YL44" s="23">
        <f>VLOOKUP($B44,'ДС факт при поликлинике'!$D$7:$JZ$79,19,0)</f>
        <v>20606.04</v>
      </c>
      <c r="YM44" s="14">
        <f t="shared" si="357"/>
        <v>9.6666666666666643</v>
      </c>
      <c r="YN44" s="14">
        <f t="shared" si="358"/>
        <v>204452.67500000005</v>
      </c>
      <c r="YO44" s="43">
        <f>VLOOKUP($B44,план!$B$16:$EJ$158,110,0)</f>
        <v>0</v>
      </c>
      <c r="YP44" s="43">
        <f>VLOOKUP($B44,план!$B$16:$EJ$158,111,0)</f>
        <v>0</v>
      </c>
      <c r="YQ44" s="7">
        <f t="shared" si="359"/>
        <v>0</v>
      </c>
      <c r="YR44" s="7">
        <f t="shared" si="360"/>
        <v>0</v>
      </c>
      <c r="YS44" s="34">
        <f t="shared" si="361"/>
        <v>0</v>
      </c>
      <c r="YT44" s="34">
        <f t="shared" si="362"/>
        <v>0</v>
      </c>
      <c r="YU44" s="34">
        <f t="shared" si="363"/>
        <v>0</v>
      </c>
      <c r="YV44" s="23">
        <f>VLOOKUP($B44,'ДС факт при поликлинике'!$D$7:$JZ$79,68,0)</f>
        <v>0</v>
      </c>
      <c r="YW44" s="23">
        <f>VLOOKUP($B44,'ДС факт при поликлинике'!$D$7:$JZ$79,69,0)</f>
        <v>0</v>
      </c>
      <c r="YX44" s="23">
        <f>VLOOKUP($B44,'ДС факт при поликлинике'!$D$7:$JZ$79,70,0)</f>
        <v>0</v>
      </c>
      <c r="YY44" s="23">
        <f>VLOOKUP($B44,'ДС факт при поликлинике'!$D$7:$JZ$79,71,0)</f>
        <v>0</v>
      </c>
      <c r="YZ44" s="14">
        <f t="shared" si="364"/>
        <v>0</v>
      </c>
      <c r="ZA44" s="14">
        <f t="shared" si="365"/>
        <v>0</v>
      </c>
      <c r="ZB44" s="43">
        <f>VLOOKUP($B44,план!$B$16:$EJ$158,112,0)</f>
        <v>0</v>
      </c>
      <c r="ZC44" s="43">
        <f>VLOOKUP($B44,план!$B$16:$EJ$158,113,0)</f>
        <v>0</v>
      </c>
      <c r="ZD44" s="7">
        <f t="shared" si="366"/>
        <v>0</v>
      </c>
      <c r="ZE44" s="7">
        <f t="shared" si="367"/>
        <v>0</v>
      </c>
      <c r="ZF44" s="34">
        <f t="shared" si="368"/>
        <v>0</v>
      </c>
      <c r="ZG44" s="34">
        <f t="shared" si="369"/>
        <v>0</v>
      </c>
      <c r="ZH44" s="34">
        <f t="shared" si="370"/>
        <v>0</v>
      </c>
      <c r="ZI44" s="23">
        <f>VLOOKUP($B44,'ДС факт при поликлинике'!$D$7:$JZ$79,92,0)</f>
        <v>0</v>
      </c>
      <c r="ZJ44" s="23">
        <f>VLOOKUP($B44,'ДС факт при поликлинике'!$D$7:$JZ$79,93,0)</f>
        <v>0</v>
      </c>
      <c r="ZK44" s="23">
        <f>VLOOKUP($B44,'ДС факт при поликлинике'!$D$7:$JZ$79,94,0)</f>
        <v>0</v>
      </c>
      <c r="ZL44" s="23">
        <f>VLOOKUP($B44,'ДС факт при поликлинике'!$D$7:$JZ$79,95,0)</f>
        <v>0</v>
      </c>
      <c r="ZM44" s="14">
        <f t="shared" si="371"/>
        <v>0</v>
      </c>
      <c r="ZN44" s="14">
        <f t="shared" si="372"/>
        <v>0</v>
      </c>
      <c r="ZO44" s="43">
        <f>VLOOKUP($B44,план!$B$16:$EJ$158,114,0)+VLOOKUP($B44,план!$B$16:$EJ$158,136,0)</f>
        <v>0</v>
      </c>
      <c r="ZP44" s="43">
        <f>VLOOKUP($B44,план!$B$16:$EJ$158,115,0)+VLOOKUP($B44,план!$B$16:$EJ$158,137,0)</f>
        <v>0</v>
      </c>
      <c r="ZQ44" s="7">
        <f t="shared" si="373"/>
        <v>0</v>
      </c>
      <c r="ZR44" s="7">
        <f t="shared" si="374"/>
        <v>0</v>
      </c>
      <c r="ZS44" s="34">
        <f t="shared" si="375"/>
        <v>0</v>
      </c>
      <c r="ZT44" s="34">
        <f t="shared" si="376"/>
        <v>0</v>
      </c>
      <c r="ZU44" s="34">
        <f t="shared" si="377"/>
        <v>0</v>
      </c>
      <c r="ZV44" s="23">
        <f>VLOOKUP($B44,'ДС факт при поликлинике'!$D$7:$JZ$79,88,0)</f>
        <v>0</v>
      </c>
      <c r="ZW44" s="23">
        <f>VLOOKUP($B44,'ДС факт при поликлинике'!$D$7:$JZ$79,89,0)</f>
        <v>0</v>
      </c>
      <c r="ZX44" s="23">
        <f>VLOOKUP($B44,'ДС факт при поликлинике'!$D$7:$JZ$79,90,0)</f>
        <v>0</v>
      </c>
      <c r="ZY44" s="23">
        <f>VLOOKUP($B44,'ДС факт при поликлинике'!$D$7:$JZ$79,91,0)</f>
        <v>0</v>
      </c>
      <c r="ZZ44" s="14">
        <f t="shared" si="378"/>
        <v>0</v>
      </c>
      <c r="AAA44" s="14">
        <f t="shared" si="379"/>
        <v>0</v>
      </c>
      <c r="AAB44" s="43">
        <f>VLOOKUP($B44,план!$B$16:$EJ$158,116,0)</f>
        <v>0</v>
      </c>
      <c r="AAC44" s="43">
        <f>VLOOKUP($B44,план!$B$16:$EJ$158,117,0)</f>
        <v>0</v>
      </c>
      <c r="AAD44" s="7">
        <f t="shared" si="492"/>
        <v>0</v>
      </c>
      <c r="AAE44" s="7">
        <f t="shared" si="493"/>
        <v>0</v>
      </c>
      <c r="AAF44" s="34">
        <f t="shared" si="380"/>
        <v>0</v>
      </c>
      <c r="AAG44" s="34">
        <f t="shared" si="381"/>
        <v>0</v>
      </c>
      <c r="AAH44" s="34">
        <f t="shared" si="382"/>
        <v>0</v>
      </c>
      <c r="AAI44" s="23">
        <f>VLOOKUP($B44,'ДС факт при поликлинике'!$D$7:$JZ$79,112,0)</f>
        <v>0</v>
      </c>
      <c r="AAJ44" s="23">
        <f>VLOOKUP($B44,'ДС факт при поликлинике'!$D$7:$JZ$79,113,0)</f>
        <v>0</v>
      </c>
      <c r="AAK44" s="23">
        <f>VLOOKUP($B44,'ДС факт при поликлинике'!$D$7:$JZ$79,114,0)</f>
        <v>0</v>
      </c>
      <c r="AAL44" s="23">
        <f>VLOOKUP($B44,'ДС факт при поликлинике'!$D$7:$JZ$79,115,0)</f>
        <v>0</v>
      </c>
      <c r="AAM44" s="14">
        <f t="shared" si="383"/>
        <v>0</v>
      </c>
      <c r="AAN44" s="14">
        <f t="shared" si="384"/>
        <v>0</v>
      </c>
      <c r="AAO44" s="43">
        <f>VLOOKUP($B44,план!$B$16:$EJ$158,118,0)</f>
        <v>0</v>
      </c>
      <c r="AAP44" s="43">
        <f>VLOOKUP($B44,план!$B$16:$EJ$158,119,0)</f>
        <v>0</v>
      </c>
      <c r="AAQ44" s="7">
        <f t="shared" si="494"/>
        <v>0</v>
      </c>
      <c r="AAR44" s="7">
        <f t="shared" si="495"/>
        <v>0</v>
      </c>
      <c r="AAS44" s="34">
        <f t="shared" si="387"/>
        <v>0</v>
      </c>
      <c r="AAT44" s="34">
        <f t="shared" si="388"/>
        <v>0</v>
      </c>
      <c r="AAU44" s="34">
        <f t="shared" si="389"/>
        <v>0</v>
      </c>
      <c r="AAV44" s="23">
        <f>VLOOKUP($B44,'ДС факт при поликлинике'!$D$7:$JZ$79,104,0)</f>
        <v>0</v>
      </c>
      <c r="AAW44" s="23">
        <f>VLOOKUP($B44,'ДС факт при поликлинике'!$D$7:$JZ$79,105,0)</f>
        <v>0</v>
      </c>
      <c r="AAX44" s="23">
        <f>VLOOKUP($B44,'ДС факт при поликлинике'!$D$7:$JZ$79,106,0)</f>
        <v>0</v>
      </c>
      <c r="AAY44" s="23">
        <f>VLOOKUP($B44,'ДС факт при поликлинике'!$D$7:$JZ$79,107,0)</f>
        <v>0</v>
      </c>
      <c r="AAZ44" s="14">
        <f t="shared" si="390"/>
        <v>0</v>
      </c>
      <c r="ABA44" s="14">
        <f t="shared" si="391"/>
        <v>0</v>
      </c>
      <c r="ABB44" s="43">
        <f>VLOOKUP($B44,план!$B$16:$EJ$158,120,0)</f>
        <v>0</v>
      </c>
      <c r="ABC44" s="43">
        <f>VLOOKUP($B44,план!$B$16:$EJ$158,121,0)</f>
        <v>0</v>
      </c>
      <c r="ABD44" s="7">
        <f t="shared" si="392"/>
        <v>0</v>
      </c>
      <c r="ABE44" s="7">
        <f t="shared" si="393"/>
        <v>0</v>
      </c>
      <c r="ABF44" s="34">
        <f t="shared" si="394"/>
        <v>0</v>
      </c>
      <c r="ABG44" s="34">
        <f t="shared" si="395"/>
        <v>0</v>
      </c>
      <c r="ABH44" s="34">
        <f t="shared" si="396"/>
        <v>0</v>
      </c>
      <c r="ABI44" s="25">
        <f>VLOOKUP($B44,'ДС факт при поликлинике'!$D$7:$JZ$79,96,0)</f>
        <v>0</v>
      </c>
      <c r="ABJ44" s="25">
        <f>VLOOKUP($B44,'ДС факт при поликлинике'!$D$7:$JZ$79,97,0)</f>
        <v>0</v>
      </c>
      <c r="ABK44" s="25">
        <f>VLOOKUP($B44,'ДС факт при поликлинике'!$D$7:$JZ$79,98,0)</f>
        <v>0</v>
      </c>
      <c r="ABL44" s="25">
        <f>VLOOKUP($B44,'ДС факт при поликлинике'!$D$7:$JZ$79,99,0)</f>
        <v>0</v>
      </c>
      <c r="ABM44" s="14">
        <f t="shared" si="397"/>
        <v>0</v>
      </c>
      <c r="ABN44" s="14">
        <f t="shared" si="398"/>
        <v>0</v>
      </c>
      <c r="ABO44" s="43">
        <f>VLOOKUP($B44,план!$B$16:$EJ$158,122,0)</f>
        <v>0</v>
      </c>
      <c r="ABP44" s="43">
        <f>VLOOKUP($B44,план!$B$16:$EJ$158,123,0)</f>
        <v>0</v>
      </c>
      <c r="ABQ44" s="7">
        <f t="shared" si="399"/>
        <v>0</v>
      </c>
      <c r="ABR44" s="7">
        <f t="shared" si="400"/>
        <v>0</v>
      </c>
      <c r="ABS44" s="34">
        <f t="shared" si="401"/>
        <v>0</v>
      </c>
      <c r="ABT44" s="34">
        <f t="shared" si="402"/>
        <v>0</v>
      </c>
      <c r="ABU44" s="34">
        <f t="shared" si="403"/>
        <v>0</v>
      </c>
      <c r="ABV44" s="25">
        <f>VLOOKUP($B44,'ДС факт при поликлинике'!$D$7:$JZ$79,100,0)</f>
        <v>0</v>
      </c>
      <c r="ABW44" s="25">
        <f>VLOOKUP($B44,'ДС факт при поликлинике'!$D$7:$JZ$79,101,0)</f>
        <v>0</v>
      </c>
      <c r="ABX44" s="25">
        <f>VLOOKUP($B44,'ДС факт при поликлинике'!$D$7:$JZ$79,102,0)</f>
        <v>0</v>
      </c>
      <c r="ABY44" s="25">
        <f>VLOOKUP($B44,'ДС факт при поликлинике'!$D$7:$JZ$79,103,0)</f>
        <v>0</v>
      </c>
      <c r="ABZ44" s="21">
        <f t="shared" si="496"/>
        <v>0</v>
      </c>
      <c r="ACA44" s="21">
        <f t="shared" si="497"/>
        <v>0</v>
      </c>
      <c r="ACB44" s="43">
        <f>VLOOKUP($B44,план!$B$16:$EJ$158,124,0)</f>
        <v>0</v>
      </c>
      <c r="ACC44" s="43">
        <f>VLOOKUP($B44,план!$B$16:$EJ$158,125,0)</f>
        <v>0</v>
      </c>
      <c r="ACD44" s="7">
        <f t="shared" si="406"/>
        <v>0</v>
      </c>
      <c r="ACE44" s="7">
        <f t="shared" si="407"/>
        <v>0</v>
      </c>
      <c r="ACF44" s="34">
        <f t="shared" si="408"/>
        <v>0</v>
      </c>
      <c r="ACG44" s="34">
        <f t="shared" si="409"/>
        <v>0</v>
      </c>
      <c r="ACH44" s="34">
        <f t="shared" si="410"/>
        <v>0</v>
      </c>
      <c r="ACI44" s="25">
        <f>VLOOKUP($B44,'ДС факт при поликлинике'!$D$7:$JZ$79,120,0)</f>
        <v>0</v>
      </c>
      <c r="ACJ44" s="25">
        <f>VLOOKUP($B44,'ДС факт при поликлинике'!$D$7:$JZ$79,121,0)</f>
        <v>0</v>
      </c>
      <c r="ACK44" s="25">
        <f>VLOOKUP($B44,'ДС факт при поликлинике'!$D$7:$JZ$79,122,0)</f>
        <v>0</v>
      </c>
      <c r="ACL44" s="25">
        <f>VLOOKUP($B44,'ДС факт при поликлинике'!$D$7:$JZ$79,123,0)</f>
        <v>0</v>
      </c>
      <c r="ACM44" s="21">
        <f t="shared" si="411"/>
        <v>0</v>
      </c>
      <c r="ACN44" s="21">
        <f t="shared" si="412"/>
        <v>0</v>
      </c>
      <c r="ACO44" s="43">
        <f>VLOOKUP($B44,план!$B$16:$EJ$158,126,0)</f>
        <v>0</v>
      </c>
      <c r="ACP44" s="43">
        <f>VLOOKUP($B44,план!$B$16:$EJ$158,127,0)</f>
        <v>0</v>
      </c>
      <c r="ACQ44" s="7">
        <f t="shared" si="413"/>
        <v>0</v>
      </c>
      <c r="ACR44" s="7">
        <f t="shared" si="414"/>
        <v>0</v>
      </c>
      <c r="ACS44" s="34">
        <f t="shared" si="415"/>
        <v>0</v>
      </c>
      <c r="ACT44" s="34">
        <f t="shared" si="416"/>
        <v>0</v>
      </c>
      <c r="ACU44" s="34">
        <f t="shared" si="417"/>
        <v>0</v>
      </c>
      <c r="ACV44" s="23">
        <f>VLOOKUP($B44,'ДС факт при поликлинике'!$D$7:$JZ$79,216,0)</f>
        <v>0</v>
      </c>
      <c r="ACW44" s="23">
        <f>VLOOKUP($B44,'ДС факт при поликлинике'!$D$7:$JZ$79,217,0)</f>
        <v>0</v>
      </c>
      <c r="ACX44" s="23">
        <f>VLOOKUP($B44,'ДС факт при поликлинике'!$D$7:$JZ$79,218,0)</f>
        <v>0</v>
      </c>
      <c r="ACY44" s="23">
        <f>VLOOKUP($B44,'ДС факт при поликлинике'!$D$7:$JZ$79,219,0)</f>
        <v>0</v>
      </c>
      <c r="ACZ44" s="21">
        <f t="shared" si="418"/>
        <v>0</v>
      </c>
      <c r="ADA44" s="21">
        <f t="shared" si="419"/>
        <v>0</v>
      </c>
      <c r="ADB44" s="43">
        <f>VLOOKUP($B44,план!$B$16:$EJ$158,128,0)</f>
        <v>0</v>
      </c>
      <c r="ADC44" s="43">
        <f>VLOOKUP($B44,план!$B$16:$EJ$158,129,0)</f>
        <v>0</v>
      </c>
      <c r="ADD44" s="7">
        <f t="shared" si="420"/>
        <v>0</v>
      </c>
      <c r="ADE44" s="7">
        <f t="shared" si="421"/>
        <v>0</v>
      </c>
      <c r="ADF44" s="34">
        <f t="shared" si="422"/>
        <v>0</v>
      </c>
      <c r="ADG44" s="34">
        <f t="shared" si="423"/>
        <v>0</v>
      </c>
      <c r="ADH44" s="34">
        <f t="shared" si="424"/>
        <v>0</v>
      </c>
      <c r="ADI44" s="23">
        <f>VLOOKUP($B44,'ДС факт при поликлинике'!$D$7:$JZ$79,52,0)</f>
        <v>0</v>
      </c>
      <c r="ADJ44" s="23">
        <f>VLOOKUP($B44,'ДС факт при поликлинике'!$D$7:$JZ$79,53,0)</f>
        <v>0</v>
      </c>
      <c r="ADK44" s="23">
        <f>VLOOKUP($B44,'ДС факт при поликлинике'!$D$7:$JZ$79,54,0)</f>
        <v>0</v>
      </c>
      <c r="ADL44" s="23">
        <f>VLOOKUP($B44,'ДС факт при поликлинике'!$D$7:$JZ$79,55,0)</f>
        <v>0</v>
      </c>
      <c r="ADM44" s="21">
        <f t="shared" si="425"/>
        <v>0</v>
      </c>
      <c r="ADN44" s="21">
        <f t="shared" si="426"/>
        <v>0</v>
      </c>
      <c r="ADO44" s="43">
        <f>VLOOKUP($B44,план!$B$16:$EJ$158,130,0)</f>
        <v>0</v>
      </c>
      <c r="ADP44" s="43">
        <f>VLOOKUP($B44,план!$B$16:$EJ$158,131,0)</f>
        <v>0</v>
      </c>
      <c r="ADQ44" s="7">
        <f t="shared" si="427"/>
        <v>0</v>
      </c>
      <c r="ADR44" s="7">
        <f t="shared" si="428"/>
        <v>0</v>
      </c>
      <c r="ADS44" s="34">
        <f t="shared" si="429"/>
        <v>0</v>
      </c>
      <c r="ADT44" s="34">
        <f t="shared" si="430"/>
        <v>0</v>
      </c>
      <c r="ADU44" s="34">
        <f t="shared" si="431"/>
        <v>0</v>
      </c>
      <c r="ADV44" s="23">
        <f>VLOOKUP($B44,'ДС факт при поликлинике'!$D$7:$JZ$79,84,0)</f>
        <v>0</v>
      </c>
      <c r="ADW44" s="23">
        <f>VLOOKUP($B44,'ДС факт при поликлинике'!$D$7:$JZ$79,85,0)</f>
        <v>0</v>
      </c>
      <c r="ADX44" s="23">
        <f>VLOOKUP($B44,'ДС факт при поликлинике'!$D$7:$JZ$79,86,0)</f>
        <v>0</v>
      </c>
      <c r="ADY44" s="23">
        <f>VLOOKUP($B44,'ДС факт при поликлинике'!$D$7:$JZ$79,87,0)</f>
        <v>0</v>
      </c>
      <c r="ADZ44" s="21">
        <f t="shared" si="432"/>
        <v>0</v>
      </c>
      <c r="AEA44" s="21">
        <f t="shared" si="433"/>
        <v>0</v>
      </c>
      <c r="AEB44" s="43">
        <f>VLOOKUP($B44,план!$B$16:$EJ$158,132,0)</f>
        <v>0</v>
      </c>
      <c r="AEC44" s="43">
        <f>VLOOKUP($B44,план!$B$16:$EJ$158,133,0)</f>
        <v>0</v>
      </c>
      <c r="AED44" s="7">
        <f t="shared" si="498"/>
        <v>0</v>
      </c>
      <c r="AEE44" s="7">
        <f t="shared" si="499"/>
        <v>0</v>
      </c>
      <c r="AEF44" s="34">
        <f t="shared" si="436"/>
        <v>0</v>
      </c>
      <c r="AEG44" s="34">
        <f t="shared" si="437"/>
        <v>0</v>
      </c>
      <c r="AEH44" s="34">
        <f t="shared" si="438"/>
        <v>0</v>
      </c>
      <c r="AEI44" s="23">
        <f>VLOOKUP($B44,'ДС факт при поликлинике'!$D$7:$JZ$79,116,0)</f>
        <v>0</v>
      </c>
      <c r="AEJ44" s="23">
        <f>VLOOKUP($B44,'ДС факт при поликлинике'!$D$7:$JZ$79,117,0)</f>
        <v>0</v>
      </c>
      <c r="AEK44" s="23">
        <f>VLOOKUP($B44,'ДС факт при поликлинике'!$D$7:$JZ$79,118,0)</f>
        <v>0</v>
      </c>
      <c r="AEL44" s="23">
        <f>VLOOKUP($B44,'ДС факт при поликлинике'!$D$7:$JZ$79,119,0)</f>
        <v>0</v>
      </c>
      <c r="AEM44" s="21">
        <f t="shared" si="439"/>
        <v>0</v>
      </c>
      <c r="AEN44" s="21">
        <f t="shared" si="440"/>
        <v>0</v>
      </c>
      <c r="AEO44" s="43">
        <f>VLOOKUP($B44,план!$B$16:$EJ$158,134,0)</f>
        <v>0</v>
      </c>
      <c r="AEP44" s="43">
        <f>VLOOKUP($B44,план!$B$16:$EJ$158,135,0)</f>
        <v>0</v>
      </c>
      <c r="AEQ44" s="7">
        <f t="shared" si="441"/>
        <v>0</v>
      </c>
      <c r="AER44" s="7">
        <f t="shared" si="442"/>
        <v>0</v>
      </c>
      <c r="AES44" s="34">
        <f t="shared" si="443"/>
        <v>0</v>
      </c>
      <c r="AET44" s="34">
        <f t="shared" si="444"/>
        <v>0</v>
      </c>
      <c r="AEU44" s="34">
        <f t="shared" si="445"/>
        <v>0</v>
      </c>
      <c r="AEV44" s="23">
        <f>VLOOKUP($B44,'ДС факт при поликлинике'!$D$7:$JZ$79,60,0)</f>
        <v>0</v>
      </c>
      <c r="AEW44" s="23">
        <f>VLOOKUP($B44,'ДС факт при поликлинике'!$D$7:$JZ$79,61,0)</f>
        <v>0</v>
      </c>
      <c r="AEX44" s="23">
        <f>VLOOKUP($B44,'ДС факт при поликлинике'!$D$7:$JZ$79,62,0)</f>
        <v>0</v>
      </c>
      <c r="AEY44" s="23">
        <f>VLOOKUP($B44,'ДС факт при поликлинике'!$D$7:$JZ$79,63,0)</f>
        <v>0</v>
      </c>
      <c r="AEZ44" s="21">
        <f t="shared" si="446"/>
        <v>0</v>
      </c>
      <c r="AFA44" s="21">
        <f t="shared" si="447"/>
        <v>0</v>
      </c>
      <c r="AFB44" s="23">
        <f t="shared" si="448"/>
        <v>20</v>
      </c>
      <c r="AFC44" s="23">
        <f t="shared" si="449"/>
        <v>422980.74</v>
      </c>
      <c r="AFD44" s="23">
        <f t="shared" si="450"/>
        <v>18.333333333333336</v>
      </c>
      <c r="AFE44" s="23">
        <f t="shared" si="451"/>
        <v>387732.34499999997</v>
      </c>
      <c r="AFF44" s="23">
        <f t="shared" si="452"/>
        <v>30.6</v>
      </c>
      <c r="AFG44" s="23">
        <f t="shared" si="453"/>
        <v>28.050000000000004</v>
      </c>
      <c r="AFH44" s="23">
        <f t="shared" si="454"/>
        <v>42.84</v>
      </c>
      <c r="AFI44" s="23">
        <f t="shared" si="455"/>
        <v>28</v>
      </c>
      <c r="AFJ44" s="23">
        <f t="shared" si="456"/>
        <v>592185.02</v>
      </c>
      <c r="AFK44" s="23">
        <f t="shared" si="457"/>
        <v>1</v>
      </c>
      <c r="AFL44" s="23">
        <f t="shared" si="458"/>
        <v>20606.04</v>
      </c>
      <c r="AFM44" s="21">
        <f t="shared" si="459"/>
        <v>9.6666666666666643</v>
      </c>
      <c r="AFN44" s="21">
        <f t="shared" si="460"/>
        <v>204452.67500000005</v>
      </c>
      <c r="AFO44" s="8">
        <f t="shared" si="500"/>
        <v>20</v>
      </c>
      <c r="AFP44" s="8">
        <f t="shared" si="461"/>
        <v>422980.74</v>
      </c>
      <c r="AFQ44" s="8">
        <f t="shared" si="462"/>
        <v>18.333333333333336</v>
      </c>
      <c r="AFR44" s="8">
        <f t="shared" si="463"/>
        <v>387732.34499999997</v>
      </c>
      <c r="AFS44" s="8">
        <f t="shared" si="464"/>
        <v>30.6</v>
      </c>
      <c r="AFT44" s="8">
        <f t="shared" si="465"/>
        <v>28.050000000000004</v>
      </c>
      <c r="AFU44" s="8">
        <f t="shared" si="466"/>
        <v>42.84</v>
      </c>
      <c r="AFV44" s="8">
        <f t="shared" si="467"/>
        <v>28</v>
      </c>
      <c r="AFW44" s="8">
        <f t="shared" si="468"/>
        <v>592185.02</v>
      </c>
      <c r="AFX44" s="8">
        <f t="shared" si="469"/>
        <v>1</v>
      </c>
      <c r="AFY44" s="8">
        <f t="shared" si="470"/>
        <v>20606.04</v>
      </c>
      <c r="AFZ44" s="21">
        <f t="shared" si="471"/>
        <v>9.6666666666666643</v>
      </c>
      <c r="AGA44" s="190">
        <f t="shared" si="472"/>
        <v>204452.67500000005</v>
      </c>
      <c r="AGB44" s="191">
        <f t="shared" si="501"/>
        <v>1.5272727272727271</v>
      </c>
      <c r="AGC44" s="191">
        <f t="shared" si="502"/>
        <v>1.527303635191952</v>
      </c>
    </row>
    <row r="45" spans="1:861" ht="30">
      <c r="A45" s="180"/>
      <c r="B45" s="82">
        <v>33</v>
      </c>
      <c r="C45" s="87" t="s">
        <v>384</v>
      </c>
      <c r="D45" s="88">
        <f t="shared" si="503"/>
        <v>10127</v>
      </c>
      <c r="E45" s="88">
        <v>10127</v>
      </c>
      <c r="F45" s="88">
        <v>9620</v>
      </c>
      <c r="G45" s="89">
        <v>3.17</v>
      </c>
      <c r="H45" s="90">
        <v>1</v>
      </c>
      <c r="I45" s="90"/>
      <c r="J45" s="88">
        <v>1.4</v>
      </c>
      <c r="K45" s="88">
        <v>1.68</v>
      </c>
      <c r="L45" s="88">
        <v>2.23</v>
      </c>
      <c r="M45" s="88">
        <v>2.39</v>
      </c>
      <c r="N45" s="88">
        <v>2.57</v>
      </c>
      <c r="O45" s="43">
        <f>VLOOKUP($B45,план!$B$16:$EJ$158,14,0)</f>
        <v>0</v>
      </c>
      <c r="P45" s="43">
        <f>VLOOKUP($B45,план!$B$16:$EJ$158,15,0)</f>
        <v>0</v>
      </c>
      <c r="Q45" s="7">
        <f t="shared" si="4"/>
        <v>0</v>
      </c>
      <c r="R45" s="7">
        <f t="shared" si="5"/>
        <v>0</v>
      </c>
      <c r="S45" s="34">
        <f t="shared" si="6"/>
        <v>0</v>
      </c>
      <c r="T45" s="34">
        <f t="shared" si="7"/>
        <v>0</v>
      </c>
      <c r="U45" s="34">
        <f t="shared" si="8"/>
        <v>0</v>
      </c>
      <c r="V45" s="23">
        <f>VLOOKUP($B45,'ДС факт при поликлинике'!$D$7:$JZ$79,28,0)</f>
        <v>0</v>
      </c>
      <c r="W45" s="23">
        <f>VLOOKUP($B45,'ДС факт при поликлинике'!$D$7:$JZ$79,29,0)</f>
        <v>0</v>
      </c>
      <c r="X45" s="23">
        <f>VLOOKUP($B45,'ДС факт при поликлинике'!$D$7:$JZ$79,30,0)</f>
        <v>0</v>
      </c>
      <c r="Y45" s="23">
        <f>VLOOKUP($B45,'ДС факт при поликлинике'!$D$7:$JZ$79,31,0)</f>
        <v>0</v>
      </c>
      <c r="Z45" s="21">
        <f t="shared" si="9"/>
        <v>0</v>
      </c>
      <c r="AA45" s="21">
        <f t="shared" si="10"/>
        <v>0</v>
      </c>
      <c r="AB45" s="43">
        <f>VLOOKUP($B45,план!$B$16:$EJ$158,16,0)</f>
        <v>0</v>
      </c>
      <c r="AC45" s="43">
        <f>VLOOKUP($B45,план!$B$16:$EJ$158,17,0)</f>
        <v>0</v>
      </c>
      <c r="AD45" s="7">
        <f t="shared" si="11"/>
        <v>0</v>
      </c>
      <c r="AE45" s="7">
        <f t="shared" si="475"/>
        <v>0</v>
      </c>
      <c r="AF45" s="34">
        <f t="shared" si="12"/>
        <v>0</v>
      </c>
      <c r="AG45" s="34">
        <f t="shared" si="13"/>
        <v>0</v>
      </c>
      <c r="AH45" s="34">
        <f t="shared" si="14"/>
        <v>0</v>
      </c>
      <c r="AI45" s="23">
        <f>VLOOKUP($B45,'ДС факт при поликлинике'!$D$7:$JZ$79,48,0)</f>
        <v>0</v>
      </c>
      <c r="AJ45" s="23">
        <f>VLOOKUP($B45,'ДС факт при поликлинике'!$D$7:$JZ$79,49,0)</f>
        <v>0</v>
      </c>
      <c r="AK45" s="23">
        <f>VLOOKUP($B45,'ДС факт при поликлинике'!$D$7:$JZ$79,50,0)</f>
        <v>0</v>
      </c>
      <c r="AL45" s="23">
        <f>VLOOKUP($B45,'ДС факт при поликлинике'!$D$7:$JZ$79,51,0)</f>
        <v>0</v>
      </c>
      <c r="AM45" s="21">
        <f t="shared" si="15"/>
        <v>0</v>
      </c>
      <c r="AN45" s="21">
        <f t="shared" si="16"/>
        <v>0</v>
      </c>
      <c r="AO45" s="43">
        <f>VLOOKUP($B45,план!$B$16:$EJ$158,18,0)</f>
        <v>0</v>
      </c>
      <c r="AP45" s="43">
        <f>VLOOKUP($B45,план!$B$16:$EJ$158,19,0)</f>
        <v>0</v>
      </c>
      <c r="AQ45" s="7">
        <f t="shared" si="17"/>
        <v>0</v>
      </c>
      <c r="AR45" s="7">
        <f t="shared" si="18"/>
        <v>0</v>
      </c>
      <c r="AS45" s="34">
        <f t="shared" si="19"/>
        <v>0</v>
      </c>
      <c r="AT45" s="34">
        <f t="shared" si="20"/>
        <v>0</v>
      </c>
      <c r="AU45" s="34">
        <f t="shared" si="21"/>
        <v>0</v>
      </c>
      <c r="AV45" s="23">
        <f>VLOOKUP($B45,'ДС факт при поликлинике'!$D$7:$JZ$79,8,0)</f>
        <v>0</v>
      </c>
      <c r="AW45" s="23">
        <f>VLOOKUP($B45,'ДС факт при поликлинике'!$D$7:$JZ$79,9,0)</f>
        <v>0</v>
      </c>
      <c r="AX45" s="23">
        <f>VLOOKUP($B45,'ДС факт при поликлинике'!$D$7:$JZ$79,10,0)</f>
        <v>0</v>
      </c>
      <c r="AY45" s="23">
        <f>VLOOKUP($B45,'ДС факт при поликлинике'!$D$7:$JZ$79,11,0)</f>
        <v>0</v>
      </c>
      <c r="AZ45" s="21">
        <f t="shared" si="22"/>
        <v>0</v>
      </c>
      <c r="BA45" s="21">
        <f t="shared" si="23"/>
        <v>0</v>
      </c>
      <c r="BB45" s="43">
        <f>VLOOKUP($B45,план!$B$16:$EJ$158,20,0)</f>
        <v>0</v>
      </c>
      <c r="BC45" s="43">
        <f>VLOOKUP($B45,план!$B$16:$EJ$158,21,0)</f>
        <v>0</v>
      </c>
      <c r="BD45" s="7">
        <f t="shared" si="24"/>
        <v>0</v>
      </c>
      <c r="BE45" s="7">
        <f t="shared" si="25"/>
        <v>0</v>
      </c>
      <c r="BF45" s="34">
        <f t="shared" si="26"/>
        <v>0</v>
      </c>
      <c r="BG45" s="34">
        <f t="shared" si="27"/>
        <v>0</v>
      </c>
      <c r="BH45" s="34">
        <f t="shared" si="28"/>
        <v>0</v>
      </c>
      <c r="BI45" s="23">
        <f>VLOOKUP($B45,'ДС факт при поликлинике'!$D$7:$JZ$79,24,0)</f>
        <v>0</v>
      </c>
      <c r="BJ45" s="23">
        <f>VLOOKUP($B45,'ДС факт при поликлинике'!$D$7:$JZ$79,25,0)</f>
        <v>0</v>
      </c>
      <c r="BK45" s="23">
        <f>VLOOKUP($B45,'ДС факт при поликлинике'!$D$7:$JZ$79,26,0)</f>
        <v>0</v>
      </c>
      <c r="BL45" s="23">
        <f>VLOOKUP($B45,'ДС факт при поликлинике'!$D$7:$JZ$79,27,0)</f>
        <v>0</v>
      </c>
      <c r="BM45" s="21">
        <f t="shared" si="29"/>
        <v>0</v>
      </c>
      <c r="BN45" s="21">
        <f t="shared" si="30"/>
        <v>0</v>
      </c>
      <c r="BO45" s="43">
        <f>VLOOKUP($B45,план!$B$16:$EJ$158,22,0)</f>
        <v>0</v>
      </c>
      <c r="BP45" s="43">
        <f>VLOOKUP($B45,план!$B$16:$EJ$158,23,0)</f>
        <v>0</v>
      </c>
      <c r="BQ45" s="7">
        <f t="shared" si="31"/>
        <v>0</v>
      </c>
      <c r="BR45" s="7">
        <f t="shared" si="32"/>
        <v>0</v>
      </c>
      <c r="BS45" s="34">
        <f t="shared" si="33"/>
        <v>0</v>
      </c>
      <c r="BT45" s="34">
        <f t="shared" si="34"/>
        <v>0</v>
      </c>
      <c r="BU45" s="34">
        <f t="shared" si="35"/>
        <v>0</v>
      </c>
      <c r="BV45" s="23">
        <f>VLOOKUP($B45,'ДС факт при поликлинике'!$D$7:$JZ$79,260,0)</f>
        <v>0</v>
      </c>
      <c r="BW45" s="23">
        <f>VLOOKUP($B45,'ДС факт при поликлинике'!$D$7:$JZ$79,261,0)</f>
        <v>0</v>
      </c>
      <c r="BX45" s="23">
        <f>VLOOKUP($B45,'ДС факт при поликлинике'!$D$7:$JZ$79,262,0)</f>
        <v>0</v>
      </c>
      <c r="BY45" s="23">
        <f>VLOOKUP($B45,'ДС факт при поликлинике'!$D$7:$JZ$79,263,0)</f>
        <v>0</v>
      </c>
      <c r="BZ45" s="21">
        <f t="shared" si="36"/>
        <v>0</v>
      </c>
      <c r="CA45" s="21">
        <f t="shared" si="37"/>
        <v>0</v>
      </c>
      <c r="CB45" s="43">
        <f>VLOOKUP($B45,план!$B$16:$EJ$158,24,0)</f>
        <v>0</v>
      </c>
      <c r="CC45" s="43">
        <f>VLOOKUP($B45,план!$B$16:$EJ$158,25,0)</f>
        <v>0</v>
      </c>
      <c r="CD45" s="7">
        <f t="shared" si="38"/>
        <v>0</v>
      </c>
      <c r="CE45" s="7">
        <f t="shared" si="39"/>
        <v>0</v>
      </c>
      <c r="CF45" s="34">
        <f t="shared" si="40"/>
        <v>0</v>
      </c>
      <c r="CG45" s="34">
        <f t="shared" si="41"/>
        <v>0</v>
      </c>
      <c r="CH45" s="34">
        <f t="shared" si="42"/>
        <v>0</v>
      </c>
      <c r="CI45" s="23">
        <f>VLOOKUP($B45,'ДС факт при поликлинике'!$D$7:$JZ$79,12,0)</f>
        <v>0</v>
      </c>
      <c r="CJ45" s="23">
        <f>VLOOKUP($B45,'ДС факт при поликлинике'!$D$7:$JZ$79,13,0)</f>
        <v>0</v>
      </c>
      <c r="CK45" s="23">
        <f>VLOOKUP($B45,'ДС факт при поликлинике'!$D$7:$JZ$79,14,0)</f>
        <v>0</v>
      </c>
      <c r="CL45" s="23">
        <f>VLOOKUP($B45,'ДС факт при поликлинике'!$D$7:$JZ$79,15,0)</f>
        <v>0</v>
      </c>
      <c r="CM45" s="21">
        <f t="shared" si="43"/>
        <v>0</v>
      </c>
      <c r="CN45" s="21">
        <f t="shared" si="44"/>
        <v>0</v>
      </c>
      <c r="CO45" s="23">
        <f t="shared" si="45"/>
        <v>0</v>
      </c>
      <c r="CP45" s="23">
        <f t="shared" si="46"/>
        <v>0</v>
      </c>
      <c r="CQ45" s="23">
        <f t="shared" si="47"/>
        <v>0</v>
      </c>
      <c r="CR45" s="23">
        <f t="shared" si="48"/>
        <v>0</v>
      </c>
      <c r="CS45" s="23">
        <f t="shared" si="49"/>
        <v>0</v>
      </c>
      <c r="CT45" s="23">
        <f t="shared" si="50"/>
        <v>0</v>
      </c>
      <c r="CU45" s="23">
        <f t="shared" si="51"/>
        <v>0</v>
      </c>
      <c r="CV45" s="23">
        <f t="shared" si="52"/>
        <v>0</v>
      </c>
      <c r="CW45" s="23">
        <f t="shared" si="53"/>
        <v>0</v>
      </c>
      <c r="CX45" s="23">
        <f t="shared" si="54"/>
        <v>0</v>
      </c>
      <c r="CY45" s="23">
        <f t="shared" si="55"/>
        <v>0</v>
      </c>
      <c r="CZ45" s="21">
        <f t="shared" si="56"/>
        <v>0</v>
      </c>
      <c r="DA45" s="21">
        <f t="shared" si="57"/>
        <v>0</v>
      </c>
      <c r="DB45" s="43">
        <f>VLOOKUP($B45,план!$B$16:$EJ$158,26,0)</f>
        <v>0</v>
      </c>
      <c r="DC45" s="43">
        <f>VLOOKUP($B45,план!$B$16:$EJ$158,27,0)</f>
        <v>0</v>
      </c>
      <c r="DD45" s="7">
        <f t="shared" si="58"/>
        <v>0</v>
      </c>
      <c r="DE45" s="7">
        <f t="shared" si="59"/>
        <v>0</v>
      </c>
      <c r="DF45" s="34">
        <f t="shared" si="60"/>
        <v>0</v>
      </c>
      <c r="DG45" s="34">
        <f t="shared" si="61"/>
        <v>0</v>
      </c>
      <c r="DH45" s="34">
        <f t="shared" si="62"/>
        <v>0</v>
      </c>
      <c r="DI45" s="23">
        <f>VLOOKUP($B45,'ДС факт при поликлинике'!$D$7:$JZ$79,176,0)</f>
        <v>0</v>
      </c>
      <c r="DJ45" s="23">
        <f>VLOOKUP($B45,'ДС факт при поликлинике'!$D$7:$JZ$79,177,0)</f>
        <v>0</v>
      </c>
      <c r="DK45" s="23">
        <f>VLOOKUP($B45,'ДС факт при поликлинике'!$D$7:$JZ$79,178,0)</f>
        <v>0</v>
      </c>
      <c r="DL45" s="23">
        <f>VLOOKUP($B45,'ДС факт при поликлинике'!$D$7:$JZ$79,179,0)</f>
        <v>0</v>
      </c>
      <c r="DM45" s="21">
        <f t="shared" si="63"/>
        <v>0</v>
      </c>
      <c r="DN45" s="21">
        <f t="shared" si="64"/>
        <v>0</v>
      </c>
      <c r="DO45" s="43">
        <f>VLOOKUP($B45,план!$B$16:$EJ$158,28,0)</f>
        <v>0</v>
      </c>
      <c r="DP45" s="43">
        <f>VLOOKUP($B45,план!$B$16:$EJ$158,29,0)</f>
        <v>0</v>
      </c>
      <c r="DQ45" s="7">
        <f t="shared" si="65"/>
        <v>0</v>
      </c>
      <c r="DR45" s="7">
        <f t="shared" si="66"/>
        <v>0</v>
      </c>
      <c r="DS45" s="34">
        <f t="shared" si="67"/>
        <v>0</v>
      </c>
      <c r="DT45" s="34">
        <f t="shared" si="68"/>
        <v>0</v>
      </c>
      <c r="DU45" s="34">
        <f t="shared" si="69"/>
        <v>0</v>
      </c>
      <c r="DV45" s="23">
        <f>VLOOKUP($B45,'ДС факт при поликлинике'!$D$7:$JZ$79,180,0)</f>
        <v>0</v>
      </c>
      <c r="DW45" s="23">
        <f>VLOOKUP($B45,'ДС факт при поликлинике'!$D$7:$JZ$79,181,0)</f>
        <v>0</v>
      </c>
      <c r="DX45" s="23">
        <f>VLOOKUP($B45,'ДС факт при поликлинике'!$D$7:$JZ$79,182,0)</f>
        <v>0</v>
      </c>
      <c r="DY45" s="23">
        <f>VLOOKUP($B45,'ДС факт при поликлинике'!$D$7:$JZ$79,183,0)</f>
        <v>0</v>
      </c>
      <c r="DZ45" s="21">
        <f t="shared" si="70"/>
        <v>0</v>
      </c>
      <c r="EA45" s="21">
        <f t="shared" si="71"/>
        <v>0</v>
      </c>
      <c r="EB45" s="43">
        <f>VLOOKUP($B45,план!$B$16:$EJ$158,30,0)</f>
        <v>0</v>
      </c>
      <c r="EC45" s="43">
        <f>VLOOKUP($B45,план!$B$16:$EJ$158,31,0)</f>
        <v>0</v>
      </c>
      <c r="ED45" s="7">
        <f t="shared" si="72"/>
        <v>0</v>
      </c>
      <c r="EE45" s="7">
        <f t="shared" si="73"/>
        <v>0</v>
      </c>
      <c r="EF45" s="34">
        <f t="shared" si="74"/>
        <v>0</v>
      </c>
      <c r="EG45" s="34">
        <f t="shared" si="75"/>
        <v>0</v>
      </c>
      <c r="EH45" s="34">
        <f t="shared" si="76"/>
        <v>0</v>
      </c>
      <c r="EI45" s="23">
        <f>VLOOKUP($B45,'ДС факт при поликлинике'!$D$7:$JZ$79,184,0)</f>
        <v>0</v>
      </c>
      <c r="EJ45" s="23">
        <f>VLOOKUP($B45,'ДС факт при поликлинике'!$D$7:$JZ$79,185,0)</f>
        <v>0</v>
      </c>
      <c r="EK45" s="23">
        <f>VLOOKUP($B45,'ДС факт при поликлинике'!$D$7:$JZ$79,186,0)</f>
        <v>0</v>
      </c>
      <c r="EL45" s="23">
        <f>VLOOKUP($B45,'ДС факт при поликлинике'!$D$7:$JZ$79,187,0)</f>
        <v>0</v>
      </c>
      <c r="EM45" s="21">
        <f t="shared" si="77"/>
        <v>0</v>
      </c>
      <c r="EN45" s="21">
        <f t="shared" si="78"/>
        <v>0</v>
      </c>
      <c r="EO45" s="43">
        <f>VLOOKUP($B45,план!$B$16:$EJ$158,32,0)</f>
        <v>0</v>
      </c>
      <c r="EP45" s="43">
        <f>VLOOKUP($B45,план!$B$16:$EJ$158,33,0)</f>
        <v>0</v>
      </c>
      <c r="EQ45" s="7">
        <f t="shared" si="79"/>
        <v>0</v>
      </c>
      <c r="ER45" s="7">
        <f t="shared" si="80"/>
        <v>0</v>
      </c>
      <c r="ES45" s="34">
        <f t="shared" si="81"/>
        <v>0</v>
      </c>
      <c r="ET45" s="34">
        <f t="shared" si="82"/>
        <v>0</v>
      </c>
      <c r="EU45" s="34">
        <f t="shared" si="83"/>
        <v>0</v>
      </c>
      <c r="EV45" s="23">
        <f>VLOOKUP($B45,'ДС факт при поликлинике'!$D$7:$JZ$79,224,0)</f>
        <v>0</v>
      </c>
      <c r="EW45" s="23">
        <f>VLOOKUP($B45,'ДС факт при поликлинике'!$D$7:$JZ$79,225,0)</f>
        <v>0</v>
      </c>
      <c r="EX45" s="23">
        <f>VLOOKUP($B45,'ДС факт при поликлинике'!$D$7:$JZ$79,226,0)</f>
        <v>0</v>
      </c>
      <c r="EY45" s="23">
        <f>VLOOKUP($B45,'ДС факт при поликлинике'!$D$7:$JZ$79,227,0)</f>
        <v>0</v>
      </c>
      <c r="EZ45" s="21">
        <f t="shared" si="84"/>
        <v>0</v>
      </c>
      <c r="FA45" s="21">
        <f t="shared" si="85"/>
        <v>0</v>
      </c>
      <c r="FB45" s="43">
        <f>VLOOKUP($B45,план!$B$16:$EJ$158,34,0)</f>
        <v>0</v>
      </c>
      <c r="FC45" s="43">
        <f>VLOOKUP($B45,план!$B$16:$EJ$158,35,0)</f>
        <v>0</v>
      </c>
      <c r="FD45" s="7">
        <f t="shared" si="86"/>
        <v>0</v>
      </c>
      <c r="FE45" s="7">
        <f t="shared" si="87"/>
        <v>0</v>
      </c>
      <c r="FF45" s="34">
        <f t="shared" si="88"/>
        <v>0</v>
      </c>
      <c r="FG45" s="34">
        <f t="shared" si="89"/>
        <v>0</v>
      </c>
      <c r="FH45" s="34">
        <f t="shared" si="90"/>
        <v>0</v>
      </c>
      <c r="FI45" s="23">
        <f>VLOOKUP($B45,'ДС факт при поликлинике'!$D$7:$JZ$79,228,0)</f>
        <v>0</v>
      </c>
      <c r="FJ45" s="23">
        <f>VLOOKUP($B45,'ДС факт при поликлинике'!$D$7:$JZ$79,229,0)</f>
        <v>0</v>
      </c>
      <c r="FK45" s="23">
        <f>VLOOKUP($B45,'ДС факт при поликлинике'!$D$7:$JZ$79,230,0)</f>
        <v>0</v>
      </c>
      <c r="FL45" s="23">
        <f>VLOOKUP($B45,'ДС факт при поликлинике'!$D$7:$JZ$79,231,0)</f>
        <v>0</v>
      </c>
      <c r="FM45" s="21">
        <f t="shared" si="91"/>
        <v>0</v>
      </c>
      <c r="FN45" s="21">
        <f t="shared" si="92"/>
        <v>0</v>
      </c>
      <c r="FO45" s="43">
        <f>VLOOKUP($B45,план!$B$16:$EJ$158,36,0)</f>
        <v>0</v>
      </c>
      <c r="FP45" s="43">
        <f>VLOOKUP($B45,план!$B$16:$EJ$158,37,0)</f>
        <v>0</v>
      </c>
      <c r="FQ45" s="7">
        <f t="shared" si="93"/>
        <v>0</v>
      </c>
      <c r="FR45" s="7">
        <f t="shared" si="94"/>
        <v>0</v>
      </c>
      <c r="FS45" s="34">
        <f t="shared" si="95"/>
        <v>0</v>
      </c>
      <c r="FT45" s="34">
        <f t="shared" si="96"/>
        <v>0</v>
      </c>
      <c r="FU45" s="34">
        <f t="shared" si="97"/>
        <v>0</v>
      </c>
      <c r="FV45" s="23">
        <f>VLOOKUP($B45,'ДС факт при поликлинике'!$D$7:$JZ$79,236,0)</f>
        <v>0</v>
      </c>
      <c r="FW45" s="23">
        <f>VLOOKUP($B45,'ДС факт при поликлинике'!$D$7:$JZ$79,237,0)</f>
        <v>0</v>
      </c>
      <c r="FX45" s="23">
        <f>VLOOKUP($B45,'ДС факт при поликлинике'!$D$7:$JZ$79,238,0)</f>
        <v>0</v>
      </c>
      <c r="FY45" s="23">
        <f>VLOOKUP($B45,'ДС факт при поликлинике'!$D$7:$JZ$79,239,0)</f>
        <v>0</v>
      </c>
      <c r="FZ45" s="21">
        <f t="shared" si="98"/>
        <v>0</v>
      </c>
      <c r="GA45" s="21">
        <f t="shared" si="99"/>
        <v>0</v>
      </c>
      <c r="GB45" s="43">
        <f>VLOOKUP($B45,план!$B$16:$EJ$158,38,0)</f>
        <v>0</v>
      </c>
      <c r="GC45" s="43">
        <f>VLOOKUP($B45,план!$B$16:$EJ$158,39,0)</f>
        <v>0</v>
      </c>
      <c r="GD45" s="7">
        <f t="shared" si="100"/>
        <v>0</v>
      </c>
      <c r="GE45" s="7">
        <f t="shared" si="101"/>
        <v>0</v>
      </c>
      <c r="GF45" s="34">
        <f t="shared" si="102"/>
        <v>0</v>
      </c>
      <c r="GG45" s="34">
        <f t="shared" si="103"/>
        <v>0</v>
      </c>
      <c r="GH45" s="34">
        <f t="shared" si="104"/>
        <v>0</v>
      </c>
      <c r="GI45" s="23">
        <f>VLOOKUP($B45,'ДС факт при поликлинике'!$D$7:$JZ$79,244,0)</f>
        <v>0</v>
      </c>
      <c r="GJ45" s="23">
        <f>VLOOKUP($B45,'ДС факт при поликлинике'!$D$7:$JZ$79,245,0)</f>
        <v>0</v>
      </c>
      <c r="GK45" s="23">
        <f>VLOOKUP($B45,'ДС факт при поликлинике'!$D$7:$JZ$79,246,0)</f>
        <v>0</v>
      </c>
      <c r="GL45" s="23">
        <f>VLOOKUP($B45,'ДС факт при поликлинике'!$D$7:$JZ$79,247,0)</f>
        <v>0</v>
      </c>
      <c r="GM45" s="21">
        <f t="shared" si="105"/>
        <v>0</v>
      </c>
      <c r="GN45" s="21">
        <f t="shared" si="106"/>
        <v>0</v>
      </c>
      <c r="GO45" s="43">
        <f>VLOOKUP($B45,план!$B$16:$EJ$158,40,0)</f>
        <v>0</v>
      </c>
      <c r="GP45" s="43">
        <f>VLOOKUP($B45,план!$B$16:$EJ$158,41,0)</f>
        <v>0</v>
      </c>
      <c r="GQ45" s="7">
        <f t="shared" si="107"/>
        <v>0</v>
      </c>
      <c r="GR45" s="7">
        <f t="shared" si="108"/>
        <v>0</v>
      </c>
      <c r="GS45" s="34">
        <f t="shared" si="109"/>
        <v>0</v>
      </c>
      <c r="GT45" s="34">
        <f t="shared" si="110"/>
        <v>0</v>
      </c>
      <c r="GU45" s="34">
        <f t="shared" si="111"/>
        <v>0</v>
      </c>
      <c r="GV45" s="23">
        <f>VLOOKUP($B45,'ДС факт при поликлинике'!$D$7:$JZ$79,264,0)</f>
        <v>0</v>
      </c>
      <c r="GW45" s="23">
        <f>VLOOKUP($B45,'ДС факт при поликлинике'!$D$7:$JZ$79,265,0)</f>
        <v>0</v>
      </c>
      <c r="GX45" s="23">
        <f>VLOOKUP($B45,'ДС факт при поликлинике'!$D$7:$JZ$79,266,0)</f>
        <v>0</v>
      </c>
      <c r="GY45" s="23">
        <f>VLOOKUP($B45,'ДС факт при поликлинике'!$D$7:$JZ$79,267,0)</f>
        <v>0</v>
      </c>
      <c r="GZ45" s="21">
        <f t="shared" si="112"/>
        <v>0</v>
      </c>
      <c r="HA45" s="21">
        <f t="shared" si="113"/>
        <v>0</v>
      </c>
      <c r="HB45" s="43">
        <f>VLOOKUP($B45,план!$B$16:$EJ$158,42,0)</f>
        <v>0</v>
      </c>
      <c r="HC45" s="43">
        <f>VLOOKUP($B45,план!$B$16:$EJ$158,43,0)</f>
        <v>0</v>
      </c>
      <c r="HD45" s="7">
        <f t="shared" si="114"/>
        <v>0</v>
      </c>
      <c r="HE45" s="7">
        <f t="shared" si="115"/>
        <v>0</v>
      </c>
      <c r="HF45" s="34">
        <f t="shared" si="116"/>
        <v>0</v>
      </c>
      <c r="HG45" s="34">
        <f t="shared" si="117"/>
        <v>0</v>
      </c>
      <c r="HH45" s="34">
        <f t="shared" si="118"/>
        <v>0</v>
      </c>
      <c r="HI45" s="25">
        <f>VLOOKUP($B45,'ДС факт при поликлинике'!$D$7:$JZ$79,240,0)</f>
        <v>0</v>
      </c>
      <c r="HJ45" s="25">
        <f>VLOOKUP($B45,'ДС факт при поликлинике'!$D$7:$JZ$79,241,0)</f>
        <v>0</v>
      </c>
      <c r="HK45" s="25">
        <f>VLOOKUP($B45,'ДС факт при поликлинике'!$D$7:$JZ$79,242,0)</f>
        <v>0</v>
      </c>
      <c r="HL45" s="25">
        <f>VLOOKUP($B45,'ДС факт при поликлинике'!$D$7:$JZ$79,243,0)</f>
        <v>0</v>
      </c>
      <c r="HM45" s="21">
        <f t="shared" si="119"/>
        <v>0</v>
      </c>
      <c r="HN45" s="21">
        <f t="shared" si="120"/>
        <v>0</v>
      </c>
      <c r="HO45" s="43">
        <f>VLOOKUP($B45,план!$B$16:$EJ$158,44,0)</f>
        <v>0</v>
      </c>
      <c r="HP45" s="43">
        <f>VLOOKUP($B45,план!$B$16:$EJ$158,45,0)</f>
        <v>0</v>
      </c>
      <c r="HQ45" s="7">
        <f t="shared" si="121"/>
        <v>0</v>
      </c>
      <c r="HR45" s="7">
        <f t="shared" si="122"/>
        <v>0</v>
      </c>
      <c r="HS45" s="34">
        <f t="shared" si="123"/>
        <v>0</v>
      </c>
      <c r="HT45" s="34">
        <f t="shared" si="124"/>
        <v>0</v>
      </c>
      <c r="HU45" s="34">
        <f t="shared" si="125"/>
        <v>0</v>
      </c>
      <c r="HV45" s="23">
        <f>VLOOKUP($B45,'ДС факт при поликлинике'!$D$7:$JZ$79,268,0)</f>
        <v>0</v>
      </c>
      <c r="HW45" s="23">
        <f>VLOOKUP($B45,'ДС факт при поликлинике'!$D$7:$JZ$79,269,0)</f>
        <v>0</v>
      </c>
      <c r="HX45" s="23">
        <f>VLOOKUP($B45,'ДС факт при поликлинике'!$D$7:$JZ$79,270,0)</f>
        <v>0</v>
      </c>
      <c r="HY45" s="23">
        <f>VLOOKUP($B45,'ДС факт при поликлинике'!$D$7:$JZ$79,271,0)</f>
        <v>0</v>
      </c>
      <c r="HZ45" s="21">
        <f t="shared" si="126"/>
        <v>0</v>
      </c>
      <c r="IA45" s="21">
        <f t="shared" si="127"/>
        <v>0</v>
      </c>
      <c r="IB45" s="43">
        <f>VLOOKUP($B45,план!$B$16:$EJ$158,46,0)</f>
        <v>0</v>
      </c>
      <c r="IC45" s="43">
        <f>VLOOKUP($B45,план!$B$16:$EJ$158,47,0)</f>
        <v>0</v>
      </c>
      <c r="ID45" s="7">
        <f t="shared" si="128"/>
        <v>0</v>
      </c>
      <c r="IE45" s="7">
        <f t="shared" si="129"/>
        <v>0</v>
      </c>
      <c r="IF45" s="34">
        <f t="shared" si="130"/>
        <v>0</v>
      </c>
      <c r="IG45" s="34">
        <f t="shared" si="131"/>
        <v>0</v>
      </c>
      <c r="IH45" s="34">
        <f t="shared" si="132"/>
        <v>0</v>
      </c>
      <c r="II45" s="23">
        <f>VLOOKUP($B45,'ДС факт при поликлинике'!$D$7:$JZ$79,248,0)</f>
        <v>0</v>
      </c>
      <c r="IJ45" s="23">
        <f>VLOOKUP($B45,'ДС факт при поликлинике'!$D$7:$JZ$79,249,0)</f>
        <v>0</v>
      </c>
      <c r="IK45" s="23">
        <f>VLOOKUP($B45,'ДС факт при поликлинике'!$D$7:$JZ$79,250,0)</f>
        <v>0</v>
      </c>
      <c r="IL45" s="23">
        <f>VLOOKUP($B45,'ДС факт при поликлинике'!$D$7:$JZ$79,251,0)</f>
        <v>0</v>
      </c>
      <c r="IM45" s="21">
        <f t="shared" si="133"/>
        <v>0</v>
      </c>
      <c r="IN45" s="21">
        <f t="shared" si="134"/>
        <v>0</v>
      </c>
      <c r="IO45" s="43">
        <f>VLOOKUP($B45,план!$B$16:$EJ$158,48,0)</f>
        <v>0</v>
      </c>
      <c r="IP45" s="43">
        <f>VLOOKUP($B45,план!$B$16:$EJ$158,49,0)</f>
        <v>0</v>
      </c>
      <c r="IQ45" s="7">
        <f t="shared" si="135"/>
        <v>0</v>
      </c>
      <c r="IR45" s="7">
        <f t="shared" si="136"/>
        <v>0</v>
      </c>
      <c r="IS45" s="34">
        <f t="shared" si="137"/>
        <v>0</v>
      </c>
      <c r="IT45" s="34">
        <f t="shared" si="138"/>
        <v>0</v>
      </c>
      <c r="IU45" s="34">
        <f t="shared" si="139"/>
        <v>0</v>
      </c>
      <c r="IV45" s="23">
        <f>VLOOKUP($B45,'ДС факт при поликлинике'!$D$7:$JZ$79,232,0)</f>
        <v>0</v>
      </c>
      <c r="IW45" s="23">
        <f>VLOOKUP($B45,'ДС факт при поликлинике'!$D$7:$JZ$79,233,0)</f>
        <v>0</v>
      </c>
      <c r="IX45" s="23">
        <f>VLOOKUP($B45,'ДС факт при поликлинике'!$D$7:$JZ$79,234,0)</f>
        <v>0</v>
      </c>
      <c r="IY45" s="23">
        <f>VLOOKUP($B45,'ДС факт при поликлинике'!$D$7:$JZ$79,235,0)</f>
        <v>0</v>
      </c>
      <c r="IZ45" s="21">
        <f t="shared" si="140"/>
        <v>0</v>
      </c>
      <c r="JA45" s="21">
        <f t="shared" si="141"/>
        <v>0</v>
      </c>
      <c r="JB45" s="43">
        <f>VLOOKUP($B45,план!$B$16:$EJ$158,50,0)</f>
        <v>0</v>
      </c>
      <c r="JC45" s="43">
        <f>VLOOKUP($B45,план!$B$16:$EJ$158,51,0)</f>
        <v>0</v>
      </c>
      <c r="JD45" s="7">
        <f t="shared" si="142"/>
        <v>0</v>
      </c>
      <c r="JE45" s="7">
        <f t="shared" si="143"/>
        <v>0</v>
      </c>
      <c r="JF45" s="34">
        <f t="shared" si="144"/>
        <v>0</v>
      </c>
      <c r="JG45" s="34">
        <f t="shared" si="145"/>
        <v>0</v>
      </c>
      <c r="JH45" s="34">
        <f t="shared" si="146"/>
        <v>0</v>
      </c>
      <c r="JI45" s="23">
        <f>VLOOKUP($B45,'ДС факт при поликлинике'!$D$7:$JZ$79,168,0)</f>
        <v>0</v>
      </c>
      <c r="JJ45" s="23">
        <f>VLOOKUP($B45,'ДС факт при поликлинике'!$D$7:$JZ$79,169,0)</f>
        <v>0</v>
      </c>
      <c r="JK45" s="23">
        <f>VLOOKUP($B45,'ДС факт при поликлинике'!$D$7:$JZ$79,170,0)</f>
        <v>0</v>
      </c>
      <c r="JL45" s="23">
        <f>VLOOKUP($B45,'ДС факт при поликлинике'!$D$7:$JZ$79,171,0)</f>
        <v>0</v>
      </c>
      <c r="JM45" s="21">
        <f t="shared" si="147"/>
        <v>0</v>
      </c>
      <c r="JN45" s="21">
        <f t="shared" si="148"/>
        <v>0</v>
      </c>
      <c r="JO45" s="23">
        <f t="shared" si="149"/>
        <v>0</v>
      </c>
      <c r="JP45" s="23">
        <f t="shared" si="150"/>
        <v>0</v>
      </c>
      <c r="JQ45" s="23">
        <f t="shared" si="151"/>
        <v>0</v>
      </c>
      <c r="JR45" s="23">
        <f t="shared" si="152"/>
        <v>0</v>
      </c>
      <c r="JS45" s="23">
        <f t="shared" si="153"/>
        <v>0</v>
      </c>
      <c r="JT45" s="23">
        <f t="shared" si="154"/>
        <v>0</v>
      </c>
      <c r="JU45" s="23">
        <f t="shared" si="155"/>
        <v>0</v>
      </c>
      <c r="JV45" s="23">
        <f t="shared" si="156"/>
        <v>0</v>
      </c>
      <c r="JW45" s="23">
        <f t="shared" si="157"/>
        <v>0</v>
      </c>
      <c r="JX45" s="23">
        <f t="shared" si="158"/>
        <v>0</v>
      </c>
      <c r="JY45" s="23">
        <f t="shared" si="159"/>
        <v>0</v>
      </c>
      <c r="JZ45" s="21">
        <f t="shared" si="160"/>
        <v>0</v>
      </c>
      <c r="KA45" s="21">
        <f t="shared" si="161"/>
        <v>0</v>
      </c>
      <c r="KB45" s="43">
        <f>VLOOKUP($B45,план!$B$16:$EJ$158,52,0)</f>
        <v>0</v>
      </c>
      <c r="KC45" s="43">
        <f>VLOOKUP($B45,план!$B$16:$EJ$158,53,0)</f>
        <v>0</v>
      </c>
      <c r="KD45" s="7">
        <f t="shared" si="162"/>
        <v>0</v>
      </c>
      <c r="KE45" s="7">
        <f t="shared" si="163"/>
        <v>0</v>
      </c>
      <c r="KF45" s="34">
        <f t="shared" si="164"/>
        <v>0</v>
      </c>
      <c r="KG45" s="34">
        <f t="shared" si="165"/>
        <v>0</v>
      </c>
      <c r="KH45" s="34">
        <f t="shared" si="166"/>
        <v>0</v>
      </c>
      <c r="KI45" s="23">
        <f>VLOOKUP($B45,'ДС факт при поликлинике'!$D$7:$JZ$79,188,0)</f>
        <v>0</v>
      </c>
      <c r="KJ45" s="23">
        <f>VLOOKUP($B45,'ДС факт при поликлинике'!$D$7:$JZ$79,189,0)</f>
        <v>0</v>
      </c>
      <c r="KK45" s="23">
        <f>VLOOKUP($B45,'ДС факт при поликлинике'!$D$7:$JZ$79,190,0)</f>
        <v>0</v>
      </c>
      <c r="KL45" s="23">
        <f>VLOOKUP($B45,'ДС факт при поликлинике'!$D$7:$JZ$79,191,0)</f>
        <v>0</v>
      </c>
      <c r="KM45" s="21">
        <f t="shared" si="167"/>
        <v>0</v>
      </c>
      <c r="KN45" s="21">
        <f t="shared" si="168"/>
        <v>0</v>
      </c>
      <c r="KO45" s="43">
        <f>VLOOKUP($B45,план!$B$16:$EJ$158,54,0)</f>
        <v>0</v>
      </c>
      <c r="KP45" s="43">
        <f>VLOOKUP($B45,план!$B$16:$EJ$158,55,0)</f>
        <v>0</v>
      </c>
      <c r="KQ45" s="7">
        <f t="shared" si="169"/>
        <v>0</v>
      </c>
      <c r="KR45" s="7">
        <f t="shared" si="170"/>
        <v>0</v>
      </c>
      <c r="KS45" s="34">
        <f t="shared" si="171"/>
        <v>0</v>
      </c>
      <c r="KT45" s="34">
        <f t="shared" si="172"/>
        <v>0</v>
      </c>
      <c r="KU45" s="34">
        <f t="shared" si="173"/>
        <v>0</v>
      </c>
      <c r="KV45" s="23">
        <f>VLOOKUP($B45,'ДС факт при поликлинике'!$D$7:$JZ$79,192,0)</f>
        <v>0</v>
      </c>
      <c r="KW45" s="23">
        <f>VLOOKUP($B45,'ДС факт при поликлинике'!$D$7:$JZ$79,193,0)</f>
        <v>0</v>
      </c>
      <c r="KX45" s="23">
        <f>VLOOKUP($B45,'ДС факт при поликлинике'!$D$7:$JZ$79,194,0)</f>
        <v>0</v>
      </c>
      <c r="KY45" s="23">
        <f>VLOOKUP($B45,'ДС факт при поликлинике'!$D$7:$JZ$79,195,0)</f>
        <v>0</v>
      </c>
      <c r="KZ45" s="21">
        <f t="shared" si="174"/>
        <v>0</v>
      </c>
      <c r="LA45" s="21">
        <f t="shared" si="175"/>
        <v>0</v>
      </c>
      <c r="LB45" s="43">
        <f>VLOOKUP($B45,план!$B$16:$EJ$158,56,0)</f>
        <v>0</v>
      </c>
      <c r="LC45" s="43">
        <f>VLOOKUP($B45,план!$B$16:$EJ$158,57,0)</f>
        <v>0</v>
      </c>
      <c r="LD45" s="7">
        <f t="shared" si="176"/>
        <v>0</v>
      </c>
      <c r="LE45" s="7">
        <f t="shared" si="177"/>
        <v>0</v>
      </c>
      <c r="LF45" s="34">
        <f t="shared" si="178"/>
        <v>0</v>
      </c>
      <c r="LG45" s="34">
        <f t="shared" si="179"/>
        <v>0</v>
      </c>
      <c r="LH45" s="34">
        <f t="shared" si="180"/>
        <v>0</v>
      </c>
      <c r="LI45" s="23">
        <f>VLOOKUP($B45,'ДС факт при поликлинике'!$D$7:$JZ$79,196,0)</f>
        <v>0</v>
      </c>
      <c r="LJ45" s="23">
        <f>VLOOKUP($B45,'ДС факт при поликлинике'!$D$7:$JZ$79,197,0)</f>
        <v>0</v>
      </c>
      <c r="LK45" s="23">
        <f>VLOOKUP($B45,'ДС факт при поликлинике'!$D$7:$JZ$79,198,0)</f>
        <v>0</v>
      </c>
      <c r="LL45" s="23">
        <f>VLOOKUP($B45,'ДС факт при поликлинике'!$D$7:$JZ$79,199,0)</f>
        <v>0</v>
      </c>
      <c r="LM45" s="21">
        <f t="shared" si="181"/>
        <v>0</v>
      </c>
      <c r="LN45" s="21">
        <f t="shared" si="182"/>
        <v>0</v>
      </c>
      <c r="LO45" s="43">
        <f>VLOOKUP($B45,план!$B$16:$EJ$158,58,0)</f>
        <v>0</v>
      </c>
      <c r="LP45" s="43">
        <f>VLOOKUP($B45,план!$B$16:$EJ$158,59,0)</f>
        <v>0</v>
      </c>
      <c r="LQ45" s="7">
        <f t="shared" si="183"/>
        <v>0</v>
      </c>
      <c r="LR45" s="7">
        <f t="shared" si="184"/>
        <v>0</v>
      </c>
      <c r="LS45" s="34">
        <f t="shared" si="185"/>
        <v>0</v>
      </c>
      <c r="LT45" s="34">
        <f t="shared" si="186"/>
        <v>0</v>
      </c>
      <c r="LU45" s="34">
        <f t="shared" si="187"/>
        <v>0</v>
      </c>
      <c r="LV45" s="23">
        <f>VLOOKUP($B45,'ДС факт при поликлинике'!$D$7:$JZ$79,124,0)</f>
        <v>0</v>
      </c>
      <c r="LW45" s="23">
        <f>VLOOKUP($B45,'ДС факт при поликлинике'!$D$7:$JZ$79,125,0)</f>
        <v>0</v>
      </c>
      <c r="LX45" s="23">
        <f>VLOOKUP($B45,'ДС факт при поликлинике'!$D$7:$JZ$79,126,0)</f>
        <v>0</v>
      </c>
      <c r="LY45" s="23">
        <f>VLOOKUP($B45,'ДС факт при поликлинике'!$D$7:$JZ$79,127,0)</f>
        <v>0</v>
      </c>
      <c r="LZ45" s="21">
        <f t="shared" si="188"/>
        <v>0</v>
      </c>
      <c r="MA45" s="21">
        <f t="shared" si="189"/>
        <v>0</v>
      </c>
      <c r="MB45" s="43">
        <f>VLOOKUP($B45,план!$B$16:$EJ$158,60,0)</f>
        <v>0</v>
      </c>
      <c r="MC45" s="43">
        <f>VLOOKUP($B45,план!$B$16:$EJ$158,61,0)</f>
        <v>0</v>
      </c>
      <c r="MD45" s="7">
        <f t="shared" si="190"/>
        <v>0</v>
      </c>
      <c r="ME45" s="7">
        <f t="shared" si="191"/>
        <v>0</v>
      </c>
      <c r="MF45" s="34">
        <f t="shared" si="192"/>
        <v>0</v>
      </c>
      <c r="MG45" s="34">
        <f t="shared" si="193"/>
        <v>0</v>
      </c>
      <c r="MH45" s="34">
        <f t="shared" si="504"/>
        <v>0</v>
      </c>
      <c r="MI45" s="23">
        <f>VLOOKUP($B45,'ДС факт при поликлинике'!$D$7:$JZ$79,128,0)</f>
        <v>0</v>
      </c>
      <c r="MJ45" s="23">
        <f>VLOOKUP($B45,'ДС факт при поликлинике'!$D$7:$JZ$79,129,0)</f>
        <v>0</v>
      </c>
      <c r="MK45" s="23">
        <f>VLOOKUP($B45,'ДС факт при поликлинике'!$D$7:$JZ$79,130,0)</f>
        <v>0</v>
      </c>
      <c r="ML45" s="23">
        <f>VLOOKUP($B45,'ДС факт при поликлинике'!$D$7:$JZ$79,131,0)</f>
        <v>0</v>
      </c>
      <c r="MM45" s="14">
        <f t="shared" si="476"/>
        <v>0</v>
      </c>
      <c r="MN45" s="14">
        <f t="shared" si="477"/>
        <v>0</v>
      </c>
      <c r="MO45" s="43">
        <f>VLOOKUP($B45,план!$B$16:$EJ$158,62,0)</f>
        <v>0</v>
      </c>
      <c r="MP45" s="43">
        <f>VLOOKUP($B45,план!$B$16:$EJ$158,63,0)</f>
        <v>0</v>
      </c>
      <c r="MQ45" s="7">
        <f t="shared" si="197"/>
        <v>0</v>
      </c>
      <c r="MR45" s="7">
        <f t="shared" si="198"/>
        <v>0</v>
      </c>
      <c r="MS45" s="34">
        <f t="shared" si="199"/>
        <v>0</v>
      </c>
      <c r="MT45" s="34">
        <f t="shared" si="200"/>
        <v>0</v>
      </c>
      <c r="MU45" s="34">
        <f t="shared" si="201"/>
        <v>0</v>
      </c>
      <c r="MV45" s="23">
        <f>VLOOKUP($B45,'ДС факт при поликлинике'!$D$7:$JZ$79,152,0)</f>
        <v>0</v>
      </c>
      <c r="MW45" s="23">
        <f>VLOOKUP($B45,'ДС факт при поликлинике'!$D$7:$JZ$79,153,0)</f>
        <v>0</v>
      </c>
      <c r="MX45" s="23">
        <f>VLOOKUP($B45,'ДС факт при поликлинике'!$D$7:$JZ$79,154,0)</f>
        <v>0</v>
      </c>
      <c r="MY45" s="23">
        <f>VLOOKUP($B45,'ДС факт при поликлинике'!$D$7:$JZ$79,155,0)</f>
        <v>0</v>
      </c>
      <c r="MZ45" s="14">
        <f t="shared" si="202"/>
        <v>0</v>
      </c>
      <c r="NA45" s="14">
        <f t="shared" si="203"/>
        <v>0</v>
      </c>
      <c r="NB45" s="43">
        <f>VLOOKUP($B45,план!$B$16:$EJ$158,64,0)</f>
        <v>0</v>
      </c>
      <c r="NC45" s="43">
        <f>VLOOKUP($B45,план!$B$16:$EJ$158,65,0)</f>
        <v>0</v>
      </c>
      <c r="ND45" s="7">
        <f t="shared" si="204"/>
        <v>0</v>
      </c>
      <c r="NE45" s="7">
        <f t="shared" si="205"/>
        <v>0</v>
      </c>
      <c r="NF45" s="34">
        <f t="shared" si="206"/>
        <v>0</v>
      </c>
      <c r="NG45" s="34">
        <f t="shared" si="207"/>
        <v>0</v>
      </c>
      <c r="NH45" s="34">
        <f t="shared" si="208"/>
        <v>0</v>
      </c>
      <c r="NI45" s="23">
        <f>VLOOKUP($B45,'ДС факт при поликлинике'!$D$7:$JZ$79,200,0)</f>
        <v>0</v>
      </c>
      <c r="NJ45" s="23">
        <f>VLOOKUP($B45,'ДС факт при поликлинике'!$D$7:$JZ$79,201,0)</f>
        <v>0</v>
      </c>
      <c r="NK45" s="23">
        <f>VLOOKUP($B45,'ДС факт при поликлинике'!$D$7:$JZ$79,202,0)</f>
        <v>0</v>
      </c>
      <c r="NL45" s="23">
        <f>VLOOKUP($B45,'ДС факт при поликлинике'!$D$7:$JZ$79,203,0)</f>
        <v>0</v>
      </c>
      <c r="NM45" s="14">
        <f t="shared" si="209"/>
        <v>0</v>
      </c>
      <c r="NN45" s="14">
        <f t="shared" si="210"/>
        <v>0</v>
      </c>
      <c r="NO45" s="43">
        <f>VLOOKUP($B45,план!$B$16:$EJ$158,66,0)</f>
        <v>0</v>
      </c>
      <c r="NP45" s="43">
        <f>VLOOKUP($B45,план!$B$16:$EJ$158,67,0)</f>
        <v>0</v>
      </c>
      <c r="NQ45" s="7">
        <f t="shared" si="211"/>
        <v>0</v>
      </c>
      <c r="NR45" s="7">
        <f t="shared" si="212"/>
        <v>0</v>
      </c>
      <c r="NS45" s="34">
        <f t="shared" si="213"/>
        <v>0</v>
      </c>
      <c r="NT45" s="34">
        <f t="shared" si="214"/>
        <v>0</v>
      </c>
      <c r="NU45" s="34">
        <f t="shared" si="215"/>
        <v>0</v>
      </c>
      <c r="NV45" s="23">
        <f>VLOOKUP($B45,'ДС факт при поликлинике'!$D$7:$JZ$79,256,0)</f>
        <v>0</v>
      </c>
      <c r="NW45" s="23">
        <f>VLOOKUP($B45,'ДС факт при поликлинике'!$D$7:$JZ$79,257,0)</f>
        <v>0</v>
      </c>
      <c r="NX45" s="23">
        <f>VLOOKUP($B45,'ДС факт при поликлинике'!$D$7:$JZ$79,258,0)</f>
        <v>0</v>
      </c>
      <c r="NY45" s="23">
        <f>VLOOKUP($B45,'ДС факт при поликлинике'!$D$7:$JZ$79,259,0)</f>
        <v>0</v>
      </c>
      <c r="NZ45" s="14">
        <f t="shared" si="216"/>
        <v>0</v>
      </c>
      <c r="OA45" s="14">
        <f t="shared" si="217"/>
        <v>0</v>
      </c>
      <c r="OB45" s="43">
        <f>VLOOKUP($B45,план!$B$16:$EJ$158,68,0)</f>
        <v>0</v>
      </c>
      <c r="OC45" s="43">
        <f>VLOOKUP($B45,план!$B$16:$EJ$158,69,0)</f>
        <v>0</v>
      </c>
      <c r="OD45" s="7">
        <f t="shared" si="478"/>
        <v>0</v>
      </c>
      <c r="OE45" s="7">
        <f t="shared" si="218"/>
        <v>0</v>
      </c>
      <c r="OF45" s="34">
        <f t="shared" si="479"/>
        <v>0</v>
      </c>
      <c r="OG45" s="34">
        <f t="shared" si="219"/>
        <v>0</v>
      </c>
      <c r="OH45" s="34">
        <f t="shared" si="220"/>
        <v>0</v>
      </c>
      <c r="OI45" s="23">
        <f>VLOOKUP($B45,'ДС факт при поликлинике'!$D$7:$JZ$79,32,0)</f>
        <v>0</v>
      </c>
      <c r="OJ45" s="23">
        <f>VLOOKUP($B45,'ДС факт при поликлинике'!$D$7:$JZ$79,33,0)</f>
        <v>0</v>
      </c>
      <c r="OK45" s="23">
        <f>VLOOKUP($B45,'ДС факт при поликлинике'!$D$7:$JZ$79,34,0)</f>
        <v>0</v>
      </c>
      <c r="OL45" s="23">
        <f>VLOOKUP($B45,'ДС факт при поликлинике'!$D$7:$JZ$79,35,0)</f>
        <v>0</v>
      </c>
      <c r="OM45" s="14">
        <f t="shared" si="221"/>
        <v>0</v>
      </c>
      <c r="ON45" s="14">
        <f t="shared" si="222"/>
        <v>0</v>
      </c>
      <c r="OO45" s="43">
        <f>VLOOKUP($B45,план!$B$16:$EJ$158,70,0)</f>
        <v>0</v>
      </c>
      <c r="OP45" s="43">
        <f>VLOOKUP($B45,план!$B$16:$EJ$158,71,0)</f>
        <v>0</v>
      </c>
      <c r="OQ45" s="7">
        <f t="shared" si="480"/>
        <v>0</v>
      </c>
      <c r="OR45" s="7">
        <f t="shared" si="481"/>
        <v>0</v>
      </c>
      <c r="OS45" s="34">
        <f t="shared" si="482"/>
        <v>0</v>
      </c>
      <c r="OT45" s="34">
        <f t="shared" si="483"/>
        <v>0</v>
      </c>
      <c r="OU45" s="34">
        <f t="shared" si="484"/>
        <v>0</v>
      </c>
      <c r="OV45" s="23">
        <f>VLOOKUP($B45,'ДС факт при поликлинике'!$D$7:$KT$79,288,0)</f>
        <v>0</v>
      </c>
      <c r="OW45" s="23">
        <f>VLOOKUP($B45,'ДС факт при поликлинике'!$D$7:$KT$79,289,0)</f>
        <v>0</v>
      </c>
      <c r="OX45" s="23">
        <f>VLOOKUP($B45,'ДС факт при поликлинике'!$D$7:$KT$79,290,0)</f>
        <v>0</v>
      </c>
      <c r="OY45" s="23">
        <f>VLOOKUP($B45,'ДС факт при поликлинике'!$D$7:$KT$79,291,0)</f>
        <v>0</v>
      </c>
      <c r="OZ45" s="14">
        <f t="shared" si="226"/>
        <v>0</v>
      </c>
      <c r="PA45" s="14">
        <f t="shared" si="227"/>
        <v>0</v>
      </c>
      <c r="PB45" s="43">
        <f>VLOOKUP($B45,план!$B$16:$EJ$158,72,0)</f>
        <v>0</v>
      </c>
      <c r="PC45" s="43">
        <f>VLOOKUP($B45,план!$B$16:$EJ$158,73,0)</f>
        <v>0</v>
      </c>
      <c r="PD45" s="7">
        <f t="shared" si="485"/>
        <v>0</v>
      </c>
      <c r="PE45" s="7">
        <f t="shared" si="486"/>
        <v>0</v>
      </c>
      <c r="PF45" s="34">
        <f t="shared" si="487"/>
        <v>0</v>
      </c>
      <c r="PG45" s="34">
        <f t="shared" si="488"/>
        <v>0</v>
      </c>
      <c r="PH45" s="34">
        <f t="shared" si="489"/>
        <v>0</v>
      </c>
      <c r="PI45" s="23">
        <f>VLOOKUP($B45,'ДС факт при поликлинике'!$D$7:$KL$79,292,0)</f>
        <v>0</v>
      </c>
      <c r="PJ45" s="23">
        <f>VLOOKUP($B45,'ДС факт при поликлинике'!$D$7:$KL$79,293,0)</f>
        <v>0</v>
      </c>
      <c r="PK45" s="23">
        <f>VLOOKUP($B45,'ДС факт при поликлинике'!$D$7:$KL$79,294,0)</f>
        <v>0</v>
      </c>
      <c r="PL45" s="23">
        <f>VLOOKUP($B45,'ДС факт при поликлинике'!$D$7:$KL$79,295,0)</f>
        <v>0</v>
      </c>
      <c r="PM45" s="14">
        <f t="shared" si="231"/>
        <v>0</v>
      </c>
      <c r="PN45" s="14">
        <f t="shared" si="232"/>
        <v>0</v>
      </c>
      <c r="PO45" s="43">
        <f>VLOOKUP($B45,план!$B$16:$EJ$158,74,0)</f>
        <v>0</v>
      </c>
      <c r="PP45" s="43">
        <f>VLOOKUP($B45,план!$B$16:$EJ$158,75,0)</f>
        <v>0</v>
      </c>
      <c r="PQ45" s="7">
        <f t="shared" si="233"/>
        <v>0</v>
      </c>
      <c r="PR45" s="7">
        <f t="shared" si="234"/>
        <v>0</v>
      </c>
      <c r="PS45" s="34">
        <f t="shared" si="235"/>
        <v>0</v>
      </c>
      <c r="PT45" s="34">
        <f t="shared" si="236"/>
        <v>0</v>
      </c>
      <c r="PU45" s="34">
        <f t="shared" si="237"/>
        <v>0</v>
      </c>
      <c r="PV45" s="23">
        <f>VLOOKUP($B45,'ДС факт при поликлинике'!$D$7:$JZ$79,212,0)</f>
        <v>0</v>
      </c>
      <c r="PW45" s="23">
        <f>VLOOKUP($B45,'ДС факт при поликлинике'!$D$7:$JZ$79,213,0)</f>
        <v>0</v>
      </c>
      <c r="PX45" s="23">
        <f>VLOOKUP($B45,'ДС факт при поликлинике'!$D$7:$JZ$79,214,0)</f>
        <v>0</v>
      </c>
      <c r="PY45" s="23">
        <f>VLOOKUP($B45,'ДС факт при поликлинике'!$D$7:$JZ$79,215,0)</f>
        <v>0</v>
      </c>
      <c r="PZ45" s="14">
        <f t="shared" si="238"/>
        <v>0</v>
      </c>
      <c r="QA45" s="14">
        <f t="shared" si="239"/>
        <v>0</v>
      </c>
      <c r="QB45" s="43">
        <f>VLOOKUP($B45,план!$B$16:$EJ$158,76,0)</f>
        <v>0</v>
      </c>
      <c r="QC45" s="43">
        <f>VLOOKUP($B45,план!$B$16:$EJ$158,77,0)</f>
        <v>0</v>
      </c>
      <c r="QD45" s="7">
        <f t="shared" si="240"/>
        <v>0</v>
      </c>
      <c r="QE45" s="7">
        <f t="shared" si="241"/>
        <v>0</v>
      </c>
      <c r="QF45" s="34">
        <f t="shared" si="242"/>
        <v>0</v>
      </c>
      <c r="QG45" s="34">
        <f t="shared" si="243"/>
        <v>0</v>
      </c>
      <c r="QH45" s="34">
        <f t="shared" si="244"/>
        <v>0</v>
      </c>
      <c r="QI45" s="25">
        <f>VLOOKUP($B45,'ДС факт при поликлинике'!$D$7:$JZ$79,132,0)</f>
        <v>0</v>
      </c>
      <c r="QJ45" s="25">
        <f>VLOOKUP($B45,'ДС факт при поликлинике'!$D$7:$JZ$79,133,0)</f>
        <v>0</v>
      </c>
      <c r="QK45" s="25">
        <f>VLOOKUP($B45,'ДС факт при поликлинике'!$D$7:$JZ$79,134,0)</f>
        <v>0</v>
      </c>
      <c r="QL45" s="25">
        <f>VLOOKUP($B45,'ДС факт при поликлинике'!$D$7:$JZ$79,135,0)</f>
        <v>0</v>
      </c>
      <c r="QM45" s="14">
        <f t="shared" si="245"/>
        <v>0</v>
      </c>
      <c r="QN45" s="14">
        <f t="shared" si="246"/>
        <v>0</v>
      </c>
      <c r="QO45" s="43">
        <f>VLOOKUP($B45,план!$B$16:$EJ$158,78,0)</f>
        <v>0</v>
      </c>
      <c r="QP45" s="43">
        <f>VLOOKUP($B45,план!$B$16:$EJ$158,79,0)</f>
        <v>0</v>
      </c>
      <c r="QQ45" s="7">
        <f t="shared" si="247"/>
        <v>0</v>
      </c>
      <c r="QR45" s="7">
        <f t="shared" si="248"/>
        <v>0</v>
      </c>
      <c r="QS45" s="34">
        <f t="shared" si="249"/>
        <v>0</v>
      </c>
      <c r="QT45" s="34">
        <f t="shared" si="250"/>
        <v>0</v>
      </c>
      <c r="QU45" s="34">
        <f t="shared" si="251"/>
        <v>0</v>
      </c>
      <c r="QV45" s="23">
        <f>VLOOKUP($B45,'ДС факт при поликлинике'!$D$7:$JZ$79,64,0)</f>
        <v>0</v>
      </c>
      <c r="QW45" s="23">
        <f>VLOOKUP($B45,'ДС факт при поликлинике'!$D$7:$JZ$79,65,0)</f>
        <v>0</v>
      </c>
      <c r="QX45" s="23">
        <f>VLOOKUP($B45,'ДС факт при поликлинике'!$D$7:$JZ$79,66,0)</f>
        <v>0</v>
      </c>
      <c r="QY45" s="23">
        <f>VLOOKUP($B45,'ДС факт при поликлинике'!$D$7:$JZ$79,67,0)</f>
        <v>0</v>
      </c>
      <c r="QZ45" s="14">
        <f t="shared" si="252"/>
        <v>0</v>
      </c>
      <c r="RA45" s="14">
        <f t="shared" si="253"/>
        <v>0</v>
      </c>
      <c r="RB45" s="43">
        <f>VLOOKUP($B45,план!$B$16:$EJ$158,80,0)</f>
        <v>0</v>
      </c>
      <c r="RC45" s="43">
        <f>VLOOKUP($B45,план!$B$16:$EJ$158,81,0)</f>
        <v>0</v>
      </c>
      <c r="RD45" s="7">
        <f t="shared" si="254"/>
        <v>0</v>
      </c>
      <c r="RE45" s="7">
        <f t="shared" si="255"/>
        <v>0</v>
      </c>
      <c r="RF45" s="34">
        <f t="shared" si="256"/>
        <v>0</v>
      </c>
      <c r="RG45" s="34">
        <f t="shared" si="257"/>
        <v>0</v>
      </c>
      <c r="RH45" s="34">
        <f t="shared" si="258"/>
        <v>0</v>
      </c>
      <c r="RI45" s="25">
        <f>VLOOKUP($B45,'ДС факт при поликлинике'!$D$7:$JZ$79,108,0)</f>
        <v>0</v>
      </c>
      <c r="RJ45" s="25">
        <f>VLOOKUP($B45,'ДС факт при поликлинике'!$D$7:$JZ$79,109,0)</f>
        <v>0</v>
      </c>
      <c r="RK45" s="25">
        <f>VLOOKUP($B45,'ДС факт при поликлинике'!$D$7:$JZ$79,110,0)</f>
        <v>0</v>
      </c>
      <c r="RL45" s="25">
        <f>VLOOKUP($B45,'ДС факт при поликлинике'!$D$7:$JZ$79,111,0)</f>
        <v>0</v>
      </c>
      <c r="RM45" s="14">
        <f t="shared" si="259"/>
        <v>0</v>
      </c>
      <c r="RN45" s="14">
        <f t="shared" si="260"/>
        <v>0</v>
      </c>
      <c r="RO45" s="43">
        <f>VLOOKUP($B45,план!$B$16:$EJ$158,82,0)</f>
        <v>0</v>
      </c>
      <c r="RP45" s="43">
        <f>VLOOKUP($B45,план!$B$16:$EJ$158,83,0)</f>
        <v>0</v>
      </c>
      <c r="RQ45" s="7">
        <f t="shared" si="261"/>
        <v>0</v>
      </c>
      <c r="RR45" s="7">
        <f t="shared" si="262"/>
        <v>0</v>
      </c>
      <c r="RS45" s="34">
        <f t="shared" si="263"/>
        <v>0</v>
      </c>
      <c r="RT45" s="34">
        <f t="shared" si="264"/>
        <v>0</v>
      </c>
      <c r="RU45" s="34">
        <f t="shared" si="265"/>
        <v>0</v>
      </c>
      <c r="RV45" s="23">
        <f>VLOOKUP($B45,'ДС факт при поликлинике'!$D$7:$JZ$79,72,0)</f>
        <v>0</v>
      </c>
      <c r="RW45" s="23">
        <f>VLOOKUP($B45,'ДС факт при поликлинике'!$D$7:$JZ$79,73,0)</f>
        <v>0</v>
      </c>
      <c r="RX45" s="23">
        <f>VLOOKUP($B45,'ДС факт при поликлинике'!$D$7:$JZ$79,74,0)</f>
        <v>0</v>
      </c>
      <c r="RY45" s="23">
        <f>VLOOKUP($B45,'ДС факт при поликлинике'!$D$7:$JZ$79,75,0)</f>
        <v>0</v>
      </c>
      <c r="RZ45" s="14">
        <f t="shared" si="266"/>
        <v>0</v>
      </c>
      <c r="SA45" s="14">
        <f t="shared" si="267"/>
        <v>0</v>
      </c>
      <c r="SB45" s="43">
        <f>VLOOKUP($B45,план!$B$16:$EJ$158,84,0)</f>
        <v>0</v>
      </c>
      <c r="SC45" s="43">
        <f>VLOOKUP($B45,план!$B$16:$EJ$158,85,0)</f>
        <v>0</v>
      </c>
      <c r="SD45" s="7">
        <f t="shared" si="268"/>
        <v>0</v>
      </c>
      <c r="SE45" s="7">
        <f t="shared" si="269"/>
        <v>0</v>
      </c>
      <c r="SF45" s="34">
        <f t="shared" si="270"/>
        <v>0</v>
      </c>
      <c r="SG45" s="34">
        <f t="shared" si="271"/>
        <v>0</v>
      </c>
      <c r="SH45" s="34">
        <f t="shared" si="272"/>
        <v>0</v>
      </c>
      <c r="SI45" s="23">
        <f>VLOOKUP($B45,'ДС факт при поликлинике'!$D$7:$JZ$79,220,0)</f>
        <v>0</v>
      </c>
      <c r="SJ45" s="23">
        <f>VLOOKUP($B45,'ДС факт при поликлинике'!$D$7:$JZ$79,221,0)</f>
        <v>0</v>
      </c>
      <c r="SK45" s="23">
        <f>VLOOKUP($B45,'ДС факт при поликлинике'!$D$7:$JZ$79,222,0)</f>
        <v>0</v>
      </c>
      <c r="SL45" s="23">
        <f>VLOOKUP($B45,'ДС факт при поликлинике'!$D$7:$JZ$79,223,0)</f>
        <v>0</v>
      </c>
      <c r="SM45" s="14">
        <f t="shared" si="490"/>
        <v>0</v>
      </c>
      <c r="SN45" s="14">
        <f t="shared" si="491"/>
        <v>0</v>
      </c>
      <c r="SO45" s="43">
        <f>VLOOKUP($B45,план!$B$16:$EJ$158,86,0)</f>
        <v>0</v>
      </c>
      <c r="SP45" s="43">
        <f>VLOOKUP($B45,план!$B$16:$EJ$158,87,0)</f>
        <v>0</v>
      </c>
      <c r="SQ45" s="7">
        <f t="shared" si="275"/>
        <v>0</v>
      </c>
      <c r="SR45" s="7">
        <f t="shared" si="276"/>
        <v>0</v>
      </c>
      <c r="SS45" s="34">
        <f t="shared" si="277"/>
        <v>0</v>
      </c>
      <c r="ST45" s="34">
        <f t="shared" si="278"/>
        <v>0</v>
      </c>
      <c r="SU45" s="34">
        <f t="shared" si="279"/>
        <v>0</v>
      </c>
      <c r="SV45" s="23">
        <f>VLOOKUP($B45,'ДС факт при поликлинике'!$D$7:$JZ$79,208,0)</f>
        <v>0</v>
      </c>
      <c r="SW45" s="23">
        <f>VLOOKUP($B45,'ДС факт при поликлинике'!$D$7:$JZ$79,209,0)</f>
        <v>0</v>
      </c>
      <c r="SX45" s="23">
        <f>VLOOKUP($B45,'ДС факт при поликлинике'!$D$7:$JZ$79,210,0)</f>
        <v>0</v>
      </c>
      <c r="SY45" s="23">
        <f>VLOOKUP($B45,'ДС факт при поликлинике'!$D$7:$JZ$79,211,0)</f>
        <v>0</v>
      </c>
      <c r="SZ45" s="14">
        <f t="shared" si="280"/>
        <v>0</v>
      </c>
      <c r="TA45" s="14">
        <f t="shared" si="281"/>
        <v>0</v>
      </c>
      <c r="TB45" s="43">
        <f>VLOOKUP($B45,план!$B$16:$EJ$158,88,0)</f>
        <v>0</v>
      </c>
      <c r="TC45" s="43">
        <f>VLOOKUP($B45,план!$B$16:$EJ$158,89,0)</f>
        <v>0</v>
      </c>
      <c r="TD45" s="7">
        <f t="shared" si="282"/>
        <v>0</v>
      </c>
      <c r="TE45" s="7">
        <f t="shared" si="283"/>
        <v>0</v>
      </c>
      <c r="TF45" s="34">
        <f t="shared" si="284"/>
        <v>0</v>
      </c>
      <c r="TG45" s="34">
        <f t="shared" si="285"/>
        <v>0</v>
      </c>
      <c r="TH45" s="34">
        <f t="shared" si="286"/>
        <v>0</v>
      </c>
      <c r="TI45" s="23">
        <f>VLOOKUP($B45,'ДС факт при поликлинике'!$D$7:$JZ$79,76,0)</f>
        <v>0</v>
      </c>
      <c r="TJ45" s="23">
        <f>VLOOKUP($B45,'ДС факт при поликлинике'!$D$7:$JZ$79,77,0)</f>
        <v>0</v>
      </c>
      <c r="TK45" s="23">
        <f>VLOOKUP($B45,'ДС факт при поликлинике'!$D$7:$JZ$79,78,0)</f>
        <v>0</v>
      </c>
      <c r="TL45" s="23">
        <f>VLOOKUP($B45,'ДС факт при поликлинике'!$D$7:$JZ$79,79,0)</f>
        <v>0</v>
      </c>
      <c r="TM45" s="14">
        <f t="shared" si="287"/>
        <v>0</v>
      </c>
      <c r="TN45" s="14">
        <f t="shared" si="288"/>
        <v>0</v>
      </c>
      <c r="TO45" s="43">
        <f>VLOOKUP($B45,план!$B$16:$EJ$158,90,0)</f>
        <v>0</v>
      </c>
      <c r="TP45" s="43">
        <f>VLOOKUP($B45,план!$B$16:$EJ$158,91,0)</f>
        <v>0</v>
      </c>
      <c r="TQ45" s="7">
        <f t="shared" si="289"/>
        <v>0</v>
      </c>
      <c r="TR45" s="7">
        <f t="shared" si="290"/>
        <v>0</v>
      </c>
      <c r="TS45" s="34">
        <f t="shared" si="291"/>
        <v>0</v>
      </c>
      <c r="TT45" s="34">
        <f t="shared" si="292"/>
        <v>0</v>
      </c>
      <c r="TU45" s="34">
        <f t="shared" si="293"/>
        <v>0</v>
      </c>
      <c r="TV45" s="25">
        <f>VLOOKUP($B45,'ДС факт при поликлинике'!$D$7:$JZ$79,80,0)</f>
        <v>0</v>
      </c>
      <c r="TW45" s="25">
        <f>VLOOKUP($B45,'ДС факт при поликлинике'!$D$7:$JZ$79,81,0)</f>
        <v>0</v>
      </c>
      <c r="TX45" s="25">
        <f>VLOOKUP($B45,'ДС факт при поликлинике'!$D$7:$JZ$79,82,0)</f>
        <v>0</v>
      </c>
      <c r="TY45" s="25">
        <f>VLOOKUP($B45,'ДС факт при поликлинике'!$D$7:$JZ$79,83,0)</f>
        <v>0</v>
      </c>
      <c r="TZ45" s="14">
        <f t="shared" si="294"/>
        <v>0</v>
      </c>
      <c r="UA45" s="14">
        <f t="shared" si="295"/>
        <v>0</v>
      </c>
      <c r="UB45" s="43">
        <f>VLOOKUP($B45,план!$B$16:$EJ$158,92,0)</f>
        <v>0</v>
      </c>
      <c r="UC45" s="43">
        <f>VLOOKUP($B45,план!$B$16:$EJ$158,93,0)</f>
        <v>0</v>
      </c>
      <c r="UD45" s="7">
        <f t="shared" si="296"/>
        <v>0</v>
      </c>
      <c r="UE45" s="7">
        <f t="shared" si="297"/>
        <v>0</v>
      </c>
      <c r="UF45" s="34">
        <f t="shared" si="298"/>
        <v>0</v>
      </c>
      <c r="UG45" s="34">
        <f t="shared" si="299"/>
        <v>0</v>
      </c>
      <c r="UH45" s="34">
        <f t="shared" si="300"/>
        <v>0</v>
      </c>
      <c r="UI45" s="23">
        <f>VLOOKUP($B45,'ДС факт при поликлинике'!$D$7:$JZ$79,276,0)</f>
        <v>0</v>
      </c>
      <c r="UJ45" s="23">
        <f>VLOOKUP($B45,'ДС факт при поликлинике'!$D$7:$JZ$79,277,0)</f>
        <v>0</v>
      </c>
      <c r="UK45" s="23">
        <f>VLOOKUP($B45,'ДС факт при поликлинике'!$D$7:$JZ$79,278,0)</f>
        <v>0</v>
      </c>
      <c r="UL45" s="23">
        <f>VLOOKUP($B45,'ДС факт при поликлинике'!$D$7:$JZ$79,279,0)</f>
        <v>0</v>
      </c>
      <c r="UM45" s="14">
        <f t="shared" si="301"/>
        <v>0</v>
      </c>
      <c r="UN45" s="14">
        <f t="shared" si="302"/>
        <v>0</v>
      </c>
      <c r="UO45" s="43">
        <f>VLOOKUP($B45,план!$B$16:$EJ$158,94,0)</f>
        <v>0</v>
      </c>
      <c r="UP45" s="43">
        <f>VLOOKUP($B45,план!$B$16:$EJ$158,95,0)</f>
        <v>0</v>
      </c>
      <c r="UQ45" s="7">
        <f t="shared" si="303"/>
        <v>0</v>
      </c>
      <c r="UR45" s="7">
        <f t="shared" si="304"/>
        <v>0</v>
      </c>
      <c r="US45" s="34">
        <f t="shared" si="305"/>
        <v>0</v>
      </c>
      <c r="UT45" s="34">
        <f t="shared" si="306"/>
        <v>0</v>
      </c>
      <c r="UU45" s="34">
        <f t="shared" si="307"/>
        <v>0</v>
      </c>
      <c r="UV45" s="23">
        <f>VLOOKUP($B45,'ДС факт при поликлинике'!$D$7:$JZ$79,164,0)</f>
        <v>0</v>
      </c>
      <c r="UW45" s="23">
        <f>VLOOKUP($B45,'ДС факт при поликлинике'!$D$7:$JZ$79,165,0)</f>
        <v>0</v>
      </c>
      <c r="UX45" s="23">
        <f>VLOOKUP($B45,'ДС факт при поликлинике'!$D$7:$JZ$79,166,0)</f>
        <v>0</v>
      </c>
      <c r="UY45" s="23">
        <f>VLOOKUP($B45,'ДС факт при поликлинике'!$D$7:$JZ$79,167,0)</f>
        <v>0</v>
      </c>
      <c r="UZ45" s="14">
        <f t="shared" si="308"/>
        <v>0</v>
      </c>
      <c r="VA45" s="14">
        <f t="shared" si="309"/>
        <v>0</v>
      </c>
      <c r="VB45" s="43">
        <f>VLOOKUP($B45,план!$B$16:$EJ$158,96,0)</f>
        <v>0</v>
      </c>
      <c r="VC45" s="43">
        <f>VLOOKUP($B45,план!$B$16:$EJ$158,97,0)</f>
        <v>0</v>
      </c>
      <c r="VD45" s="7">
        <f t="shared" si="310"/>
        <v>0</v>
      </c>
      <c r="VE45" s="7">
        <f t="shared" si="311"/>
        <v>0</v>
      </c>
      <c r="VF45" s="34">
        <f t="shared" si="312"/>
        <v>0</v>
      </c>
      <c r="VG45" s="34">
        <f t="shared" si="313"/>
        <v>0</v>
      </c>
      <c r="VH45" s="34">
        <f t="shared" si="314"/>
        <v>0</v>
      </c>
      <c r="VI45" s="23">
        <f>VLOOKUP($B45,'ДС факт при поликлинике'!$D$7:$JZ$79,136,0)</f>
        <v>0</v>
      </c>
      <c r="VJ45" s="23">
        <f>VLOOKUP($B45,'ДС факт при поликлинике'!$D$7:$JZ$79,137,0)</f>
        <v>0</v>
      </c>
      <c r="VK45" s="23">
        <f>VLOOKUP($B45,'ДС факт при поликлинике'!$D$7:$JZ$79,138,0)</f>
        <v>0</v>
      </c>
      <c r="VL45" s="23">
        <f>VLOOKUP($B45,'ДС факт при поликлинике'!$D$7:$JZ$79,139,0)</f>
        <v>0</v>
      </c>
      <c r="VM45" s="14">
        <f t="shared" si="315"/>
        <v>0</v>
      </c>
      <c r="VN45" s="14">
        <f t="shared" si="316"/>
        <v>0</v>
      </c>
      <c r="VO45" s="43">
        <f>VLOOKUP($B45,план!$B$16:$EJ$158,98,0)</f>
        <v>0</v>
      </c>
      <c r="VP45" s="43">
        <f>VLOOKUP($B45,план!$B$16:$EJ$158,99,0)</f>
        <v>0</v>
      </c>
      <c r="VQ45" s="7">
        <f t="shared" si="317"/>
        <v>0</v>
      </c>
      <c r="VR45" s="7">
        <f t="shared" si="318"/>
        <v>0</v>
      </c>
      <c r="VS45" s="34">
        <f t="shared" si="319"/>
        <v>0</v>
      </c>
      <c r="VT45" s="34">
        <f t="shared" si="320"/>
        <v>0</v>
      </c>
      <c r="VU45" s="34">
        <f t="shared" si="321"/>
        <v>0</v>
      </c>
      <c r="VV45" s="23">
        <f>VLOOKUP($B45,'ДС факт при поликлинике'!$D$7:$JZ$79,140,0)</f>
        <v>0</v>
      </c>
      <c r="VW45" s="23">
        <f>VLOOKUP($B45,'ДС факт при поликлинике'!$D$7:$JZ$79,141,0)</f>
        <v>0</v>
      </c>
      <c r="VX45" s="23">
        <f>VLOOKUP($B45,'ДС факт при поликлинике'!$D$7:$JZ$79,142,0)</f>
        <v>0</v>
      </c>
      <c r="VY45" s="23">
        <f>VLOOKUP($B45,'ДС факт при поликлинике'!$D$7:$JZ$79,143,0)</f>
        <v>0</v>
      </c>
      <c r="VZ45" s="14">
        <f t="shared" si="322"/>
        <v>0</v>
      </c>
      <c r="WA45" s="14">
        <f t="shared" si="323"/>
        <v>0</v>
      </c>
      <c r="WB45" s="43">
        <f>VLOOKUP($B45,план!$B$16:$EJ$158,100,0)</f>
        <v>0</v>
      </c>
      <c r="WC45" s="43">
        <f>VLOOKUP($B45,план!$B$16:$EJ$158,101,0)</f>
        <v>0</v>
      </c>
      <c r="WD45" s="7">
        <f t="shared" si="324"/>
        <v>0</v>
      </c>
      <c r="WE45" s="7">
        <f t="shared" si="325"/>
        <v>0</v>
      </c>
      <c r="WF45" s="34">
        <f t="shared" si="326"/>
        <v>0</v>
      </c>
      <c r="WG45" s="34">
        <f t="shared" si="327"/>
        <v>0</v>
      </c>
      <c r="WH45" s="34">
        <f t="shared" si="328"/>
        <v>0</v>
      </c>
      <c r="WI45" s="23">
        <f>VLOOKUP($B45,'ДС факт при поликлинике'!$D$7:$JZ$79,144,0)</f>
        <v>0</v>
      </c>
      <c r="WJ45" s="23">
        <f>VLOOKUP($B45,'ДС факт при поликлинике'!$D$7:$JZ$79,145,0)</f>
        <v>0</v>
      </c>
      <c r="WK45" s="23">
        <f>VLOOKUP($B45,'ДС факт при поликлинике'!$D$7:$JZ$79,146,0)</f>
        <v>0</v>
      </c>
      <c r="WL45" s="23">
        <f>VLOOKUP($B45,'ДС факт при поликлинике'!$D$7:$JZ$79,147,0)</f>
        <v>0</v>
      </c>
      <c r="WM45" s="14">
        <f t="shared" si="329"/>
        <v>0</v>
      </c>
      <c r="WN45" s="14">
        <f t="shared" si="330"/>
        <v>0</v>
      </c>
      <c r="WO45" s="43">
        <f>VLOOKUP($B45,план!$B$16:$EJ$158,102,0)</f>
        <v>0</v>
      </c>
      <c r="WP45" s="43">
        <f>VLOOKUP($B45,план!$B$16:$EJ$158,103,0)</f>
        <v>0</v>
      </c>
      <c r="WQ45" s="7">
        <f t="shared" si="331"/>
        <v>0</v>
      </c>
      <c r="WR45" s="7">
        <f t="shared" si="332"/>
        <v>0</v>
      </c>
      <c r="WS45" s="34">
        <f t="shared" si="333"/>
        <v>0</v>
      </c>
      <c r="WT45" s="34">
        <f t="shared" si="334"/>
        <v>0</v>
      </c>
      <c r="WU45" s="34">
        <f t="shared" si="335"/>
        <v>0</v>
      </c>
      <c r="WV45" s="23">
        <f>VLOOKUP($B45,'ДС факт при поликлинике'!$D$7:$JZ$79,148,0)</f>
        <v>0</v>
      </c>
      <c r="WW45" s="23">
        <f>VLOOKUP($B45,'ДС факт при поликлинике'!$D$7:$JZ$79,149,0)</f>
        <v>0</v>
      </c>
      <c r="WX45" s="23">
        <f>VLOOKUP($B45,'ДС факт при поликлинике'!$D$7:$JZ$79,150,0)</f>
        <v>0</v>
      </c>
      <c r="WY45" s="23">
        <f>VLOOKUP($B45,'ДС факт при поликлинике'!$D$7:$JZ$79,151,0)</f>
        <v>0</v>
      </c>
      <c r="WZ45" s="14">
        <f t="shared" si="336"/>
        <v>0</v>
      </c>
      <c r="XA45" s="14">
        <f t="shared" si="337"/>
        <v>0</v>
      </c>
      <c r="XB45" s="43">
        <f>VLOOKUP($B45,план!$B$16:$EJ$158,104,0)</f>
        <v>0</v>
      </c>
      <c r="XC45" s="43">
        <f>VLOOKUP($B45,план!$B$16:$EJ$158,105,0)</f>
        <v>0</v>
      </c>
      <c r="XD45" s="7">
        <f t="shared" si="338"/>
        <v>0</v>
      </c>
      <c r="XE45" s="7">
        <f t="shared" si="339"/>
        <v>0</v>
      </c>
      <c r="XF45" s="34">
        <f t="shared" si="340"/>
        <v>0</v>
      </c>
      <c r="XG45" s="34">
        <f t="shared" si="341"/>
        <v>0</v>
      </c>
      <c r="XH45" s="34">
        <f t="shared" si="342"/>
        <v>0</v>
      </c>
      <c r="XI45" s="23">
        <f>VLOOKUP($B45,'ДС факт при поликлинике'!$D$7:$JZ$79,272,0)</f>
        <v>0</v>
      </c>
      <c r="XJ45" s="23">
        <f>VLOOKUP($B45,'ДС факт при поликлинике'!$D$7:$JZ$79,273,0)</f>
        <v>0</v>
      </c>
      <c r="XK45" s="23">
        <f>VLOOKUP($B45,'ДС факт при поликлинике'!$D$7:$JZ$79,274,0)</f>
        <v>0</v>
      </c>
      <c r="XL45" s="23">
        <f>VLOOKUP($B45,'ДС факт при поликлинике'!$D$7:$JZ$79,275,0)</f>
        <v>0</v>
      </c>
      <c r="XM45" s="14">
        <f t="shared" si="343"/>
        <v>0</v>
      </c>
      <c r="XN45" s="14">
        <f t="shared" si="344"/>
        <v>0</v>
      </c>
      <c r="XO45" s="43">
        <f>VLOOKUP($B45,план!$B$16:$EJ$158,106,0)</f>
        <v>0</v>
      </c>
      <c r="XP45" s="43">
        <f>VLOOKUP($B45,план!$B$16:$EJ$158,107,0)</f>
        <v>0</v>
      </c>
      <c r="XQ45" s="7">
        <f t="shared" si="345"/>
        <v>0</v>
      </c>
      <c r="XR45" s="7">
        <f t="shared" si="346"/>
        <v>0</v>
      </c>
      <c r="XS45" s="34">
        <f t="shared" si="347"/>
        <v>0</v>
      </c>
      <c r="XT45" s="34">
        <f t="shared" si="348"/>
        <v>0</v>
      </c>
      <c r="XU45" s="34">
        <f t="shared" si="349"/>
        <v>0</v>
      </c>
      <c r="XV45" s="23">
        <f>VLOOKUP($B45,'ДС факт при поликлинике'!$D$7:$JZ$79,156,0)</f>
        <v>0</v>
      </c>
      <c r="XW45" s="23">
        <f>VLOOKUP($B45,'ДС факт при поликлинике'!$D$7:$JZ$79,157,0)</f>
        <v>0</v>
      </c>
      <c r="XX45" s="23">
        <f>VLOOKUP($B45,'ДС факт при поликлинике'!$D$7:$JZ$79,158,0)</f>
        <v>0</v>
      </c>
      <c r="XY45" s="23">
        <f>VLOOKUP($B45,'ДС факт при поликлинике'!$D$7:$JZ$79,159,0)</f>
        <v>0</v>
      </c>
      <c r="XZ45" s="14">
        <f t="shared" si="350"/>
        <v>0</v>
      </c>
      <c r="YA45" s="14">
        <f t="shared" si="351"/>
        <v>0</v>
      </c>
      <c r="YB45" s="43">
        <f>VLOOKUP($B45,план!$B$16:$EJ$158,108,0)</f>
        <v>50</v>
      </c>
      <c r="YC45" s="43">
        <f>VLOOKUP($B45,план!$B$16:$EJ$158,109,0)</f>
        <v>2190929.65</v>
      </c>
      <c r="YD45" s="7">
        <f t="shared" si="352"/>
        <v>45.833333333333336</v>
      </c>
      <c r="YE45" s="7">
        <f t="shared" si="353"/>
        <v>2008352.1791666667</v>
      </c>
      <c r="YF45" s="34">
        <f t="shared" si="354"/>
        <v>158.5</v>
      </c>
      <c r="YG45" s="34">
        <f t="shared" si="355"/>
        <v>145.29166666666666</v>
      </c>
      <c r="YH45" s="34">
        <f t="shared" si="356"/>
        <v>148.99</v>
      </c>
      <c r="YI45" s="23">
        <f>VLOOKUP($B45,'ДС факт при поликлинике'!$D$7:$JZ$79,16,0)</f>
        <v>47</v>
      </c>
      <c r="YJ45" s="23">
        <f>VLOOKUP($B45,'ДС факт при поликлинике'!$D$7:$JZ$79,17,0)</f>
        <v>2074152.5200000005</v>
      </c>
      <c r="YK45" s="23">
        <f>VLOOKUP($B45,'ДС факт при поликлинике'!$D$7:$JZ$79,18,0)</f>
        <v>0</v>
      </c>
      <c r="YL45" s="23">
        <f>VLOOKUP($B45,'ДС факт при поликлинике'!$D$7:$JZ$79,19,0)</f>
        <v>0</v>
      </c>
      <c r="YM45" s="14">
        <f t="shared" si="357"/>
        <v>1.1666666666666643</v>
      </c>
      <c r="YN45" s="14">
        <f t="shared" si="358"/>
        <v>65800.340833333787</v>
      </c>
      <c r="YO45" s="43">
        <f>VLOOKUP($B45,план!$B$16:$EJ$158,110,0)</f>
        <v>0</v>
      </c>
      <c r="YP45" s="43">
        <f>VLOOKUP($B45,план!$B$16:$EJ$158,111,0)</f>
        <v>0</v>
      </c>
      <c r="YQ45" s="7">
        <f t="shared" si="359"/>
        <v>0</v>
      </c>
      <c r="YR45" s="7">
        <f t="shared" si="360"/>
        <v>0</v>
      </c>
      <c r="YS45" s="34">
        <f t="shared" si="361"/>
        <v>0</v>
      </c>
      <c r="YT45" s="34">
        <f t="shared" si="362"/>
        <v>0</v>
      </c>
      <c r="YU45" s="34">
        <f t="shared" si="363"/>
        <v>0</v>
      </c>
      <c r="YV45" s="23">
        <f>VLOOKUP($B45,'ДС факт при поликлинике'!$D$7:$JZ$79,68,0)</f>
        <v>0</v>
      </c>
      <c r="YW45" s="23">
        <f>VLOOKUP($B45,'ДС факт при поликлинике'!$D$7:$JZ$79,69,0)</f>
        <v>0</v>
      </c>
      <c r="YX45" s="23">
        <f>VLOOKUP($B45,'ДС факт при поликлинике'!$D$7:$JZ$79,70,0)</f>
        <v>0</v>
      </c>
      <c r="YY45" s="23">
        <f>VLOOKUP($B45,'ДС факт при поликлинике'!$D$7:$JZ$79,71,0)</f>
        <v>0</v>
      </c>
      <c r="YZ45" s="14">
        <f t="shared" si="364"/>
        <v>0</v>
      </c>
      <c r="ZA45" s="14">
        <f t="shared" si="365"/>
        <v>0</v>
      </c>
      <c r="ZB45" s="43">
        <f>VLOOKUP($B45,план!$B$16:$EJ$158,112,0)</f>
        <v>0</v>
      </c>
      <c r="ZC45" s="43">
        <f>VLOOKUP($B45,план!$B$16:$EJ$158,113,0)</f>
        <v>0</v>
      </c>
      <c r="ZD45" s="7">
        <f t="shared" si="366"/>
        <v>0</v>
      </c>
      <c r="ZE45" s="7">
        <f t="shared" si="367"/>
        <v>0</v>
      </c>
      <c r="ZF45" s="34">
        <f t="shared" si="368"/>
        <v>0</v>
      </c>
      <c r="ZG45" s="34">
        <f t="shared" si="369"/>
        <v>0</v>
      </c>
      <c r="ZH45" s="34">
        <f t="shared" si="370"/>
        <v>0</v>
      </c>
      <c r="ZI45" s="23">
        <f>VLOOKUP($B45,'ДС факт при поликлинике'!$D$7:$JZ$79,92,0)</f>
        <v>0</v>
      </c>
      <c r="ZJ45" s="23">
        <f>VLOOKUP($B45,'ДС факт при поликлинике'!$D$7:$JZ$79,93,0)</f>
        <v>0</v>
      </c>
      <c r="ZK45" s="23">
        <f>VLOOKUP($B45,'ДС факт при поликлинике'!$D$7:$JZ$79,94,0)</f>
        <v>0</v>
      </c>
      <c r="ZL45" s="23">
        <f>VLOOKUP($B45,'ДС факт при поликлинике'!$D$7:$JZ$79,95,0)</f>
        <v>0</v>
      </c>
      <c r="ZM45" s="14">
        <f t="shared" si="371"/>
        <v>0</v>
      </c>
      <c r="ZN45" s="14">
        <f t="shared" si="372"/>
        <v>0</v>
      </c>
      <c r="ZO45" s="43">
        <f>VLOOKUP($B45,план!$B$16:$EJ$158,114,0)+VLOOKUP($B45,план!$B$16:$EJ$158,136,0)</f>
        <v>0</v>
      </c>
      <c r="ZP45" s="43">
        <f>VLOOKUP($B45,план!$B$16:$EJ$158,115,0)+VLOOKUP($B45,план!$B$16:$EJ$158,137,0)</f>
        <v>0</v>
      </c>
      <c r="ZQ45" s="7">
        <f t="shared" si="373"/>
        <v>0</v>
      </c>
      <c r="ZR45" s="7">
        <f t="shared" si="374"/>
        <v>0</v>
      </c>
      <c r="ZS45" s="34">
        <f t="shared" si="375"/>
        <v>0</v>
      </c>
      <c r="ZT45" s="34">
        <f t="shared" si="376"/>
        <v>0</v>
      </c>
      <c r="ZU45" s="34">
        <f t="shared" si="377"/>
        <v>0</v>
      </c>
      <c r="ZV45" s="23">
        <f>VLOOKUP($B45,'ДС факт при поликлинике'!$D$7:$JZ$79,88,0)</f>
        <v>0</v>
      </c>
      <c r="ZW45" s="23">
        <f>VLOOKUP($B45,'ДС факт при поликлинике'!$D$7:$JZ$79,89,0)</f>
        <v>0</v>
      </c>
      <c r="ZX45" s="23">
        <f>VLOOKUP($B45,'ДС факт при поликлинике'!$D$7:$JZ$79,90,0)</f>
        <v>0</v>
      </c>
      <c r="ZY45" s="23">
        <f>VLOOKUP($B45,'ДС факт при поликлинике'!$D$7:$JZ$79,91,0)</f>
        <v>0</v>
      </c>
      <c r="ZZ45" s="14">
        <f t="shared" si="378"/>
        <v>0</v>
      </c>
      <c r="AAA45" s="14">
        <f t="shared" si="379"/>
        <v>0</v>
      </c>
      <c r="AAB45" s="43">
        <f>VLOOKUP($B45,план!$B$16:$EJ$158,116,0)</f>
        <v>0</v>
      </c>
      <c r="AAC45" s="43">
        <f>VLOOKUP($B45,план!$B$16:$EJ$158,117,0)</f>
        <v>0</v>
      </c>
      <c r="AAD45" s="7">
        <f t="shared" si="492"/>
        <v>0</v>
      </c>
      <c r="AAE45" s="7">
        <f t="shared" si="493"/>
        <v>0</v>
      </c>
      <c r="AAF45" s="34">
        <f t="shared" si="380"/>
        <v>0</v>
      </c>
      <c r="AAG45" s="34">
        <f t="shared" si="381"/>
        <v>0</v>
      </c>
      <c r="AAH45" s="34">
        <f t="shared" si="382"/>
        <v>0</v>
      </c>
      <c r="AAI45" s="23">
        <f>VLOOKUP($B45,'ДС факт при поликлинике'!$D$7:$JZ$79,112,0)</f>
        <v>0</v>
      </c>
      <c r="AAJ45" s="23">
        <f>VLOOKUP($B45,'ДС факт при поликлинике'!$D$7:$JZ$79,113,0)</f>
        <v>0</v>
      </c>
      <c r="AAK45" s="23">
        <f>VLOOKUP($B45,'ДС факт при поликлинике'!$D$7:$JZ$79,114,0)</f>
        <v>0</v>
      </c>
      <c r="AAL45" s="23">
        <f>VLOOKUP($B45,'ДС факт при поликлинике'!$D$7:$JZ$79,115,0)</f>
        <v>0</v>
      </c>
      <c r="AAM45" s="14">
        <f t="shared" si="383"/>
        <v>0</v>
      </c>
      <c r="AAN45" s="14">
        <f t="shared" si="384"/>
        <v>0</v>
      </c>
      <c r="AAO45" s="43">
        <f>VLOOKUP($B45,план!$B$16:$EJ$158,118,0)</f>
        <v>0</v>
      </c>
      <c r="AAP45" s="43">
        <f>VLOOKUP($B45,план!$B$16:$EJ$158,119,0)</f>
        <v>0</v>
      </c>
      <c r="AAQ45" s="7">
        <f t="shared" si="494"/>
        <v>0</v>
      </c>
      <c r="AAR45" s="7">
        <f t="shared" si="495"/>
        <v>0</v>
      </c>
      <c r="AAS45" s="34">
        <f t="shared" si="387"/>
        <v>0</v>
      </c>
      <c r="AAT45" s="34">
        <f t="shared" si="388"/>
        <v>0</v>
      </c>
      <c r="AAU45" s="34">
        <f t="shared" si="389"/>
        <v>0</v>
      </c>
      <c r="AAV45" s="23">
        <f>VLOOKUP($B45,'ДС факт при поликлинике'!$D$7:$JZ$79,104,0)</f>
        <v>0</v>
      </c>
      <c r="AAW45" s="23">
        <f>VLOOKUP($B45,'ДС факт при поликлинике'!$D$7:$JZ$79,105,0)</f>
        <v>0</v>
      </c>
      <c r="AAX45" s="23">
        <f>VLOOKUP($B45,'ДС факт при поликлинике'!$D$7:$JZ$79,106,0)</f>
        <v>0</v>
      </c>
      <c r="AAY45" s="23">
        <f>VLOOKUP($B45,'ДС факт при поликлинике'!$D$7:$JZ$79,107,0)</f>
        <v>0</v>
      </c>
      <c r="AAZ45" s="14">
        <f t="shared" si="390"/>
        <v>0</v>
      </c>
      <c r="ABA45" s="14">
        <f t="shared" si="391"/>
        <v>0</v>
      </c>
      <c r="ABB45" s="43">
        <f>VLOOKUP($B45,план!$B$16:$EJ$158,120,0)</f>
        <v>0</v>
      </c>
      <c r="ABC45" s="43">
        <f>VLOOKUP($B45,план!$B$16:$EJ$158,121,0)</f>
        <v>0</v>
      </c>
      <c r="ABD45" s="7">
        <f t="shared" si="392"/>
        <v>0</v>
      </c>
      <c r="ABE45" s="7">
        <f t="shared" si="393"/>
        <v>0</v>
      </c>
      <c r="ABF45" s="34">
        <f t="shared" si="394"/>
        <v>0</v>
      </c>
      <c r="ABG45" s="34">
        <f t="shared" si="395"/>
        <v>0</v>
      </c>
      <c r="ABH45" s="34">
        <f t="shared" si="396"/>
        <v>0</v>
      </c>
      <c r="ABI45" s="25">
        <f>VLOOKUP($B45,'ДС факт при поликлинике'!$D$7:$JZ$79,96,0)</f>
        <v>0</v>
      </c>
      <c r="ABJ45" s="25">
        <f>VLOOKUP($B45,'ДС факт при поликлинике'!$D$7:$JZ$79,97,0)</f>
        <v>0</v>
      </c>
      <c r="ABK45" s="25">
        <f>VLOOKUP($B45,'ДС факт при поликлинике'!$D$7:$JZ$79,98,0)</f>
        <v>0</v>
      </c>
      <c r="ABL45" s="25">
        <f>VLOOKUP($B45,'ДС факт при поликлинике'!$D$7:$JZ$79,99,0)</f>
        <v>0</v>
      </c>
      <c r="ABM45" s="14">
        <f t="shared" si="397"/>
        <v>0</v>
      </c>
      <c r="ABN45" s="14">
        <f t="shared" si="398"/>
        <v>0</v>
      </c>
      <c r="ABO45" s="43">
        <f>VLOOKUP($B45,план!$B$16:$EJ$158,122,0)</f>
        <v>0</v>
      </c>
      <c r="ABP45" s="43">
        <f>VLOOKUP($B45,план!$B$16:$EJ$158,123,0)</f>
        <v>0</v>
      </c>
      <c r="ABQ45" s="7">
        <f t="shared" si="399"/>
        <v>0</v>
      </c>
      <c r="ABR45" s="7">
        <f t="shared" si="400"/>
        <v>0</v>
      </c>
      <c r="ABS45" s="34">
        <f t="shared" si="401"/>
        <v>0</v>
      </c>
      <c r="ABT45" s="34">
        <f t="shared" si="402"/>
        <v>0</v>
      </c>
      <c r="ABU45" s="34">
        <f t="shared" si="403"/>
        <v>0</v>
      </c>
      <c r="ABV45" s="25">
        <f>VLOOKUP($B45,'ДС факт при поликлинике'!$D$7:$JZ$79,100,0)</f>
        <v>0</v>
      </c>
      <c r="ABW45" s="25">
        <f>VLOOKUP($B45,'ДС факт при поликлинике'!$D$7:$JZ$79,101,0)</f>
        <v>0</v>
      </c>
      <c r="ABX45" s="25">
        <f>VLOOKUP($B45,'ДС факт при поликлинике'!$D$7:$JZ$79,102,0)</f>
        <v>0</v>
      </c>
      <c r="ABY45" s="25">
        <f>VLOOKUP($B45,'ДС факт при поликлинике'!$D$7:$JZ$79,103,0)</f>
        <v>0</v>
      </c>
      <c r="ABZ45" s="21">
        <f t="shared" si="496"/>
        <v>0</v>
      </c>
      <c r="ACA45" s="21">
        <f t="shared" si="497"/>
        <v>0</v>
      </c>
      <c r="ACB45" s="43">
        <f>VLOOKUP($B45,план!$B$16:$EJ$158,124,0)</f>
        <v>0</v>
      </c>
      <c r="ACC45" s="43">
        <f>VLOOKUP($B45,план!$B$16:$EJ$158,125,0)</f>
        <v>0</v>
      </c>
      <c r="ACD45" s="7">
        <f t="shared" si="406"/>
        <v>0</v>
      </c>
      <c r="ACE45" s="7">
        <f t="shared" si="407"/>
        <v>0</v>
      </c>
      <c r="ACF45" s="34">
        <f t="shared" si="408"/>
        <v>0</v>
      </c>
      <c r="ACG45" s="34">
        <f t="shared" si="409"/>
        <v>0</v>
      </c>
      <c r="ACH45" s="34">
        <f t="shared" si="410"/>
        <v>0</v>
      </c>
      <c r="ACI45" s="25">
        <f>VLOOKUP($B45,'ДС факт при поликлинике'!$D$7:$JZ$79,120,0)</f>
        <v>0</v>
      </c>
      <c r="ACJ45" s="25">
        <f>VLOOKUP($B45,'ДС факт при поликлинике'!$D$7:$JZ$79,121,0)</f>
        <v>0</v>
      </c>
      <c r="ACK45" s="25">
        <f>VLOOKUP($B45,'ДС факт при поликлинике'!$D$7:$JZ$79,122,0)</f>
        <v>0</v>
      </c>
      <c r="ACL45" s="25">
        <f>VLOOKUP($B45,'ДС факт при поликлинике'!$D$7:$JZ$79,123,0)</f>
        <v>0</v>
      </c>
      <c r="ACM45" s="21">
        <f t="shared" si="411"/>
        <v>0</v>
      </c>
      <c r="ACN45" s="21">
        <f t="shared" si="412"/>
        <v>0</v>
      </c>
      <c r="ACO45" s="43">
        <f>VLOOKUP($B45,план!$B$16:$EJ$158,126,0)</f>
        <v>0</v>
      </c>
      <c r="ACP45" s="43">
        <f>VLOOKUP($B45,план!$B$16:$EJ$158,127,0)</f>
        <v>0</v>
      </c>
      <c r="ACQ45" s="7">
        <f t="shared" si="413"/>
        <v>0</v>
      </c>
      <c r="ACR45" s="7">
        <f t="shared" si="414"/>
        <v>0</v>
      </c>
      <c r="ACS45" s="34">
        <f t="shared" si="415"/>
        <v>0</v>
      </c>
      <c r="ACT45" s="34">
        <f t="shared" si="416"/>
        <v>0</v>
      </c>
      <c r="ACU45" s="34">
        <f t="shared" si="417"/>
        <v>0</v>
      </c>
      <c r="ACV45" s="23">
        <f>VLOOKUP($B45,'ДС факт при поликлинике'!$D$7:$JZ$79,216,0)</f>
        <v>0</v>
      </c>
      <c r="ACW45" s="23">
        <f>VLOOKUP($B45,'ДС факт при поликлинике'!$D$7:$JZ$79,217,0)</f>
        <v>0</v>
      </c>
      <c r="ACX45" s="23">
        <f>VLOOKUP($B45,'ДС факт при поликлинике'!$D$7:$JZ$79,218,0)</f>
        <v>0</v>
      </c>
      <c r="ACY45" s="23">
        <f>VLOOKUP($B45,'ДС факт при поликлинике'!$D$7:$JZ$79,219,0)</f>
        <v>0</v>
      </c>
      <c r="ACZ45" s="21">
        <f t="shared" si="418"/>
        <v>0</v>
      </c>
      <c r="ADA45" s="21">
        <f t="shared" si="419"/>
        <v>0</v>
      </c>
      <c r="ADB45" s="43">
        <f>VLOOKUP($B45,план!$B$16:$EJ$158,128,0)</f>
        <v>0</v>
      </c>
      <c r="ADC45" s="43">
        <f>VLOOKUP($B45,план!$B$16:$EJ$158,129,0)</f>
        <v>0</v>
      </c>
      <c r="ADD45" s="7">
        <f t="shared" si="420"/>
        <v>0</v>
      </c>
      <c r="ADE45" s="7">
        <f t="shared" si="421"/>
        <v>0</v>
      </c>
      <c r="ADF45" s="34">
        <f t="shared" si="422"/>
        <v>0</v>
      </c>
      <c r="ADG45" s="34">
        <f t="shared" si="423"/>
        <v>0</v>
      </c>
      <c r="ADH45" s="34">
        <f t="shared" si="424"/>
        <v>0</v>
      </c>
      <c r="ADI45" s="23">
        <f>VLOOKUP($B45,'ДС факт при поликлинике'!$D$7:$JZ$79,52,0)</f>
        <v>0</v>
      </c>
      <c r="ADJ45" s="23">
        <f>VLOOKUP($B45,'ДС факт при поликлинике'!$D$7:$JZ$79,53,0)</f>
        <v>0</v>
      </c>
      <c r="ADK45" s="23">
        <f>VLOOKUP($B45,'ДС факт при поликлинике'!$D$7:$JZ$79,54,0)</f>
        <v>0</v>
      </c>
      <c r="ADL45" s="23">
        <f>VLOOKUP($B45,'ДС факт при поликлинике'!$D$7:$JZ$79,55,0)</f>
        <v>0</v>
      </c>
      <c r="ADM45" s="21">
        <f t="shared" si="425"/>
        <v>0</v>
      </c>
      <c r="ADN45" s="21">
        <f t="shared" si="426"/>
        <v>0</v>
      </c>
      <c r="ADO45" s="43">
        <f>VLOOKUP($B45,план!$B$16:$EJ$158,130,0)</f>
        <v>0</v>
      </c>
      <c r="ADP45" s="43">
        <f>VLOOKUP($B45,план!$B$16:$EJ$158,131,0)</f>
        <v>0</v>
      </c>
      <c r="ADQ45" s="7">
        <f t="shared" si="427"/>
        <v>0</v>
      </c>
      <c r="ADR45" s="7">
        <f t="shared" si="428"/>
        <v>0</v>
      </c>
      <c r="ADS45" s="34">
        <f t="shared" si="429"/>
        <v>0</v>
      </c>
      <c r="ADT45" s="34">
        <f t="shared" si="430"/>
        <v>0</v>
      </c>
      <c r="ADU45" s="34">
        <f t="shared" si="431"/>
        <v>0</v>
      </c>
      <c r="ADV45" s="23">
        <f>VLOOKUP($B45,'ДС факт при поликлинике'!$D$7:$JZ$79,84,0)</f>
        <v>0</v>
      </c>
      <c r="ADW45" s="23">
        <f>VLOOKUP($B45,'ДС факт при поликлинике'!$D$7:$JZ$79,85,0)</f>
        <v>0</v>
      </c>
      <c r="ADX45" s="23">
        <f>VLOOKUP($B45,'ДС факт при поликлинике'!$D$7:$JZ$79,86,0)</f>
        <v>0</v>
      </c>
      <c r="ADY45" s="23">
        <f>VLOOKUP($B45,'ДС факт при поликлинике'!$D$7:$JZ$79,87,0)</f>
        <v>0</v>
      </c>
      <c r="ADZ45" s="21">
        <f t="shared" si="432"/>
        <v>0</v>
      </c>
      <c r="AEA45" s="21">
        <f t="shared" si="433"/>
        <v>0</v>
      </c>
      <c r="AEB45" s="43">
        <f>VLOOKUP($B45,план!$B$16:$EJ$158,132,0)</f>
        <v>0</v>
      </c>
      <c r="AEC45" s="43">
        <f>VLOOKUP($B45,план!$B$16:$EJ$158,133,0)</f>
        <v>0</v>
      </c>
      <c r="AED45" s="7">
        <f t="shared" si="498"/>
        <v>0</v>
      </c>
      <c r="AEE45" s="7">
        <f t="shared" si="499"/>
        <v>0</v>
      </c>
      <c r="AEF45" s="34">
        <f t="shared" si="436"/>
        <v>0</v>
      </c>
      <c r="AEG45" s="34">
        <f t="shared" si="437"/>
        <v>0</v>
      </c>
      <c r="AEH45" s="34">
        <f t="shared" si="438"/>
        <v>0</v>
      </c>
      <c r="AEI45" s="23">
        <f>VLOOKUP($B45,'ДС факт при поликлинике'!$D$7:$JZ$79,116,0)</f>
        <v>0</v>
      </c>
      <c r="AEJ45" s="23">
        <f>VLOOKUP($B45,'ДС факт при поликлинике'!$D$7:$JZ$79,117,0)</f>
        <v>0</v>
      </c>
      <c r="AEK45" s="23">
        <f>VLOOKUP($B45,'ДС факт при поликлинике'!$D$7:$JZ$79,118,0)</f>
        <v>0</v>
      </c>
      <c r="AEL45" s="23">
        <f>VLOOKUP($B45,'ДС факт при поликлинике'!$D$7:$JZ$79,119,0)</f>
        <v>0</v>
      </c>
      <c r="AEM45" s="21">
        <f t="shared" si="439"/>
        <v>0</v>
      </c>
      <c r="AEN45" s="21">
        <f t="shared" si="440"/>
        <v>0</v>
      </c>
      <c r="AEO45" s="43">
        <f>VLOOKUP($B45,план!$B$16:$EJ$158,134,0)</f>
        <v>0</v>
      </c>
      <c r="AEP45" s="43">
        <f>VLOOKUP($B45,план!$B$16:$EJ$158,135,0)</f>
        <v>0</v>
      </c>
      <c r="AEQ45" s="7">
        <f t="shared" si="441"/>
        <v>0</v>
      </c>
      <c r="AER45" s="7">
        <f t="shared" si="442"/>
        <v>0</v>
      </c>
      <c r="AES45" s="34">
        <f t="shared" si="443"/>
        <v>0</v>
      </c>
      <c r="AET45" s="34">
        <f t="shared" si="444"/>
        <v>0</v>
      </c>
      <c r="AEU45" s="34">
        <f t="shared" si="445"/>
        <v>0</v>
      </c>
      <c r="AEV45" s="23">
        <f>VLOOKUP($B45,'ДС факт при поликлинике'!$D$7:$JZ$79,60,0)</f>
        <v>0</v>
      </c>
      <c r="AEW45" s="23">
        <f>VLOOKUP($B45,'ДС факт при поликлинике'!$D$7:$JZ$79,61,0)</f>
        <v>0</v>
      </c>
      <c r="AEX45" s="23">
        <f>VLOOKUP($B45,'ДС факт при поликлинике'!$D$7:$JZ$79,62,0)</f>
        <v>0</v>
      </c>
      <c r="AEY45" s="23">
        <f>VLOOKUP($B45,'ДС факт при поликлинике'!$D$7:$JZ$79,63,0)</f>
        <v>0</v>
      </c>
      <c r="AEZ45" s="21">
        <f t="shared" si="446"/>
        <v>0</v>
      </c>
      <c r="AFA45" s="21">
        <f t="shared" si="447"/>
        <v>0</v>
      </c>
      <c r="AFB45" s="23">
        <f t="shared" si="448"/>
        <v>50</v>
      </c>
      <c r="AFC45" s="23">
        <f t="shared" si="449"/>
        <v>2190929.65</v>
      </c>
      <c r="AFD45" s="23">
        <f t="shared" si="450"/>
        <v>45.833333333333336</v>
      </c>
      <c r="AFE45" s="23">
        <f t="shared" si="451"/>
        <v>2008352.1791666667</v>
      </c>
      <c r="AFF45" s="23">
        <f t="shared" si="452"/>
        <v>158.5</v>
      </c>
      <c r="AFG45" s="23">
        <f t="shared" si="453"/>
        <v>145.29166666666666</v>
      </c>
      <c r="AFH45" s="23">
        <f t="shared" si="454"/>
        <v>148.99</v>
      </c>
      <c r="AFI45" s="23">
        <f t="shared" si="455"/>
        <v>47</v>
      </c>
      <c r="AFJ45" s="23">
        <f t="shared" si="456"/>
        <v>2074152.5200000005</v>
      </c>
      <c r="AFK45" s="23">
        <f t="shared" si="457"/>
        <v>0</v>
      </c>
      <c r="AFL45" s="23">
        <f t="shared" si="458"/>
        <v>0</v>
      </c>
      <c r="AFM45" s="21">
        <f t="shared" si="459"/>
        <v>1.1666666666666643</v>
      </c>
      <c r="AFN45" s="21">
        <f t="shared" si="460"/>
        <v>65800.340833333787</v>
      </c>
      <c r="AFO45" s="8">
        <f t="shared" si="500"/>
        <v>50</v>
      </c>
      <c r="AFP45" s="8">
        <f t="shared" si="461"/>
        <v>2190929.65</v>
      </c>
      <c r="AFQ45" s="8">
        <f t="shared" si="462"/>
        <v>45.833333333333336</v>
      </c>
      <c r="AFR45" s="8">
        <f t="shared" si="463"/>
        <v>2008352.1791666667</v>
      </c>
      <c r="AFS45" s="8">
        <f t="shared" si="464"/>
        <v>158.5</v>
      </c>
      <c r="AFT45" s="8">
        <f t="shared" si="465"/>
        <v>145.29166666666666</v>
      </c>
      <c r="AFU45" s="8">
        <f t="shared" si="466"/>
        <v>148.99</v>
      </c>
      <c r="AFV45" s="8">
        <f t="shared" si="467"/>
        <v>47</v>
      </c>
      <c r="AFW45" s="8">
        <f t="shared" si="468"/>
        <v>2074152.5200000005</v>
      </c>
      <c r="AFX45" s="8">
        <f t="shared" si="469"/>
        <v>0</v>
      </c>
      <c r="AFY45" s="8">
        <f t="shared" si="470"/>
        <v>0</v>
      </c>
      <c r="AFZ45" s="21">
        <f t="shared" si="471"/>
        <v>1.1666666666666643</v>
      </c>
      <c r="AGA45" s="190">
        <f t="shared" si="472"/>
        <v>65800.340833333787</v>
      </c>
      <c r="AGB45" s="191">
        <f t="shared" si="501"/>
        <v>1.0254545454545454</v>
      </c>
      <c r="AGC45" s="191">
        <f t="shared" si="502"/>
        <v>1.0327633477414486</v>
      </c>
    </row>
    <row r="46" spans="1:861" ht="30">
      <c r="A46" s="162" t="s">
        <v>631</v>
      </c>
      <c r="B46" s="82">
        <v>34</v>
      </c>
      <c r="C46" s="92" t="s">
        <v>385</v>
      </c>
      <c r="D46" s="88">
        <f t="shared" si="503"/>
        <v>10127</v>
      </c>
      <c r="E46" s="88">
        <v>10127</v>
      </c>
      <c r="F46" s="88">
        <v>9620</v>
      </c>
      <c r="G46" s="89">
        <v>0.98</v>
      </c>
      <c r="H46" s="90">
        <v>1</v>
      </c>
      <c r="I46" s="90"/>
      <c r="J46" s="88">
        <v>1.4</v>
      </c>
      <c r="K46" s="88">
        <v>1.68</v>
      </c>
      <c r="L46" s="88">
        <v>2.23</v>
      </c>
      <c r="M46" s="88">
        <v>2.39</v>
      </c>
      <c r="N46" s="88">
        <v>2.57</v>
      </c>
      <c r="O46" s="43">
        <f>VLOOKUP($B46,план!$B$16:$EJ$158,14,0)</f>
        <v>12</v>
      </c>
      <c r="P46" s="43">
        <f>VLOOKUP($B46,план!$B$16:$EJ$158,15,0)</f>
        <v>162835.18887999997</v>
      </c>
      <c r="Q46" s="7">
        <f t="shared" si="4"/>
        <v>11</v>
      </c>
      <c r="R46" s="7">
        <f t="shared" si="5"/>
        <v>149265.58980666666</v>
      </c>
      <c r="S46" s="34">
        <f t="shared" si="6"/>
        <v>11.76</v>
      </c>
      <c r="T46" s="34">
        <f t="shared" si="7"/>
        <v>10.78</v>
      </c>
      <c r="U46" s="34">
        <f t="shared" si="8"/>
        <v>4.9000000000000004</v>
      </c>
      <c r="V46" s="23">
        <f>VLOOKUP($B46,'ДС факт при поликлинике'!$D$7:$JZ$79,28,0)</f>
        <v>5</v>
      </c>
      <c r="W46" s="23">
        <f>VLOOKUP($B46,'ДС факт при поликлинике'!$D$7:$JZ$79,29,0)</f>
        <v>66689.350000000006</v>
      </c>
      <c r="X46" s="23">
        <f>VLOOKUP($B46,'ДС факт при поликлинике'!$D$7:$JZ$79,30,0)</f>
        <v>0</v>
      </c>
      <c r="Y46" s="23">
        <f>VLOOKUP($B46,'ДС факт при поликлинике'!$D$7:$JZ$79,31,0)</f>
        <v>0</v>
      </c>
      <c r="Z46" s="21">
        <f t="shared" si="9"/>
        <v>-6</v>
      </c>
      <c r="AA46" s="21">
        <f t="shared" si="10"/>
        <v>-82576.23980666665</v>
      </c>
      <c r="AB46" s="43">
        <f>VLOOKUP($B46,план!$B$16:$EJ$158,16,0)</f>
        <v>0</v>
      </c>
      <c r="AC46" s="43">
        <f>VLOOKUP($B46,план!$B$16:$EJ$158,17,0)</f>
        <v>0</v>
      </c>
      <c r="AD46" s="7">
        <f t="shared" si="11"/>
        <v>0</v>
      </c>
      <c r="AE46" s="7">
        <f t="shared" si="475"/>
        <v>0</v>
      </c>
      <c r="AF46" s="34">
        <f t="shared" si="12"/>
        <v>0</v>
      </c>
      <c r="AG46" s="34">
        <f t="shared" si="13"/>
        <v>0</v>
      </c>
      <c r="AH46" s="34">
        <f t="shared" si="14"/>
        <v>0</v>
      </c>
      <c r="AI46" s="23">
        <f>VLOOKUP($B46,'ДС факт при поликлинике'!$D$7:$JZ$79,48,0)</f>
        <v>0</v>
      </c>
      <c r="AJ46" s="23">
        <f>VLOOKUP($B46,'ДС факт при поликлинике'!$D$7:$JZ$79,49,0)</f>
        <v>0</v>
      </c>
      <c r="AK46" s="23">
        <f>VLOOKUP($B46,'ДС факт при поликлинике'!$D$7:$JZ$79,50,0)</f>
        <v>0</v>
      </c>
      <c r="AL46" s="23">
        <f>VLOOKUP($B46,'ДС факт при поликлинике'!$D$7:$JZ$79,51,0)</f>
        <v>0</v>
      </c>
      <c r="AM46" s="21">
        <f t="shared" si="15"/>
        <v>0</v>
      </c>
      <c r="AN46" s="21">
        <f t="shared" si="16"/>
        <v>0</v>
      </c>
      <c r="AO46" s="43">
        <f>VLOOKUP($B46,план!$B$16:$EJ$158,18,0)</f>
        <v>0</v>
      </c>
      <c r="AP46" s="43">
        <f>VLOOKUP($B46,план!$B$16:$EJ$158,19,0)</f>
        <v>0</v>
      </c>
      <c r="AQ46" s="7">
        <f t="shared" si="17"/>
        <v>0</v>
      </c>
      <c r="AR46" s="7">
        <f t="shared" si="18"/>
        <v>0</v>
      </c>
      <c r="AS46" s="34">
        <f t="shared" si="19"/>
        <v>0</v>
      </c>
      <c r="AT46" s="34">
        <f t="shared" si="20"/>
        <v>0</v>
      </c>
      <c r="AU46" s="34">
        <f t="shared" si="21"/>
        <v>0</v>
      </c>
      <c r="AV46" s="23">
        <f>VLOOKUP($B46,'ДС факт при поликлинике'!$D$7:$JZ$79,8,0)</f>
        <v>0</v>
      </c>
      <c r="AW46" s="23">
        <f>VLOOKUP($B46,'ДС факт при поликлинике'!$D$7:$JZ$79,9,0)</f>
        <v>0</v>
      </c>
      <c r="AX46" s="23">
        <f>VLOOKUP($B46,'ДС факт при поликлинике'!$D$7:$JZ$79,10,0)</f>
        <v>0</v>
      </c>
      <c r="AY46" s="23">
        <f>VLOOKUP($B46,'ДС факт при поликлинике'!$D$7:$JZ$79,11,0)</f>
        <v>0</v>
      </c>
      <c r="AZ46" s="21">
        <f t="shared" si="22"/>
        <v>0</v>
      </c>
      <c r="BA46" s="21">
        <f t="shared" si="23"/>
        <v>0</v>
      </c>
      <c r="BB46" s="43">
        <f>VLOOKUP($B46,план!$B$16:$EJ$158,20,0)</f>
        <v>0</v>
      </c>
      <c r="BC46" s="43">
        <f>VLOOKUP($B46,план!$B$16:$EJ$158,21,0)</f>
        <v>0</v>
      </c>
      <c r="BD46" s="7">
        <f t="shared" si="24"/>
        <v>0</v>
      </c>
      <c r="BE46" s="7">
        <f t="shared" si="25"/>
        <v>0</v>
      </c>
      <c r="BF46" s="34">
        <f t="shared" si="26"/>
        <v>0</v>
      </c>
      <c r="BG46" s="34">
        <f t="shared" si="27"/>
        <v>0</v>
      </c>
      <c r="BH46" s="34">
        <f t="shared" si="28"/>
        <v>0</v>
      </c>
      <c r="BI46" s="23">
        <f>VLOOKUP($B46,'ДС факт при поликлинике'!$D$7:$JZ$79,24,0)</f>
        <v>0</v>
      </c>
      <c r="BJ46" s="23">
        <f>VLOOKUP($B46,'ДС факт при поликлинике'!$D$7:$JZ$79,25,0)</f>
        <v>0</v>
      </c>
      <c r="BK46" s="23">
        <f>VLOOKUP($B46,'ДС факт при поликлинике'!$D$7:$JZ$79,26,0)</f>
        <v>0</v>
      </c>
      <c r="BL46" s="23">
        <f>VLOOKUP($B46,'ДС факт при поликлинике'!$D$7:$JZ$79,27,0)</f>
        <v>0</v>
      </c>
      <c r="BM46" s="21">
        <f t="shared" si="29"/>
        <v>0</v>
      </c>
      <c r="BN46" s="21">
        <f t="shared" si="30"/>
        <v>0</v>
      </c>
      <c r="BO46" s="43">
        <f>VLOOKUP($B46,план!$B$16:$EJ$158,22,0)</f>
        <v>4</v>
      </c>
      <c r="BP46" s="43">
        <f>VLOOKUP($B46,план!$B$16:$EJ$158,23,0)</f>
        <v>59233.831626666666</v>
      </c>
      <c r="BQ46" s="7">
        <f t="shared" si="31"/>
        <v>3.6666666666666665</v>
      </c>
      <c r="BR46" s="7">
        <f t="shared" si="32"/>
        <v>54297.678991111105</v>
      </c>
      <c r="BS46" s="34">
        <f t="shared" si="33"/>
        <v>3.92</v>
      </c>
      <c r="BT46" s="34">
        <f t="shared" si="34"/>
        <v>3.5933333333333333</v>
      </c>
      <c r="BU46" s="34">
        <f t="shared" si="35"/>
        <v>1.96</v>
      </c>
      <c r="BV46" s="23">
        <f>VLOOKUP($B46,'ДС факт при поликлинике'!$D$7:$JZ$79,260,0)</f>
        <v>2</v>
      </c>
      <c r="BW46" s="23">
        <f>VLOOKUP($B46,'ДС факт при поликлинике'!$D$7:$JZ$79,261,0)</f>
        <v>29802.77</v>
      </c>
      <c r="BX46" s="23">
        <f>VLOOKUP($B46,'ДС факт при поликлинике'!$D$7:$JZ$79,262,0)</f>
        <v>0</v>
      </c>
      <c r="BY46" s="23">
        <f>VLOOKUP($B46,'ДС факт при поликлинике'!$D$7:$JZ$79,263,0)</f>
        <v>0</v>
      </c>
      <c r="BZ46" s="21">
        <f t="shared" si="36"/>
        <v>-1.6666666666666665</v>
      </c>
      <c r="CA46" s="21">
        <f t="shared" si="37"/>
        <v>-24494.908991111104</v>
      </c>
      <c r="CB46" s="43">
        <f>VLOOKUP($B46,план!$B$16:$EJ$158,24,0)</f>
        <v>0</v>
      </c>
      <c r="CC46" s="43">
        <f>VLOOKUP($B46,план!$B$16:$EJ$158,25,0)</f>
        <v>0</v>
      </c>
      <c r="CD46" s="7">
        <f t="shared" si="38"/>
        <v>0</v>
      </c>
      <c r="CE46" s="7">
        <f t="shared" si="39"/>
        <v>0</v>
      </c>
      <c r="CF46" s="34">
        <f t="shared" si="40"/>
        <v>0</v>
      </c>
      <c r="CG46" s="34">
        <f t="shared" si="41"/>
        <v>0</v>
      </c>
      <c r="CH46" s="34">
        <f t="shared" si="42"/>
        <v>0</v>
      </c>
      <c r="CI46" s="23">
        <f>VLOOKUP($B46,'ДС факт при поликлинике'!$D$7:$JZ$79,12,0)</f>
        <v>0</v>
      </c>
      <c r="CJ46" s="23">
        <f>VLOOKUP($B46,'ДС факт при поликлинике'!$D$7:$JZ$79,13,0)</f>
        <v>0</v>
      </c>
      <c r="CK46" s="23">
        <f>VLOOKUP($B46,'ДС факт при поликлинике'!$D$7:$JZ$79,14,0)</f>
        <v>0</v>
      </c>
      <c r="CL46" s="23">
        <f>VLOOKUP($B46,'ДС факт при поликлинике'!$D$7:$JZ$79,15,0)</f>
        <v>0</v>
      </c>
      <c r="CM46" s="21">
        <f t="shared" si="43"/>
        <v>0</v>
      </c>
      <c r="CN46" s="21">
        <f t="shared" si="44"/>
        <v>0</v>
      </c>
      <c r="CO46" s="23">
        <f t="shared" si="45"/>
        <v>16</v>
      </c>
      <c r="CP46" s="23">
        <f t="shared" si="46"/>
        <v>222069.02050666662</v>
      </c>
      <c r="CQ46" s="23">
        <f t="shared" si="47"/>
        <v>14.666666666666666</v>
      </c>
      <c r="CR46" s="23">
        <f t="shared" si="48"/>
        <v>203563.26879777777</v>
      </c>
      <c r="CS46" s="23">
        <f t="shared" si="49"/>
        <v>15.68</v>
      </c>
      <c r="CT46" s="23">
        <f t="shared" si="50"/>
        <v>14.373333333333333</v>
      </c>
      <c r="CU46" s="23">
        <f t="shared" si="51"/>
        <v>6.86</v>
      </c>
      <c r="CV46" s="23">
        <f t="shared" si="52"/>
        <v>7</v>
      </c>
      <c r="CW46" s="23">
        <f t="shared" si="53"/>
        <v>96492.12000000001</v>
      </c>
      <c r="CX46" s="23">
        <f t="shared" si="54"/>
        <v>0</v>
      </c>
      <c r="CY46" s="23">
        <f t="shared" si="55"/>
        <v>0</v>
      </c>
      <c r="CZ46" s="21">
        <f t="shared" si="56"/>
        <v>-7.6666666666666661</v>
      </c>
      <c r="DA46" s="21">
        <f t="shared" si="57"/>
        <v>-107071.14879777776</v>
      </c>
      <c r="DB46" s="43">
        <f>VLOOKUP($B46,план!$B$16:$EJ$158,26,0)</f>
        <v>0</v>
      </c>
      <c r="DC46" s="43">
        <f>VLOOKUP($B46,план!$B$16:$EJ$158,27,0)</f>
        <v>0</v>
      </c>
      <c r="DD46" s="7">
        <f t="shared" si="58"/>
        <v>0</v>
      </c>
      <c r="DE46" s="7">
        <f t="shared" si="59"/>
        <v>0</v>
      </c>
      <c r="DF46" s="34">
        <f t="shared" si="60"/>
        <v>0</v>
      </c>
      <c r="DG46" s="34">
        <f t="shared" si="61"/>
        <v>0</v>
      </c>
      <c r="DH46" s="34">
        <f t="shared" si="62"/>
        <v>0</v>
      </c>
      <c r="DI46" s="23">
        <f>VLOOKUP($B46,'ДС факт при поликлинике'!$D$7:$JZ$79,176,0)</f>
        <v>0</v>
      </c>
      <c r="DJ46" s="23">
        <f>VLOOKUP($B46,'ДС факт при поликлинике'!$D$7:$JZ$79,177,0)</f>
        <v>0</v>
      </c>
      <c r="DK46" s="23">
        <f>VLOOKUP($B46,'ДС факт при поликлинике'!$D$7:$JZ$79,178,0)</f>
        <v>0</v>
      </c>
      <c r="DL46" s="23">
        <f>VLOOKUP($B46,'ДС факт при поликлинике'!$D$7:$JZ$79,179,0)</f>
        <v>0</v>
      </c>
      <c r="DM46" s="21">
        <f t="shared" si="63"/>
        <v>0</v>
      </c>
      <c r="DN46" s="21">
        <f t="shared" si="64"/>
        <v>0</v>
      </c>
      <c r="DO46" s="43">
        <f>VLOOKUP($B46,план!$B$16:$EJ$158,28,0)</f>
        <v>0</v>
      </c>
      <c r="DP46" s="43">
        <f>VLOOKUP($B46,план!$B$16:$EJ$158,29,0)</f>
        <v>0</v>
      </c>
      <c r="DQ46" s="7">
        <f t="shared" si="65"/>
        <v>0</v>
      </c>
      <c r="DR46" s="7">
        <f t="shared" si="66"/>
        <v>0</v>
      </c>
      <c r="DS46" s="34">
        <f t="shared" si="67"/>
        <v>0</v>
      </c>
      <c r="DT46" s="34">
        <f t="shared" si="68"/>
        <v>0</v>
      </c>
      <c r="DU46" s="34">
        <f t="shared" si="69"/>
        <v>0</v>
      </c>
      <c r="DV46" s="23">
        <f>VLOOKUP($B46,'ДС факт при поликлинике'!$D$7:$JZ$79,180,0)</f>
        <v>0</v>
      </c>
      <c r="DW46" s="23">
        <f>VLOOKUP($B46,'ДС факт при поликлинике'!$D$7:$JZ$79,181,0)</f>
        <v>0</v>
      </c>
      <c r="DX46" s="23">
        <f>VLOOKUP($B46,'ДС факт при поликлинике'!$D$7:$JZ$79,182,0)</f>
        <v>0</v>
      </c>
      <c r="DY46" s="23">
        <f>VLOOKUP($B46,'ДС факт при поликлинике'!$D$7:$JZ$79,183,0)</f>
        <v>0</v>
      </c>
      <c r="DZ46" s="21">
        <f t="shared" si="70"/>
        <v>0</v>
      </c>
      <c r="EA46" s="21">
        <f t="shared" si="71"/>
        <v>0</v>
      </c>
      <c r="EB46" s="43">
        <f>VLOOKUP($B46,план!$B$16:$EJ$158,30,0)</f>
        <v>0</v>
      </c>
      <c r="EC46" s="43">
        <f>VLOOKUP($B46,план!$B$16:$EJ$158,31,0)</f>
        <v>0</v>
      </c>
      <c r="ED46" s="7">
        <f t="shared" si="72"/>
        <v>0</v>
      </c>
      <c r="EE46" s="7">
        <f t="shared" si="73"/>
        <v>0</v>
      </c>
      <c r="EF46" s="34">
        <f t="shared" si="74"/>
        <v>0</v>
      </c>
      <c r="EG46" s="34">
        <f t="shared" si="75"/>
        <v>0</v>
      </c>
      <c r="EH46" s="34">
        <f t="shared" si="76"/>
        <v>0</v>
      </c>
      <c r="EI46" s="23">
        <f>VLOOKUP($B46,'ДС факт при поликлинике'!$D$7:$JZ$79,184,0)</f>
        <v>0</v>
      </c>
      <c r="EJ46" s="23">
        <f>VLOOKUP($B46,'ДС факт при поликлинике'!$D$7:$JZ$79,185,0)</f>
        <v>0</v>
      </c>
      <c r="EK46" s="23">
        <f>VLOOKUP($B46,'ДС факт при поликлинике'!$D$7:$JZ$79,186,0)</f>
        <v>0</v>
      </c>
      <c r="EL46" s="23">
        <f>VLOOKUP($B46,'ДС факт при поликлинике'!$D$7:$JZ$79,187,0)</f>
        <v>0</v>
      </c>
      <c r="EM46" s="21">
        <f t="shared" si="77"/>
        <v>0</v>
      </c>
      <c r="EN46" s="21">
        <f t="shared" si="78"/>
        <v>0</v>
      </c>
      <c r="EO46" s="43">
        <f>VLOOKUP($B46,план!$B$16:$EJ$158,32,0)</f>
        <v>74</v>
      </c>
      <c r="EP46" s="43">
        <f>VLOOKUP($B46,план!$B$16:$EJ$158,33,0)</f>
        <v>1214953.2900960001</v>
      </c>
      <c r="EQ46" s="7">
        <f t="shared" si="79"/>
        <v>67.833333333333343</v>
      </c>
      <c r="ER46" s="7">
        <f t="shared" si="80"/>
        <v>1113707.1825880001</v>
      </c>
      <c r="ES46" s="34">
        <f t="shared" si="81"/>
        <v>72.52</v>
      </c>
      <c r="ET46" s="34">
        <f t="shared" si="82"/>
        <v>66.476666666666674</v>
      </c>
      <c r="EU46" s="34">
        <f t="shared" si="83"/>
        <v>40.18</v>
      </c>
      <c r="EV46" s="23">
        <f>VLOOKUP($B46,'ДС факт при поликлинике'!$D$7:$JZ$79,224,0)</f>
        <v>41</v>
      </c>
      <c r="EW46" s="23">
        <f>VLOOKUP($B46,'ДС факт при поликлинике'!$D$7:$JZ$79,225,0)</f>
        <v>680335.21</v>
      </c>
      <c r="EX46" s="23">
        <f>VLOOKUP($B46,'ДС факт при поликлинике'!$D$7:$JZ$79,226,0)</f>
        <v>0</v>
      </c>
      <c r="EY46" s="23">
        <f>VLOOKUP($B46,'ДС факт при поликлинике'!$D$7:$JZ$79,227,0)</f>
        <v>0</v>
      </c>
      <c r="EZ46" s="21">
        <f t="shared" si="84"/>
        <v>-26.833333333333343</v>
      </c>
      <c r="FA46" s="21">
        <f t="shared" si="85"/>
        <v>-433371.97258800012</v>
      </c>
      <c r="FB46" s="43">
        <f>VLOOKUP($B46,план!$B$16:$EJ$158,34,0)</f>
        <v>28</v>
      </c>
      <c r="FC46" s="43">
        <f>VLOOKUP($B46,план!$B$16:$EJ$158,35,0)</f>
        <v>459712.055712</v>
      </c>
      <c r="FD46" s="7">
        <f t="shared" si="86"/>
        <v>25.666666666666668</v>
      </c>
      <c r="FE46" s="7">
        <f t="shared" si="87"/>
        <v>421402.71773600002</v>
      </c>
      <c r="FF46" s="34">
        <f t="shared" si="88"/>
        <v>27.439999999999998</v>
      </c>
      <c r="FG46" s="34">
        <f t="shared" si="89"/>
        <v>25.153333333333332</v>
      </c>
      <c r="FH46" s="34">
        <f t="shared" si="90"/>
        <v>25.48</v>
      </c>
      <c r="FI46" s="23">
        <f>VLOOKUP($B46,'ДС факт при поликлинике'!$D$7:$JZ$79,228,0)</f>
        <v>26</v>
      </c>
      <c r="FJ46" s="23">
        <f>VLOOKUP($B46,'ДС факт при поликлинике'!$D$7:$JZ$79,229,0)</f>
        <v>429415.33999999997</v>
      </c>
      <c r="FK46" s="23">
        <f>VLOOKUP($B46,'ДС факт при поликлинике'!$D$7:$JZ$79,230,0)</f>
        <v>0</v>
      </c>
      <c r="FL46" s="23">
        <f>VLOOKUP($B46,'ДС факт при поликлинике'!$D$7:$JZ$79,231,0)</f>
        <v>0</v>
      </c>
      <c r="FM46" s="21">
        <f t="shared" si="91"/>
        <v>0.33333333333333215</v>
      </c>
      <c r="FN46" s="21">
        <f t="shared" si="92"/>
        <v>8012.6222639999469</v>
      </c>
      <c r="FO46" s="43">
        <f>VLOOKUP($B46,план!$B$16:$EJ$158,36,0)</f>
        <v>84</v>
      </c>
      <c r="FP46" s="43">
        <f>VLOOKUP($B46,план!$B$16:$EJ$158,37,0)</f>
        <v>1379136.167136</v>
      </c>
      <c r="FQ46" s="7">
        <f t="shared" si="93"/>
        <v>77</v>
      </c>
      <c r="FR46" s="7">
        <f t="shared" si="94"/>
        <v>1264208.1532080001</v>
      </c>
      <c r="FS46" s="34">
        <f t="shared" si="95"/>
        <v>82.32</v>
      </c>
      <c r="FT46" s="34">
        <f t="shared" si="96"/>
        <v>75.459999999999994</v>
      </c>
      <c r="FU46" s="34">
        <f t="shared" si="97"/>
        <v>73.5</v>
      </c>
      <c r="FV46" s="23">
        <f>VLOOKUP($B46,'ДС факт при поликлинике'!$D$7:$JZ$79,236,0)</f>
        <v>75</v>
      </c>
      <c r="FW46" s="23">
        <f>VLOOKUP($B46,'ДС факт при поликлинике'!$D$7:$JZ$79,237,0)</f>
        <v>1238905.1000000001</v>
      </c>
      <c r="FX46" s="23">
        <f>VLOOKUP($B46,'ДС факт при поликлинике'!$D$7:$JZ$79,238,0)</f>
        <v>0</v>
      </c>
      <c r="FY46" s="23">
        <f>VLOOKUP($B46,'ДС факт при поликлинике'!$D$7:$JZ$79,239,0)</f>
        <v>0</v>
      </c>
      <c r="FZ46" s="21">
        <f t="shared" si="98"/>
        <v>-2</v>
      </c>
      <c r="GA46" s="21">
        <f t="shared" si="99"/>
        <v>-25303.053208000027</v>
      </c>
      <c r="GB46" s="43">
        <f>VLOOKUP($B46,план!$B$16:$EJ$158,38,0)</f>
        <v>0</v>
      </c>
      <c r="GC46" s="43">
        <f>VLOOKUP($B46,план!$B$16:$EJ$158,39,0)</f>
        <v>0</v>
      </c>
      <c r="GD46" s="7">
        <f t="shared" si="100"/>
        <v>0</v>
      </c>
      <c r="GE46" s="7">
        <f t="shared" si="101"/>
        <v>0</v>
      </c>
      <c r="GF46" s="34">
        <f t="shared" si="102"/>
        <v>0</v>
      </c>
      <c r="GG46" s="34">
        <f t="shared" si="103"/>
        <v>0</v>
      </c>
      <c r="GH46" s="34">
        <f t="shared" si="104"/>
        <v>0</v>
      </c>
      <c r="GI46" s="23">
        <f>VLOOKUP($B46,'ДС факт при поликлинике'!$D$7:$JZ$79,244,0)</f>
        <v>0</v>
      </c>
      <c r="GJ46" s="23">
        <f>VLOOKUP($B46,'ДС факт при поликлинике'!$D$7:$JZ$79,245,0)</f>
        <v>0</v>
      </c>
      <c r="GK46" s="23">
        <f>VLOOKUP($B46,'ДС факт при поликлинике'!$D$7:$JZ$79,246,0)</f>
        <v>0</v>
      </c>
      <c r="GL46" s="23">
        <f>VLOOKUP($B46,'ДС факт при поликлинике'!$D$7:$JZ$79,247,0)</f>
        <v>0</v>
      </c>
      <c r="GM46" s="21">
        <f t="shared" si="105"/>
        <v>0</v>
      </c>
      <c r="GN46" s="21">
        <f t="shared" si="106"/>
        <v>0</v>
      </c>
      <c r="GO46" s="43">
        <f>VLOOKUP($B46,план!$B$16:$EJ$158,40,0)</f>
        <v>80</v>
      </c>
      <c r="GP46" s="43">
        <f>VLOOKUP($B46,план!$B$16:$EJ$158,41,0)</f>
        <v>1313463.0163199999</v>
      </c>
      <c r="GQ46" s="7">
        <f t="shared" si="107"/>
        <v>73.333333333333343</v>
      </c>
      <c r="GR46" s="7">
        <f t="shared" si="108"/>
        <v>1204007.7649599998</v>
      </c>
      <c r="GS46" s="34">
        <f t="shared" si="109"/>
        <v>78.400000000000006</v>
      </c>
      <c r="GT46" s="34">
        <f t="shared" si="110"/>
        <v>71.866666666666674</v>
      </c>
      <c r="GU46" s="34">
        <f t="shared" si="111"/>
        <v>47.04</v>
      </c>
      <c r="GV46" s="23">
        <f>VLOOKUP($B46,'ДС факт при поликлинике'!$D$7:$JZ$79,264,0)</f>
        <v>48</v>
      </c>
      <c r="GW46" s="23">
        <f>VLOOKUP($B46,'ДС факт при поликлинике'!$D$7:$JZ$79,265,0)</f>
        <v>782963.41999999981</v>
      </c>
      <c r="GX46" s="23">
        <f>VLOOKUP($B46,'ДС факт при поликлинике'!$D$7:$JZ$79,266,0)</f>
        <v>0</v>
      </c>
      <c r="GY46" s="23">
        <f>VLOOKUP($B46,'ДС факт при поликлинике'!$D$7:$JZ$79,267,0)</f>
        <v>0</v>
      </c>
      <c r="GZ46" s="21">
        <f t="shared" si="112"/>
        <v>-25.333333333333343</v>
      </c>
      <c r="HA46" s="21">
        <f t="shared" si="113"/>
        <v>-421044.34496000002</v>
      </c>
      <c r="HB46" s="43">
        <f>VLOOKUP($B46,план!$B$16:$EJ$158,42,0)</f>
        <v>0</v>
      </c>
      <c r="HC46" s="43">
        <f>VLOOKUP($B46,план!$B$16:$EJ$158,43,0)</f>
        <v>0</v>
      </c>
      <c r="HD46" s="7">
        <f t="shared" si="114"/>
        <v>0</v>
      </c>
      <c r="HE46" s="7">
        <f t="shared" si="115"/>
        <v>0</v>
      </c>
      <c r="HF46" s="34">
        <f t="shared" si="116"/>
        <v>0</v>
      </c>
      <c r="HG46" s="34">
        <f t="shared" si="117"/>
        <v>0</v>
      </c>
      <c r="HH46" s="34">
        <f t="shared" si="118"/>
        <v>0</v>
      </c>
      <c r="HI46" s="25">
        <f>VLOOKUP($B46,'ДС факт при поликлинике'!$D$7:$JZ$79,240,0)</f>
        <v>0</v>
      </c>
      <c r="HJ46" s="25">
        <f>VLOOKUP($B46,'ДС факт при поликлинике'!$D$7:$JZ$79,241,0)</f>
        <v>0</v>
      </c>
      <c r="HK46" s="25">
        <f>VLOOKUP($B46,'ДС факт при поликлинике'!$D$7:$JZ$79,242,0)</f>
        <v>0</v>
      </c>
      <c r="HL46" s="25">
        <f>VLOOKUP($B46,'ДС факт при поликлинике'!$D$7:$JZ$79,243,0)</f>
        <v>0</v>
      </c>
      <c r="HM46" s="21">
        <f t="shared" si="119"/>
        <v>0</v>
      </c>
      <c r="HN46" s="21">
        <f t="shared" si="120"/>
        <v>0</v>
      </c>
      <c r="HO46" s="43">
        <f>VLOOKUP($B46,план!$B$16:$EJ$158,44,0)</f>
        <v>0</v>
      </c>
      <c r="HP46" s="43">
        <f>VLOOKUP($B46,план!$B$16:$EJ$158,45,0)</f>
        <v>0</v>
      </c>
      <c r="HQ46" s="7">
        <f t="shared" si="121"/>
        <v>0</v>
      </c>
      <c r="HR46" s="7">
        <f t="shared" si="122"/>
        <v>0</v>
      </c>
      <c r="HS46" s="34">
        <f t="shared" si="123"/>
        <v>0</v>
      </c>
      <c r="HT46" s="34">
        <f t="shared" si="124"/>
        <v>0</v>
      </c>
      <c r="HU46" s="34">
        <f t="shared" si="125"/>
        <v>0.98</v>
      </c>
      <c r="HV46" s="23">
        <f>VLOOKUP($B46,'ДС факт при поликлинике'!$D$7:$JZ$79,268,0)</f>
        <v>1</v>
      </c>
      <c r="HW46" s="23">
        <f>VLOOKUP($B46,'ДС факт при поликлинике'!$D$7:$JZ$79,269,0)</f>
        <v>14033.74</v>
      </c>
      <c r="HX46" s="23">
        <f>VLOOKUP($B46,'ДС факт при поликлинике'!$D$7:$JZ$79,270,0)</f>
        <v>0</v>
      </c>
      <c r="HY46" s="23">
        <f>VLOOKUP($B46,'ДС факт при поликлинике'!$D$7:$JZ$79,271,0)</f>
        <v>0</v>
      </c>
      <c r="HZ46" s="21">
        <f t="shared" si="126"/>
        <v>1</v>
      </c>
      <c r="IA46" s="21">
        <f t="shared" si="127"/>
        <v>14033.74</v>
      </c>
      <c r="IB46" s="43">
        <f>VLOOKUP($B46,план!$B$16:$EJ$158,46,0)</f>
        <v>192</v>
      </c>
      <c r="IC46" s="43">
        <f>VLOOKUP($B46,план!$B$16:$EJ$158,47,0)</f>
        <v>3152311.2391679999</v>
      </c>
      <c r="ID46" s="7">
        <f t="shared" si="128"/>
        <v>176</v>
      </c>
      <c r="IE46" s="7">
        <f t="shared" si="129"/>
        <v>2889618.6359039997</v>
      </c>
      <c r="IF46" s="34">
        <f t="shared" si="130"/>
        <v>188.16</v>
      </c>
      <c r="IG46" s="34">
        <f t="shared" si="131"/>
        <v>172.48</v>
      </c>
      <c r="IH46" s="34">
        <f t="shared" si="132"/>
        <v>204.82</v>
      </c>
      <c r="II46" s="23">
        <f>VLOOKUP($B46,'ДС факт при поликлинике'!$D$7:$JZ$79,248,0)</f>
        <v>209</v>
      </c>
      <c r="IJ46" s="23">
        <f>VLOOKUP($B46,'ДС факт при поликлинике'!$D$7:$JZ$79,249,0)</f>
        <v>3428538.4899999993</v>
      </c>
      <c r="IK46" s="23">
        <f>VLOOKUP($B46,'ДС факт при поликлинике'!$D$7:$JZ$79,250,0)</f>
        <v>0</v>
      </c>
      <c r="IL46" s="23">
        <f>VLOOKUP($B46,'ДС факт при поликлинике'!$D$7:$JZ$79,251,0)</f>
        <v>0</v>
      </c>
      <c r="IM46" s="21">
        <f t="shared" si="133"/>
        <v>33</v>
      </c>
      <c r="IN46" s="21">
        <f t="shared" si="134"/>
        <v>538919.85409599962</v>
      </c>
      <c r="IO46" s="43">
        <f>VLOOKUP($B46,план!$B$16:$EJ$158,48,0)</f>
        <v>18</v>
      </c>
      <c r="IP46" s="43">
        <f>VLOOKUP($B46,план!$B$16:$EJ$158,49,0)</f>
        <v>295529.17867199995</v>
      </c>
      <c r="IQ46" s="7">
        <f t="shared" si="135"/>
        <v>16.5</v>
      </c>
      <c r="IR46" s="7">
        <f t="shared" si="136"/>
        <v>270901.74711599993</v>
      </c>
      <c r="IS46" s="34">
        <f t="shared" si="137"/>
        <v>17.64</v>
      </c>
      <c r="IT46" s="34">
        <f t="shared" si="138"/>
        <v>16.169999999999998</v>
      </c>
      <c r="IU46" s="34">
        <f t="shared" si="139"/>
        <v>17.64</v>
      </c>
      <c r="IV46" s="23">
        <f>VLOOKUP($B46,'ДС факт при поликлинике'!$D$7:$JZ$79,232,0)</f>
        <v>18</v>
      </c>
      <c r="IW46" s="23">
        <f>VLOOKUP($B46,'ДС факт при поликлинике'!$D$7:$JZ$79,233,0)</f>
        <v>297222.64</v>
      </c>
      <c r="IX46" s="23">
        <f>VLOOKUP($B46,'ДС факт при поликлинике'!$D$7:$JZ$79,234,0)</f>
        <v>0</v>
      </c>
      <c r="IY46" s="23">
        <f>VLOOKUP($B46,'ДС факт при поликлинике'!$D$7:$JZ$79,235,0)</f>
        <v>0</v>
      </c>
      <c r="IZ46" s="21">
        <f t="shared" si="140"/>
        <v>1.5</v>
      </c>
      <c r="JA46" s="21">
        <f t="shared" si="141"/>
        <v>26320.892884000088</v>
      </c>
      <c r="JB46" s="43">
        <f>VLOOKUP($B46,план!$B$16:$EJ$158,50,0)</f>
        <v>50</v>
      </c>
      <c r="JC46" s="43">
        <f>VLOOKUP($B46,план!$B$16:$EJ$158,51,0)</f>
        <v>802365.83700000006</v>
      </c>
      <c r="JD46" s="7">
        <f t="shared" si="142"/>
        <v>45.833333333333336</v>
      </c>
      <c r="JE46" s="7">
        <f t="shared" si="143"/>
        <v>735502.01725000015</v>
      </c>
      <c r="JF46" s="34">
        <f t="shared" si="144"/>
        <v>49</v>
      </c>
      <c r="JG46" s="34">
        <f t="shared" si="145"/>
        <v>44.916666666666671</v>
      </c>
      <c r="JH46" s="34">
        <f t="shared" si="146"/>
        <v>26.46</v>
      </c>
      <c r="JI46" s="23">
        <f>VLOOKUP($B46,'ДС факт при поликлинике'!$D$7:$JZ$79,168,0)</f>
        <v>27</v>
      </c>
      <c r="JJ46" s="23">
        <f>VLOOKUP($B46,'ДС факт при поликлинике'!$D$7:$JZ$79,169,0)</f>
        <v>439331.30999999994</v>
      </c>
      <c r="JK46" s="23">
        <f>VLOOKUP($B46,'ДС факт при поликлинике'!$D$7:$JZ$79,170,0)</f>
        <v>0</v>
      </c>
      <c r="JL46" s="23">
        <f>VLOOKUP($B46,'ДС факт при поликлинике'!$D$7:$JZ$79,171,0)</f>
        <v>0</v>
      </c>
      <c r="JM46" s="21">
        <f t="shared" si="147"/>
        <v>-18.833333333333336</v>
      </c>
      <c r="JN46" s="21">
        <f t="shared" si="148"/>
        <v>-296170.70725000021</v>
      </c>
      <c r="JO46" s="23">
        <f t="shared" si="149"/>
        <v>526</v>
      </c>
      <c r="JP46" s="23">
        <f t="shared" si="150"/>
        <v>8617470.7841039989</v>
      </c>
      <c r="JQ46" s="23">
        <f t="shared" si="151"/>
        <v>482.16666666666674</v>
      </c>
      <c r="JR46" s="23">
        <f t="shared" si="152"/>
        <v>7899348.2187619992</v>
      </c>
      <c r="JS46" s="23">
        <f t="shared" si="153"/>
        <v>515.48</v>
      </c>
      <c r="JT46" s="23">
        <f t="shared" si="154"/>
        <v>472.52333333333331</v>
      </c>
      <c r="JU46" s="23">
        <f t="shared" si="155"/>
        <v>436.1</v>
      </c>
      <c r="JV46" s="23">
        <f t="shared" si="156"/>
        <v>445</v>
      </c>
      <c r="JW46" s="23">
        <f t="shared" si="157"/>
        <v>7310745.2499999991</v>
      </c>
      <c r="JX46" s="23">
        <f t="shared" si="158"/>
        <v>0</v>
      </c>
      <c r="JY46" s="23">
        <f t="shared" si="159"/>
        <v>0</v>
      </c>
      <c r="JZ46" s="21">
        <f t="shared" si="160"/>
        <v>-37.166666666666742</v>
      </c>
      <c r="KA46" s="21">
        <f t="shared" si="161"/>
        <v>-588602.96876200009</v>
      </c>
      <c r="KB46" s="43">
        <f>VLOOKUP($B46,план!$B$16:$EJ$158,52,0)</f>
        <v>0</v>
      </c>
      <c r="KC46" s="43">
        <f>VLOOKUP($B46,план!$B$16:$EJ$158,53,0)</f>
        <v>0</v>
      </c>
      <c r="KD46" s="7">
        <f t="shared" si="162"/>
        <v>0</v>
      </c>
      <c r="KE46" s="7">
        <f t="shared" si="163"/>
        <v>0</v>
      </c>
      <c r="KF46" s="34">
        <f t="shared" si="164"/>
        <v>0</v>
      </c>
      <c r="KG46" s="34">
        <f t="shared" si="165"/>
        <v>0</v>
      </c>
      <c r="KH46" s="34">
        <f t="shared" si="166"/>
        <v>0</v>
      </c>
      <c r="KI46" s="23">
        <f>VLOOKUP($B46,'ДС факт при поликлинике'!$D$7:$JZ$79,188,0)</f>
        <v>0</v>
      </c>
      <c r="KJ46" s="23">
        <f>VLOOKUP($B46,'ДС факт при поликлинике'!$D$7:$JZ$79,189,0)</f>
        <v>0</v>
      </c>
      <c r="KK46" s="23">
        <f>VLOOKUP($B46,'ДС факт при поликлинике'!$D$7:$JZ$79,190,0)</f>
        <v>0</v>
      </c>
      <c r="KL46" s="23">
        <f>VLOOKUP($B46,'ДС факт при поликлинике'!$D$7:$JZ$79,191,0)</f>
        <v>0</v>
      </c>
      <c r="KM46" s="21">
        <f t="shared" si="167"/>
        <v>0</v>
      </c>
      <c r="KN46" s="21">
        <f t="shared" si="168"/>
        <v>0</v>
      </c>
      <c r="KO46" s="43">
        <f>VLOOKUP($B46,план!$B$16:$EJ$158,54,0)</f>
        <v>308</v>
      </c>
      <c r="KP46" s="43">
        <f>VLOOKUP($B46,план!$B$16:$EJ$158,55,0)</f>
        <v>3409167.0946666668</v>
      </c>
      <c r="KQ46" s="7">
        <f t="shared" si="169"/>
        <v>282.33333333333337</v>
      </c>
      <c r="KR46" s="7">
        <f t="shared" si="170"/>
        <v>3125069.8367777779</v>
      </c>
      <c r="KS46" s="34">
        <f t="shared" si="171"/>
        <v>301.83999999999997</v>
      </c>
      <c r="KT46" s="34">
        <f t="shared" si="172"/>
        <v>276.68666666666672</v>
      </c>
      <c r="KU46" s="34">
        <f t="shared" si="173"/>
        <v>464.52</v>
      </c>
      <c r="KV46" s="23">
        <f>VLOOKUP($B46,'ДС факт при поликлинике'!$D$7:$JZ$79,192,0)</f>
        <v>474</v>
      </c>
      <c r="KW46" s="23">
        <f>VLOOKUP($B46,'ДС факт при поликлинике'!$D$7:$JZ$79,193,0)</f>
        <v>5231977.5</v>
      </c>
      <c r="KX46" s="23">
        <f>VLOOKUP($B46,'ДС факт при поликлинике'!$D$7:$JZ$79,194,0)</f>
        <v>0</v>
      </c>
      <c r="KY46" s="23">
        <f>VLOOKUP($B46,'ДС факт при поликлинике'!$D$7:$JZ$79,195,0)</f>
        <v>0</v>
      </c>
      <c r="KZ46" s="21">
        <f t="shared" si="174"/>
        <v>191.66666666666663</v>
      </c>
      <c r="LA46" s="21">
        <f t="shared" si="175"/>
        <v>2106907.6632222221</v>
      </c>
      <c r="LB46" s="43">
        <f>VLOOKUP($B46,план!$B$16:$EJ$158,56,0)</f>
        <v>0</v>
      </c>
      <c r="LC46" s="43">
        <f>VLOOKUP($B46,план!$B$16:$EJ$158,57,0)</f>
        <v>0</v>
      </c>
      <c r="LD46" s="7">
        <f t="shared" si="176"/>
        <v>0</v>
      </c>
      <c r="LE46" s="7">
        <f t="shared" si="177"/>
        <v>0</v>
      </c>
      <c r="LF46" s="34">
        <f t="shared" si="178"/>
        <v>0</v>
      </c>
      <c r="LG46" s="34">
        <f t="shared" si="179"/>
        <v>0</v>
      </c>
      <c r="LH46" s="34">
        <f t="shared" si="180"/>
        <v>0</v>
      </c>
      <c r="LI46" s="23">
        <f>VLOOKUP($B46,'ДС факт при поликлинике'!$D$7:$JZ$79,196,0)</f>
        <v>0</v>
      </c>
      <c r="LJ46" s="23">
        <f>VLOOKUP($B46,'ДС факт при поликлинике'!$D$7:$JZ$79,197,0)</f>
        <v>0</v>
      </c>
      <c r="LK46" s="23">
        <f>VLOOKUP($B46,'ДС факт при поликлинике'!$D$7:$JZ$79,198,0)</f>
        <v>0</v>
      </c>
      <c r="LL46" s="23">
        <f>VLOOKUP($B46,'ДС факт при поликлинике'!$D$7:$JZ$79,199,0)</f>
        <v>0</v>
      </c>
      <c r="LM46" s="21">
        <f t="shared" si="181"/>
        <v>0</v>
      </c>
      <c r="LN46" s="21">
        <f t="shared" si="182"/>
        <v>0</v>
      </c>
      <c r="LO46" s="43">
        <f>VLOOKUP($B46,план!$B$16:$EJ$158,58,0)</f>
        <v>10</v>
      </c>
      <c r="LP46" s="43">
        <f>VLOOKUP($B46,план!$B$16:$EJ$158,59,0)</f>
        <v>113469.65933333334</v>
      </c>
      <c r="LQ46" s="7">
        <f t="shared" si="183"/>
        <v>9.1666666666666679</v>
      </c>
      <c r="LR46" s="7">
        <f t="shared" si="184"/>
        <v>104013.85438888891</v>
      </c>
      <c r="LS46" s="34">
        <f t="shared" si="185"/>
        <v>9.8000000000000007</v>
      </c>
      <c r="LT46" s="34">
        <f t="shared" si="186"/>
        <v>8.9833333333333343</v>
      </c>
      <c r="LU46" s="34">
        <f t="shared" si="187"/>
        <v>5.88</v>
      </c>
      <c r="LV46" s="23">
        <f>VLOOKUP($B46,'ДС факт при поликлинике'!$D$7:$JZ$79,124,0)</f>
        <v>6</v>
      </c>
      <c r="LW46" s="23">
        <f>VLOOKUP($B46,'ДС факт при поликлинике'!$D$7:$JZ$79,125,0)</f>
        <v>63910.380000000005</v>
      </c>
      <c r="LX46" s="23">
        <f>VLOOKUP($B46,'ДС факт при поликлинике'!$D$7:$JZ$79,126,0)</f>
        <v>0</v>
      </c>
      <c r="LY46" s="23">
        <f>VLOOKUP($B46,'ДС факт при поликлинике'!$D$7:$JZ$79,127,0)</f>
        <v>0</v>
      </c>
      <c r="LZ46" s="21">
        <f t="shared" si="188"/>
        <v>-3.1666666666666679</v>
      </c>
      <c r="MA46" s="21">
        <f t="shared" si="189"/>
        <v>-40103.474388888906</v>
      </c>
      <c r="MB46" s="43">
        <f>VLOOKUP($B46,план!$B$16:$EJ$158,60,0)</f>
        <v>104</v>
      </c>
      <c r="MC46" s="43">
        <f>VLOOKUP($B46,план!$B$16:$EJ$158,61,0)</f>
        <v>1199314.0432</v>
      </c>
      <c r="MD46" s="7">
        <f t="shared" si="190"/>
        <v>95.333333333333329</v>
      </c>
      <c r="ME46" s="7">
        <f t="shared" si="191"/>
        <v>1099371.2062666665</v>
      </c>
      <c r="MF46" s="34">
        <f t="shared" si="192"/>
        <v>101.92</v>
      </c>
      <c r="MG46" s="34">
        <f t="shared" si="193"/>
        <v>93.426666666666662</v>
      </c>
      <c r="MH46" s="34">
        <f t="shared" si="504"/>
        <v>110.74</v>
      </c>
      <c r="MI46" s="23">
        <f>VLOOKUP($B46,'ДС факт при поликлинике'!$D$7:$JZ$79,128,0)</f>
        <v>113</v>
      </c>
      <c r="MJ46" s="23">
        <f>VLOOKUP($B46,'ДС факт при поликлинике'!$D$7:$JZ$79,129,0)</f>
        <v>1408070.8499999989</v>
      </c>
      <c r="MK46" s="23">
        <f>VLOOKUP($B46,'ДС факт при поликлинике'!$D$7:$JZ$79,130,0)</f>
        <v>1</v>
      </c>
      <c r="ML46" s="23">
        <f>VLOOKUP($B46,'ДС факт при поликлинике'!$D$7:$JZ$79,131,0)</f>
        <v>13894.79</v>
      </c>
      <c r="MM46" s="14">
        <f t="shared" si="476"/>
        <v>17.666666666666671</v>
      </c>
      <c r="MN46" s="14">
        <f t="shared" si="477"/>
        <v>308699.6437333324</v>
      </c>
      <c r="MO46" s="43">
        <f>VLOOKUP($B46,план!$B$16:$EJ$158,62,0)</f>
        <v>70</v>
      </c>
      <c r="MP46" s="43">
        <f>VLOOKUP($B46,план!$B$16:$EJ$158,63,0)</f>
        <v>861530.82166666654</v>
      </c>
      <c r="MQ46" s="7">
        <f t="shared" si="197"/>
        <v>64.166666666666657</v>
      </c>
      <c r="MR46" s="7">
        <f t="shared" si="198"/>
        <v>789736.5865277776</v>
      </c>
      <c r="MS46" s="34">
        <f t="shared" si="199"/>
        <v>68.599999999999994</v>
      </c>
      <c r="MT46" s="34">
        <f t="shared" si="200"/>
        <v>62.883333333333326</v>
      </c>
      <c r="MU46" s="34">
        <f t="shared" si="201"/>
        <v>33.32</v>
      </c>
      <c r="MV46" s="23">
        <f>VLOOKUP($B46,'ДС факт при поликлинике'!$D$7:$JZ$79,152,0)</f>
        <v>34</v>
      </c>
      <c r="MW46" s="23">
        <f>VLOOKUP($B46,'ДС факт при поликлинике'!$D$7:$JZ$79,153,0)</f>
        <v>417695.0300000002</v>
      </c>
      <c r="MX46" s="23">
        <f>VLOOKUP($B46,'ДС факт при поликлинике'!$D$7:$JZ$79,154,0)</f>
        <v>0</v>
      </c>
      <c r="MY46" s="23">
        <f>VLOOKUP($B46,'ДС факт при поликлинике'!$D$7:$JZ$79,155,0)</f>
        <v>0</v>
      </c>
      <c r="MZ46" s="14">
        <f t="shared" si="202"/>
        <v>-30.166666666666657</v>
      </c>
      <c r="NA46" s="14">
        <f t="shared" si="203"/>
        <v>-372041.5565277774</v>
      </c>
      <c r="NB46" s="43">
        <f>VLOOKUP($B46,план!$B$16:$EJ$158,64,0)</f>
        <v>40</v>
      </c>
      <c r="NC46" s="43">
        <f>VLOOKUP($B46,план!$B$16:$EJ$158,65,0)</f>
        <v>461274.63200000004</v>
      </c>
      <c r="ND46" s="7">
        <f t="shared" si="204"/>
        <v>36.666666666666671</v>
      </c>
      <c r="NE46" s="7">
        <f t="shared" si="205"/>
        <v>422835.07933333336</v>
      </c>
      <c r="NF46" s="34">
        <f t="shared" si="206"/>
        <v>39.200000000000003</v>
      </c>
      <c r="NG46" s="34">
        <f t="shared" si="207"/>
        <v>35.933333333333337</v>
      </c>
      <c r="NH46" s="34">
        <f t="shared" si="208"/>
        <v>30.38</v>
      </c>
      <c r="NI46" s="23">
        <f>VLOOKUP($B46,'ДС факт при поликлинике'!$D$7:$JZ$79,200,0)</f>
        <v>31</v>
      </c>
      <c r="NJ46" s="23">
        <f>VLOOKUP($B46,'ДС факт при поликлинике'!$D$7:$JZ$79,201,0)</f>
        <v>372093.41</v>
      </c>
      <c r="NK46" s="23">
        <f>VLOOKUP($B46,'ДС факт при поликлинике'!$D$7:$JZ$79,202,0)</f>
        <v>0</v>
      </c>
      <c r="NL46" s="23">
        <f>VLOOKUP($B46,'ДС факт при поликлинике'!$D$7:$JZ$79,203,0)</f>
        <v>0</v>
      </c>
      <c r="NM46" s="14">
        <f t="shared" si="209"/>
        <v>-5.6666666666666714</v>
      </c>
      <c r="NN46" s="14">
        <f t="shared" si="210"/>
        <v>-50741.669333333382</v>
      </c>
      <c r="NO46" s="43">
        <f>VLOOKUP($B46,план!$B$16:$EJ$158,66,0)</f>
        <v>100</v>
      </c>
      <c r="NP46" s="43">
        <f>VLOOKUP($B46,план!$B$16:$EJ$158,67,0)</f>
        <v>1230758.3166666669</v>
      </c>
      <c r="NQ46" s="7">
        <f t="shared" si="211"/>
        <v>91.666666666666671</v>
      </c>
      <c r="NR46" s="7">
        <f t="shared" si="212"/>
        <v>1128195.1236111112</v>
      </c>
      <c r="NS46" s="34">
        <f t="shared" si="213"/>
        <v>98</v>
      </c>
      <c r="NT46" s="34">
        <f t="shared" si="214"/>
        <v>89.833333333333343</v>
      </c>
      <c r="NU46" s="34">
        <f t="shared" si="215"/>
        <v>85.26</v>
      </c>
      <c r="NV46" s="23">
        <f>VLOOKUP($B46,'ДС факт при поликлинике'!$D$7:$JZ$79,256,0)</f>
        <v>87</v>
      </c>
      <c r="NW46" s="23">
        <f>VLOOKUP($B46,'ДС факт при поликлинике'!$D$7:$JZ$79,257,0)</f>
        <v>1089937.540000001</v>
      </c>
      <c r="NX46" s="23">
        <f>VLOOKUP($B46,'ДС факт при поликлинике'!$D$7:$JZ$79,258,0)</f>
        <v>0</v>
      </c>
      <c r="NY46" s="23">
        <f>VLOOKUP($B46,'ДС факт при поликлинике'!$D$7:$JZ$79,259,0)</f>
        <v>0</v>
      </c>
      <c r="NZ46" s="14">
        <f t="shared" si="216"/>
        <v>-4.6666666666666714</v>
      </c>
      <c r="OA46" s="14">
        <f t="shared" si="217"/>
        <v>-38257.583611110225</v>
      </c>
      <c r="OB46" s="43">
        <f>VLOOKUP($B46,план!$B$16:$EJ$158,68,0)</f>
        <v>0</v>
      </c>
      <c r="OC46" s="43">
        <f>VLOOKUP($B46,план!$B$16:$EJ$158,69,0)</f>
        <v>0</v>
      </c>
      <c r="OD46" s="7">
        <f t="shared" si="478"/>
        <v>0</v>
      </c>
      <c r="OE46" s="7">
        <f t="shared" si="218"/>
        <v>0</v>
      </c>
      <c r="OF46" s="34">
        <f t="shared" si="479"/>
        <v>0</v>
      </c>
      <c r="OG46" s="34">
        <f t="shared" si="219"/>
        <v>0</v>
      </c>
      <c r="OH46" s="34">
        <f t="shared" si="220"/>
        <v>0</v>
      </c>
      <c r="OI46" s="23">
        <f>VLOOKUP($B46,'ДС факт при поликлинике'!$D$7:$JZ$79,32,0)</f>
        <v>0</v>
      </c>
      <c r="OJ46" s="23">
        <f>VLOOKUP($B46,'ДС факт при поликлинике'!$D$7:$JZ$79,33,0)</f>
        <v>0</v>
      </c>
      <c r="OK46" s="23">
        <f>VLOOKUP($B46,'ДС факт при поликлинике'!$D$7:$JZ$79,34,0)</f>
        <v>0</v>
      </c>
      <c r="OL46" s="23">
        <f>VLOOKUP($B46,'ДС факт при поликлинике'!$D$7:$JZ$79,35,0)</f>
        <v>0</v>
      </c>
      <c r="OM46" s="14">
        <f t="shared" si="221"/>
        <v>0</v>
      </c>
      <c r="ON46" s="14">
        <f t="shared" si="222"/>
        <v>0</v>
      </c>
      <c r="OO46" s="43">
        <f>VLOOKUP($B46,план!$B$16:$EJ$158,70,0)</f>
        <v>0</v>
      </c>
      <c r="OP46" s="43">
        <f>VLOOKUP($B46,план!$B$16:$EJ$158,71,0)</f>
        <v>0</v>
      </c>
      <c r="OQ46" s="7">
        <f t="shared" si="480"/>
        <v>0</v>
      </c>
      <c r="OR46" s="7">
        <f t="shared" si="481"/>
        <v>0</v>
      </c>
      <c r="OS46" s="34">
        <f t="shared" si="482"/>
        <v>0</v>
      </c>
      <c r="OT46" s="34">
        <f t="shared" si="483"/>
        <v>0</v>
      </c>
      <c r="OU46" s="34">
        <f t="shared" si="484"/>
        <v>0</v>
      </c>
      <c r="OV46" s="23">
        <f>VLOOKUP($B46,'ДС факт при поликлинике'!$D$7:$KT$79,288,0)</f>
        <v>0</v>
      </c>
      <c r="OW46" s="23">
        <f>VLOOKUP($B46,'ДС факт при поликлинике'!$D$7:$KT$79,289,0)</f>
        <v>0</v>
      </c>
      <c r="OX46" s="23">
        <f>VLOOKUP($B46,'ДС факт при поликлинике'!$D$7:$KT$79,290,0)</f>
        <v>0</v>
      </c>
      <c r="OY46" s="23">
        <f>VLOOKUP($B46,'ДС факт при поликлинике'!$D$7:$KT$79,291,0)</f>
        <v>0</v>
      </c>
      <c r="OZ46" s="14">
        <f t="shared" si="226"/>
        <v>0</v>
      </c>
      <c r="PA46" s="14">
        <f t="shared" si="227"/>
        <v>0</v>
      </c>
      <c r="PB46" s="43">
        <f>VLOOKUP($B46,план!$B$16:$EJ$158,72,0)</f>
        <v>0</v>
      </c>
      <c r="PC46" s="43">
        <f>VLOOKUP($B46,план!$B$16:$EJ$158,73,0)</f>
        <v>0</v>
      </c>
      <c r="PD46" s="7">
        <f t="shared" si="485"/>
        <v>0</v>
      </c>
      <c r="PE46" s="7">
        <f t="shared" si="486"/>
        <v>0</v>
      </c>
      <c r="PF46" s="34">
        <f t="shared" si="487"/>
        <v>0</v>
      </c>
      <c r="PG46" s="34">
        <f t="shared" si="488"/>
        <v>0</v>
      </c>
      <c r="PH46" s="34">
        <f t="shared" si="489"/>
        <v>0</v>
      </c>
      <c r="PI46" s="23">
        <f>VLOOKUP($B46,'ДС факт при поликлинике'!$D$7:$KL$79,292,0)</f>
        <v>0</v>
      </c>
      <c r="PJ46" s="23">
        <f>VLOOKUP($B46,'ДС факт при поликлинике'!$D$7:$KL$79,293,0)</f>
        <v>0</v>
      </c>
      <c r="PK46" s="23">
        <f>VLOOKUP($B46,'ДС факт при поликлинике'!$D$7:$KL$79,294,0)</f>
        <v>0</v>
      </c>
      <c r="PL46" s="23">
        <f>VLOOKUP($B46,'ДС факт при поликлинике'!$D$7:$KL$79,295,0)</f>
        <v>0</v>
      </c>
      <c r="PM46" s="14">
        <f t="shared" si="231"/>
        <v>0</v>
      </c>
      <c r="PN46" s="14">
        <f t="shared" si="232"/>
        <v>0</v>
      </c>
      <c r="PO46" s="43">
        <f>VLOOKUP($B46,план!$B$16:$EJ$158,74,0)</f>
        <v>0</v>
      </c>
      <c r="PP46" s="43">
        <f>VLOOKUP($B46,план!$B$16:$EJ$158,75,0)</f>
        <v>0</v>
      </c>
      <c r="PQ46" s="7">
        <f t="shared" si="233"/>
        <v>0</v>
      </c>
      <c r="PR46" s="7">
        <f t="shared" si="234"/>
        <v>0</v>
      </c>
      <c r="PS46" s="34">
        <f t="shared" si="235"/>
        <v>0</v>
      </c>
      <c r="PT46" s="34">
        <f t="shared" si="236"/>
        <v>0</v>
      </c>
      <c r="PU46" s="34">
        <f t="shared" si="237"/>
        <v>0</v>
      </c>
      <c r="PV46" s="23">
        <f>VLOOKUP($B46,'ДС факт при поликлинике'!$D$7:$JZ$79,212,0)</f>
        <v>0</v>
      </c>
      <c r="PW46" s="23">
        <f>VLOOKUP($B46,'ДС факт при поликлинике'!$D$7:$JZ$79,213,0)</f>
        <v>0</v>
      </c>
      <c r="PX46" s="23">
        <f>VLOOKUP($B46,'ДС факт при поликлинике'!$D$7:$JZ$79,214,0)</f>
        <v>0</v>
      </c>
      <c r="PY46" s="23">
        <f>VLOOKUP($B46,'ДС факт при поликлинике'!$D$7:$JZ$79,215,0)</f>
        <v>0</v>
      </c>
      <c r="PZ46" s="14">
        <f t="shared" si="238"/>
        <v>0</v>
      </c>
      <c r="QA46" s="14">
        <f t="shared" si="239"/>
        <v>0</v>
      </c>
      <c r="QB46" s="43">
        <f>VLOOKUP($B46,план!$B$16:$EJ$158,76,0)</f>
        <v>175</v>
      </c>
      <c r="QC46" s="43">
        <f>VLOOKUP($B46,план!$B$16:$EJ$158,77,0)</f>
        <v>2153827.0541666667</v>
      </c>
      <c r="QD46" s="7">
        <f t="shared" si="240"/>
        <v>160.41666666666669</v>
      </c>
      <c r="QE46" s="7">
        <f t="shared" si="241"/>
        <v>1974341.4663194446</v>
      </c>
      <c r="QF46" s="34">
        <f t="shared" si="242"/>
        <v>171.5</v>
      </c>
      <c r="QG46" s="34">
        <f t="shared" si="243"/>
        <v>157.20833333333334</v>
      </c>
      <c r="QH46" s="34">
        <f t="shared" si="244"/>
        <v>15.68</v>
      </c>
      <c r="QI46" s="25">
        <f>VLOOKUP($B46,'ДС факт при поликлинике'!$D$7:$JZ$79,132,0)</f>
        <v>16</v>
      </c>
      <c r="QJ46" s="25">
        <f>VLOOKUP($B46,'ДС факт при поликлинике'!$D$7:$JZ$79,133,0)</f>
        <v>201535.07</v>
      </c>
      <c r="QK46" s="25">
        <f>VLOOKUP($B46,'ДС факт при поликлинике'!$D$7:$JZ$79,134,0)</f>
        <v>0</v>
      </c>
      <c r="QL46" s="25">
        <f>VLOOKUP($B46,'ДС факт при поликлинике'!$D$7:$JZ$79,135,0)</f>
        <v>0</v>
      </c>
      <c r="QM46" s="14">
        <f t="shared" si="245"/>
        <v>-144.41666666666669</v>
      </c>
      <c r="QN46" s="14">
        <f t="shared" si="246"/>
        <v>-1772806.3963194445</v>
      </c>
      <c r="QO46" s="43">
        <f>VLOOKUP($B46,план!$B$16:$EJ$158,78,0)</f>
        <v>8</v>
      </c>
      <c r="QP46" s="43">
        <f>VLOOKUP($B46,план!$B$16:$EJ$158,79,0)</f>
        <v>98460.665333333338</v>
      </c>
      <c r="QQ46" s="7">
        <f t="shared" si="247"/>
        <v>7.333333333333333</v>
      </c>
      <c r="QR46" s="7">
        <f t="shared" si="248"/>
        <v>90255.609888888881</v>
      </c>
      <c r="QS46" s="34">
        <f t="shared" si="249"/>
        <v>7.84</v>
      </c>
      <c r="QT46" s="34">
        <f t="shared" si="250"/>
        <v>7.1866666666666665</v>
      </c>
      <c r="QU46" s="34">
        <f t="shared" si="251"/>
        <v>10.78</v>
      </c>
      <c r="QV46" s="23">
        <f>VLOOKUP($B46,'ДС факт при поликлинике'!$D$7:$JZ$79,64,0)</f>
        <v>11</v>
      </c>
      <c r="QW46" s="23">
        <f>VLOOKUP($B46,'ДС факт при поликлинике'!$D$7:$JZ$79,65,0)</f>
        <v>135678.82</v>
      </c>
      <c r="QX46" s="23">
        <f>VLOOKUP($B46,'ДС факт при поликлинике'!$D$7:$JZ$79,66,0)</f>
        <v>0</v>
      </c>
      <c r="QY46" s="23">
        <f>VLOOKUP($B46,'ДС факт при поликлинике'!$D$7:$JZ$79,67,0)</f>
        <v>0</v>
      </c>
      <c r="QZ46" s="14">
        <f t="shared" si="252"/>
        <v>3.666666666666667</v>
      </c>
      <c r="RA46" s="14">
        <f t="shared" si="253"/>
        <v>45423.210111111126</v>
      </c>
      <c r="RB46" s="43">
        <f>VLOOKUP($B46,план!$B$16:$EJ$158,80,0)</f>
        <v>4</v>
      </c>
      <c r="RC46" s="43">
        <f>VLOOKUP($B46,план!$B$16:$EJ$158,81,0)</f>
        <v>49230.332666666669</v>
      </c>
      <c r="RD46" s="7">
        <f t="shared" si="254"/>
        <v>3.6666666666666665</v>
      </c>
      <c r="RE46" s="7">
        <f t="shared" si="255"/>
        <v>45127.80494444444</v>
      </c>
      <c r="RF46" s="34">
        <f t="shared" si="256"/>
        <v>3.92</v>
      </c>
      <c r="RG46" s="34">
        <f t="shared" si="257"/>
        <v>3.5933333333333333</v>
      </c>
      <c r="RH46" s="34">
        <f t="shared" si="258"/>
        <v>4.9000000000000004</v>
      </c>
      <c r="RI46" s="25">
        <f>VLOOKUP($B46,'ДС факт при поликлинике'!$D$7:$JZ$79,108,0)</f>
        <v>5</v>
      </c>
      <c r="RJ46" s="25">
        <f>VLOOKUP($B46,'ДС факт при поликлинике'!$D$7:$JZ$79,109,0)</f>
        <v>62526.549999999996</v>
      </c>
      <c r="RK46" s="25">
        <f>VLOOKUP($B46,'ДС факт при поликлинике'!$D$7:$JZ$79,110,0)</f>
        <v>0</v>
      </c>
      <c r="RL46" s="25">
        <f>VLOOKUP($B46,'ДС факт при поликлинике'!$D$7:$JZ$79,111,0)</f>
        <v>0</v>
      </c>
      <c r="RM46" s="14">
        <f t="shared" si="259"/>
        <v>1.3333333333333335</v>
      </c>
      <c r="RN46" s="14">
        <f t="shared" si="260"/>
        <v>17398.745055555555</v>
      </c>
      <c r="RO46" s="43">
        <f>VLOOKUP($B46,план!$B$16:$EJ$158,82,0)</f>
        <v>122</v>
      </c>
      <c r="RP46" s="43">
        <f>VLOOKUP($B46,план!$B$16:$EJ$158,83,0)</f>
        <v>2028960.2205600003</v>
      </c>
      <c r="RQ46" s="7">
        <f t="shared" si="261"/>
        <v>111.83333333333333</v>
      </c>
      <c r="RR46" s="7">
        <f t="shared" si="262"/>
        <v>1859880.2021800003</v>
      </c>
      <c r="RS46" s="34">
        <f t="shared" si="263"/>
        <v>119.56</v>
      </c>
      <c r="RT46" s="34">
        <f t="shared" si="264"/>
        <v>109.59666666666666</v>
      </c>
      <c r="RU46" s="34">
        <f t="shared" si="265"/>
        <v>115.64</v>
      </c>
      <c r="RV46" s="23">
        <f>VLOOKUP($B46,'ДС факт при поликлинике'!$D$7:$JZ$79,72,0)</f>
        <v>118</v>
      </c>
      <c r="RW46" s="23">
        <f>VLOOKUP($B46,'ДС факт при поликлинике'!$D$7:$JZ$79,73,0)</f>
        <v>1923801.8599999999</v>
      </c>
      <c r="RX46" s="23">
        <f>VLOOKUP($B46,'ДС факт при поликлинике'!$D$7:$JZ$79,74,0)</f>
        <v>0</v>
      </c>
      <c r="RY46" s="23">
        <f>VLOOKUP($B46,'ДС факт при поликлинике'!$D$7:$JZ$79,75,0)</f>
        <v>0</v>
      </c>
      <c r="RZ46" s="14">
        <f t="shared" si="266"/>
        <v>6.1666666666666714</v>
      </c>
      <c r="SA46" s="14">
        <f t="shared" si="267"/>
        <v>63921.657819999615</v>
      </c>
      <c r="SB46" s="43">
        <f>VLOOKUP($B46,план!$B$16:$EJ$158,84,0)</f>
        <v>40</v>
      </c>
      <c r="SC46" s="43">
        <f>VLOOKUP($B46,план!$B$16:$EJ$158,85,0)</f>
        <v>650229.21600000001</v>
      </c>
      <c r="SD46" s="7">
        <f t="shared" si="268"/>
        <v>36.666666666666671</v>
      </c>
      <c r="SE46" s="7">
        <f t="shared" si="269"/>
        <v>596043.44800000009</v>
      </c>
      <c r="SF46" s="34">
        <f t="shared" si="270"/>
        <v>39.200000000000003</v>
      </c>
      <c r="SG46" s="34">
        <f t="shared" si="271"/>
        <v>35.933333333333337</v>
      </c>
      <c r="SH46" s="34">
        <f t="shared" si="272"/>
        <v>73.5</v>
      </c>
      <c r="SI46" s="23">
        <f>VLOOKUP($B46,'ДС факт при поликлинике'!$D$7:$JZ$79,220,0)</f>
        <v>75</v>
      </c>
      <c r="SJ46" s="23">
        <f>VLOOKUP($B46,'ДС факт при поликлинике'!$D$7:$JZ$79,221,0)</f>
        <v>1224634.47</v>
      </c>
      <c r="SK46" s="23">
        <f>VLOOKUP($B46,'ДС факт при поликлинике'!$D$7:$JZ$79,222,0)</f>
        <v>0</v>
      </c>
      <c r="SL46" s="23">
        <f>VLOOKUP($B46,'ДС факт при поликлинике'!$D$7:$JZ$79,223,0)</f>
        <v>0</v>
      </c>
      <c r="SM46" s="14">
        <f t="shared" si="490"/>
        <v>38.333333333333329</v>
      </c>
      <c r="SN46" s="14">
        <f t="shared" si="491"/>
        <v>628591.02199999988</v>
      </c>
      <c r="SO46" s="43">
        <f>VLOOKUP($B46,план!$B$16:$EJ$158,86,0)</f>
        <v>0</v>
      </c>
      <c r="SP46" s="43">
        <f>VLOOKUP($B46,план!$B$16:$EJ$158,87,0)</f>
        <v>0</v>
      </c>
      <c r="SQ46" s="7">
        <f t="shared" si="275"/>
        <v>0</v>
      </c>
      <c r="SR46" s="7">
        <f t="shared" si="276"/>
        <v>0</v>
      </c>
      <c r="SS46" s="34">
        <f t="shared" si="277"/>
        <v>0</v>
      </c>
      <c r="ST46" s="34">
        <f t="shared" si="278"/>
        <v>0</v>
      </c>
      <c r="SU46" s="34">
        <f t="shared" si="279"/>
        <v>0</v>
      </c>
      <c r="SV46" s="23">
        <f>VLOOKUP($B46,'ДС факт при поликлинике'!$D$7:$JZ$79,208,0)</f>
        <v>0</v>
      </c>
      <c r="SW46" s="23">
        <f>VLOOKUP($B46,'ДС факт при поликлинике'!$D$7:$JZ$79,209,0)</f>
        <v>0</v>
      </c>
      <c r="SX46" s="23">
        <f>VLOOKUP($B46,'ДС факт при поликлинике'!$D$7:$JZ$79,210,0)</f>
        <v>0</v>
      </c>
      <c r="SY46" s="23">
        <f>VLOOKUP($B46,'ДС факт при поликлинике'!$D$7:$JZ$79,211,0)</f>
        <v>0</v>
      </c>
      <c r="SZ46" s="14">
        <f t="shared" si="280"/>
        <v>0</v>
      </c>
      <c r="TA46" s="14">
        <f t="shared" si="281"/>
        <v>0</v>
      </c>
      <c r="TB46" s="43">
        <f>VLOOKUP($B46,план!$B$16:$EJ$158,88,0)</f>
        <v>40</v>
      </c>
      <c r="TC46" s="43">
        <f>VLOOKUP($B46,план!$B$16:$EJ$158,89,0)</f>
        <v>687463.64960000012</v>
      </c>
      <c r="TD46" s="7">
        <f t="shared" si="282"/>
        <v>36.666666666666671</v>
      </c>
      <c r="TE46" s="7">
        <f t="shared" si="283"/>
        <v>630175.01213333337</v>
      </c>
      <c r="TF46" s="34">
        <f t="shared" si="284"/>
        <v>39.200000000000003</v>
      </c>
      <c r="TG46" s="34">
        <f t="shared" si="285"/>
        <v>35.933333333333337</v>
      </c>
      <c r="TH46" s="34">
        <f t="shared" si="286"/>
        <v>14.7</v>
      </c>
      <c r="TI46" s="23">
        <f>VLOOKUP($B46,'ДС факт при поликлинике'!$D$7:$JZ$79,76,0)</f>
        <v>15</v>
      </c>
      <c r="TJ46" s="23">
        <f>VLOOKUP($B46,'ДС факт при поликлинике'!$D$7:$JZ$79,77,0)</f>
        <v>251176.98000000007</v>
      </c>
      <c r="TK46" s="23">
        <f>VLOOKUP($B46,'ДС факт при поликлинике'!$D$7:$JZ$79,78,0)</f>
        <v>0</v>
      </c>
      <c r="TL46" s="23">
        <f>VLOOKUP($B46,'ДС факт при поликлинике'!$D$7:$JZ$79,79,0)</f>
        <v>0</v>
      </c>
      <c r="TM46" s="14">
        <f t="shared" si="287"/>
        <v>-21.666666666666671</v>
      </c>
      <c r="TN46" s="14">
        <f t="shared" si="288"/>
        <v>-378998.03213333327</v>
      </c>
      <c r="TO46" s="43">
        <f>VLOOKUP($B46,план!$B$16:$EJ$158,90,0)</f>
        <v>24</v>
      </c>
      <c r="TP46" s="43">
        <f>VLOOKUP($B46,план!$B$16:$EJ$158,91,0)</f>
        <v>326114.99356799998</v>
      </c>
      <c r="TQ46" s="7">
        <f t="shared" si="289"/>
        <v>22</v>
      </c>
      <c r="TR46" s="7">
        <f t="shared" si="290"/>
        <v>298938.74410399998</v>
      </c>
      <c r="TS46" s="34">
        <f t="shared" si="291"/>
        <v>23.52</v>
      </c>
      <c r="TT46" s="34">
        <f t="shared" si="292"/>
        <v>21.56</v>
      </c>
      <c r="TU46" s="34">
        <f t="shared" si="293"/>
        <v>5.88</v>
      </c>
      <c r="TV46" s="25">
        <f>VLOOKUP($B46,'ДС факт при поликлинике'!$D$7:$JZ$79,80,0)</f>
        <v>6</v>
      </c>
      <c r="TW46" s="25">
        <f>VLOOKUP($B46,'ДС факт при поликлинике'!$D$7:$JZ$79,81,0)</f>
        <v>81780.509999999995</v>
      </c>
      <c r="TX46" s="25">
        <f>VLOOKUP($B46,'ДС факт при поликлинике'!$D$7:$JZ$79,82,0)</f>
        <v>0</v>
      </c>
      <c r="TY46" s="25">
        <f>VLOOKUP($B46,'ДС факт при поликлинике'!$D$7:$JZ$79,83,0)</f>
        <v>0</v>
      </c>
      <c r="TZ46" s="14">
        <f t="shared" si="294"/>
        <v>-16</v>
      </c>
      <c r="UA46" s="14">
        <f t="shared" si="295"/>
        <v>-217158.23410399997</v>
      </c>
      <c r="UB46" s="43">
        <f>VLOOKUP($B46,план!$B$16:$EJ$158,92,0)</f>
        <v>0</v>
      </c>
      <c r="UC46" s="43">
        <f>VLOOKUP($B46,план!$B$16:$EJ$158,93,0)</f>
        <v>0</v>
      </c>
      <c r="UD46" s="7">
        <f t="shared" si="296"/>
        <v>0</v>
      </c>
      <c r="UE46" s="7">
        <f t="shared" si="297"/>
        <v>0</v>
      </c>
      <c r="UF46" s="34">
        <f t="shared" si="298"/>
        <v>0</v>
      </c>
      <c r="UG46" s="34">
        <f t="shared" si="299"/>
        <v>0</v>
      </c>
      <c r="UH46" s="34">
        <f t="shared" si="300"/>
        <v>3.92</v>
      </c>
      <c r="UI46" s="23">
        <f>VLOOKUP($B46,'ДС факт при поликлинике'!$D$7:$JZ$79,276,0)</f>
        <v>4</v>
      </c>
      <c r="UJ46" s="23">
        <f>VLOOKUP($B46,'ДС факт при поликлинике'!$D$7:$JZ$79,277,0)</f>
        <v>66459.87999999999</v>
      </c>
      <c r="UK46" s="23">
        <f>VLOOKUP($B46,'ДС факт при поликлинике'!$D$7:$JZ$79,278,0)</f>
        <v>0</v>
      </c>
      <c r="UL46" s="23">
        <f>VLOOKUP($B46,'ДС факт при поликлинике'!$D$7:$JZ$79,279,0)</f>
        <v>0</v>
      </c>
      <c r="UM46" s="14">
        <f t="shared" si="301"/>
        <v>4</v>
      </c>
      <c r="UN46" s="14">
        <f t="shared" si="302"/>
        <v>66459.87999999999</v>
      </c>
      <c r="UO46" s="43">
        <f>VLOOKUP($B46,план!$B$16:$EJ$158,94,0)</f>
        <v>6</v>
      </c>
      <c r="UP46" s="43">
        <f>VLOOKUP($B46,план!$B$16:$EJ$158,95,0)</f>
        <v>81278.651999999987</v>
      </c>
      <c r="UQ46" s="7">
        <f t="shared" si="303"/>
        <v>5.5</v>
      </c>
      <c r="UR46" s="7">
        <f t="shared" si="304"/>
        <v>74505.430999999982</v>
      </c>
      <c r="US46" s="34">
        <f t="shared" si="305"/>
        <v>5.88</v>
      </c>
      <c r="UT46" s="34">
        <f t="shared" si="306"/>
        <v>5.39</v>
      </c>
      <c r="UU46" s="34">
        <f t="shared" si="307"/>
        <v>11.76</v>
      </c>
      <c r="UV46" s="23">
        <f>VLOOKUP($B46,'ДС факт при поликлинике'!$D$7:$JZ$79,164,0)</f>
        <v>12</v>
      </c>
      <c r="UW46" s="23">
        <f>VLOOKUP($B46,'ДС факт при поликлинике'!$D$7:$JZ$79,165,0)</f>
        <v>164649.03000000009</v>
      </c>
      <c r="UX46" s="23">
        <f>VLOOKUP($B46,'ДС факт при поликлинике'!$D$7:$JZ$79,166,0)</f>
        <v>0</v>
      </c>
      <c r="UY46" s="23">
        <f>VLOOKUP($B46,'ДС факт при поликлинике'!$D$7:$JZ$79,167,0)</f>
        <v>0</v>
      </c>
      <c r="UZ46" s="14">
        <f t="shared" si="308"/>
        <v>6.5</v>
      </c>
      <c r="VA46" s="14">
        <f t="shared" si="309"/>
        <v>90143.599000000104</v>
      </c>
      <c r="VB46" s="43">
        <f>VLOOKUP($B46,план!$B$16:$EJ$158,96,0)</f>
        <v>68</v>
      </c>
      <c r="VC46" s="43">
        <f>VLOOKUP($B46,план!$B$16:$EJ$158,97,0)</f>
        <v>921158.05599999998</v>
      </c>
      <c r="VD46" s="7">
        <f t="shared" si="310"/>
        <v>62.333333333333336</v>
      </c>
      <c r="VE46" s="7">
        <f t="shared" si="311"/>
        <v>844394.88466666662</v>
      </c>
      <c r="VF46" s="34">
        <f t="shared" si="312"/>
        <v>66.64</v>
      </c>
      <c r="VG46" s="34">
        <f t="shared" si="313"/>
        <v>61.086666666666666</v>
      </c>
      <c r="VH46" s="34">
        <f t="shared" si="314"/>
        <v>27.439999999999998</v>
      </c>
      <c r="VI46" s="23">
        <f>VLOOKUP($B46,'ДС факт при поликлинике'!$D$7:$JZ$79,136,0)</f>
        <v>28</v>
      </c>
      <c r="VJ46" s="23">
        <f>VLOOKUP($B46,'ДС факт при поликлинике'!$D$7:$JZ$79,137,0)</f>
        <v>384181.07000000018</v>
      </c>
      <c r="VK46" s="23">
        <f>VLOOKUP($B46,'ДС факт при поликлинике'!$D$7:$JZ$79,138,0)</f>
        <v>0</v>
      </c>
      <c r="VL46" s="23">
        <f>VLOOKUP($B46,'ДС факт при поликлинике'!$D$7:$JZ$79,139,0)</f>
        <v>0</v>
      </c>
      <c r="VM46" s="14">
        <f t="shared" si="315"/>
        <v>-34.333333333333336</v>
      </c>
      <c r="VN46" s="14">
        <f t="shared" si="316"/>
        <v>-460213.81466666644</v>
      </c>
      <c r="VO46" s="43">
        <f>VLOOKUP($B46,план!$B$16:$EJ$158,98,0)</f>
        <v>108</v>
      </c>
      <c r="VP46" s="43">
        <f>VLOOKUP($B46,план!$B$16:$EJ$158,99,0)</f>
        <v>1463015.736</v>
      </c>
      <c r="VQ46" s="7">
        <f t="shared" si="317"/>
        <v>99</v>
      </c>
      <c r="VR46" s="7">
        <f t="shared" si="318"/>
        <v>1341097.7579999999</v>
      </c>
      <c r="VS46" s="34">
        <f t="shared" si="319"/>
        <v>105.84</v>
      </c>
      <c r="VT46" s="34">
        <f t="shared" si="320"/>
        <v>97.02</v>
      </c>
      <c r="VU46" s="34">
        <f t="shared" si="321"/>
        <v>147</v>
      </c>
      <c r="VV46" s="23">
        <f>VLOOKUP($B46,'ДС факт при поликлинике'!$D$7:$JZ$79,140,0)</f>
        <v>150</v>
      </c>
      <c r="VW46" s="23">
        <f>VLOOKUP($B46,'ДС факт при поликлинике'!$D$7:$JZ$79,141,0)</f>
        <v>2031866.9000000011</v>
      </c>
      <c r="VX46" s="23">
        <f>VLOOKUP($B46,'ДС факт при поликлинике'!$D$7:$JZ$79,142,0)</f>
        <v>0</v>
      </c>
      <c r="VY46" s="23">
        <f>VLOOKUP($B46,'ДС факт при поликлинике'!$D$7:$JZ$79,143,0)</f>
        <v>0</v>
      </c>
      <c r="VZ46" s="14">
        <f t="shared" si="322"/>
        <v>51</v>
      </c>
      <c r="WA46" s="14">
        <f t="shared" si="323"/>
        <v>690769.14200000116</v>
      </c>
      <c r="WB46" s="43">
        <f>VLOOKUP($B46,план!$B$16:$EJ$158,100,0)</f>
        <v>60</v>
      </c>
      <c r="WC46" s="43">
        <f>VLOOKUP($B46,план!$B$16:$EJ$158,101,0)</f>
        <v>719700.43599999987</v>
      </c>
      <c r="WD46" s="7">
        <f t="shared" si="324"/>
        <v>55</v>
      </c>
      <c r="WE46" s="7">
        <f t="shared" si="325"/>
        <v>659725.39966666652</v>
      </c>
      <c r="WF46" s="34">
        <f t="shared" si="326"/>
        <v>58.8</v>
      </c>
      <c r="WG46" s="34">
        <f t="shared" si="327"/>
        <v>53.9</v>
      </c>
      <c r="WH46" s="34">
        <f t="shared" si="328"/>
        <v>60.76</v>
      </c>
      <c r="WI46" s="23">
        <f>VLOOKUP($B46,'ДС факт при поликлинике'!$D$7:$JZ$79,144,0)</f>
        <v>62</v>
      </c>
      <c r="WJ46" s="23">
        <f>VLOOKUP($B46,'ДС факт при поликлинике'!$D$7:$JZ$79,145,0)</f>
        <v>755847.18000000017</v>
      </c>
      <c r="WK46" s="23">
        <f>VLOOKUP($B46,'ДС факт при поликлинике'!$D$7:$JZ$79,146,0)</f>
        <v>0</v>
      </c>
      <c r="WL46" s="23">
        <f>VLOOKUP($B46,'ДС факт при поликлинике'!$D$7:$JZ$79,147,0)</f>
        <v>0</v>
      </c>
      <c r="WM46" s="14">
        <f t="shared" si="329"/>
        <v>7</v>
      </c>
      <c r="WN46" s="14">
        <f t="shared" si="330"/>
        <v>96121.780333333649</v>
      </c>
      <c r="WO46" s="43">
        <f>VLOOKUP($B46,план!$B$16:$EJ$158,102,0)</f>
        <v>4</v>
      </c>
      <c r="WP46" s="43">
        <f>VLOOKUP($B46,план!$B$16:$EJ$158,103,0)</f>
        <v>54185.767999999996</v>
      </c>
      <c r="WQ46" s="7">
        <f t="shared" si="331"/>
        <v>3.6666666666666665</v>
      </c>
      <c r="WR46" s="7">
        <f t="shared" si="332"/>
        <v>49670.287333333326</v>
      </c>
      <c r="WS46" s="34">
        <f t="shared" si="333"/>
        <v>3.92</v>
      </c>
      <c r="WT46" s="34">
        <f t="shared" si="334"/>
        <v>3.5933333333333333</v>
      </c>
      <c r="WU46" s="34">
        <f t="shared" si="335"/>
        <v>0.98</v>
      </c>
      <c r="WV46" s="23">
        <f>VLOOKUP($B46,'ДС факт при поликлинике'!$D$7:$JZ$79,148,0)</f>
        <v>1</v>
      </c>
      <c r="WW46" s="23">
        <f>VLOOKUP($B46,'ДС факт при поликлинике'!$D$7:$JZ$79,149,0)</f>
        <v>13198.64</v>
      </c>
      <c r="WX46" s="23">
        <f>VLOOKUP($B46,'ДС факт при поликлинике'!$D$7:$JZ$79,150,0)</f>
        <v>0</v>
      </c>
      <c r="WY46" s="23">
        <f>VLOOKUP($B46,'ДС факт при поликлинике'!$D$7:$JZ$79,151,0)</f>
        <v>0</v>
      </c>
      <c r="WZ46" s="14">
        <f t="shared" si="336"/>
        <v>-2.6666666666666665</v>
      </c>
      <c r="XA46" s="14">
        <f t="shared" si="337"/>
        <v>-36471.647333333327</v>
      </c>
      <c r="XB46" s="43">
        <f>VLOOKUP($B46,план!$B$16:$EJ$158,104,0)</f>
        <v>39</v>
      </c>
      <c r="XC46" s="43">
        <f>VLOOKUP($B46,план!$B$16:$EJ$158,105,0)</f>
        <v>528311.2379999999</v>
      </c>
      <c r="XD46" s="7">
        <f t="shared" si="338"/>
        <v>35.75</v>
      </c>
      <c r="XE46" s="7">
        <f t="shared" si="339"/>
        <v>484285.30149999988</v>
      </c>
      <c r="XF46" s="34">
        <f t="shared" si="340"/>
        <v>38.22</v>
      </c>
      <c r="XG46" s="34">
        <f t="shared" si="341"/>
        <v>35.034999999999997</v>
      </c>
      <c r="XH46" s="34">
        <f t="shared" si="342"/>
        <v>20.58</v>
      </c>
      <c r="XI46" s="23">
        <f>VLOOKUP($B46,'ДС факт при поликлинике'!$D$7:$JZ$79,272,0)</f>
        <v>21</v>
      </c>
      <c r="XJ46" s="23">
        <f>VLOOKUP($B46,'ДС факт при поликлинике'!$D$7:$JZ$79,273,0)</f>
        <v>289702.14000000007</v>
      </c>
      <c r="XK46" s="23">
        <f>VLOOKUP($B46,'ДС факт при поликлинике'!$D$7:$JZ$79,274,0)</f>
        <v>0</v>
      </c>
      <c r="XL46" s="23">
        <f>VLOOKUP($B46,'ДС факт при поликлинике'!$D$7:$JZ$79,275,0)</f>
        <v>0</v>
      </c>
      <c r="XM46" s="14">
        <f t="shared" si="343"/>
        <v>-14.75</v>
      </c>
      <c r="XN46" s="14">
        <f t="shared" si="344"/>
        <v>-194583.16149999981</v>
      </c>
      <c r="XO46" s="43">
        <f>VLOOKUP($B46,план!$B$16:$EJ$158,106,0)</f>
        <v>26</v>
      </c>
      <c r="XP46" s="43">
        <f>VLOOKUP($B46,план!$B$16:$EJ$158,107,0)</f>
        <v>352207.49199999997</v>
      </c>
      <c r="XQ46" s="7">
        <f t="shared" si="345"/>
        <v>23.833333333333332</v>
      </c>
      <c r="XR46" s="7">
        <f t="shared" si="346"/>
        <v>322856.86766666663</v>
      </c>
      <c r="XS46" s="34">
        <f t="shared" si="347"/>
        <v>25.48</v>
      </c>
      <c r="XT46" s="34">
        <f t="shared" si="348"/>
        <v>23.356666666666666</v>
      </c>
      <c r="XU46" s="34">
        <f t="shared" si="349"/>
        <v>29.4</v>
      </c>
      <c r="XV46" s="23">
        <f>VLOOKUP($B46,'ДС факт при поликлинике'!$D$7:$JZ$79,156,0)</f>
        <v>30</v>
      </c>
      <c r="XW46" s="23">
        <f>VLOOKUP($B46,'ДС факт при поликлинике'!$D$7:$JZ$79,157,0)</f>
        <v>400498.28000000009</v>
      </c>
      <c r="XX46" s="23">
        <f>VLOOKUP($B46,'ДС факт при поликлинике'!$D$7:$JZ$79,158,0)</f>
        <v>0</v>
      </c>
      <c r="XY46" s="23">
        <f>VLOOKUP($B46,'ДС факт при поликлинике'!$D$7:$JZ$79,159,0)</f>
        <v>0</v>
      </c>
      <c r="XZ46" s="14">
        <f t="shared" si="350"/>
        <v>6.1666666666666679</v>
      </c>
      <c r="YA46" s="14">
        <f t="shared" si="351"/>
        <v>77641.412333333457</v>
      </c>
      <c r="YB46" s="43">
        <f>VLOOKUP($B46,план!$B$16:$EJ$158,108,0)</f>
        <v>131</v>
      </c>
      <c r="YC46" s="43">
        <f>VLOOKUP($B46,план!$B$16:$EJ$158,109,0)</f>
        <v>1774583.9019999998</v>
      </c>
      <c r="YD46" s="7">
        <f t="shared" si="352"/>
        <v>120.08333333333333</v>
      </c>
      <c r="YE46" s="7">
        <f t="shared" si="353"/>
        <v>1626701.9101666664</v>
      </c>
      <c r="YF46" s="34">
        <f t="shared" si="354"/>
        <v>128.38</v>
      </c>
      <c r="YG46" s="34">
        <f t="shared" si="355"/>
        <v>117.68166666666666</v>
      </c>
      <c r="YH46" s="34">
        <f t="shared" si="356"/>
        <v>117.6</v>
      </c>
      <c r="YI46" s="23">
        <f>VLOOKUP($B46,'ДС факт при поликлинике'!$D$7:$JZ$79,16,0)</f>
        <v>120</v>
      </c>
      <c r="YJ46" s="23">
        <f>VLOOKUP($B46,'ДС факт при поликлинике'!$D$7:$JZ$79,17,0)</f>
        <v>1629086.5499999984</v>
      </c>
      <c r="YK46" s="23">
        <f>VLOOKUP($B46,'ДС факт при поликлинике'!$D$7:$JZ$79,18,0)</f>
        <v>2</v>
      </c>
      <c r="YL46" s="23">
        <f>VLOOKUP($B46,'ДС факт при поликлинике'!$D$7:$JZ$79,19,0)</f>
        <v>27093.43</v>
      </c>
      <c r="YM46" s="14">
        <f t="shared" si="357"/>
        <v>-8.3333333333328596E-2</v>
      </c>
      <c r="YN46" s="14">
        <f t="shared" si="358"/>
        <v>2384.6398333320394</v>
      </c>
      <c r="YO46" s="43">
        <f>VLOOKUP($B46,план!$B$16:$EJ$158,110,0)</f>
        <v>20</v>
      </c>
      <c r="YP46" s="43">
        <f>VLOOKUP($B46,план!$B$16:$EJ$158,111,0)</f>
        <v>355847.605568</v>
      </c>
      <c r="YQ46" s="7">
        <f t="shared" si="359"/>
        <v>18.333333333333336</v>
      </c>
      <c r="YR46" s="7">
        <f t="shared" si="360"/>
        <v>326193.63843733334</v>
      </c>
      <c r="YS46" s="34">
        <f t="shared" si="361"/>
        <v>19.600000000000001</v>
      </c>
      <c r="YT46" s="34">
        <f t="shared" si="362"/>
        <v>17.966666666666669</v>
      </c>
      <c r="YU46" s="34">
        <f t="shared" si="363"/>
        <v>26.46</v>
      </c>
      <c r="YV46" s="23">
        <f>VLOOKUP($B46,'ДС факт при поликлинике'!$D$7:$JZ$79,68,0)</f>
        <v>27</v>
      </c>
      <c r="YW46" s="23">
        <f>VLOOKUP($B46,'ДС факт при поликлинике'!$D$7:$JZ$79,69,0)</f>
        <v>479440.51000000018</v>
      </c>
      <c r="YX46" s="23">
        <f>VLOOKUP($B46,'ДС факт при поликлинике'!$D$7:$JZ$79,70,0)</f>
        <v>0</v>
      </c>
      <c r="YY46" s="23">
        <f>VLOOKUP($B46,'ДС факт при поликлинике'!$D$7:$JZ$79,71,0)</f>
        <v>0</v>
      </c>
      <c r="YZ46" s="14">
        <f t="shared" si="364"/>
        <v>8.6666666666666643</v>
      </c>
      <c r="ZA46" s="14">
        <f t="shared" si="365"/>
        <v>153246.87156266684</v>
      </c>
      <c r="ZB46" s="43">
        <f>VLOOKUP($B46,план!$B$16:$EJ$158,112,0)</f>
        <v>104</v>
      </c>
      <c r="ZC46" s="43">
        <f>VLOOKUP($B46,план!$B$16:$EJ$158,113,0)</f>
        <v>1845205.5439999998</v>
      </c>
      <c r="ZD46" s="7">
        <f t="shared" si="366"/>
        <v>95.333333333333329</v>
      </c>
      <c r="ZE46" s="7">
        <f t="shared" si="367"/>
        <v>1691438.4153333332</v>
      </c>
      <c r="ZF46" s="34">
        <f t="shared" si="368"/>
        <v>101.92</v>
      </c>
      <c r="ZG46" s="34">
        <f t="shared" si="369"/>
        <v>93.426666666666662</v>
      </c>
      <c r="ZH46" s="34">
        <f t="shared" si="370"/>
        <v>101.92</v>
      </c>
      <c r="ZI46" s="23">
        <f>VLOOKUP($B46,'ДС факт при поликлинике'!$D$7:$JZ$79,92,0)</f>
        <v>104</v>
      </c>
      <c r="ZJ46" s="23">
        <f>VLOOKUP($B46,'ДС факт при поликлинике'!$D$7:$JZ$79,93,0)</f>
        <v>1850607.8099999989</v>
      </c>
      <c r="ZK46" s="23">
        <f>VLOOKUP($B46,'ДС факт при поликлинике'!$D$7:$JZ$79,94,0)</f>
        <v>1</v>
      </c>
      <c r="ZL46" s="23">
        <f>VLOOKUP($B46,'ДС факт при поликлинике'!$D$7:$JZ$79,95,0)</f>
        <v>17422.2</v>
      </c>
      <c r="ZM46" s="14">
        <f t="shared" si="371"/>
        <v>8.6666666666666714</v>
      </c>
      <c r="ZN46" s="14">
        <f t="shared" si="372"/>
        <v>159169.3946666657</v>
      </c>
      <c r="ZO46" s="43">
        <f>VLOOKUP($B46,план!$B$16:$EJ$158,114,0)+VLOOKUP($B46,план!$B$16:$EJ$158,136,0)</f>
        <v>59</v>
      </c>
      <c r="ZP46" s="43">
        <f>VLOOKUP($B46,план!$B$16:$EJ$158,115,0)+VLOOKUP($B46,план!$B$16:$EJ$158,137,0)</f>
        <v>1043139.205568</v>
      </c>
      <c r="ZQ46" s="7">
        <f t="shared" si="373"/>
        <v>54.083333333333336</v>
      </c>
      <c r="ZR46" s="7">
        <f t="shared" si="374"/>
        <v>956210.93843733321</v>
      </c>
      <c r="ZS46" s="34">
        <f t="shared" si="375"/>
        <v>57.82</v>
      </c>
      <c r="ZT46" s="34">
        <f t="shared" si="376"/>
        <v>53.001666666666665</v>
      </c>
      <c r="ZU46" s="34">
        <f t="shared" si="377"/>
        <v>43.12</v>
      </c>
      <c r="ZV46" s="23">
        <f>VLOOKUP($B46,'ДС факт при поликлинике'!$D$7:$JZ$79,88,0)</f>
        <v>44</v>
      </c>
      <c r="ZW46" s="23">
        <f>VLOOKUP($B46,'ДС факт при поликлинике'!$D$7:$JZ$79,89,0)</f>
        <v>774402.60000000009</v>
      </c>
      <c r="ZX46" s="23">
        <f>VLOOKUP($B46,'ДС факт при поликлинике'!$D$7:$JZ$79,90,0)</f>
        <v>0</v>
      </c>
      <c r="ZY46" s="23">
        <f>VLOOKUP($B46,'ДС факт при поликлинике'!$D$7:$JZ$79,91,0)</f>
        <v>0</v>
      </c>
      <c r="ZZ46" s="14">
        <f t="shared" si="378"/>
        <v>-10.083333333333336</v>
      </c>
      <c r="AAA46" s="14">
        <f t="shared" si="379"/>
        <v>-181808.33843733312</v>
      </c>
      <c r="AAB46" s="43">
        <f>VLOOKUP($B46,план!$B$16:$EJ$158,116,0)</f>
        <v>50</v>
      </c>
      <c r="AAC46" s="43">
        <f>VLOOKUP($B46,план!$B$16:$EJ$158,117,0)</f>
        <v>889619.01392000006</v>
      </c>
      <c r="AAD46" s="7">
        <f t="shared" si="492"/>
        <v>45.833333333333336</v>
      </c>
      <c r="AAE46" s="7">
        <f t="shared" si="493"/>
        <v>815484.09609333333</v>
      </c>
      <c r="AAF46" s="34">
        <f t="shared" si="380"/>
        <v>49</v>
      </c>
      <c r="AAG46" s="34">
        <f t="shared" si="381"/>
        <v>44.916666666666671</v>
      </c>
      <c r="AAH46" s="34">
        <f t="shared" si="382"/>
        <v>9.8000000000000007</v>
      </c>
      <c r="AAI46" s="23">
        <f>VLOOKUP($B46,'ДС факт при поликлинике'!$D$7:$JZ$79,112,0)</f>
        <v>10</v>
      </c>
      <c r="AAJ46" s="23">
        <f>VLOOKUP($B46,'ДС факт при поликлинике'!$D$7:$JZ$79,113,0)</f>
        <v>176978.79000000004</v>
      </c>
      <c r="AAK46" s="23">
        <f>VLOOKUP($B46,'ДС факт при поликлинике'!$D$7:$JZ$79,114,0)</f>
        <v>1</v>
      </c>
      <c r="AAL46" s="23">
        <f>VLOOKUP($B46,'ДС факт при поликлинике'!$D$7:$JZ$79,115,0)</f>
        <v>17422.2</v>
      </c>
      <c r="AAM46" s="14">
        <f t="shared" si="383"/>
        <v>-35.833333333333336</v>
      </c>
      <c r="AAN46" s="14">
        <f t="shared" si="384"/>
        <v>-638505.30609333329</v>
      </c>
      <c r="AAO46" s="43">
        <f>VLOOKUP($B46,план!$B$16:$EJ$158,118,0)</f>
        <v>36</v>
      </c>
      <c r="AAP46" s="43">
        <f>VLOOKUP($B46,план!$B$16:$EJ$158,119,0)</f>
        <v>640525.6900224</v>
      </c>
      <c r="AAQ46" s="7">
        <f t="shared" si="494"/>
        <v>33</v>
      </c>
      <c r="AAR46" s="7">
        <f t="shared" si="495"/>
        <v>587148.54918720003</v>
      </c>
      <c r="AAS46" s="34">
        <f t="shared" si="387"/>
        <v>35.28</v>
      </c>
      <c r="AAT46" s="34">
        <f t="shared" si="388"/>
        <v>32.339999999999996</v>
      </c>
      <c r="AAU46" s="34">
        <f t="shared" si="389"/>
        <v>14.7</v>
      </c>
      <c r="AAV46" s="23">
        <f>VLOOKUP($B46,'ДС факт при поликлинике'!$D$7:$JZ$79,104,0)</f>
        <v>15</v>
      </c>
      <c r="AAW46" s="23">
        <f>VLOOKUP($B46,'ДС факт при поликлинике'!$D$7:$JZ$79,105,0)</f>
        <v>269158.80000000005</v>
      </c>
      <c r="AAX46" s="23">
        <f>VLOOKUP($B46,'ДС факт при поликлинике'!$D$7:$JZ$79,106,0)</f>
        <v>0</v>
      </c>
      <c r="AAY46" s="23">
        <f>VLOOKUP($B46,'ДС факт при поликлинике'!$D$7:$JZ$79,107,0)</f>
        <v>0</v>
      </c>
      <c r="AAZ46" s="14">
        <f t="shared" si="390"/>
        <v>-18</v>
      </c>
      <c r="ABA46" s="14">
        <f t="shared" si="391"/>
        <v>-317989.74918719998</v>
      </c>
      <c r="ABB46" s="43">
        <f>VLOOKUP($B46,план!$B$16:$EJ$158,120,0)</f>
        <v>3</v>
      </c>
      <c r="ABC46" s="43">
        <f>VLOOKUP($B46,план!$B$16:$EJ$158,121,0)</f>
        <v>44390.63811</v>
      </c>
      <c r="ABD46" s="7">
        <f t="shared" si="392"/>
        <v>2.75</v>
      </c>
      <c r="ABE46" s="7">
        <f t="shared" si="393"/>
        <v>40691.418267500005</v>
      </c>
      <c r="ABF46" s="34">
        <f t="shared" si="394"/>
        <v>2.94</v>
      </c>
      <c r="ABG46" s="34">
        <f t="shared" si="395"/>
        <v>2.6949999999999998</v>
      </c>
      <c r="ABH46" s="34">
        <f t="shared" si="396"/>
        <v>1.96</v>
      </c>
      <c r="ABI46" s="25">
        <f>VLOOKUP($B46,'ДС факт при поликлинике'!$D$7:$JZ$79,96,0)</f>
        <v>2</v>
      </c>
      <c r="ABJ46" s="25">
        <f>VLOOKUP($B46,'ДС факт при поликлинике'!$D$7:$JZ$79,97,0)</f>
        <v>30568.54</v>
      </c>
      <c r="ABK46" s="25">
        <f>VLOOKUP($B46,'ДС факт при поликлинике'!$D$7:$JZ$79,98,0)</f>
        <v>0</v>
      </c>
      <c r="ABL46" s="25">
        <f>VLOOKUP($B46,'ДС факт при поликлинике'!$D$7:$JZ$79,99,0)</f>
        <v>0</v>
      </c>
      <c r="ABM46" s="14">
        <f t="shared" si="397"/>
        <v>-0.75</v>
      </c>
      <c r="ABN46" s="14">
        <f t="shared" si="398"/>
        <v>-10122.878267500004</v>
      </c>
      <c r="ABO46" s="43">
        <f>VLOOKUP($B46,план!$B$16:$EJ$158,122,0)</f>
        <v>2</v>
      </c>
      <c r="ABP46" s="43">
        <f>VLOOKUP($B46,план!$B$16:$EJ$158,123,0)</f>
        <v>29593.758740000001</v>
      </c>
      <c r="ABQ46" s="7">
        <f t="shared" si="399"/>
        <v>1.8333333333333333</v>
      </c>
      <c r="ABR46" s="7">
        <f t="shared" si="400"/>
        <v>27127.612178333336</v>
      </c>
      <c r="ABS46" s="34">
        <f t="shared" si="401"/>
        <v>1.96</v>
      </c>
      <c r="ABT46" s="34">
        <f t="shared" si="402"/>
        <v>1.7966666666666666</v>
      </c>
      <c r="ABU46" s="34">
        <f t="shared" si="403"/>
        <v>3.92</v>
      </c>
      <c r="ABV46" s="25">
        <f>VLOOKUP($B46,'ДС факт при поликлинике'!$D$7:$JZ$79,100,0)</f>
        <v>4</v>
      </c>
      <c r="ABW46" s="25">
        <f>VLOOKUP($B46,'ДС факт при поликлинике'!$D$7:$JZ$79,101,0)</f>
        <v>57589.24</v>
      </c>
      <c r="ABX46" s="25">
        <f>VLOOKUP($B46,'ДС факт при поликлинике'!$D$7:$JZ$79,102,0)</f>
        <v>0</v>
      </c>
      <c r="ABY46" s="25">
        <f>VLOOKUP($B46,'ДС факт при поликлинике'!$D$7:$JZ$79,103,0)</f>
        <v>0</v>
      </c>
      <c r="ABZ46" s="21">
        <f t="shared" si="496"/>
        <v>2.166666666666667</v>
      </c>
      <c r="ACA46" s="21">
        <f t="shared" si="497"/>
        <v>30461.627821666661</v>
      </c>
      <c r="ACB46" s="43">
        <f>VLOOKUP($B46,план!$B$16:$EJ$158,124,0)</f>
        <v>32</v>
      </c>
      <c r="ACC46" s="43">
        <f>VLOOKUP($B46,план!$B$16:$EJ$158,125,0)</f>
        <v>473500.13984000002</v>
      </c>
      <c r="ACD46" s="7">
        <f t="shared" si="406"/>
        <v>29.333333333333332</v>
      </c>
      <c r="ACE46" s="7">
        <f t="shared" si="407"/>
        <v>434041.79485333338</v>
      </c>
      <c r="ACF46" s="34">
        <f t="shared" si="408"/>
        <v>31.36</v>
      </c>
      <c r="ACG46" s="34">
        <f t="shared" si="409"/>
        <v>28.746666666666666</v>
      </c>
      <c r="ACH46" s="34">
        <f t="shared" si="410"/>
        <v>49</v>
      </c>
      <c r="ACI46" s="25">
        <f>VLOOKUP($B46,'ДС факт при поликлинике'!$D$7:$JZ$79,120,0)</f>
        <v>50</v>
      </c>
      <c r="ACJ46" s="25">
        <f>VLOOKUP($B46,'ДС факт при поликлинике'!$D$7:$JZ$79,121,0)</f>
        <v>733533.47</v>
      </c>
      <c r="ACK46" s="25">
        <f>VLOOKUP($B46,'ДС факт при поликлинике'!$D$7:$JZ$79,122,0)</f>
        <v>0</v>
      </c>
      <c r="ACL46" s="25">
        <f>VLOOKUP($B46,'ДС факт при поликлинике'!$D$7:$JZ$79,123,0)</f>
        <v>0</v>
      </c>
      <c r="ACM46" s="21">
        <f t="shared" si="411"/>
        <v>20.666666666666668</v>
      </c>
      <c r="ACN46" s="21">
        <f t="shared" si="412"/>
        <v>299491.67514666659</v>
      </c>
      <c r="ACO46" s="43">
        <f>VLOOKUP($B46,план!$B$16:$EJ$158,126,0)</f>
        <v>8</v>
      </c>
      <c r="ACP46" s="43">
        <f>VLOOKUP($B46,план!$B$16:$EJ$158,127,0)</f>
        <v>141938.88800000004</v>
      </c>
      <c r="ACQ46" s="7">
        <f t="shared" si="413"/>
        <v>7.333333333333333</v>
      </c>
      <c r="ACR46" s="7">
        <f t="shared" si="414"/>
        <v>130110.64733333337</v>
      </c>
      <c r="ACS46" s="34">
        <f t="shared" si="415"/>
        <v>7.84</v>
      </c>
      <c r="ACT46" s="34">
        <f t="shared" si="416"/>
        <v>7.1866666666666665</v>
      </c>
      <c r="ACU46" s="34">
        <f t="shared" si="417"/>
        <v>12.74</v>
      </c>
      <c r="ACV46" s="23">
        <f>VLOOKUP($B46,'ДС факт при поликлинике'!$D$7:$JZ$79,216,0)</f>
        <v>13</v>
      </c>
      <c r="ACW46" s="23">
        <f>VLOOKUP($B46,'ДС факт при поликлинике'!$D$7:$JZ$79,217,0)</f>
        <v>233091.59000000008</v>
      </c>
      <c r="ACX46" s="23">
        <f>VLOOKUP($B46,'ДС факт при поликлинике'!$D$7:$JZ$79,218,0)</f>
        <v>0</v>
      </c>
      <c r="ACY46" s="23">
        <f>VLOOKUP($B46,'ДС факт при поликлинике'!$D$7:$JZ$79,219,0)</f>
        <v>0</v>
      </c>
      <c r="ACZ46" s="21">
        <f t="shared" si="418"/>
        <v>5.666666666666667</v>
      </c>
      <c r="ADA46" s="21">
        <f t="shared" si="419"/>
        <v>102980.94266666671</v>
      </c>
      <c r="ADB46" s="43">
        <f>VLOOKUP($B46,план!$B$16:$EJ$158,128,0)</f>
        <v>0</v>
      </c>
      <c r="ADC46" s="43">
        <f>VLOOKUP($B46,план!$B$16:$EJ$158,129,0)</f>
        <v>0</v>
      </c>
      <c r="ADD46" s="7">
        <f t="shared" si="420"/>
        <v>0</v>
      </c>
      <c r="ADE46" s="7">
        <f t="shared" si="421"/>
        <v>0</v>
      </c>
      <c r="ADF46" s="34">
        <f t="shared" si="422"/>
        <v>0</v>
      </c>
      <c r="ADG46" s="34">
        <f t="shared" si="423"/>
        <v>0</v>
      </c>
      <c r="ADH46" s="34">
        <f t="shared" si="424"/>
        <v>0.98</v>
      </c>
      <c r="ADI46" s="23">
        <f>VLOOKUP($B46,'ДС факт при поликлинике'!$D$7:$JZ$79,52,0)</f>
        <v>1</v>
      </c>
      <c r="ADJ46" s="23">
        <f>VLOOKUP($B46,'ДС факт при поликлинике'!$D$7:$JZ$79,53,0)</f>
        <v>33198.629999999997</v>
      </c>
      <c r="ADK46" s="23">
        <f>VLOOKUP($B46,'ДС факт при поликлинике'!$D$7:$JZ$79,54,0)</f>
        <v>0</v>
      </c>
      <c r="ADL46" s="23">
        <f>VLOOKUP($B46,'ДС факт при поликлинике'!$D$7:$JZ$79,55,0)</f>
        <v>0</v>
      </c>
      <c r="ADM46" s="21">
        <f t="shared" si="425"/>
        <v>1</v>
      </c>
      <c r="ADN46" s="21">
        <f t="shared" si="426"/>
        <v>33198.629999999997</v>
      </c>
      <c r="ADO46" s="43">
        <f>VLOOKUP($B46,план!$B$16:$EJ$158,130,0)</f>
        <v>71</v>
      </c>
      <c r="ADP46" s="43">
        <f>VLOOKUP($B46,план!$B$16:$EJ$158,131,0)</f>
        <v>2576387.4123866665</v>
      </c>
      <c r="ADQ46" s="7">
        <f t="shared" si="427"/>
        <v>65.083333333333343</v>
      </c>
      <c r="ADR46" s="7">
        <f t="shared" si="428"/>
        <v>2361688.4613544443</v>
      </c>
      <c r="ADS46" s="34">
        <f t="shared" si="429"/>
        <v>69.58</v>
      </c>
      <c r="ADT46" s="34">
        <f t="shared" si="430"/>
        <v>63.781666666666673</v>
      </c>
      <c r="ADU46" s="34">
        <f t="shared" si="431"/>
        <v>54.879999999999995</v>
      </c>
      <c r="ADV46" s="23">
        <f>VLOOKUP($B46,'ДС факт при поликлинике'!$D$7:$JZ$79,84,0)</f>
        <v>56</v>
      </c>
      <c r="ADW46" s="23">
        <f>VLOOKUP($B46,'ДС факт при поликлинике'!$D$7:$JZ$79,85,0)</f>
        <v>2058672.5599999996</v>
      </c>
      <c r="ADX46" s="23">
        <f>VLOOKUP($B46,'ДС факт при поликлинике'!$D$7:$JZ$79,86,0)</f>
        <v>0</v>
      </c>
      <c r="ADY46" s="23">
        <f>VLOOKUP($B46,'ДС факт при поликлинике'!$D$7:$JZ$79,87,0)</f>
        <v>0</v>
      </c>
      <c r="ADZ46" s="21">
        <f t="shared" si="432"/>
        <v>-9.0833333333333428</v>
      </c>
      <c r="AEA46" s="21">
        <f t="shared" si="433"/>
        <v>-303015.90135444468</v>
      </c>
      <c r="AEB46" s="43">
        <f>VLOOKUP($B46,план!$B$16:$EJ$158,132,0)</f>
        <v>18</v>
      </c>
      <c r="AEC46" s="43">
        <f>VLOOKUP($B46,план!$B$16:$EJ$158,133,0)</f>
        <v>428900.86511999997</v>
      </c>
      <c r="AED46" s="7">
        <f t="shared" si="498"/>
        <v>16.5</v>
      </c>
      <c r="AEE46" s="7">
        <f t="shared" si="499"/>
        <v>393159.12635999999</v>
      </c>
      <c r="AEF46" s="34">
        <f t="shared" si="436"/>
        <v>17.64</v>
      </c>
      <c r="AEG46" s="34">
        <f t="shared" si="437"/>
        <v>16.169999999999998</v>
      </c>
      <c r="AEH46" s="34">
        <f t="shared" si="438"/>
        <v>6.8599999999999994</v>
      </c>
      <c r="AEI46" s="23">
        <f>VLOOKUP($B46,'ДС факт при поликлинике'!$D$7:$JZ$79,116,0)</f>
        <v>7</v>
      </c>
      <c r="AEJ46" s="23">
        <f>VLOOKUP($B46,'ДС факт при поликлинике'!$D$7:$JZ$79,117,0)</f>
        <v>164645.66999999998</v>
      </c>
      <c r="AEK46" s="23">
        <f>VLOOKUP($B46,'ДС факт при поликлинике'!$D$7:$JZ$79,118,0)</f>
        <v>0</v>
      </c>
      <c r="AEL46" s="23">
        <f>VLOOKUP($B46,'ДС факт при поликлинике'!$D$7:$JZ$79,119,0)</f>
        <v>0</v>
      </c>
      <c r="AEM46" s="21">
        <f t="shared" si="439"/>
        <v>-9.5</v>
      </c>
      <c r="AEN46" s="21">
        <f t="shared" si="440"/>
        <v>-228513.45636000001</v>
      </c>
      <c r="AEO46" s="43">
        <f>VLOOKUP($B46,план!$B$16:$EJ$158,134,0)</f>
        <v>0</v>
      </c>
      <c r="AEP46" s="43">
        <f>VLOOKUP($B46,план!$B$16:$EJ$158,135,0)</f>
        <v>0</v>
      </c>
      <c r="AEQ46" s="7">
        <f t="shared" si="441"/>
        <v>0</v>
      </c>
      <c r="AER46" s="7">
        <f t="shared" si="442"/>
        <v>0</v>
      </c>
      <c r="AES46" s="34">
        <f t="shared" si="443"/>
        <v>0</v>
      </c>
      <c r="AET46" s="34">
        <f t="shared" si="444"/>
        <v>0</v>
      </c>
      <c r="AEU46" s="34">
        <f t="shared" si="445"/>
        <v>0</v>
      </c>
      <c r="AEV46" s="23">
        <f>VLOOKUP($B46,'ДС факт при поликлинике'!$D$7:$JZ$79,60,0)</f>
        <v>0</v>
      </c>
      <c r="AEW46" s="23">
        <f>VLOOKUP($B46,'ДС факт при поликлинике'!$D$7:$JZ$79,61,0)</f>
        <v>0</v>
      </c>
      <c r="AEX46" s="23">
        <f>VLOOKUP($B46,'ДС факт при поликлинике'!$D$7:$JZ$79,62,0)</f>
        <v>0</v>
      </c>
      <c r="AEY46" s="23">
        <f>VLOOKUP($B46,'ДС факт при поликлинике'!$D$7:$JZ$79,63,0)</f>
        <v>0</v>
      </c>
      <c r="AEZ46" s="21">
        <f t="shared" si="446"/>
        <v>0</v>
      </c>
      <c r="AFA46" s="21">
        <f t="shared" si="447"/>
        <v>0</v>
      </c>
      <c r="AFB46" s="23">
        <f t="shared" si="448"/>
        <v>1890</v>
      </c>
      <c r="AFC46" s="23">
        <f t="shared" si="449"/>
        <v>27633290.740703069</v>
      </c>
      <c r="AFD46" s="23">
        <f t="shared" si="450"/>
        <v>1732.5</v>
      </c>
      <c r="AFE46" s="23">
        <f t="shared" si="451"/>
        <v>25330516.512311146</v>
      </c>
      <c r="AFF46" s="23">
        <f t="shared" si="452"/>
        <v>1852.2</v>
      </c>
      <c r="AFG46" s="23">
        <f t="shared" si="453"/>
        <v>1697.8500000000004</v>
      </c>
      <c r="AFH46" s="23">
        <f t="shared" si="454"/>
        <v>1716.96</v>
      </c>
      <c r="AFI46" s="23">
        <f t="shared" si="455"/>
        <v>1752</v>
      </c>
      <c r="AFJ46" s="23">
        <f t="shared" si="456"/>
        <v>25062196.849999998</v>
      </c>
      <c r="AFK46" s="23">
        <f t="shared" si="457"/>
        <v>5</v>
      </c>
      <c r="AFL46" s="23">
        <f t="shared" si="458"/>
        <v>75832.62</v>
      </c>
      <c r="AFM46" s="21">
        <f t="shared" si="459"/>
        <v>19.5</v>
      </c>
      <c r="AFN46" s="21">
        <f t="shared" si="460"/>
        <v>-268319.6623111479</v>
      </c>
      <c r="AFO46" s="8">
        <f t="shared" si="500"/>
        <v>2432</v>
      </c>
      <c r="AFP46" s="8">
        <f t="shared" si="461"/>
        <v>36472830.545313738</v>
      </c>
      <c r="AFQ46" s="8">
        <f t="shared" si="462"/>
        <v>2229.3333333333335</v>
      </c>
      <c r="AFR46" s="8">
        <f t="shared" si="463"/>
        <v>33433427.999870922</v>
      </c>
      <c r="AFS46" s="8">
        <f t="shared" si="464"/>
        <v>2383.36</v>
      </c>
      <c r="AFT46" s="8">
        <f t="shared" si="465"/>
        <v>2184.7466666666669</v>
      </c>
      <c r="AFU46" s="8">
        <f t="shared" si="466"/>
        <v>2159.92</v>
      </c>
      <c r="AFV46" s="8">
        <f t="shared" si="467"/>
        <v>2204</v>
      </c>
      <c r="AFW46" s="8">
        <f t="shared" si="468"/>
        <v>32469434.220000003</v>
      </c>
      <c r="AFX46" s="8">
        <f t="shared" si="469"/>
        <v>5</v>
      </c>
      <c r="AFY46" s="8">
        <f t="shared" si="470"/>
        <v>75832.62</v>
      </c>
      <c r="AFZ46" s="21">
        <f t="shared" si="471"/>
        <v>-25.333333333333485</v>
      </c>
      <c r="AGA46" s="190">
        <f t="shared" si="472"/>
        <v>-963993.77987091988</v>
      </c>
      <c r="AGB46" s="191">
        <f t="shared" si="501"/>
        <v>0.98863636363636354</v>
      </c>
      <c r="AGC46" s="191">
        <f t="shared" si="502"/>
        <v>0.97116676818558234</v>
      </c>
    </row>
    <row r="47" spans="1:861" ht="30">
      <c r="A47" s="180"/>
      <c r="B47" s="82">
        <v>35</v>
      </c>
      <c r="C47" s="92" t="s">
        <v>386</v>
      </c>
      <c r="D47" s="88">
        <f t="shared" si="503"/>
        <v>10127</v>
      </c>
      <c r="E47" s="88">
        <v>10127</v>
      </c>
      <c r="F47" s="88">
        <v>9620</v>
      </c>
      <c r="G47" s="89">
        <v>2.79</v>
      </c>
      <c r="H47" s="90">
        <v>1</v>
      </c>
      <c r="I47" s="90"/>
      <c r="J47" s="88">
        <v>1.4</v>
      </c>
      <c r="K47" s="88">
        <v>1.68</v>
      </c>
      <c r="L47" s="88">
        <v>2.23</v>
      </c>
      <c r="M47" s="88">
        <v>2.39</v>
      </c>
      <c r="N47" s="88">
        <v>2.57</v>
      </c>
      <c r="O47" s="43">
        <f>VLOOKUP($B47,план!$B$16:$EJ$158,14,0)</f>
        <v>0</v>
      </c>
      <c r="P47" s="43">
        <f>VLOOKUP($B47,план!$B$16:$EJ$158,15,0)</f>
        <v>0</v>
      </c>
      <c r="Q47" s="7">
        <f t="shared" si="4"/>
        <v>0</v>
      </c>
      <c r="R47" s="7">
        <f t="shared" si="5"/>
        <v>0</v>
      </c>
      <c r="S47" s="34">
        <f t="shared" si="6"/>
        <v>0</v>
      </c>
      <c r="T47" s="34">
        <f t="shared" si="7"/>
        <v>0</v>
      </c>
      <c r="U47" s="34">
        <f t="shared" si="8"/>
        <v>0</v>
      </c>
      <c r="V47" s="23"/>
      <c r="W47" s="23"/>
      <c r="X47" s="23"/>
      <c r="Y47" s="23"/>
      <c r="Z47" s="21">
        <f t="shared" si="9"/>
        <v>0</v>
      </c>
      <c r="AA47" s="21">
        <f t="shared" si="10"/>
        <v>0</v>
      </c>
      <c r="AB47" s="43">
        <f>VLOOKUP($B47,план!$B$16:$EJ$158,16,0)</f>
        <v>0</v>
      </c>
      <c r="AC47" s="43">
        <f>VLOOKUP($B47,план!$B$16:$EJ$158,17,0)</f>
        <v>0</v>
      </c>
      <c r="AD47" s="7">
        <f t="shared" si="11"/>
        <v>0</v>
      </c>
      <c r="AE47" s="7">
        <f t="shared" si="475"/>
        <v>0</v>
      </c>
      <c r="AF47" s="34">
        <f t="shared" si="12"/>
        <v>0</v>
      </c>
      <c r="AG47" s="34">
        <f t="shared" si="13"/>
        <v>0</v>
      </c>
      <c r="AH47" s="34">
        <f t="shared" si="14"/>
        <v>0</v>
      </c>
      <c r="AI47" s="23"/>
      <c r="AJ47" s="23"/>
      <c r="AK47" s="23"/>
      <c r="AL47" s="23"/>
      <c r="AM47" s="21">
        <f t="shared" si="15"/>
        <v>0</v>
      </c>
      <c r="AN47" s="21">
        <f t="shared" si="16"/>
        <v>0</v>
      </c>
      <c r="AO47" s="43">
        <f>VLOOKUP($B47,план!$B$16:$EJ$158,18,0)</f>
        <v>0</v>
      </c>
      <c r="AP47" s="43">
        <f>VLOOKUP($B47,план!$B$16:$EJ$158,19,0)</f>
        <v>0</v>
      </c>
      <c r="AQ47" s="7">
        <f t="shared" si="17"/>
        <v>0</v>
      </c>
      <c r="AR47" s="7">
        <f t="shared" si="18"/>
        <v>0</v>
      </c>
      <c r="AS47" s="34">
        <f t="shared" si="19"/>
        <v>0</v>
      </c>
      <c r="AT47" s="34">
        <f t="shared" si="20"/>
        <v>0</v>
      </c>
      <c r="AU47" s="34">
        <f t="shared" si="21"/>
        <v>0</v>
      </c>
      <c r="AV47" s="23"/>
      <c r="AW47" s="23"/>
      <c r="AX47" s="23"/>
      <c r="AY47" s="23"/>
      <c r="AZ47" s="21">
        <f t="shared" si="22"/>
        <v>0</v>
      </c>
      <c r="BA47" s="21">
        <f t="shared" si="23"/>
        <v>0</v>
      </c>
      <c r="BB47" s="43">
        <f>VLOOKUP($B47,план!$B$16:$EJ$158,20,0)</f>
        <v>0</v>
      </c>
      <c r="BC47" s="43">
        <f>VLOOKUP($B47,план!$B$16:$EJ$158,21,0)</f>
        <v>0</v>
      </c>
      <c r="BD47" s="7">
        <f t="shared" si="24"/>
        <v>0</v>
      </c>
      <c r="BE47" s="7">
        <f t="shared" si="25"/>
        <v>0</v>
      </c>
      <c r="BF47" s="34">
        <f t="shared" si="26"/>
        <v>0</v>
      </c>
      <c r="BG47" s="34">
        <f t="shared" si="27"/>
        <v>0</v>
      </c>
      <c r="BH47" s="34">
        <f t="shared" si="28"/>
        <v>0</v>
      </c>
      <c r="BI47" s="23"/>
      <c r="BJ47" s="23"/>
      <c r="BK47" s="23"/>
      <c r="BL47" s="23"/>
      <c r="BM47" s="21">
        <f t="shared" si="29"/>
        <v>0</v>
      </c>
      <c r="BN47" s="21">
        <f t="shared" si="30"/>
        <v>0</v>
      </c>
      <c r="BO47" s="43">
        <f>VLOOKUP($B47,план!$B$16:$EJ$158,22,0)</f>
        <v>0</v>
      </c>
      <c r="BP47" s="43">
        <f>VLOOKUP($B47,план!$B$16:$EJ$158,23,0)</f>
        <v>0</v>
      </c>
      <c r="BQ47" s="7">
        <f t="shared" si="31"/>
        <v>0</v>
      </c>
      <c r="BR47" s="7">
        <f t="shared" si="32"/>
        <v>0</v>
      </c>
      <c r="BS47" s="34">
        <f t="shared" si="33"/>
        <v>0</v>
      </c>
      <c r="BT47" s="34">
        <f t="shared" si="34"/>
        <v>0</v>
      </c>
      <c r="BU47" s="34">
        <f t="shared" si="35"/>
        <v>0</v>
      </c>
      <c r="BV47" s="23"/>
      <c r="BW47" s="23"/>
      <c r="BX47" s="23"/>
      <c r="BY47" s="23"/>
      <c r="BZ47" s="21">
        <f t="shared" si="36"/>
        <v>0</v>
      </c>
      <c r="CA47" s="21">
        <f t="shared" si="37"/>
        <v>0</v>
      </c>
      <c r="CB47" s="43">
        <f>VLOOKUP($B47,план!$B$16:$EJ$158,24,0)</f>
        <v>0</v>
      </c>
      <c r="CC47" s="43">
        <f>VLOOKUP($B47,план!$B$16:$EJ$158,25,0)</f>
        <v>0</v>
      </c>
      <c r="CD47" s="7">
        <f t="shared" si="38"/>
        <v>0</v>
      </c>
      <c r="CE47" s="7">
        <f t="shared" si="39"/>
        <v>0</v>
      </c>
      <c r="CF47" s="34">
        <f t="shared" si="40"/>
        <v>0</v>
      </c>
      <c r="CG47" s="34">
        <f t="shared" si="41"/>
        <v>0</v>
      </c>
      <c r="CH47" s="34">
        <f t="shared" si="42"/>
        <v>0</v>
      </c>
      <c r="CI47" s="23"/>
      <c r="CJ47" s="23"/>
      <c r="CK47" s="23"/>
      <c r="CL47" s="23"/>
      <c r="CM47" s="21">
        <f t="shared" si="43"/>
        <v>0</v>
      </c>
      <c r="CN47" s="21">
        <f t="shared" si="44"/>
        <v>0</v>
      </c>
      <c r="CO47" s="23">
        <f t="shared" si="45"/>
        <v>0</v>
      </c>
      <c r="CP47" s="23">
        <f t="shared" si="46"/>
        <v>0</v>
      </c>
      <c r="CQ47" s="23">
        <f t="shared" si="47"/>
        <v>0</v>
      </c>
      <c r="CR47" s="23">
        <f t="shared" si="48"/>
        <v>0</v>
      </c>
      <c r="CS47" s="23">
        <f t="shared" si="49"/>
        <v>0</v>
      </c>
      <c r="CT47" s="23">
        <f t="shared" si="50"/>
        <v>0</v>
      </c>
      <c r="CU47" s="23">
        <f t="shared" si="51"/>
        <v>0</v>
      </c>
      <c r="CV47" s="23">
        <f t="shared" si="52"/>
        <v>0</v>
      </c>
      <c r="CW47" s="23">
        <f t="shared" si="53"/>
        <v>0</v>
      </c>
      <c r="CX47" s="23">
        <f t="shared" si="54"/>
        <v>0</v>
      </c>
      <c r="CY47" s="23">
        <f t="shared" si="55"/>
        <v>0</v>
      </c>
      <c r="CZ47" s="21">
        <f t="shared" si="56"/>
        <v>0</v>
      </c>
      <c r="DA47" s="21">
        <f t="shared" si="57"/>
        <v>0</v>
      </c>
      <c r="DB47" s="43">
        <f>VLOOKUP($B47,план!$B$16:$EJ$158,26,0)</f>
        <v>0</v>
      </c>
      <c r="DC47" s="43">
        <f>VLOOKUP($B47,план!$B$16:$EJ$158,27,0)</f>
        <v>0</v>
      </c>
      <c r="DD47" s="7">
        <f t="shared" si="58"/>
        <v>0</v>
      </c>
      <c r="DE47" s="7">
        <f t="shared" si="59"/>
        <v>0</v>
      </c>
      <c r="DF47" s="34">
        <f t="shared" si="60"/>
        <v>0</v>
      </c>
      <c r="DG47" s="34">
        <f t="shared" si="61"/>
        <v>0</v>
      </c>
      <c r="DH47" s="34">
        <f t="shared" si="62"/>
        <v>0</v>
      </c>
      <c r="DI47" s="23"/>
      <c r="DJ47" s="23"/>
      <c r="DK47" s="23"/>
      <c r="DL47" s="23"/>
      <c r="DM47" s="21">
        <f t="shared" si="63"/>
        <v>0</v>
      </c>
      <c r="DN47" s="21">
        <f t="shared" si="64"/>
        <v>0</v>
      </c>
      <c r="DO47" s="43">
        <f>VLOOKUP($B47,план!$B$16:$EJ$158,28,0)</f>
        <v>0</v>
      </c>
      <c r="DP47" s="43">
        <f>VLOOKUP($B47,план!$B$16:$EJ$158,29,0)</f>
        <v>0</v>
      </c>
      <c r="DQ47" s="7">
        <f t="shared" si="65"/>
        <v>0</v>
      </c>
      <c r="DR47" s="7">
        <f t="shared" si="66"/>
        <v>0</v>
      </c>
      <c r="DS47" s="34">
        <f t="shared" si="67"/>
        <v>0</v>
      </c>
      <c r="DT47" s="34">
        <f t="shared" si="68"/>
        <v>0</v>
      </c>
      <c r="DU47" s="34">
        <f t="shared" si="69"/>
        <v>0</v>
      </c>
      <c r="DV47" s="23"/>
      <c r="DW47" s="23"/>
      <c r="DX47" s="23"/>
      <c r="DY47" s="23"/>
      <c r="DZ47" s="21">
        <f t="shared" si="70"/>
        <v>0</v>
      </c>
      <c r="EA47" s="21">
        <f t="shared" si="71"/>
        <v>0</v>
      </c>
      <c r="EB47" s="43">
        <f>VLOOKUP($B47,план!$B$16:$EJ$158,30,0)</f>
        <v>0</v>
      </c>
      <c r="EC47" s="43">
        <f>VLOOKUP($B47,план!$B$16:$EJ$158,31,0)</f>
        <v>0</v>
      </c>
      <c r="ED47" s="7">
        <f t="shared" si="72"/>
        <v>0</v>
      </c>
      <c r="EE47" s="7">
        <f t="shared" si="73"/>
        <v>0</v>
      </c>
      <c r="EF47" s="34">
        <f t="shared" si="74"/>
        <v>0</v>
      </c>
      <c r="EG47" s="34">
        <f t="shared" si="75"/>
        <v>0</v>
      </c>
      <c r="EH47" s="34">
        <f t="shared" si="76"/>
        <v>0</v>
      </c>
      <c r="EI47" s="23"/>
      <c r="EJ47" s="23"/>
      <c r="EK47" s="23"/>
      <c r="EL47" s="23"/>
      <c r="EM47" s="21">
        <f t="shared" si="77"/>
        <v>0</v>
      </c>
      <c r="EN47" s="21">
        <f t="shared" si="78"/>
        <v>0</v>
      </c>
      <c r="EO47" s="43">
        <f>VLOOKUP($B47,план!$B$16:$EJ$158,32,0)</f>
        <v>0</v>
      </c>
      <c r="EP47" s="43">
        <f>VLOOKUP($B47,план!$B$16:$EJ$158,33,0)</f>
        <v>0</v>
      </c>
      <c r="EQ47" s="7">
        <f t="shared" si="79"/>
        <v>0</v>
      </c>
      <c r="ER47" s="7">
        <f t="shared" si="80"/>
        <v>0</v>
      </c>
      <c r="ES47" s="34">
        <f t="shared" si="81"/>
        <v>0</v>
      </c>
      <c r="ET47" s="34">
        <f t="shared" si="82"/>
        <v>0</v>
      </c>
      <c r="EU47" s="34">
        <f t="shared" si="83"/>
        <v>0</v>
      </c>
      <c r="EV47" s="23"/>
      <c r="EW47" s="23"/>
      <c r="EX47" s="23"/>
      <c r="EY47" s="23"/>
      <c r="EZ47" s="21">
        <f t="shared" si="84"/>
        <v>0</v>
      </c>
      <c r="FA47" s="21">
        <f t="shared" si="85"/>
        <v>0</v>
      </c>
      <c r="FB47" s="43">
        <f>VLOOKUP($B47,план!$B$16:$EJ$158,34,0)</f>
        <v>0</v>
      </c>
      <c r="FC47" s="43">
        <f>VLOOKUP($B47,план!$B$16:$EJ$158,35,0)</f>
        <v>0</v>
      </c>
      <c r="FD47" s="7">
        <f t="shared" si="86"/>
        <v>0</v>
      </c>
      <c r="FE47" s="7">
        <f t="shared" si="87"/>
        <v>0</v>
      </c>
      <c r="FF47" s="34">
        <f t="shared" si="88"/>
        <v>0</v>
      </c>
      <c r="FG47" s="34">
        <f t="shared" si="89"/>
        <v>0</v>
      </c>
      <c r="FH47" s="34">
        <f t="shared" si="90"/>
        <v>0</v>
      </c>
      <c r="FI47" s="23"/>
      <c r="FJ47" s="23"/>
      <c r="FK47" s="23"/>
      <c r="FL47" s="23"/>
      <c r="FM47" s="21">
        <f t="shared" si="91"/>
        <v>0</v>
      </c>
      <c r="FN47" s="21">
        <f t="shared" si="92"/>
        <v>0</v>
      </c>
      <c r="FO47" s="43">
        <f>VLOOKUP($B47,план!$B$16:$EJ$158,36,0)</f>
        <v>0</v>
      </c>
      <c r="FP47" s="43">
        <f>VLOOKUP($B47,план!$B$16:$EJ$158,37,0)</f>
        <v>0</v>
      </c>
      <c r="FQ47" s="7">
        <f t="shared" si="93"/>
        <v>0</v>
      </c>
      <c r="FR47" s="7">
        <f t="shared" si="94"/>
        <v>0</v>
      </c>
      <c r="FS47" s="34">
        <f t="shared" si="95"/>
        <v>0</v>
      </c>
      <c r="FT47" s="34">
        <f t="shared" si="96"/>
        <v>0</v>
      </c>
      <c r="FU47" s="34">
        <f t="shared" si="97"/>
        <v>0</v>
      </c>
      <c r="FV47" s="23"/>
      <c r="FW47" s="23"/>
      <c r="FX47" s="23"/>
      <c r="FY47" s="23"/>
      <c r="FZ47" s="21">
        <f t="shared" si="98"/>
        <v>0</v>
      </c>
      <c r="GA47" s="21">
        <f t="shared" si="99"/>
        <v>0</v>
      </c>
      <c r="GB47" s="43">
        <f>VLOOKUP($B47,план!$B$16:$EJ$158,38,0)</f>
        <v>0</v>
      </c>
      <c r="GC47" s="43">
        <f>VLOOKUP($B47,план!$B$16:$EJ$158,39,0)</f>
        <v>0</v>
      </c>
      <c r="GD47" s="7">
        <f t="shared" si="100"/>
        <v>0</v>
      </c>
      <c r="GE47" s="7">
        <f t="shared" si="101"/>
        <v>0</v>
      </c>
      <c r="GF47" s="34">
        <f t="shared" si="102"/>
        <v>0</v>
      </c>
      <c r="GG47" s="34">
        <f t="shared" si="103"/>
        <v>0</v>
      </c>
      <c r="GH47" s="34">
        <f t="shared" si="104"/>
        <v>0</v>
      </c>
      <c r="GI47" s="23"/>
      <c r="GJ47" s="23"/>
      <c r="GK47" s="23"/>
      <c r="GL47" s="23"/>
      <c r="GM47" s="21">
        <f t="shared" si="105"/>
        <v>0</v>
      </c>
      <c r="GN47" s="21">
        <f t="shared" si="106"/>
        <v>0</v>
      </c>
      <c r="GO47" s="43">
        <f>VLOOKUP($B47,план!$B$16:$EJ$158,40,0)</f>
        <v>0</v>
      </c>
      <c r="GP47" s="43">
        <f>VLOOKUP($B47,план!$B$16:$EJ$158,41,0)</f>
        <v>0</v>
      </c>
      <c r="GQ47" s="7">
        <f t="shared" si="107"/>
        <v>0</v>
      </c>
      <c r="GR47" s="7">
        <f t="shared" si="108"/>
        <v>0</v>
      </c>
      <c r="GS47" s="34">
        <f t="shared" si="109"/>
        <v>0</v>
      </c>
      <c r="GT47" s="34">
        <f t="shared" si="110"/>
        <v>0</v>
      </c>
      <c r="GU47" s="34">
        <f t="shared" si="111"/>
        <v>0</v>
      </c>
      <c r="GV47" s="23"/>
      <c r="GW47" s="23"/>
      <c r="GX47" s="23"/>
      <c r="GY47" s="23"/>
      <c r="GZ47" s="21">
        <f t="shared" si="112"/>
        <v>0</v>
      </c>
      <c r="HA47" s="21">
        <f t="shared" si="113"/>
        <v>0</v>
      </c>
      <c r="HB47" s="43">
        <f>VLOOKUP($B47,план!$B$16:$EJ$158,42,0)</f>
        <v>0</v>
      </c>
      <c r="HC47" s="43">
        <f>VLOOKUP($B47,план!$B$16:$EJ$158,43,0)</f>
        <v>0</v>
      </c>
      <c r="HD47" s="7">
        <f t="shared" si="114"/>
        <v>0</v>
      </c>
      <c r="HE47" s="7">
        <f t="shared" si="115"/>
        <v>0</v>
      </c>
      <c r="HF47" s="34">
        <f t="shared" si="116"/>
        <v>0</v>
      </c>
      <c r="HG47" s="34">
        <f t="shared" si="117"/>
        <v>0</v>
      </c>
      <c r="HH47" s="34">
        <f t="shared" si="118"/>
        <v>0</v>
      </c>
      <c r="HI47" s="25"/>
      <c r="HJ47" s="25"/>
      <c r="HK47" s="25"/>
      <c r="HL47" s="25"/>
      <c r="HM47" s="21">
        <f t="shared" si="119"/>
        <v>0</v>
      </c>
      <c r="HN47" s="21">
        <f t="shared" si="120"/>
        <v>0</v>
      </c>
      <c r="HO47" s="43">
        <f>VLOOKUP($B47,план!$B$16:$EJ$158,44,0)</f>
        <v>0</v>
      </c>
      <c r="HP47" s="43">
        <f>VLOOKUP($B47,план!$B$16:$EJ$158,45,0)</f>
        <v>0</v>
      </c>
      <c r="HQ47" s="7">
        <f t="shared" si="121"/>
        <v>0</v>
      </c>
      <c r="HR47" s="7">
        <f t="shared" si="122"/>
        <v>0</v>
      </c>
      <c r="HS47" s="34">
        <f t="shared" si="123"/>
        <v>0</v>
      </c>
      <c r="HT47" s="34">
        <f t="shared" si="124"/>
        <v>0</v>
      </c>
      <c r="HU47" s="34">
        <f t="shared" si="125"/>
        <v>0</v>
      </c>
      <c r="HV47" s="23"/>
      <c r="HW47" s="23"/>
      <c r="HX47" s="23"/>
      <c r="HY47" s="23"/>
      <c r="HZ47" s="21">
        <f t="shared" si="126"/>
        <v>0</v>
      </c>
      <c r="IA47" s="21">
        <f t="shared" si="127"/>
        <v>0</v>
      </c>
      <c r="IB47" s="43">
        <f>VLOOKUP($B47,план!$B$16:$EJ$158,46,0)</f>
        <v>0</v>
      </c>
      <c r="IC47" s="43">
        <f>VLOOKUP($B47,план!$B$16:$EJ$158,47,0)</f>
        <v>0</v>
      </c>
      <c r="ID47" s="7">
        <f t="shared" si="128"/>
        <v>0</v>
      </c>
      <c r="IE47" s="7">
        <f t="shared" si="129"/>
        <v>0</v>
      </c>
      <c r="IF47" s="34">
        <f t="shared" si="130"/>
        <v>0</v>
      </c>
      <c r="IG47" s="34">
        <f t="shared" si="131"/>
        <v>0</v>
      </c>
      <c r="IH47" s="34">
        <f t="shared" si="132"/>
        <v>0</v>
      </c>
      <c r="II47" s="23"/>
      <c r="IJ47" s="23"/>
      <c r="IK47" s="23"/>
      <c r="IL47" s="23"/>
      <c r="IM47" s="21">
        <f t="shared" si="133"/>
        <v>0</v>
      </c>
      <c r="IN47" s="21">
        <f t="shared" si="134"/>
        <v>0</v>
      </c>
      <c r="IO47" s="43">
        <f>VLOOKUP($B47,план!$B$16:$EJ$158,48,0)</f>
        <v>0</v>
      </c>
      <c r="IP47" s="43">
        <f>VLOOKUP($B47,план!$B$16:$EJ$158,49,0)</f>
        <v>0</v>
      </c>
      <c r="IQ47" s="7">
        <f t="shared" si="135"/>
        <v>0</v>
      </c>
      <c r="IR47" s="7">
        <f t="shared" si="136"/>
        <v>0</v>
      </c>
      <c r="IS47" s="34">
        <f t="shared" si="137"/>
        <v>0</v>
      </c>
      <c r="IT47" s="34">
        <f t="shared" si="138"/>
        <v>0</v>
      </c>
      <c r="IU47" s="34">
        <f t="shared" si="139"/>
        <v>0</v>
      </c>
      <c r="IV47" s="23"/>
      <c r="IW47" s="23"/>
      <c r="IX47" s="23"/>
      <c r="IY47" s="23"/>
      <c r="IZ47" s="21">
        <f t="shared" si="140"/>
        <v>0</v>
      </c>
      <c r="JA47" s="21">
        <f t="shared" si="141"/>
        <v>0</v>
      </c>
      <c r="JB47" s="43">
        <f>VLOOKUP($B47,план!$B$16:$EJ$158,50,0)</f>
        <v>0</v>
      </c>
      <c r="JC47" s="43">
        <f>VLOOKUP($B47,план!$B$16:$EJ$158,51,0)</f>
        <v>0</v>
      </c>
      <c r="JD47" s="7">
        <f t="shared" si="142"/>
        <v>0</v>
      </c>
      <c r="JE47" s="7">
        <f t="shared" si="143"/>
        <v>0</v>
      </c>
      <c r="JF47" s="34">
        <f t="shared" si="144"/>
        <v>0</v>
      </c>
      <c r="JG47" s="34">
        <f t="shared" si="145"/>
        <v>0</v>
      </c>
      <c r="JH47" s="34">
        <f t="shared" si="146"/>
        <v>0</v>
      </c>
      <c r="JI47" s="23"/>
      <c r="JJ47" s="23"/>
      <c r="JK47" s="23"/>
      <c r="JL47" s="23"/>
      <c r="JM47" s="21">
        <f t="shared" si="147"/>
        <v>0</v>
      </c>
      <c r="JN47" s="21">
        <f t="shared" si="148"/>
        <v>0</v>
      </c>
      <c r="JO47" s="23">
        <f t="shared" si="149"/>
        <v>0</v>
      </c>
      <c r="JP47" s="23">
        <f t="shared" si="150"/>
        <v>0</v>
      </c>
      <c r="JQ47" s="23">
        <f t="shared" si="151"/>
        <v>0</v>
      </c>
      <c r="JR47" s="23">
        <f t="shared" si="152"/>
        <v>0</v>
      </c>
      <c r="JS47" s="23">
        <f t="shared" si="153"/>
        <v>0</v>
      </c>
      <c r="JT47" s="23">
        <f t="shared" si="154"/>
        <v>0</v>
      </c>
      <c r="JU47" s="23">
        <f t="shared" si="155"/>
        <v>0</v>
      </c>
      <c r="JV47" s="23">
        <f t="shared" si="156"/>
        <v>0</v>
      </c>
      <c r="JW47" s="23">
        <f t="shared" si="157"/>
        <v>0</v>
      </c>
      <c r="JX47" s="23">
        <f t="shared" si="158"/>
        <v>0</v>
      </c>
      <c r="JY47" s="23">
        <f t="shared" si="159"/>
        <v>0</v>
      </c>
      <c r="JZ47" s="21">
        <f t="shared" si="160"/>
        <v>0</v>
      </c>
      <c r="KA47" s="21">
        <f t="shared" si="161"/>
        <v>0</v>
      </c>
      <c r="KB47" s="43">
        <f>VLOOKUP($B47,план!$B$16:$EJ$158,52,0)</f>
        <v>0</v>
      </c>
      <c r="KC47" s="43">
        <f>VLOOKUP($B47,план!$B$16:$EJ$158,53,0)</f>
        <v>0</v>
      </c>
      <c r="KD47" s="7">
        <f t="shared" si="162"/>
        <v>0</v>
      </c>
      <c r="KE47" s="7">
        <f t="shared" si="163"/>
        <v>0</v>
      </c>
      <c r="KF47" s="34">
        <f t="shared" si="164"/>
        <v>0</v>
      </c>
      <c r="KG47" s="34">
        <f t="shared" si="165"/>
        <v>0</v>
      </c>
      <c r="KH47" s="34">
        <f t="shared" si="166"/>
        <v>0</v>
      </c>
      <c r="KI47" s="23"/>
      <c r="KJ47" s="23"/>
      <c r="KK47" s="23"/>
      <c r="KL47" s="23"/>
      <c r="KM47" s="21">
        <f t="shared" si="167"/>
        <v>0</v>
      </c>
      <c r="KN47" s="21">
        <f t="shared" si="168"/>
        <v>0</v>
      </c>
      <c r="KO47" s="43">
        <f>VLOOKUP($B47,план!$B$16:$EJ$158,54,0)</f>
        <v>0</v>
      </c>
      <c r="KP47" s="43">
        <f>VLOOKUP($B47,план!$B$16:$EJ$158,55,0)</f>
        <v>0</v>
      </c>
      <c r="KQ47" s="7">
        <f t="shared" si="169"/>
        <v>0</v>
      </c>
      <c r="KR47" s="7">
        <f t="shared" si="170"/>
        <v>0</v>
      </c>
      <c r="KS47" s="34">
        <f t="shared" si="171"/>
        <v>0</v>
      </c>
      <c r="KT47" s="34">
        <f t="shared" si="172"/>
        <v>0</v>
      </c>
      <c r="KU47" s="34">
        <f t="shared" si="173"/>
        <v>0</v>
      </c>
      <c r="KV47" s="23"/>
      <c r="KW47" s="23"/>
      <c r="KX47" s="23"/>
      <c r="KY47" s="23"/>
      <c r="KZ47" s="21">
        <f t="shared" si="174"/>
        <v>0</v>
      </c>
      <c r="LA47" s="21">
        <f t="shared" si="175"/>
        <v>0</v>
      </c>
      <c r="LB47" s="43">
        <f>VLOOKUP($B47,план!$B$16:$EJ$158,56,0)</f>
        <v>0</v>
      </c>
      <c r="LC47" s="43">
        <f>VLOOKUP($B47,план!$B$16:$EJ$158,57,0)</f>
        <v>0</v>
      </c>
      <c r="LD47" s="7">
        <f t="shared" si="176"/>
        <v>0</v>
      </c>
      <c r="LE47" s="7">
        <f t="shared" si="177"/>
        <v>0</v>
      </c>
      <c r="LF47" s="34">
        <f t="shared" si="178"/>
        <v>0</v>
      </c>
      <c r="LG47" s="34">
        <f t="shared" si="179"/>
        <v>0</v>
      </c>
      <c r="LH47" s="34">
        <f t="shared" si="180"/>
        <v>0</v>
      </c>
      <c r="LI47" s="23"/>
      <c r="LJ47" s="23"/>
      <c r="LK47" s="23"/>
      <c r="LL47" s="23"/>
      <c r="LM47" s="21">
        <f t="shared" si="181"/>
        <v>0</v>
      </c>
      <c r="LN47" s="21">
        <f t="shared" si="182"/>
        <v>0</v>
      </c>
      <c r="LO47" s="43">
        <f>VLOOKUP($B47,план!$B$16:$EJ$158,58,0)</f>
        <v>0</v>
      </c>
      <c r="LP47" s="43">
        <f>VLOOKUP($B47,план!$B$16:$EJ$158,59,0)</f>
        <v>0</v>
      </c>
      <c r="LQ47" s="7">
        <f t="shared" si="183"/>
        <v>0</v>
      </c>
      <c r="LR47" s="7">
        <f t="shared" si="184"/>
        <v>0</v>
      </c>
      <c r="LS47" s="34">
        <f t="shared" si="185"/>
        <v>0</v>
      </c>
      <c r="LT47" s="34">
        <f t="shared" si="186"/>
        <v>0</v>
      </c>
      <c r="LU47" s="34">
        <f t="shared" si="187"/>
        <v>0</v>
      </c>
      <c r="LV47" s="23"/>
      <c r="LW47" s="23"/>
      <c r="LX47" s="23"/>
      <c r="LY47" s="23"/>
      <c r="LZ47" s="21">
        <f t="shared" si="188"/>
        <v>0</v>
      </c>
      <c r="MA47" s="21">
        <f t="shared" si="189"/>
        <v>0</v>
      </c>
      <c r="MB47" s="43">
        <f>VLOOKUP($B47,план!$B$16:$EJ$158,60,0)</f>
        <v>0</v>
      </c>
      <c r="MC47" s="43">
        <f>VLOOKUP($B47,план!$B$16:$EJ$158,61,0)</f>
        <v>0</v>
      </c>
      <c r="MD47" s="7">
        <f t="shared" si="190"/>
        <v>0</v>
      </c>
      <c r="ME47" s="7">
        <f t="shared" si="191"/>
        <v>0</v>
      </c>
      <c r="MF47" s="34">
        <f t="shared" si="192"/>
        <v>0</v>
      </c>
      <c r="MG47" s="34">
        <f t="shared" si="193"/>
        <v>0</v>
      </c>
      <c r="MH47" s="34">
        <f t="shared" si="504"/>
        <v>0</v>
      </c>
      <c r="MI47" s="23"/>
      <c r="MJ47" s="23"/>
      <c r="MK47" s="23"/>
      <c r="ML47" s="23"/>
      <c r="MM47" s="14">
        <f t="shared" si="476"/>
        <v>0</v>
      </c>
      <c r="MN47" s="14">
        <f t="shared" si="477"/>
        <v>0</v>
      </c>
      <c r="MO47" s="43">
        <f>VLOOKUP($B47,план!$B$16:$EJ$158,62,0)</f>
        <v>0</v>
      </c>
      <c r="MP47" s="43">
        <f>VLOOKUP($B47,план!$B$16:$EJ$158,63,0)</f>
        <v>0</v>
      </c>
      <c r="MQ47" s="7">
        <f t="shared" si="197"/>
        <v>0</v>
      </c>
      <c r="MR47" s="7">
        <f t="shared" si="198"/>
        <v>0</v>
      </c>
      <c r="MS47" s="34">
        <f t="shared" si="199"/>
        <v>0</v>
      </c>
      <c r="MT47" s="34">
        <f t="shared" si="200"/>
        <v>0</v>
      </c>
      <c r="MU47" s="34">
        <f t="shared" si="201"/>
        <v>0</v>
      </c>
      <c r="MV47" s="23"/>
      <c r="MW47" s="23"/>
      <c r="MX47" s="23"/>
      <c r="MY47" s="23"/>
      <c r="MZ47" s="14">
        <f t="shared" si="202"/>
        <v>0</v>
      </c>
      <c r="NA47" s="14">
        <f t="shared" si="203"/>
        <v>0</v>
      </c>
      <c r="NB47" s="43">
        <f>VLOOKUP($B47,план!$B$16:$EJ$158,64,0)</f>
        <v>0</v>
      </c>
      <c r="NC47" s="43">
        <f>VLOOKUP($B47,план!$B$16:$EJ$158,65,0)</f>
        <v>0</v>
      </c>
      <c r="ND47" s="7">
        <f t="shared" si="204"/>
        <v>0</v>
      </c>
      <c r="NE47" s="7">
        <f t="shared" si="205"/>
        <v>0</v>
      </c>
      <c r="NF47" s="34">
        <f t="shared" si="206"/>
        <v>0</v>
      </c>
      <c r="NG47" s="34">
        <f t="shared" si="207"/>
        <v>0</v>
      </c>
      <c r="NH47" s="34">
        <f t="shared" si="208"/>
        <v>0</v>
      </c>
      <c r="NI47" s="23"/>
      <c r="NJ47" s="23"/>
      <c r="NK47" s="23"/>
      <c r="NL47" s="23"/>
      <c r="NM47" s="14">
        <f t="shared" si="209"/>
        <v>0</v>
      </c>
      <c r="NN47" s="14">
        <f t="shared" si="210"/>
        <v>0</v>
      </c>
      <c r="NO47" s="43">
        <f>VLOOKUP($B47,план!$B$16:$EJ$158,66,0)</f>
        <v>0</v>
      </c>
      <c r="NP47" s="43">
        <f>VLOOKUP($B47,план!$B$16:$EJ$158,67,0)</f>
        <v>0</v>
      </c>
      <c r="NQ47" s="7">
        <f t="shared" si="211"/>
        <v>0</v>
      </c>
      <c r="NR47" s="7">
        <f t="shared" si="212"/>
        <v>0</v>
      </c>
      <c r="NS47" s="34">
        <f t="shared" si="213"/>
        <v>0</v>
      </c>
      <c r="NT47" s="34">
        <f t="shared" si="214"/>
        <v>0</v>
      </c>
      <c r="NU47" s="34">
        <f t="shared" si="215"/>
        <v>0</v>
      </c>
      <c r="NV47" s="23"/>
      <c r="NW47" s="23"/>
      <c r="NX47" s="23"/>
      <c r="NY47" s="23"/>
      <c r="NZ47" s="14">
        <f t="shared" si="216"/>
        <v>0</v>
      </c>
      <c r="OA47" s="14">
        <f t="shared" si="217"/>
        <v>0</v>
      </c>
      <c r="OB47" s="43">
        <f>VLOOKUP($B47,план!$B$16:$EJ$158,68,0)</f>
        <v>0</v>
      </c>
      <c r="OC47" s="43">
        <f>VLOOKUP($B47,план!$B$16:$EJ$158,69,0)</f>
        <v>0</v>
      </c>
      <c r="OD47" s="7">
        <f t="shared" si="478"/>
        <v>0</v>
      </c>
      <c r="OE47" s="7">
        <f t="shared" si="218"/>
        <v>0</v>
      </c>
      <c r="OF47" s="34">
        <f t="shared" si="479"/>
        <v>0</v>
      </c>
      <c r="OG47" s="34">
        <f t="shared" si="219"/>
        <v>0</v>
      </c>
      <c r="OH47" s="34">
        <f t="shared" si="220"/>
        <v>0</v>
      </c>
      <c r="OI47" s="23"/>
      <c r="OJ47" s="23"/>
      <c r="OK47" s="23"/>
      <c r="OL47" s="23"/>
      <c r="OM47" s="14">
        <f t="shared" si="221"/>
        <v>0</v>
      </c>
      <c r="ON47" s="14">
        <f t="shared" si="222"/>
        <v>0</v>
      </c>
      <c r="OO47" s="43">
        <f>VLOOKUP($B47,план!$B$16:$EJ$158,70,0)</f>
        <v>0</v>
      </c>
      <c r="OP47" s="43">
        <f>VLOOKUP($B47,план!$B$16:$EJ$158,71,0)</f>
        <v>0</v>
      </c>
      <c r="OQ47" s="7">
        <f t="shared" si="480"/>
        <v>0</v>
      </c>
      <c r="OR47" s="7">
        <f t="shared" si="481"/>
        <v>0</v>
      </c>
      <c r="OS47" s="34">
        <f t="shared" si="482"/>
        <v>0</v>
      </c>
      <c r="OT47" s="34">
        <f t="shared" si="483"/>
        <v>0</v>
      </c>
      <c r="OU47" s="34">
        <f t="shared" si="484"/>
        <v>0</v>
      </c>
      <c r="OV47" s="23"/>
      <c r="OW47" s="23"/>
      <c r="OX47" s="23"/>
      <c r="OY47" s="23"/>
      <c r="OZ47" s="14">
        <f t="shared" si="226"/>
        <v>0</v>
      </c>
      <c r="PA47" s="14">
        <f t="shared" si="227"/>
        <v>0</v>
      </c>
      <c r="PB47" s="43">
        <f>VLOOKUP($B47,план!$B$16:$EJ$158,72,0)</f>
        <v>0</v>
      </c>
      <c r="PC47" s="43">
        <f>VLOOKUP($B47,план!$B$16:$EJ$158,73,0)</f>
        <v>0</v>
      </c>
      <c r="PD47" s="7">
        <f t="shared" si="485"/>
        <v>0</v>
      </c>
      <c r="PE47" s="7">
        <f t="shared" si="486"/>
        <v>0</v>
      </c>
      <c r="PF47" s="34">
        <f t="shared" si="487"/>
        <v>0</v>
      </c>
      <c r="PG47" s="34">
        <f t="shared" si="488"/>
        <v>0</v>
      </c>
      <c r="PH47" s="34">
        <f t="shared" si="489"/>
        <v>0</v>
      </c>
      <c r="PI47" s="23"/>
      <c r="PJ47" s="23"/>
      <c r="PK47" s="23"/>
      <c r="PL47" s="23"/>
      <c r="PM47" s="14">
        <f t="shared" si="231"/>
        <v>0</v>
      </c>
      <c r="PN47" s="14">
        <f t="shared" si="232"/>
        <v>0</v>
      </c>
      <c r="PO47" s="43">
        <f>VLOOKUP($B47,план!$B$16:$EJ$158,74,0)</f>
        <v>0</v>
      </c>
      <c r="PP47" s="43">
        <f>VLOOKUP($B47,план!$B$16:$EJ$158,75,0)</f>
        <v>0</v>
      </c>
      <c r="PQ47" s="7">
        <f t="shared" si="233"/>
        <v>0</v>
      </c>
      <c r="PR47" s="7">
        <f t="shared" si="234"/>
        <v>0</v>
      </c>
      <c r="PS47" s="34">
        <f t="shared" si="235"/>
        <v>0</v>
      </c>
      <c r="PT47" s="34">
        <f t="shared" si="236"/>
        <v>0</v>
      </c>
      <c r="PU47" s="34">
        <f t="shared" si="237"/>
        <v>0</v>
      </c>
      <c r="PV47" s="23"/>
      <c r="PW47" s="23"/>
      <c r="PX47" s="23"/>
      <c r="PY47" s="23"/>
      <c r="PZ47" s="14">
        <f t="shared" si="238"/>
        <v>0</v>
      </c>
      <c r="QA47" s="14">
        <f t="shared" si="239"/>
        <v>0</v>
      </c>
      <c r="QB47" s="43">
        <f>VLOOKUP($B47,план!$B$16:$EJ$158,76,0)</f>
        <v>0</v>
      </c>
      <c r="QC47" s="43">
        <f>VLOOKUP($B47,план!$B$16:$EJ$158,77,0)</f>
        <v>0</v>
      </c>
      <c r="QD47" s="7">
        <f t="shared" si="240"/>
        <v>0</v>
      </c>
      <c r="QE47" s="7">
        <f t="shared" si="241"/>
        <v>0</v>
      </c>
      <c r="QF47" s="34">
        <f t="shared" si="242"/>
        <v>0</v>
      </c>
      <c r="QG47" s="34">
        <f t="shared" si="243"/>
        <v>0</v>
      </c>
      <c r="QH47" s="34">
        <f t="shared" si="244"/>
        <v>0</v>
      </c>
      <c r="QI47" s="25"/>
      <c r="QJ47" s="25"/>
      <c r="QK47" s="25"/>
      <c r="QL47" s="25"/>
      <c r="QM47" s="14">
        <f t="shared" si="245"/>
        <v>0</v>
      </c>
      <c r="QN47" s="14">
        <f t="shared" si="246"/>
        <v>0</v>
      </c>
      <c r="QO47" s="43">
        <f>VLOOKUP($B47,план!$B$16:$EJ$158,78,0)</f>
        <v>0</v>
      </c>
      <c r="QP47" s="43">
        <f>VLOOKUP($B47,план!$B$16:$EJ$158,79,0)</f>
        <v>0</v>
      </c>
      <c r="QQ47" s="7">
        <f t="shared" si="247"/>
        <v>0</v>
      </c>
      <c r="QR47" s="7">
        <f t="shared" si="248"/>
        <v>0</v>
      </c>
      <c r="QS47" s="34">
        <f t="shared" si="249"/>
        <v>0</v>
      </c>
      <c r="QT47" s="34">
        <f t="shared" si="250"/>
        <v>0</v>
      </c>
      <c r="QU47" s="34">
        <f t="shared" si="251"/>
        <v>0</v>
      </c>
      <c r="QV47" s="23"/>
      <c r="QW47" s="23"/>
      <c r="QX47" s="23"/>
      <c r="QY47" s="23"/>
      <c r="QZ47" s="14">
        <f t="shared" si="252"/>
        <v>0</v>
      </c>
      <c r="RA47" s="14">
        <f t="shared" si="253"/>
        <v>0</v>
      </c>
      <c r="RB47" s="43">
        <f>VLOOKUP($B47,план!$B$16:$EJ$158,80,0)</f>
        <v>0</v>
      </c>
      <c r="RC47" s="43">
        <f>VLOOKUP($B47,план!$B$16:$EJ$158,81,0)</f>
        <v>0</v>
      </c>
      <c r="RD47" s="7">
        <f t="shared" si="254"/>
        <v>0</v>
      </c>
      <c r="RE47" s="7">
        <f t="shared" si="255"/>
        <v>0</v>
      </c>
      <c r="RF47" s="34">
        <f t="shared" si="256"/>
        <v>0</v>
      </c>
      <c r="RG47" s="34">
        <f t="shared" si="257"/>
        <v>0</v>
      </c>
      <c r="RH47" s="34">
        <f t="shared" si="258"/>
        <v>0</v>
      </c>
      <c r="RI47" s="25"/>
      <c r="RJ47" s="25"/>
      <c r="RK47" s="25"/>
      <c r="RL47" s="25"/>
      <c r="RM47" s="14">
        <f t="shared" si="259"/>
        <v>0</v>
      </c>
      <c r="RN47" s="14">
        <f t="shared" si="260"/>
        <v>0</v>
      </c>
      <c r="RO47" s="43">
        <f>VLOOKUP($B47,план!$B$16:$EJ$158,82,0)</f>
        <v>0</v>
      </c>
      <c r="RP47" s="43">
        <f>VLOOKUP($B47,план!$B$16:$EJ$158,83,0)</f>
        <v>0</v>
      </c>
      <c r="RQ47" s="7">
        <f t="shared" si="261"/>
        <v>0</v>
      </c>
      <c r="RR47" s="7">
        <f t="shared" si="262"/>
        <v>0</v>
      </c>
      <c r="RS47" s="34">
        <f t="shared" si="263"/>
        <v>0</v>
      </c>
      <c r="RT47" s="34">
        <f t="shared" si="264"/>
        <v>0</v>
      </c>
      <c r="RU47" s="34">
        <f t="shared" si="265"/>
        <v>0</v>
      </c>
      <c r="RV47" s="23"/>
      <c r="RW47" s="23"/>
      <c r="RX47" s="23"/>
      <c r="RY47" s="23"/>
      <c r="RZ47" s="14">
        <f t="shared" si="266"/>
        <v>0</v>
      </c>
      <c r="SA47" s="14">
        <f t="shared" si="267"/>
        <v>0</v>
      </c>
      <c r="SB47" s="43">
        <f>VLOOKUP($B47,план!$B$16:$EJ$158,84,0)</f>
        <v>0</v>
      </c>
      <c r="SC47" s="43">
        <f>VLOOKUP($B47,план!$B$16:$EJ$158,85,0)</f>
        <v>0</v>
      </c>
      <c r="SD47" s="7">
        <f t="shared" si="268"/>
        <v>0</v>
      </c>
      <c r="SE47" s="7">
        <f t="shared" si="269"/>
        <v>0</v>
      </c>
      <c r="SF47" s="34">
        <f t="shared" si="270"/>
        <v>0</v>
      </c>
      <c r="SG47" s="34">
        <f t="shared" si="271"/>
        <v>0</v>
      </c>
      <c r="SH47" s="34">
        <f t="shared" si="272"/>
        <v>0</v>
      </c>
      <c r="SI47" s="23"/>
      <c r="SJ47" s="23"/>
      <c r="SK47" s="23"/>
      <c r="SL47" s="23"/>
      <c r="SM47" s="14">
        <f t="shared" si="490"/>
        <v>0</v>
      </c>
      <c r="SN47" s="14">
        <f t="shared" si="491"/>
        <v>0</v>
      </c>
      <c r="SO47" s="43">
        <f>VLOOKUP($B47,план!$B$16:$EJ$158,86,0)</f>
        <v>0</v>
      </c>
      <c r="SP47" s="43">
        <f>VLOOKUP($B47,план!$B$16:$EJ$158,87,0)</f>
        <v>0</v>
      </c>
      <c r="SQ47" s="7">
        <f t="shared" si="275"/>
        <v>0</v>
      </c>
      <c r="SR47" s="7">
        <f t="shared" si="276"/>
        <v>0</v>
      </c>
      <c r="SS47" s="34">
        <f t="shared" si="277"/>
        <v>0</v>
      </c>
      <c r="ST47" s="34">
        <f t="shared" si="278"/>
        <v>0</v>
      </c>
      <c r="SU47" s="34">
        <f t="shared" si="279"/>
        <v>0</v>
      </c>
      <c r="SV47" s="23"/>
      <c r="SW47" s="23"/>
      <c r="SX47" s="23"/>
      <c r="SY47" s="23"/>
      <c r="SZ47" s="14">
        <f t="shared" si="280"/>
        <v>0</v>
      </c>
      <c r="TA47" s="14">
        <f t="shared" si="281"/>
        <v>0</v>
      </c>
      <c r="TB47" s="43">
        <f>VLOOKUP($B47,план!$B$16:$EJ$158,88,0)</f>
        <v>0</v>
      </c>
      <c r="TC47" s="43">
        <f>VLOOKUP($B47,план!$B$16:$EJ$158,89,0)</f>
        <v>0</v>
      </c>
      <c r="TD47" s="7">
        <f t="shared" si="282"/>
        <v>0</v>
      </c>
      <c r="TE47" s="7">
        <f t="shared" si="283"/>
        <v>0</v>
      </c>
      <c r="TF47" s="34">
        <f t="shared" si="284"/>
        <v>0</v>
      </c>
      <c r="TG47" s="34">
        <f t="shared" si="285"/>
        <v>0</v>
      </c>
      <c r="TH47" s="34">
        <f t="shared" si="286"/>
        <v>0</v>
      </c>
      <c r="TI47" s="23"/>
      <c r="TJ47" s="23"/>
      <c r="TK47" s="23"/>
      <c r="TL47" s="23"/>
      <c r="TM47" s="14">
        <f t="shared" si="287"/>
        <v>0</v>
      </c>
      <c r="TN47" s="14">
        <f t="shared" si="288"/>
        <v>0</v>
      </c>
      <c r="TO47" s="43">
        <f>VLOOKUP($B47,план!$B$16:$EJ$158,90,0)</f>
        <v>0</v>
      </c>
      <c r="TP47" s="43">
        <f>VLOOKUP($B47,план!$B$16:$EJ$158,91,0)</f>
        <v>0</v>
      </c>
      <c r="TQ47" s="7">
        <f t="shared" si="289"/>
        <v>0</v>
      </c>
      <c r="TR47" s="7">
        <f t="shared" si="290"/>
        <v>0</v>
      </c>
      <c r="TS47" s="34">
        <f t="shared" si="291"/>
        <v>0</v>
      </c>
      <c r="TT47" s="34">
        <f t="shared" si="292"/>
        <v>0</v>
      </c>
      <c r="TU47" s="34">
        <f t="shared" si="293"/>
        <v>0</v>
      </c>
      <c r="TV47" s="25"/>
      <c r="TW47" s="25"/>
      <c r="TX47" s="25"/>
      <c r="TY47" s="25"/>
      <c r="TZ47" s="14">
        <f t="shared" si="294"/>
        <v>0</v>
      </c>
      <c r="UA47" s="14">
        <f t="shared" si="295"/>
        <v>0</v>
      </c>
      <c r="UB47" s="43">
        <f>VLOOKUP($B47,план!$B$16:$EJ$158,92,0)</f>
        <v>0</v>
      </c>
      <c r="UC47" s="43">
        <f>VLOOKUP($B47,план!$B$16:$EJ$158,93,0)</f>
        <v>0</v>
      </c>
      <c r="UD47" s="7">
        <f t="shared" si="296"/>
        <v>0</v>
      </c>
      <c r="UE47" s="7">
        <f t="shared" si="297"/>
        <v>0</v>
      </c>
      <c r="UF47" s="34">
        <f t="shared" si="298"/>
        <v>0</v>
      </c>
      <c r="UG47" s="34">
        <f t="shared" si="299"/>
        <v>0</v>
      </c>
      <c r="UH47" s="34">
        <f t="shared" si="300"/>
        <v>0</v>
      </c>
      <c r="UI47" s="23"/>
      <c r="UJ47" s="23"/>
      <c r="UK47" s="23"/>
      <c r="UL47" s="23"/>
      <c r="UM47" s="14">
        <f t="shared" si="301"/>
        <v>0</v>
      </c>
      <c r="UN47" s="14">
        <f t="shared" si="302"/>
        <v>0</v>
      </c>
      <c r="UO47" s="43">
        <f>VLOOKUP($B47,план!$B$16:$EJ$158,94,0)</f>
        <v>0</v>
      </c>
      <c r="UP47" s="43">
        <f>VLOOKUP($B47,план!$B$16:$EJ$158,95,0)</f>
        <v>0</v>
      </c>
      <c r="UQ47" s="7">
        <f t="shared" si="303"/>
        <v>0</v>
      </c>
      <c r="UR47" s="7">
        <f t="shared" si="304"/>
        <v>0</v>
      </c>
      <c r="US47" s="34">
        <f t="shared" si="305"/>
        <v>0</v>
      </c>
      <c r="UT47" s="34">
        <f t="shared" si="306"/>
        <v>0</v>
      </c>
      <c r="UU47" s="34">
        <f t="shared" si="307"/>
        <v>0</v>
      </c>
      <c r="UV47" s="23"/>
      <c r="UW47" s="23"/>
      <c r="UX47" s="23"/>
      <c r="UY47" s="23"/>
      <c r="UZ47" s="14">
        <f t="shared" si="308"/>
        <v>0</v>
      </c>
      <c r="VA47" s="14">
        <f t="shared" si="309"/>
        <v>0</v>
      </c>
      <c r="VB47" s="43">
        <f>VLOOKUP($B47,план!$B$16:$EJ$158,96,0)</f>
        <v>0</v>
      </c>
      <c r="VC47" s="43">
        <f>VLOOKUP($B47,план!$B$16:$EJ$158,97,0)</f>
        <v>0</v>
      </c>
      <c r="VD47" s="7">
        <f t="shared" si="310"/>
        <v>0</v>
      </c>
      <c r="VE47" s="7">
        <f t="shared" si="311"/>
        <v>0</v>
      </c>
      <c r="VF47" s="34">
        <f t="shared" si="312"/>
        <v>0</v>
      </c>
      <c r="VG47" s="34">
        <f t="shared" si="313"/>
        <v>0</v>
      </c>
      <c r="VH47" s="34">
        <f t="shared" si="314"/>
        <v>0</v>
      </c>
      <c r="VI47" s="23"/>
      <c r="VJ47" s="23"/>
      <c r="VK47" s="23"/>
      <c r="VL47" s="23"/>
      <c r="VM47" s="14">
        <f t="shared" si="315"/>
        <v>0</v>
      </c>
      <c r="VN47" s="14">
        <f t="shared" si="316"/>
        <v>0</v>
      </c>
      <c r="VO47" s="43">
        <f>VLOOKUP($B47,план!$B$16:$EJ$158,98,0)</f>
        <v>0</v>
      </c>
      <c r="VP47" s="43">
        <f>VLOOKUP($B47,план!$B$16:$EJ$158,99,0)</f>
        <v>0</v>
      </c>
      <c r="VQ47" s="7">
        <f t="shared" si="317"/>
        <v>0</v>
      </c>
      <c r="VR47" s="7">
        <f t="shared" si="318"/>
        <v>0</v>
      </c>
      <c r="VS47" s="34">
        <f t="shared" si="319"/>
        <v>0</v>
      </c>
      <c r="VT47" s="34">
        <f t="shared" si="320"/>
        <v>0</v>
      </c>
      <c r="VU47" s="34">
        <f t="shared" si="321"/>
        <v>0</v>
      </c>
      <c r="VV47" s="23"/>
      <c r="VW47" s="23"/>
      <c r="VX47" s="23"/>
      <c r="VY47" s="23"/>
      <c r="VZ47" s="14">
        <f t="shared" si="322"/>
        <v>0</v>
      </c>
      <c r="WA47" s="14">
        <f t="shared" si="323"/>
        <v>0</v>
      </c>
      <c r="WB47" s="43">
        <f>VLOOKUP($B47,план!$B$16:$EJ$158,100,0)</f>
        <v>0</v>
      </c>
      <c r="WC47" s="43">
        <f>VLOOKUP($B47,план!$B$16:$EJ$158,101,0)</f>
        <v>0</v>
      </c>
      <c r="WD47" s="7">
        <f t="shared" si="324"/>
        <v>0</v>
      </c>
      <c r="WE47" s="7">
        <f t="shared" si="325"/>
        <v>0</v>
      </c>
      <c r="WF47" s="34">
        <f t="shared" si="326"/>
        <v>0</v>
      </c>
      <c r="WG47" s="34">
        <f t="shared" si="327"/>
        <v>0</v>
      </c>
      <c r="WH47" s="34">
        <f t="shared" si="328"/>
        <v>0</v>
      </c>
      <c r="WI47" s="23"/>
      <c r="WJ47" s="23"/>
      <c r="WK47" s="23"/>
      <c r="WL47" s="23"/>
      <c r="WM47" s="14">
        <f t="shared" si="329"/>
        <v>0</v>
      </c>
      <c r="WN47" s="14">
        <f t="shared" si="330"/>
        <v>0</v>
      </c>
      <c r="WO47" s="43">
        <f>VLOOKUP($B47,план!$B$16:$EJ$158,102,0)</f>
        <v>0</v>
      </c>
      <c r="WP47" s="43">
        <f>VLOOKUP($B47,план!$B$16:$EJ$158,103,0)</f>
        <v>0</v>
      </c>
      <c r="WQ47" s="7">
        <f t="shared" si="331"/>
        <v>0</v>
      </c>
      <c r="WR47" s="7">
        <f t="shared" si="332"/>
        <v>0</v>
      </c>
      <c r="WS47" s="34">
        <f t="shared" si="333"/>
        <v>0</v>
      </c>
      <c r="WT47" s="34">
        <f t="shared" si="334"/>
        <v>0</v>
      </c>
      <c r="WU47" s="34">
        <f t="shared" si="335"/>
        <v>0</v>
      </c>
      <c r="WV47" s="23"/>
      <c r="WW47" s="23"/>
      <c r="WX47" s="23"/>
      <c r="WY47" s="23"/>
      <c r="WZ47" s="14">
        <f t="shared" si="336"/>
        <v>0</v>
      </c>
      <c r="XA47" s="14">
        <f t="shared" si="337"/>
        <v>0</v>
      </c>
      <c r="XB47" s="43">
        <f>VLOOKUP($B47,план!$B$16:$EJ$158,104,0)</f>
        <v>0</v>
      </c>
      <c r="XC47" s="43">
        <f>VLOOKUP($B47,план!$B$16:$EJ$158,105,0)</f>
        <v>0</v>
      </c>
      <c r="XD47" s="7">
        <f t="shared" si="338"/>
        <v>0</v>
      </c>
      <c r="XE47" s="7">
        <f t="shared" si="339"/>
        <v>0</v>
      </c>
      <c r="XF47" s="34">
        <f t="shared" si="340"/>
        <v>0</v>
      </c>
      <c r="XG47" s="34">
        <f t="shared" si="341"/>
        <v>0</v>
      </c>
      <c r="XH47" s="34">
        <f t="shared" si="342"/>
        <v>0</v>
      </c>
      <c r="XI47" s="23"/>
      <c r="XJ47" s="23"/>
      <c r="XK47" s="23"/>
      <c r="XL47" s="23"/>
      <c r="XM47" s="14">
        <f t="shared" si="343"/>
        <v>0</v>
      </c>
      <c r="XN47" s="14">
        <f t="shared" si="344"/>
        <v>0</v>
      </c>
      <c r="XO47" s="43">
        <f>VLOOKUP($B47,план!$B$16:$EJ$158,106,0)</f>
        <v>0</v>
      </c>
      <c r="XP47" s="43">
        <f>VLOOKUP($B47,план!$B$16:$EJ$158,107,0)</f>
        <v>0</v>
      </c>
      <c r="XQ47" s="7">
        <f t="shared" si="345"/>
        <v>0</v>
      </c>
      <c r="XR47" s="7">
        <f t="shared" si="346"/>
        <v>0</v>
      </c>
      <c r="XS47" s="34">
        <f t="shared" si="347"/>
        <v>0</v>
      </c>
      <c r="XT47" s="34">
        <f t="shared" si="348"/>
        <v>0</v>
      </c>
      <c r="XU47" s="34">
        <f t="shared" si="349"/>
        <v>0</v>
      </c>
      <c r="XV47" s="23"/>
      <c r="XW47" s="23"/>
      <c r="XX47" s="23"/>
      <c r="XY47" s="23"/>
      <c r="XZ47" s="14">
        <f t="shared" si="350"/>
        <v>0</v>
      </c>
      <c r="YA47" s="14">
        <f t="shared" si="351"/>
        <v>0</v>
      </c>
      <c r="YB47" s="43">
        <f>VLOOKUP($B47,план!$B$16:$EJ$158,108,0)</f>
        <v>0</v>
      </c>
      <c r="YC47" s="43">
        <f>VLOOKUP($B47,план!$B$16:$EJ$158,109,0)</f>
        <v>0</v>
      </c>
      <c r="YD47" s="7">
        <f t="shared" si="352"/>
        <v>0</v>
      </c>
      <c r="YE47" s="7">
        <f t="shared" si="353"/>
        <v>0</v>
      </c>
      <c r="YF47" s="34">
        <f t="shared" si="354"/>
        <v>0</v>
      </c>
      <c r="YG47" s="34">
        <f t="shared" si="355"/>
        <v>0</v>
      </c>
      <c r="YH47" s="34">
        <f t="shared" si="356"/>
        <v>0</v>
      </c>
      <c r="YI47" s="23"/>
      <c r="YJ47" s="23"/>
      <c r="YK47" s="23"/>
      <c r="YL47" s="23"/>
      <c r="YM47" s="14">
        <f t="shared" si="357"/>
        <v>0</v>
      </c>
      <c r="YN47" s="14">
        <f t="shared" si="358"/>
        <v>0</v>
      </c>
      <c r="YO47" s="43">
        <f>VLOOKUP($B47,план!$B$16:$EJ$158,110,0)</f>
        <v>0</v>
      </c>
      <c r="YP47" s="43">
        <f>VLOOKUP($B47,план!$B$16:$EJ$158,111,0)</f>
        <v>0</v>
      </c>
      <c r="YQ47" s="7">
        <f t="shared" si="359"/>
        <v>0</v>
      </c>
      <c r="YR47" s="7">
        <f t="shared" si="360"/>
        <v>0</v>
      </c>
      <c r="YS47" s="34">
        <f t="shared" si="361"/>
        <v>0</v>
      </c>
      <c r="YT47" s="34">
        <f t="shared" si="362"/>
        <v>0</v>
      </c>
      <c r="YU47" s="34">
        <f t="shared" si="363"/>
        <v>0</v>
      </c>
      <c r="YV47" s="23"/>
      <c r="YW47" s="23"/>
      <c r="YX47" s="23"/>
      <c r="YY47" s="23"/>
      <c r="YZ47" s="14">
        <f t="shared" si="364"/>
        <v>0</v>
      </c>
      <c r="ZA47" s="14">
        <f t="shared" si="365"/>
        <v>0</v>
      </c>
      <c r="ZB47" s="43">
        <f>VLOOKUP($B47,план!$B$16:$EJ$158,112,0)</f>
        <v>0</v>
      </c>
      <c r="ZC47" s="43">
        <f>VLOOKUP($B47,план!$B$16:$EJ$158,113,0)</f>
        <v>0</v>
      </c>
      <c r="ZD47" s="7">
        <f t="shared" si="366"/>
        <v>0</v>
      </c>
      <c r="ZE47" s="7">
        <f t="shared" si="367"/>
        <v>0</v>
      </c>
      <c r="ZF47" s="34">
        <f t="shared" si="368"/>
        <v>0</v>
      </c>
      <c r="ZG47" s="34">
        <f t="shared" si="369"/>
        <v>0</v>
      </c>
      <c r="ZH47" s="34">
        <f t="shared" si="370"/>
        <v>0</v>
      </c>
      <c r="ZI47" s="23"/>
      <c r="ZJ47" s="23"/>
      <c r="ZK47" s="23"/>
      <c r="ZL47" s="23"/>
      <c r="ZM47" s="14">
        <f t="shared" si="371"/>
        <v>0</v>
      </c>
      <c r="ZN47" s="14">
        <f t="shared" si="372"/>
        <v>0</v>
      </c>
      <c r="ZO47" s="43">
        <f>VLOOKUP($B47,план!$B$16:$EJ$158,114,0)+VLOOKUP($B47,план!$B$16:$EJ$158,136,0)</f>
        <v>0</v>
      </c>
      <c r="ZP47" s="43">
        <f>VLOOKUP($B47,план!$B$16:$EJ$158,115,0)+VLOOKUP($B47,план!$B$16:$EJ$158,137,0)</f>
        <v>0</v>
      </c>
      <c r="ZQ47" s="7">
        <f t="shared" si="373"/>
        <v>0</v>
      </c>
      <c r="ZR47" s="7">
        <f t="shared" si="374"/>
        <v>0</v>
      </c>
      <c r="ZS47" s="34">
        <f t="shared" si="375"/>
        <v>0</v>
      </c>
      <c r="ZT47" s="34">
        <f t="shared" si="376"/>
        <v>0</v>
      </c>
      <c r="ZU47" s="34">
        <f t="shared" si="377"/>
        <v>0</v>
      </c>
      <c r="ZV47" s="23"/>
      <c r="ZW47" s="23"/>
      <c r="ZX47" s="23"/>
      <c r="ZY47" s="23"/>
      <c r="ZZ47" s="14">
        <f t="shared" si="378"/>
        <v>0</v>
      </c>
      <c r="AAA47" s="14">
        <f t="shared" si="379"/>
        <v>0</v>
      </c>
      <c r="AAB47" s="43">
        <f>VLOOKUP($B47,план!$B$16:$EJ$158,116,0)</f>
        <v>0</v>
      </c>
      <c r="AAC47" s="43">
        <f>VLOOKUP($B47,план!$B$16:$EJ$158,117,0)</f>
        <v>0</v>
      </c>
      <c r="AAD47" s="7">
        <f t="shared" si="492"/>
        <v>0</v>
      </c>
      <c r="AAE47" s="7">
        <f t="shared" si="493"/>
        <v>0</v>
      </c>
      <c r="AAF47" s="34">
        <f t="shared" si="380"/>
        <v>0</v>
      </c>
      <c r="AAG47" s="34">
        <f t="shared" si="381"/>
        <v>0</v>
      </c>
      <c r="AAH47" s="34">
        <f t="shared" si="382"/>
        <v>0</v>
      </c>
      <c r="AAI47" s="23"/>
      <c r="AAJ47" s="23"/>
      <c r="AAK47" s="23"/>
      <c r="AAL47" s="23"/>
      <c r="AAM47" s="14">
        <f t="shared" si="383"/>
        <v>0</v>
      </c>
      <c r="AAN47" s="14">
        <f t="shared" si="384"/>
        <v>0</v>
      </c>
      <c r="AAO47" s="43">
        <f>VLOOKUP($B47,план!$B$16:$EJ$158,118,0)</f>
        <v>0</v>
      </c>
      <c r="AAP47" s="43">
        <f>VLOOKUP($B47,план!$B$16:$EJ$158,119,0)</f>
        <v>0</v>
      </c>
      <c r="AAQ47" s="7">
        <f t="shared" si="494"/>
        <v>0</v>
      </c>
      <c r="AAR47" s="7">
        <f t="shared" si="495"/>
        <v>0</v>
      </c>
      <c r="AAS47" s="34">
        <f t="shared" si="387"/>
        <v>0</v>
      </c>
      <c r="AAT47" s="34">
        <f t="shared" si="388"/>
        <v>0</v>
      </c>
      <c r="AAU47" s="34">
        <f t="shared" si="389"/>
        <v>0</v>
      </c>
      <c r="AAV47" s="23"/>
      <c r="AAW47" s="23"/>
      <c r="AAX47" s="23"/>
      <c r="AAY47" s="23"/>
      <c r="AAZ47" s="14">
        <f t="shared" si="390"/>
        <v>0</v>
      </c>
      <c r="ABA47" s="14">
        <f t="shared" si="391"/>
        <v>0</v>
      </c>
      <c r="ABB47" s="43">
        <f>VLOOKUP($B47,план!$B$16:$EJ$158,120,0)</f>
        <v>0</v>
      </c>
      <c r="ABC47" s="43">
        <f>VLOOKUP($B47,план!$B$16:$EJ$158,121,0)</f>
        <v>0</v>
      </c>
      <c r="ABD47" s="7">
        <f t="shared" si="392"/>
        <v>0</v>
      </c>
      <c r="ABE47" s="7">
        <f t="shared" si="393"/>
        <v>0</v>
      </c>
      <c r="ABF47" s="34">
        <f t="shared" si="394"/>
        <v>0</v>
      </c>
      <c r="ABG47" s="34">
        <f t="shared" si="395"/>
        <v>0</v>
      </c>
      <c r="ABH47" s="34">
        <f t="shared" si="396"/>
        <v>0</v>
      </c>
      <c r="ABI47" s="25"/>
      <c r="ABJ47" s="25"/>
      <c r="ABK47" s="25"/>
      <c r="ABL47" s="25"/>
      <c r="ABM47" s="14">
        <f t="shared" si="397"/>
        <v>0</v>
      </c>
      <c r="ABN47" s="14">
        <f t="shared" si="398"/>
        <v>0</v>
      </c>
      <c r="ABO47" s="43">
        <f>VLOOKUP($B47,план!$B$16:$EJ$158,122,0)</f>
        <v>0</v>
      </c>
      <c r="ABP47" s="43">
        <f>VLOOKUP($B47,план!$B$16:$EJ$158,123,0)</f>
        <v>0</v>
      </c>
      <c r="ABQ47" s="7">
        <f t="shared" si="399"/>
        <v>0</v>
      </c>
      <c r="ABR47" s="7">
        <f t="shared" si="400"/>
        <v>0</v>
      </c>
      <c r="ABS47" s="34">
        <f t="shared" si="401"/>
        <v>0</v>
      </c>
      <c r="ABT47" s="34">
        <f t="shared" si="402"/>
        <v>0</v>
      </c>
      <c r="ABU47" s="34">
        <f t="shared" si="403"/>
        <v>0</v>
      </c>
      <c r="ABV47" s="25"/>
      <c r="ABW47" s="25"/>
      <c r="ABX47" s="25"/>
      <c r="ABY47" s="25"/>
      <c r="ABZ47" s="21">
        <f t="shared" si="496"/>
        <v>0</v>
      </c>
      <c r="ACA47" s="21">
        <f t="shared" si="497"/>
        <v>0</v>
      </c>
      <c r="ACB47" s="43">
        <f>VLOOKUP($B47,план!$B$16:$EJ$158,124,0)</f>
        <v>0</v>
      </c>
      <c r="ACC47" s="43">
        <f>VLOOKUP($B47,план!$B$16:$EJ$158,125,0)</f>
        <v>0</v>
      </c>
      <c r="ACD47" s="7">
        <f t="shared" si="406"/>
        <v>0</v>
      </c>
      <c r="ACE47" s="7">
        <f t="shared" si="407"/>
        <v>0</v>
      </c>
      <c r="ACF47" s="34">
        <f t="shared" si="408"/>
        <v>0</v>
      </c>
      <c r="ACG47" s="34">
        <f t="shared" si="409"/>
        <v>0</v>
      </c>
      <c r="ACH47" s="34">
        <f t="shared" si="410"/>
        <v>0</v>
      </c>
      <c r="ACI47" s="25"/>
      <c r="ACJ47" s="25"/>
      <c r="ACK47" s="25"/>
      <c r="ACL47" s="25"/>
      <c r="ACM47" s="21">
        <f t="shared" si="411"/>
        <v>0</v>
      </c>
      <c r="ACN47" s="21">
        <f t="shared" si="412"/>
        <v>0</v>
      </c>
      <c r="ACO47" s="43">
        <f>VLOOKUP($B47,план!$B$16:$EJ$158,126,0)</f>
        <v>0</v>
      </c>
      <c r="ACP47" s="43">
        <f>VLOOKUP($B47,план!$B$16:$EJ$158,127,0)</f>
        <v>0</v>
      </c>
      <c r="ACQ47" s="7">
        <f t="shared" si="413"/>
        <v>0</v>
      </c>
      <c r="ACR47" s="7">
        <f t="shared" si="414"/>
        <v>0</v>
      </c>
      <c r="ACS47" s="34">
        <f t="shared" si="415"/>
        <v>0</v>
      </c>
      <c r="ACT47" s="34">
        <f t="shared" si="416"/>
        <v>0</v>
      </c>
      <c r="ACU47" s="34">
        <f t="shared" si="417"/>
        <v>0</v>
      </c>
      <c r="ACV47" s="23"/>
      <c r="ACW47" s="23"/>
      <c r="ACX47" s="23"/>
      <c r="ACY47" s="23"/>
      <c r="ACZ47" s="21">
        <f t="shared" si="418"/>
        <v>0</v>
      </c>
      <c r="ADA47" s="21">
        <f t="shared" si="419"/>
        <v>0</v>
      </c>
      <c r="ADB47" s="43">
        <f>VLOOKUP($B47,план!$B$16:$EJ$158,128,0)</f>
        <v>0</v>
      </c>
      <c r="ADC47" s="43">
        <f>VLOOKUP($B47,план!$B$16:$EJ$158,129,0)</f>
        <v>0</v>
      </c>
      <c r="ADD47" s="7">
        <f t="shared" si="420"/>
        <v>0</v>
      </c>
      <c r="ADE47" s="7">
        <f t="shared" si="421"/>
        <v>0</v>
      </c>
      <c r="ADF47" s="34">
        <f t="shared" si="422"/>
        <v>0</v>
      </c>
      <c r="ADG47" s="34">
        <f t="shared" si="423"/>
        <v>0</v>
      </c>
      <c r="ADH47" s="34">
        <f t="shared" si="424"/>
        <v>0</v>
      </c>
      <c r="ADI47" s="23"/>
      <c r="ADJ47" s="23"/>
      <c r="ADK47" s="23"/>
      <c r="ADL47" s="23"/>
      <c r="ADM47" s="21">
        <f t="shared" si="425"/>
        <v>0</v>
      </c>
      <c r="ADN47" s="21">
        <f t="shared" si="426"/>
        <v>0</v>
      </c>
      <c r="ADO47" s="43">
        <f>VLOOKUP($B47,план!$B$16:$EJ$158,130,0)</f>
        <v>0</v>
      </c>
      <c r="ADP47" s="43">
        <f>VLOOKUP($B47,план!$B$16:$EJ$158,131,0)</f>
        <v>0</v>
      </c>
      <c r="ADQ47" s="7">
        <f t="shared" si="427"/>
        <v>0</v>
      </c>
      <c r="ADR47" s="7">
        <f t="shared" si="428"/>
        <v>0</v>
      </c>
      <c r="ADS47" s="34">
        <f t="shared" si="429"/>
        <v>0</v>
      </c>
      <c r="ADT47" s="34">
        <f t="shared" si="430"/>
        <v>0</v>
      </c>
      <c r="ADU47" s="34">
        <f t="shared" si="431"/>
        <v>0</v>
      </c>
      <c r="ADV47" s="23"/>
      <c r="ADW47" s="23"/>
      <c r="ADX47" s="23"/>
      <c r="ADY47" s="23"/>
      <c r="ADZ47" s="21">
        <f t="shared" si="432"/>
        <v>0</v>
      </c>
      <c r="AEA47" s="21">
        <f t="shared" si="433"/>
        <v>0</v>
      </c>
      <c r="AEB47" s="43">
        <f>VLOOKUP($B47,план!$B$16:$EJ$158,132,0)</f>
        <v>0</v>
      </c>
      <c r="AEC47" s="43">
        <f>VLOOKUP($B47,план!$B$16:$EJ$158,133,0)</f>
        <v>0</v>
      </c>
      <c r="AED47" s="7">
        <f t="shared" si="498"/>
        <v>0</v>
      </c>
      <c r="AEE47" s="7">
        <f t="shared" si="499"/>
        <v>0</v>
      </c>
      <c r="AEF47" s="34">
        <f t="shared" si="436"/>
        <v>0</v>
      </c>
      <c r="AEG47" s="34">
        <f t="shared" si="437"/>
        <v>0</v>
      </c>
      <c r="AEH47" s="34">
        <f t="shared" si="438"/>
        <v>0</v>
      </c>
      <c r="AEI47" s="23"/>
      <c r="AEJ47" s="23"/>
      <c r="AEK47" s="23"/>
      <c r="AEL47" s="23"/>
      <c r="AEM47" s="21">
        <f t="shared" si="439"/>
        <v>0</v>
      </c>
      <c r="AEN47" s="21">
        <f t="shared" si="440"/>
        <v>0</v>
      </c>
      <c r="AEO47" s="43">
        <f>VLOOKUP($B47,план!$B$16:$EJ$158,134,0)</f>
        <v>0</v>
      </c>
      <c r="AEP47" s="43">
        <f>VLOOKUP($B47,план!$B$16:$EJ$158,135,0)</f>
        <v>0</v>
      </c>
      <c r="AEQ47" s="7">
        <f t="shared" si="441"/>
        <v>0</v>
      </c>
      <c r="AER47" s="7">
        <f t="shared" si="442"/>
        <v>0</v>
      </c>
      <c r="AES47" s="34">
        <f t="shared" si="443"/>
        <v>0</v>
      </c>
      <c r="AET47" s="34">
        <f t="shared" si="444"/>
        <v>0</v>
      </c>
      <c r="AEU47" s="34">
        <f t="shared" si="445"/>
        <v>0</v>
      </c>
      <c r="AEV47" s="23"/>
      <c r="AEW47" s="23"/>
      <c r="AEX47" s="23"/>
      <c r="AEY47" s="23"/>
      <c r="AEZ47" s="21">
        <f t="shared" si="446"/>
        <v>0</v>
      </c>
      <c r="AFA47" s="21">
        <f t="shared" si="447"/>
        <v>0</v>
      </c>
      <c r="AFB47" s="23">
        <f t="shared" si="448"/>
        <v>0</v>
      </c>
      <c r="AFC47" s="23">
        <f t="shared" si="449"/>
        <v>0</v>
      </c>
      <c r="AFD47" s="23">
        <f t="shared" si="450"/>
        <v>0</v>
      </c>
      <c r="AFE47" s="23">
        <f t="shared" si="451"/>
        <v>0</v>
      </c>
      <c r="AFF47" s="23">
        <f t="shared" si="452"/>
        <v>0</v>
      </c>
      <c r="AFG47" s="23">
        <f t="shared" si="453"/>
        <v>0</v>
      </c>
      <c r="AFH47" s="23">
        <f t="shared" si="454"/>
        <v>0</v>
      </c>
      <c r="AFI47" s="23">
        <f t="shared" si="455"/>
        <v>0</v>
      </c>
      <c r="AFJ47" s="23">
        <f t="shared" si="456"/>
        <v>0</v>
      </c>
      <c r="AFK47" s="23">
        <f t="shared" si="457"/>
        <v>0</v>
      </c>
      <c r="AFL47" s="23">
        <f t="shared" si="458"/>
        <v>0</v>
      </c>
      <c r="AFM47" s="21">
        <f t="shared" si="459"/>
        <v>0</v>
      </c>
      <c r="AFN47" s="21">
        <f t="shared" si="460"/>
        <v>0</v>
      </c>
      <c r="AFO47" s="8">
        <f t="shared" si="500"/>
        <v>0</v>
      </c>
      <c r="AFP47" s="8">
        <f t="shared" si="461"/>
        <v>0</v>
      </c>
      <c r="AFQ47" s="8">
        <f t="shared" si="462"/>
        <v>0</v>
      </c>
      <c r="AFR47" s="8">
        <f t="shared" si="463"/>
        <v>0</v>
      </c>
      <c r="AFS47" s="8">
        <f t="shared" si="464"/>
        <v>0</v>
      </c>
      <c r="AFT47" s="8">
        <f t="shared" si="465"/>
        <v>0</v>
      </c>
      <c r="AFU47" s="8">
        <f t="shared" si="466"/>
        <v>0</v>
      </c>
      <c r="AFV47" s="8">
        <f t="shared" si="467"/>
        <v>0</v>
      </c>
      <c r="AFW47" s="8">
        <f t="shared" si="468"/>
        <v>0</v>
      </c>
      <c r="AFX47" s="8">
        <f t="shared" si="469"/>
        <v>0</v>
      </c>
      <c r="AFY47" s="8">
        <f t="shared" si="470"/>
        <v>0</v>
      </c>
      <c r="AFZ47" s="21">
        <f t="shared" si="471"/>
        <v>0</v>
      </c>
      <c r="AGA47" s="190">
        <f t="shared" si="472"/>
        <v>0</v>
      </c>
      <c r="AGB47" s="191"/>
      <c r="AGC47" s="191"/>
    </row>
    <row r="48" spans="1:861" ht="30">
      <c r="A48" s="180"/>
      <c r="B48" s="82">
        <v>36</v>
      </c>
      <c r="C48" s="92" t="s">
        <v>387</v>
      </c>
      <c r="D48" s="88">
        <f t="shared" si="503"/>
        <v>10127</v>
      </c>
      <c r="E48" s="88">
        <v>10127</v>
      </c>
      <c r="F48" s="88">
        <v>9620</v>
      </c>
      <c r="G48" s="89">
        <v>7.86</v>
      </c>
      <c r="H48" s="90">
        <v>1</v>
      </c>
      <c r="I48" s="90"/>
      <c r="J48" s="88">
        <v>1.4</v>
      </c>
      <c r="K48" s="88">
        <v>1.68</v>
      </c>
      <c r="L48" s="88">
        <v>2.23</v>
      </c>
      <c r="M48" s="88">
        <v>2.39</v>
      </c>
      <c r="N48" s="88">
        <v>2.57</v>
      </c>
      <c r="O48" s="43">
        <f>VLOOKUP($B48,план!$B$16:$EJ$158,14,0)</f>
        <v>0</v>
      </c>
      <c r="P48" s="43">
        <f>VLOOKUP($B48,план!$B$16:$EJ$158,15,0)</f>
        <v>0</v>
      </c>
      <c r="Q48" s="7">
        <f t="shared" si="4"/>
        <v>0</v>
      </c>
      <c r="R48" s="7">
        <f t="shared" si="5"/>
        <v>0</v>
      </c>
      <c r="S48" s="34">
        <f t="shared" si="6"/>
        <v>0</v>
      </c>
      <c r="T48" s="34">
        <f t="shared" si="7"/>
        <v>0</v>
      </c>
      <c r="U48" s="34">
        <f t="shared" si="8"/>
        <v>0</v>
      </c>
      <c r="V48" s="23"/>
      <c r="W48" s="23"/>
      <c r="X48" s="23"/>
      <c r="Y48" s="23"/>
      <c r="Z48" s="21">
        <f t="shared" si="9"/>
        <v>0</v>
      </c>
      <c r="AA48" s="21">
        <f t="shared" si="10"/>
        <v>0</v>
      </c>
      <c r="AB48" s="43">
        <f>VLOOKUP($B48,план!$B$16:$EJ$158,16,0)</f>
        <v>0</v>
      </c>
      <c r="AC48" s="43">
        <f>VLOOKUP($B48,план!$B$16:$EJ$158,17,0)</f>
        <v>0</v>
      </c>
      <c r="AD48" s="7">
        <f t="shared" si="11"/>
        <v>0</v>
      </c>
      <c r="AE48" s="7">
        <f t="shared" si="475"/>
        <v>0</v>
      </c>
      <c r="AF48" s="34">
        <f t="shared" si="12"/>
        <v>0</v>
      </c>
      <c r="AG48" s="34">
        <f t="shared" si="13"/>
        <v>0</v>
      </c>
      <c r="AH48" s="34">
        <f t="shared" si="14"/>
        <v>0</v>
      </c>
      <c r="AI48" s="23"/>
      <c r="AJ48" s="23"/>
      <c r="AK48" s="23"/>
      <c r="AL48" s="23"/>
      <c r="AM48" s="21">
        <f t="shared" si="15"/>
        <v>0</v>
      </c>
      <c r="AN48" s="21">
        <f t="shared" si="16"/>
        <v>0</v>
      </c>
      <c r="AO48" s="43">
        <f>VLOOKUP($B48,план!$B$16:$EJ$158,18,0)</f>
        <v>0</v>
      </c>
      <c r="AP48" s="43">
        <f>VLOOKUP($B48,план!$B$16:$EJ$158,19,0)</f>
        <v>0</v>
      </c>
      <c r="AQ48" s="7">
        <f t="shared" si="17"/>
        <v>0</v>
      </c>
      <c r="AR48" s="7">
        <f t="shared" si="18"/>
        <v>0</v>
      </c>
      <c r="AS48" s="34">
        <f t="shared" si="19"/>
        <v>0</v>
      </c>
      <c r="AT48" s="34">
        <f t="shared" si="20"/>
        <v>0</v>
      </c>
      <c r="AU48" s="34">
        <f t="shared" si="21"/>
        <v>0</v>
      </c>
      <c r="AV48" s="23"/>
      <c r="AW48" s="23"/>
      <c r="AX48" s="23"/>
      <c r="AY48" s="23"/>
      <c r="AZ48" s="21">
        <f t="shared" si="22"/>
        <v>0</v>
      </c>
      <c r="BA48" s="21">
        <f t="shared" si="23"/>
        <v>0</v>
      </c>
      <c r="BB48" s="43">
        <f>VLOOKUP($B48,план!$B$16:$EJ$158,20,0)</f>
        <v>0</v>
      </c>
      <c r="BC48" s="43">
        <f>VLOOKUP($B48,план!$B$16:$EJ$158,21,0)</f>
        <v>0</v>
      </c>
      <c r="BD48" s="7">
        <f t="shared" si="24"/>
        <v>0</v>
      </c>
      <c r="BE48" s="7">
        <f t="shared" si="25"/>
        <v>0</v>
      </c>
      <c r="BF48" s="34">
        <f t="shared" si="26"/>
        <v>0</v>
      </c>
      <c r="BG48" s="34">
        <f t="shared" si="27"/>
        <v>0</v>
      </c>
      <c r="BH48" s="34">
        <f t="shared" si="28"/>
        <v>0</v>
      </c>
      <c r="BI48" s="23"/>
      <c r="BJ48" s="23"/>
      <c r="BK48" s="23"/>
      <c r="BL48" s="23"/>
      <c r="BM48" s="21">
        <f t="shared" si="29"/>
        <v>0</v>
      </c>
      <c r="BN48" s="21">
        <f t="shared" si="30"/>
        <v>0</v>
      </c>
      <c r="BO48" s="43">
        <f>VLOOKUP($B48,план!$B$16:$EJ$158,22,0)</f>
        <v>0</v>
      </c>
      <c r="BP48" s="43">
        <f>VLOOKUP($B48,план!$B$16:$EJ$158,23,0)</f>
        <v>0</v>
      </c>
      <c r="BQ48" s="7">
        <f t="shared" si="31"/>
        <v>0</v>
      </c>
      <c r="BR48" s="7">
        <f t="shared" si="32"/>
        <v>0</v>
      </c>
      <c r="BS48" s="34">
        <f t="shared" si="33"/>
        <v>0</v>
      </c>
      <c r="BT48" s="34">
        <f t="shared" si="34"/>
        <v>0</v>
      </c>
      <c r="BU48" s="34">
        <f t="shared" si="35"/>
        <v>0</v>
      </c>
      <c r="BV48" s="23"/>
      <c r="BW48" s="23"/>
      <c r="BX48" s="23"/>
      <c r="BY48" s="23"/>
      <c r="BZ48" s="21">
        <f t="shared" si="36"/>
        <v>0</v>
      </c>
      <c r="CA48" s="21">
        <f t="shared" si="37"/>
        <v>0</v>
      </c>
      <c r="CB48" s="43">
        <f>VLOOKUP($B48,план!$B$16:$EJ$158,24,0)</f>
        <v>0</v>
      </c>
      <c r="CC48" s="43">
        <f>VLOOKUP($B48,план!$B$16:$EJ$158,25,0)</f>
        <v>0</v>
      </c>
      <c r="CD48" s="7">
        <f t="shared" si="38"/>
        <v>0</v>
      </c>
      <c r="CE48" s="7">
        <f t="shared" si="39"/>
        <v>0</v>
      </c>
      <c r="CF48" s="34">
        <f t="shared" si="40"/>
        <v>0</v>
      </c>
      <c r="CG48" s="34">
        <f t="shared" si="41"/>
        <v>0</v>
      </c>
      <c r="CH48" s="34">
        <f t="shared" si="42"/>
        <v>0</v>
      </c>
      <c r="CI48" s="23"/>
      <c r="CJ48" s="23"/>
      <c r="CK48" s="23"/>
      <c r="CL48" s="23"/>
      <c r="CM48" s="21">
        <f t="shared" si="43"/>
        <v>0</v>
      </c>
      <c r="CN48" s="21">
        <f t="shared" si="44"/>
        <v>0</v>
      </c>
      <c r="CO48" s="23">
        <f t="shared" si="45"/>
        <v>0</v>
      </c>
      <c r="CP48" s="23">
        <f t="shared" si="46"/>
        <v>0</v>
      </c>
      <c r="CQ48" s="23">
        <f t="shared" si="47"/>
        <v>0</v>
      </c>
      <c r="CR48" s="23">
        <f t="shared" si="48"/>
        <v>0</v>
      </c>
      <c r="CS48" s="23">
        <f t="shared" si="49"/>
        <v>0</v>
      </c>
      <c r="CT48" s="23">
        <f t="shared" si="50"/>
        <v>0</v>
      </c>
      <c r="CU48" s="23">
        <f t="shared" si="51"/>
        <v>0</v>
      </c>
      <c r="CV48" s="23">
        <f t="shared" si="52"/>
        <v>0</v>
      </c>
      <c r="CW48" s="23">
        <f t="shared" si="53"/>
        <v>0</v>
      </c>
      <c r="CX48" s="23">
        <f t="shared" si="54"/>
        <v>0</v>
      </c>
      <c r="CY48" s="23">
        <f t="shared" si="55"/>
        <v>0</v>
      </c>
      <c r="CZ48" s="21">
        <f t="shared" si="56"/>
        <v>0</v>
      </c>
      <c r="DA48" s="21">
        <f t="shared" si="57"/>
        <v>0</v>
      </c>
      <c r="DB48" s="43">
        <f>VLOOKUP($B48,план!$B$16:$EJ$158,26,0)</f>
        <v>0</v>
      </c>
      <c r="DC48" s="43">
        <f>VLOOKUP($B48,план!$B$16:$EJ$158,27,0)</f>
        <v>0</v>
      </c>
      <c r="DD48" s="7">
        <f t="shared" si="58"/>
        <v>0</v>
      </c>
      <c r="DE48" s="7">
        <f t="shared" si="59"/>
        <v>0</v>
      </c>
      <c r="DF48" s="34">
        <f t="shared" si="60"/>
        <v>0</v>
      </c>
      <c r="DG48" s="34">
        <f t="shared" si="61"/>
        <v>0</v>
      </c>
      <c r="DH48" s="34">
        <f t="shared" si="62"/>
        <v>0</v>
      </c>
      <c r="DI48" s="23"/>
      <c r="DJ48" s="23"/>
      <c r="DK48" s="23"/>
      <c r="DL48" s="23"/>
      <c r="DM48" s="21">
        <f t="shared" si="63"/>
        <v>0</v>
      </c>
      <c r="DN48" s="21">
        <f t="shared" si="64"/>
        <v>0</v>
      </c>
      <c r="DO48" s="43">
        <f>VLOOKUP($B48,план!$B$16:$EJ$158,28,0)</f>
        <v>0</v>
      </c>
      <c r="DP48" s="43">
        <f>VLOOKUP($B48,план!$B$16:$EJ$158,29,0)</f>
        <v>0</v>
      </c>
      <c r="DQ48" s="7">
        <f t="shared" si="65"/>
        <v>0</v>
      </c>
      <c r="DR48" s="7">
        <f t="shared" si="66"/>
        <v>0</v>
      </c>
      <c r="DS48" s="34">
        <f t="shared" si="67"/>
        <v>0</v>
      </c>
      <c r="DT48" s="34">
        <f t="shared" si="68"/>
        <v>0</v>
      </c>
      <c r="DU48" s="34">
        <f t="shared" si="69"/>
        <v>0</v>
      </c>
      <c r="DV48" s="23"/>
      <c r="DW48" s="23"/>
      <c r="DX48" s="23"/>
      <c r="DY48" s="23"/>
      <c r="DZ48" s="21">
        <f t="shared" si="70"/>
        <v>0</v>
      </c>
      <c r="EA48" s="21">
        <f t="shared" si="71"/>
        <v>0</v>
      </c>
      <c r="EB48" s="43">
        <f>VLOOKUP($B48,план!$B$16:$EJ$158,30,0)</f>
        <v>0</v>
      </c>
      <c r="EC48" s="43">
        <f>VLOOKUP($B48,план!$B$16:$EJ$158,31,0)</f>
        <v>0</v>
      </c>
      <c r="ED48" s="7">
        <f t="shared" si="72"/>
        <v>0</v>
      </c>
      <c r="EE48" s="7">
        <f t="shared" si="73"/>
        <v>0</v>
      </c>
      <c r="EF48" s="34">
        <f t="shared" si="74"/>
        <v>0</v>
      </c>
      <c r="EG48" s="34">
        <f t="shared" si="75"/>
        <v>0</v>
      </c>
      <c r="EH48" s="34">
        <f t="shared" si="76"/>
        <v>0</v>
      </c>
      <c r="EI48" s="23"/>
      <c r="EJ48" s="23"/>
      <c r="EK48" s="23"/>
      <c r="EL48" s="23"/>
      <c r="EM48" s="21">
        <f t="shared" si="77"/>
        <v>0</v>
      </c>
      <c r="EN48" s="21">
        <f t="shared" si="78"/>
        <v>0</v>
      </c>
      <c r="EO48" s="43">
        <f>VLOOKUP($B48,план!$B$16:$EJ$158,32,0)</f>
        <v>0</v>
      </c>
      <c r="EP48" s="43">
        <f>VLOOKUP($B48,план!$B$16:$EJ$158,33,0)</f>
        <v>0</v>
      </c>
      <c r="EQ48" s="7">
        <f t="shared" si="79"/>
        <v>0</v>
      </c>
      <c r="ER48" s="7">
        <f t="shared" si="80"/>
        <v>0</v>
      </c>
      <c r="ES48" s="34">
        <f t="shared" si="81"/>
        <v>0</v>
      </c>
      <c r="ET48" s="34">
        <f t="shared" si="82"/>
        <v>0</v>
      </c>
      <c r="EU48" s="34">
        <f t="shared" si="83"/>
        <v>0</v>
      </c>
      <c r="EV48" s="23"/>
      <c r="EW48" s="23"/>
      <c r="EX48" s="23"/>
      <c r="EY48" s="23"/>
      <c r="EZ48" s="21">
        <f t="shared" si="84"/>
        <v>0</v>
      </c>
      <c r="FA48" s="21">
        <f t="shared" si="85"/>
        <v>0</v>
      </c>
      <c r="FB48" s="43">
        <f>VLOOKUP($B48,план!$B$16:$EJ$158,34,0)</f>
        <v>0</v>
      </c>
      <c r="FC48" s="43">
        <f>VLOOKUP($B48,план!$B$16:$EJ$158,35,0)</f>
        <v>0</v>
      </c>
      <c r="FD48" s="7">
        <f t="shared" si="86"/>
        <v>0</v>
      </c>
      <c r="FE48" s="7">
        <f t="shared" si="87"/>
        <v>0</v>
      </c>
      <c r="FF48" s="34">
        <f t="shared" si="88"/>
        <v>0</v>
      </c>
      <c r="FG48" s="34">
        <f t="shared" si="89"/>
        <v>0</v>
      </c>
      <c r="FH48" s="34">
        <f t="shared" si="90"/>
        <v>0</v>
      </c>
      <c r="FI48" s="23"/>
      <c r="FJ48" s="23"/>
      <c r="FK48" s="23"/>
      <c r="FL48" s="23"/>
      <c r="FM48" s="21">
        <f t="shared" si="91"/>
        <v>0</v>
      </c>
      <c r="FN48" s="21">
        <f t="shared" si="92"/>
        <v>0</v>
      </c>
      <c r="FO48" s="43">
        <f>VLOOKUP($B48,план!$B$16:$EJ$158,36,0)</f>
        <v>0</v>
      </c>
      <c r="FP48" s="43">
        <f>VLOOKUP($B48,план!$B$16:$EJ$158,37,0)</f>
        <v>0</v>
      </c>
      <c r="FQ48" s="7">
        <f t="shared" si="93"/>
        <v>0</v>
      </c>
      <c r="FR48" s="7">
        <f t="shared" si="94"/>
        <v>0</v>
      </c>
      <c r="FS48" s="34">
        <f t="shared" si="95"/>
        <v>0</v>
      </c>
      <c r="FT48" s="34">
        <f t="shared" si="96"/>
        <v>0</v>
      </c>
      <c r="FU48" s="34">
        <f t="shared" si="97"/>
        <v>0</v>
      </c>
      <c r="FV48" s="23"/>
      <c r="FW48" s="23"/>
      <c r="FX48" s="23"/>
      <c r="FY48" s="23"/>
      <c r="FZ48" s="21">
        <f t="shared" si="98"/>
        <v>0</v>
      </c>
      <c r="GA48" s="21">
        <f t="shared" si="99"/>
        <v>0</v>
      </c>
      <c r="GB48" s="43">
        <f>VLOOKUP($B48,план!$B$16:$EJ$158,38,0)</f>
        <v>0</v>
      </c>
      <c r="GC48" s="43">
        <f>VLOOKUP($B48,план!$B$16:$EJ$158,39,0)</f>
        <v>0</v>
      </c>
      <c r="GD48" s="7">
        <f t="shared" si="100"/>
        <v>0</v>
      </c>
      <c r="GE48" s="7">
        <f t="shared" si="101"/>
        <v>0</v>
      </c>
      <c r="GF48" s="34">
        <f t="shared" si="102"/>
        <v>0</v>
      </c>
      <c r="GG48" s="34">
        <f t="shared" si="103"/>
        <v>0</v>
      </c>
      <c r="GH48" s="34">
        <f t="shared" si="104"/>
        <v>0</v>
      </c>
      <c r="GI48" s="23"/>
      <c r="GJ48" s="23"/>
      <c r="GK48" s="23"/>
      <c r="GL48" s="23"/>
      <c r="GM48" s="21">
        <f t="shared" si="105"/>
        <v>0</v>
      </c>
      <c r="GN48" s="21">
        <f t="shared" si="106"/>
        <v>0</v>
      </c>
      <c r="GO48" s="43">
        <f>VLOOKUP($B48,план!$B$16:$EJ$158,40,0)</f>
        <v>0</v>
      </c>
      <c r="GP48" s="43">
        <f>VLOOKUP($B48,план!$B$16:$EJ$158,41,0)</f>
        <v>0</v>
      </c>
      <c r="GQ48" s="7">
        <f t="shared" si="107"/>
        <v>0</v>
      </c>
      <c r="GR48" s="7">
        <f t="shared" si="108"/>
        <v>0</v>
      </c>
      <c r="GS48" s="34">
        <f t="shared" si="109"/>
        <v>0</v>
      </c>
      <c r="GT48" s="34">
        <f t="shared" si="110"/>
        <v>0</v>
      </c>
      <c r="GU48" s="34">
        <f t="shared" si="111"/>
        <v>0</v>
      </c>
      <c r="GV48" s="23"/>
      <c r="GW48" s="23"/>
      <c r="GX48" s="23"/>
      <c r="GY48" s="23"/>
      <c r="GZ48" s="21">
        <f t="shared" si="112"/>
        <v>0</v>
      </c>
      <c r="HA48" s="21">
        <f t="shared" si="113"/>
        <v>0</v>
      </c>
      <c r="HB48" s="43">
        <f>VLOOKUP($B48,план!$B$16:$EJ$158,42,0)</f>
        <v>0</v>
      </c>
      <c r="HC48" s="43">
        <f>VLOOKUP($B48,план!$B$16:$EJ$158,43,0)</f>
        <v>0</v>
      </c>
      <c r="HD48" s="7">
        <f t="shared" si="114"/>
        <v>0</v>
      </c>
      <c r="HE48" s="7">
        <f t="shared" si="115"/>
        <v>0</v>
      </c>
      <c r="HF48" s="34">
        <f t="shared" si="116"/>
        <v>0</v>
      </c>
      <c r="HG48" s="34">
        <f t="shared" si="117"/>
        <v>0</v>
      </c>
      <c r="HH48" s="34">
        <f t="shared" si="118"/>
        <v>0</v>
      </c>
      <c r="HI48" s="25"/>
      <c r="HJ48" s="25"/>
      <c r="HK48" s="25"/>
      <c r="HL48" s="25"/>
      <c r="HM48" s="21">
        <f t="shared" si="119"/>
        <v>0</v>
      </c>
      <c r="HN48" s="21">
        <f t="shared" si="120"/>
        <v>0</v>
      </c>
      <c r="HO48" s="43">
        <f>VLOOKUP($B48,план!$B$16:$EJ$158,44,0)</f>
        <v>0</v>
      </c>
      <c r="HP48" s="43">
        <f>VLOOKUP($B48,план!$B$16:$EJ$158,45,0)</f>
        <v>0</v>
      </c>
      <c r="HQ48" s="7">
        <f t="shared" si="121"/>
        <v>0</v>
      </c>
      <c r="HR48" s="7">
        <f t="shared" si="122"/>
        <v>0</v>
      </c>
      <c r="HS48" s="34">
        <f t="shared" si="123"/>
        <v>0</v>
      </c>
      <c r="HT48" s="34">
        <f t="shared" si="124"/>
        <v>0</v>
      </c>
      <c r="HU48" s="34">
        <f t="shared" si="125"/>
        <v>0</v>
      </c>
      <c r="HV48" s="23"/>
      <c r="HW48" s="23"/>
      <c r="HX48" s="23"/>
      <c r="HY48" s="23"/>
      <c r="HZ48" s="21">
        <f t="shared" si="126"/>
        <v>0</v>
      </c>
      <c r="IA48" s="21">
        <f t="shared" si="127"/>
        <v>0</v>
      </c>
      <c r="IB48" s="43">
        <f>VLOOKUP($B48,план!$B$16:$EJ$158,46,0)</f>
        <v>0</v>
      </c>
      <c r="IC48" s="43">
        <f>VLOOKUP($B48,план!$B$16:$EJ$158,47,0)</f>
        <v>0</v>
      </c>
      <c r="ID48" s="7">
        <f t="shared" si="128"/>
        <v>0</v>
      </c>
      <c r="IE48" s="7">
        <f t="shared" si="129"/>
        <v>0</v>
      </c>
      <c r="IF48" s="34">
        <f t="shared" si="130"/>
        <v>0</v>
      </c>
      <c r="IG48" s="34">
        <f t="shared" si="131"/>
        <v>0</v>
      </c>
      <c r="IH48" s="34">
        <f t="shared" si="132"/>
        <v>0</v>
      </c>
      <c r="II48" s="23"/>
      <c r="IJ48" s="23"/>
      <c r="IK48" s="23"/>
      <c r="IL48" s="23"/>
      <c r="IM48" s="21">
        <f t="shared" si="133"/>
        <v>0</v>
      </c>
      <c r="IN48" s="21">
        <f t="shared" si="134"/>
        <v>0</v>
      </c>
      <c r="IO48" s="43">
        <f>VLOOKUP($B48,план!$B$16:$EJ$158,48,0)</f>
        <v>0</v>
      </c>
      <c r="IP48" s="43">
        <f>VLOOKUP($B48,план!$B$16:$EJ$158,49,0)</f>
        <v>0</v>
      </c>
      <c r="IQ48" s="7">
        <f t="shared" si="135"/>
        <v>0</v>
      </c>
      <c r="IR48" s="7">
        <f t="shared" si="136"/>
        <v>0</v>
      </c>
      <c r="IS48" s="34">
        <f t="shared" si="137"/>
        <v>0</v>
      </c>
      <c r="IT48" s="34">
        <f t="shared" si="138"/>
        <v>0</v>
      </c>
      <c r="IU48" s="34">
        <f t="shared" si="139"/>
        <v>0</v>
      </c>
      <c r="IV48" s="23"/>
      <c r="IW48" s="23"/>
      <c r="IX48" s="23"/>
      <c r="IY48" s="23"/>
      <c r="IZ48" s="21">
        <f t="shared" si="140"/>
        <v>0</v>
      </c>
      <c r="JA48" s="21">
        <f t="shared" si="141"/>
        <v>0</v>
      </c>
      <c r="JB48" s="43">
        <f>VLOOKUP($B48,план!$B$16:$EJ$158,50,0)</f>
        <v>0</v>
      </c>
      <c r="JC48" s="43">
        <f>VLOOKUP($B48,план!$B$16:$EJ$158,51,0)</f>
        <v>0</v>
      </c>
      <c r="JD48" s="7">
        <f t="shared" si="142"/>
        <v>0</v>
      </c>
      <c r="JE48" s="7">
        <f t="shared" si="143"/>
        <v>0</v>
      </c>
      <c r="JF48" s="34">
        <f t="shared" si="144"/>
        <v>0</v>
      </c>
      <c r="JG48" s="34">
        <f t="shared" si="145"/>
        <v>0</v>
      </c>
      <c r="JH48" s="34">
        <f t="shared" si="146"/>
        <v>0</v>
      </c>
      <c r="JI48" s="23"/>
      <c r="JJ48" s="23"/>
      <c r="JK48" s="23"/>
      <c r="JL48" s="23"/>
      <c r="JM48" s="21">
        <f t="shared" si="147"/>
        <v>0</v>
      </c>
      <c r="JN48" s="21">
        <f t="shared" si="148"/>
        <v>0</v>
      </c>
      <c r="JO48" s="23">
        <f t="shared" si="149"/>
        <v>0</v>
      </c>
      <c r="JP48" s="23">
        <f t="shared" si="150"/>
        <v>0</v>
      </c>
      <c r="JQ48" s="23">
        <f t="shared" si="151"/>
        <v>0</v>
      </c>
      <c r="JR48" s="23">
        <f t="shared" si="152"/>
        <v>0</v>
      </c>
      <c r="JS48" s="23">
        <f t="shared" si="153"/>
        <v>0</v>
      </c>
      <c r="JT48" s="23">
        <f t="shared" si="154"/>
        <v>0</v>
      </c>
      <c r="JU48" s="23">
        <f t="shared" si="155"/>
        <v>0</v>
      </c>
      <c r="JV48" s="23">
        <f t="shared" si="156"/>
        <v>0</v>
      </c>
      <c r="JW48" s="23">
        <f t="shared" si="157"/>
        <v>0</v>
      </c>
      <c r="JX48" s="23">
        <f t="shared" si="158"/>
        <v>0</v>
      </c>
      <c r="JY48" s="23">
        <f t="shared" si="159"/>
        <v>0</v>
      </c>
      <c r="JZ48" s="21">
        <f t="shared" si="160"/>
        <v>0</v>
      </c>
      <c r="KA48" s="21">
        <f t="shared" si="161"/>
        <v>0</v>
      </c>
      <c r="KB48" s="43">
        <f>VLOOKUP($B48,план!$B$16:$EJ$158,52,0)</f>
        <v>0</v>
      </c>
      <c r="KC48" s="43">
        <f>VLOOKUP($B48,план!$B$16:$EJ$158,53,0)</f>
        <v>0</v>
      </c>
      <c r="KD48" s="7">
        <f t="shared" si="162"/>
        <v>0</v>
      </c>
      <c r="KE48" s="7">
        <f t="shared" si="163"/>
        <v>0</v>
      </c>
      <c r="KF48" s="34">
        <f t="shared" si="164"/>
        <v>0</v>
      </c>
      <c r="KG48" s="34">
        <f t="shared" si="165"/>
        <v>0</v>
      </c>
      <c r="KH48" s="34">
        <f t="shared" si="166"/>
        <v>0</v>
      </c>
      <c r="KI48" s="23"/>
      <c r="KJ48" s="23"/>
      <c r="KK48" s="23"/>
      <c r="KL48" s="23"/>
      <c r="KM48" s="21">
        <f t="shared" si="167"/>
        <v>0</v>
      </c>
      <c r="KN48" s="21">
        <f t="shared" si="168"/>
        <v>0</v>
      </c>
      <c r="KO48" s="43">
        <f>VLOOKUP($B48,план!$B$16:$EJ$158,54,0)</f>
        <v>0</v>
      </c>
      <c r="KP48" s="43">
        <f>VLOOKUP($B48,план!$B$16:$EJ$158,55,0)</f>
        <v>0</v>
      </c>
      <c r="KQ48" s="7">
        <f t="shared" si="169"/>
        <v>0</v>
      </c>
      <c r="KR48" s="7">
        <f t="shared" si="170"/>
        <v>0</v>
      </c>
      <c r="KS48" s="34">
        <f t="shared" si="171"/>
        <v>0</v>
      </c>
      <c r="KT48" s="34">
        <f t="shared" si="172"/>
        <v>0</v>
      </c>
      <c r="KU48" s="34">
        <f t="shared" si="173"/>
        <v>0</v>
      </c>
      <c r="KV48" s="23"/>
      <c r="KW48" s="23"/>
      <c r="KX48" s="23"/>
      <c r="KY48" s="23"/>
      <c r="KZ48" s="21">
        <f t="shared" si="174"/>
        <v>0</v>
      </c>
      <c r="LA48" s="21">
        <f t="shared" si="175"/>
        <v>0</v>
      </c>
      <c r="LB48" s="43">
        <f>VLOOKUP($B48,план!$B$16:$EJ$158,56,0)</f>
        <v>0</v>
      </c>
      <c r="LC48" s="43">
        <f>VLOOKUP($B48,план!$B$16:$EJ$158,57,0)</f>
        <v>0</v>
      </c>
      <c r="LD48" s="7">
        <f t="shared" si="176"/>
        <v>0</v>
      </c>
      <c r="LE48" s="7">
        <f t="shared" si="177"/>
        <v>0</v>
      </c>
      <c r="LF48" s="34">
        <f t="shared" si="178"/>
        <v>0</v>
      </c>
      <c r="LG48" s="34">
        <f t="shared" si="179"/>
        <v>0</v>
      </c>
      <c r="LH48" s="34">
        <f t="shared" si="180"/>
        <v>0</v>
      </c>
      <c r="LI48" s="23"/>
      <c r="LJ48" s="23"/>
      <c r="LK48" s="23"/>
      <c r="LL48" s="23"/>
      <c r="LM48" s="21">
        <f t="shared" si="181"/>
        <v>0</v>
      </c>
      <c r="LN48" s="21">
        <f t="shared" si="182"/>
        <v>0</v>
      </c>
      <c r="LO48" s="43">
        <f>VLOOKUP($B48,план!$B$16:$EJ$158,58,0)</f>
        <v>0</v>
      </c>
      <c r="LP48" s="43">
        <f>VLOOKUP($B48,план!$B$16:$EJ$158,59,0)</f>
        <v>0</v>
      </c>
      <c r="LQ48" s="7">
        <f t="shared" si="183"/>
        <v>0</v>
      </c>
      <c r="LR48" s="7">
        <f t="shared" si="184"/>
        <v>0</v>
      </c>
      <c r="LS48" s="34">
        <f t="shared" si="185"/>
        <v>0</v>
      </c>
      <c r="LT48" s="34">
        <f t="shared" si="186"/>
        <v>0</v>
      </c>
      <c r="LU48" s="34">
        <f t="shared" si="187"/>
        <v>0</v>
      </c>
      <c r="LV48" s="23"/>
      <c r="LW48" s="23"/>
      <c r="LX48" s="23"/>
      <c r="LY48" s="23"/>
      <c r="LZ48" s="21">
        <f t="shared" si="188"/>
        <v>0</v>
      </c>
      <c r="MA48" s="21">
        <f t="shared" si="189"/>
        <v>0</v>
      </c>
      <c r="MB48" s="43">
        <f>VLOOKUP($B48,план!$B$16:$EJ$158,60,0)</f>
        <v>0</v>
      </c>
      <c r="MC48" s="43">
        <f>VLOOKUP($B48,план!$B$16:$EJ$158,61,0)</f>
        <v>0</v>
      </c>
      <c r="MD48" s="7">
        <f t="shared" si="190"/>
        <v>0</v>
      </c>
      <c r="ME48" s="7">
        <f t="shared" si="191"/>
        <v>0</v>
      </c>
      <c r="MF48" s="34">
        <f t="shared" si="192"/>
        <v>0</v>
      </c>
      <c r="MG48" s="34">
        <f t="shared" si="193"/>
        <v>0</v>
      </c>
      <c r="MH48" s="34">
        <f t="shared" si="504"/>
        <v>0</v>
      </c>
      <c r="MI48" s="23"/>
      <c r="MJ48" s="23"/>
      <c r="MK48" s="23"/>
      <c r="ML48" s="23"/>
      <c r="MM48" s="14">
        <f t="shared" si="476"/>
        <v>0</v>
      </c>
      <c r="MN48" s="14">
        <f t="shared" si="477"/>
        <v>0</v>
      </c>
      <c r="MO48" s="43">
        <f>VLOOKUP($B48,план!$B$16:$EJ$158,62,0)</f>
        <v>0</v>
      </c>
      <c r="MP48" s="43">
        <f>VLOOKUP($B48,план!$B$16:$EJ$158,63,0)</f>
        <v>0</v>
      </c>
      <c r="MQ48" s="7">
        <f t="shared" si="197"/>
        <v>0</v>
      </c>
      <c r="MR48" s="7">
        <f t="shared" si="198"/>
        <v>0</v>
      </c>
      <c r="MS48" s="34">
        <f t="shared" si="199"/>
        <v>0</v>
      </c>
      <c r="MT48" s="34">
        <f t="shared" si="200"/>
        <v>0</v>
      </c>
      <c r="MU48" s="34">
        <f t="shared" si="201"/>
        <v>0</v>
      </c>
      <c r="MV48" s="23"/>
      <c r="MW48" s="23"/>
      <c r="MX48" s="23"/>
      <c r="MY48" s="23"/>
      <c r="MZ48" s="14">
        <f t="shared" si="202"/>
        <v>0</v>
      </c>
      <c r="NA48" s="14">
        <f t="shared" si="203"/>
        <v>0</v>
      </c>
      <c r="NB48" s="43">
        <f>VLOOKUP($B48,план!$B$16:$EJ$158,64,0)</f>
        <v>0</v>
      </c>
      <c r="NC48" s="43">
        <f>VLOOKUP($B48,план!$B$16:$EJ$158,65,0)</f>
        <v>0</v>
      </c>
      <c r="ND48" s="7">
        <f t="shared" si="204"/>
        <v>0</v>
      </c>
      <c r="NE48" s="7">
        <f t="shared" si="205"/>
        <v>0</v>
      </c>
      <c r="NF48" s="34">
        <f t="shared" si="206"/>
        <v>0</v>
      </c>
      <c r="NG48" s="34">
        <f t="shared" si="207"/>
        <v>0</v>
      </c>
      <c r="NH48" s="34">
        <f t="shared" si="208"/>
        <v>0</v>
      </c>
      <c r="NI48" s="23"/>
      <c r="NJ48" s="23"/>
      <c r="NK48" s="23"/>
      <c r="NL48" s="23"/>
      <c r="NM48" s="14">
        <f t="shared" si="209"/>
        <v>0</v>
      </c>
      <c r="NN48" s="14">
        <f t="shared" si="210"/>
        <v>0</v>
      </c>
      <c r="NO48" s="43">
        <f>VLOOKUP($B48,план!$B$16:$EJ$158,66,0)</f>
        <v>0</v>
      </c>
      <c r="NP48" s="43">
        <f>VLOOKUP($B48,план!$B$16:$EJ$158,67,0)</f>
        <v>0</v>
      </c>
      <c r="NQ48" s="7">
        <f t="shared" si="211"/>
        <v>0</v>
      </c>
      <c r="NR48" s="7">
        <f t="shared" si="212"/>
        <v>0</v>
      </c>
      <c r="NS48" s="34">
        <f t="shared" si="213"/>
        <v>0</v>
      </c>
      <c r="NT48" s="34">
        <f t="shared" si="214"/>
        <v>0</v>
      </c>
      <c r="NU48" s="34">
        <f t="shared" si="215"/>
        <v>0</v>
      </c>
      <c r="NV48" s="23"/>
      <c r="NW48" s="23"/>
      <c r="NX48" s="23"/>
      <c r="NY48" s="23"/>
      <c r="NZ48" s="14">
        <f t="shared" si="216"/>
        <v>0</v>
      </c>
      <c r="OA48" s="14">
        <f t="shared" si="217"/>
        <v>0</v>
      </c>
      <c r="OB48" s="43">
        <f>VLOOKUP($B48,план!$B$16:$EJ$158,68,0)</f>
        <v>0</v>
      </c>
      <c r="OC48" s="43">
        <f>VLOOKUP($B48,план!$B$16:$EJ$158,69,0)</f>
        <v>0</v>
      </c>
      <c r="OD48" s="7">
        <f t="shared" si="478"/>
        <v>0</v>
      </c>
      <c r="OE48" s="7">
        <f t="shared" si="218"/>
        <v>0</v>
      </c>
      <c r="OF48" s="34">
        <f t="shared" si="479"/>
        <v>0</v>
      </c>
      <c r="OG48" s="34">
        <f t="shared" si="219"/>
        <v>0</v>
      </c>
      <c r="OH48" s="34">
        <f t="shared" si="220"/>
        <v>0</v>
      </c>
      <c r="OI48" s="23"/>
      <c r="OJ48" s="23"/>
      <c r="OK48" s="23"/>
      <c r="OL48" s="23"/>
      <c r="OM48" s="14">
        <f t="shared" si="221"/>
        <v>0</v>
      </c>
      <c r="ON48" s="14">
        <f t="shared" si="222"/>
        <v>0</v>
      </c>
      <c r="OO48" s="43">
        <f>VLOOKUP($B48,план!$B$16:$EJ$158,70,0)</f>
        <v>0</v>
      </c>
      <c r="OP48" s="43">
        <f>VLOOKUP($B48,план!$B$16:$EJ$158,71,0)</f>
        <v>0</v>
      </c>
      <c r="OQ48" s="7">
        <f t="shared" si="480"/>
        <v>0</v>
      </c>
      <c r="OR48" s="7">
        <f t="shared" si="481"/>
        <v>0</v>
      </c>
      <c r="OS48" s="34">
        <f t="shared" si="482"/>
        <v>0</v>
      </c>
      <c r="OT48" s="34">
        <f t="shared" si="483"/>
        <v>0</v>
      </c>
      <c r="OU48" s="34">
        <f t="shared" si="484"/>
        <v>0</v>
      </c>
      <c r="OV48" s="23"/>
      <c r="OW48" s="23"/>
      <c r="OX48" s="23"/>
      <c r="OY48" s="23"/>
      <c r="OZ48" s="14">
        <f t="shared" si="226"/>
        <v>0</v>
      </c>
      <c r="PA48" s="14">
        <f t="shared" si="227"/>
        <v>0</v>
      </c>
      <c r="PB48" s="43">
        <f>VLOOKUP($B48,план!$B$16:$EJ$158,72,0)</f>
        <v>0</v>
      </c>
      <c r="PC48" s="43">
        <f>VLOOKUP($B48,план!$B$16:$EJ$158,73,0)</f>
        <v>0</v>
      </c>
      <c r="PD48" s="7">
        <f t="shared" si="485"/>
        <v>0</v>
      </c>
      <c r="PE48" s="7">
        <f t="shared" si="486"/>
        <v>0</v>
      </c>
      <c r="PF48" s="34">
        <f t="shared" si="487"/>
        <v>0</v>
      </c>
      <c r="PG48" s="34">
        <f t="shared" si="488"/>
        <v>0</v>
      </c>
      <c r="PH48" s="34">
        <f t="shared" si="489"/>
        <v>0</v>
      </c>
      <c r="PI48" s="23"/>
      <c r="PJ48" s="23"/>
      <c r="PK48" s="23"/>
      <c r="PL48" s="23"/>
      <c r="PM48" s="14">
        <f t="shared" si="231"/>
        <v>0</v>
      </c>
      <c r="PN48" s="14">
        <f t="shared" si="232"/>
        <v>0</v>
      </c>
      <c r="PO48" s="43">
        <f>VLOOKUP($B48,план!$B$16:$EJ$158,74,0)</f>
        <v>0</v>
      </c>
      <c r="PP48" s="43">
        <f>VLOOKUP($B48,план!$B$16:$EJ$158,75,0)</f>
        <v>0</v>
      </c>
      <c r="PQ48" s="7">
        <f t="shared" si="233"/>
        <v>0</v>
      </c>
      <c r="PR48" s="7">
        <f t="shared" si="234"/>
        <v>0</v>
      </c>
      <c r="PS48" s="34">
        <f t="shared" si="235"/>
        <v>0</v>
      </c>
      <c r="PT48" s="34">
        <f t="shared" si="236"/>
        <v>0</v>
      </c>
      <c r="PU48" s="34">
        <f t="shared" si="237"/>
        <v>0</v>
      </c>
      <c r="PV48" s="23"/>
      <c r="PW48" s="23"/>
      <c r="PX48" s="23"/>
      <c r="PY48" s="23"/>
      <c r="PZ48" s="14">
        <f t="shared" si="238"/>
        <v>0</v>
      </c>
      <c r="QA48" s="14">
        <f t="shared" si="239"/>
        <v>0</v>
      </c>
      <c r="QB48" s="43">
        <f>VLOOKUP($B48,план!$B$16:$EJ$158,76,0)</f>
        <v>0</v>
      </c>
      <c r="QC48" s="43">
        <f>VLOOKUP($B48,план!$B$16:$EJ$158,77,0)</f>
        <v>0</v>
      </c>
      <c r="QD48" s="7">
        <f t="shared" si="240"/>
        <v>0</v>
      </c>
      <c r="QE48" s="7">
        <f t="shared" si="241"/>
        <v>0</v>
      </c>
      <c r="QF48" s="34">
        <f t="shared" si="242"/>
        <v>0</v>
      </c>
      <c r="QG48" s="34">
        <f t="shared" si="243"/>
        <v>0</v>
      </c>
      <c r="QH48" s="34">
        <f t="shared" si="244"/>
        <v>0</v>
      </c>
      <c r="QI48" s="25"/>
      <c r="QJ48" s="25"/>
      <c r="QK48" s="25"/>
      <c r="QL48" s="25"/>
      <c r="QM48" s="14">
        <f t="shared" si="245"/>
        <v>0</v>
      </c>
      <c r="QN48" s="14">
        <f t="shared" si="246"/>
        <v>0</v>
      </c>
      <c r="QO48" s="43">
        <f>VLOOKUP($B48,план!$B$16:$EJ$158,78,0)</f>
        <v>0</v>
      </c>
      <c r="QP48" s="43">
        <f>VLOOKUP($B48,план!$B$16:$EJ$158,79,0)</f>
        <v>0</v>
      </c>
      <c r="QQ48" s="7">
        <f t="shared" si="247"/>
        <v>0</v>
      </c>
      <c r="QR48" s="7">
        <f t="shared" si="248"/>
        <v>0</v>
      </c>
      <c r="QS48" s="34">
        <f t="shared" si="249"/>
        <v>0</v>
      </c>
      <c r="QT48" s="34">
        <f t="shared" si="250"/>
        <v>0</v>
      </c>
      <c r="QU48" s="34">
        <f t="shared" si="251"/>
        <v>0</v>
      </c>
      <c r="QV48" s="23"/>
      <c r="QW48" s="23"/>
      <c r="QX48" s="23"/>
      <c r="QY48" s="23"/>
      <c r="QZ48" s="14">
        <f t="shared" si="252"/>
        <v>0</v>
      </c>
      <c r="RA48" s="14">
        <f t="shared" si="253"/>
        <v>0</v>
      </c>
      <c r="RB48" s="43">
        <f>VLOOKUP($B48,план!$B$16:$EJ$158,80,0)</f>
        <v>0</v>
      </c>
      <c r="RC48" s="43">
        <f>VLOOKUP($B48,план!$B$16:$EJ$158,81,0)</f>
        <v>0</v>
      </c>
      <c r="RD48" s="7">
        <f t="shared" si="254"/>
        <v>0</v>
      </c>
      <c r="RE48" s="7">
        <f t="shared" si="255"/>
        <v>0</v>
      </c>
      <c r="RF48" s="34">
        <f t="shared" si="256"/>
        <v>0</v>
      </c>
      <c r="RG48" s="34">
        <f t="shared" si="257"/>
        <v>0</v>
      </c>
      <c r="RH48" s="34">
        <f t="shared" si="258"/>
        <v>0</v>
      </c>
      <c r="RI48" s="25"/>
      <c r="RJ48" s="25"/>
      <c r="RK48" s="25"/>
      <c r="RL48" s="25"/>
      <c r="RM48" s="14">
        <f t="shared" si="259"/>
        <v>0</v>
      </c>
      <c r="RN48" s="14">
        <f t="shared" si="260"/>
        <v>0</v>
      </c>
      <c r="RO48" s="43">
        <f>VLOOKUP($B48,план!$B$16:$EJ$158,82,0)</f>
        <v>0</v>
      </c>
      <c r="RP48" s="43">
        <f>VLOOKUP($B48,план!$B$16:$EJ$158,83,0)</f>
        <v>0</v>
      </c>
      <c r="RQ48" s="7">
        <f t="shared" si="261"/>
        <v>0</v>
      </c>
      <c r="RR48" s="7">
        <f t="shared" si="262"/>
        <v>0</v>
      </c>
      <c r="RS48" s="34">
        <f t="shared" si="263"/>
        <v>0</v>
      </c>
      <c r="RT48" s="34">
        <f t="shared" si="264"/>
        <v>0</v>
      </c>
      <c r="RU48" s="34">
        <f t="shared" si="265"/>
        <v>0</v>
      </c>
      <c r="RV48" s="23"/>
      <c r="RW48" s="23"/>
      <c r="RX48" s="23"/>
      <c r="RY48" s="23"/>
      <c r="RZ48" s="14">
        <f t="shared" si="266"/>
        <v>0</v>
      </c>
      <c r="SA48" s="14">
        <f t="shared" si="267"/>
        <v>0</v>
      </c>
      <c r="SB48" s="43">
        <f>VLOOKUP($B48,план!$B$16:$EJ$158,84,0)</f>
        <v>0</v>
      </c>
      <c r="SC48" s="43">
        <f>VLOOKUP($B48,план!$B$16:$EJ$158,85,0)</f>
        <v>0</v>
      </c>
      <c r="SD48" s="7">
        <f t="shared" si="268"/>
        <v>0</v>
      </c>
      <c r="SE48" s="7">
        <f t="shared" si="269"/>
        <v>0</v>
      </c>
      <c r="SF48" s="34">
        <f t="shared" si="270"/>
        <v>0</v>
      </c>
      <c r="SG48" s="34">
        <f t="shared" si="271"/>
        <v>0</v>
      </c>
      <c r="SH48" s="34">
        <f t="shared" si="272"/>
        <v>0</v>
      </c>
      <c r="SI48" s="23"/>
      <c r="SJ48" s="23"/>
      <c r="SK48" s="23"/>
      <c r="SL48" s="23"/>
      <c r="SM48" s="14">
        <f t="shared" si="490"/>
        <v>0</v>
      </c>
      <c r="SN48" s="14">
        <f t="shared" si="491"/>
        <v>0</v>
      </c>
      <c r="SO48" s="43">
        <f>VLOOKUP($B48,план!$B$16:$EJ$158,86,0)</f>
        <v>0</v>
      </c>
      <c r="SP48" s="43">
        <f>VLOOKUP($B48,план!$B$16:$EJ$158,87,0)</f>
        <v>0</v>
      </c>
      <c r="SQ48" s="7">
        <f t="shared" si="275"/>
        <v>0</v>
      </c>
      <c r="SR48" s="7">
        <f t="shared" si="276"/>
        <v>0</v>
      </c>
      <c r="SS48" s="34">
        <f t="shared" si="277"/>
        <v>0</v>
      </c>
      <c r="ST48" s="34">
        <f t="shared" si="278"/>
        <v>0</v>
      </c>
      <c r="SU48" s="34">
        <f t="shared" si="279"/>
        <v>0</v>
      </c>
      <c r="SV48" s="23"/>
      <c r="SW48" s="23"/>
      <c r="SX48" s="23"/>
      <c r="SY48" s="23"/>
      <c r="SZ48" s="14">
        <f t="shared" si="280"/>
        <v>0</v>
      </c>
      <c r="TA48" s="14">
        <f t="shared" si="281"/>
        <v>0</v>
      </c>
      <c r="TB48" s="43">
        <f>VLOOKUP($B48,план!$B$16:$EJ$158,88,0)</f>
        <v>0</v>
      </c>
      <c r="TC48" s="43">
        <f>VLOOKUP($B48,план!$B$16:$EJ$158,89,0)</f>
        <v>0</v>
      </c>
      <c r="TD48" s="7">
        <f t="shared" si="282"/>
        <v>0</v>
      </c>
      <c r="TE48" s="7">
        <f t="shared" si="283"/>
        <v>0</v>
      </c>
      <c r="TF48" s="34">
        <f t="shared" si="284"/>
        <v>0</v>
      </c>
      <c r="TG48" s="34">
        <f t="shared" si="285"/>
        <v>0</v>
      </c>
      <c r="TH48" s="34">
        <f t="shared" si="286"/>
        <v>0</v>
      </c>
      <c r="TI48" s="23"/>
      <c r="TJ48" s="23"/>
      <c r="TK48" s="23"/>
      <c r="TL48" s="23"/>
      <c r="TM48" s="14">
        <f t="shared" si="287"/>
        <v>0</v>
      </c>
      <c r="TN48" s="14">
        <f t="shared" si="288"/>
        <v>0</v>
      </c>
      <c r="TO48" s="43">
        <f>VLOOKUP($B48,план!$B$16:$EJ$158,90,0)</f>
        <v>0</v>
      </c>
      <c r="TP48" s="43">
        <f>VLOOKUP($B48,план!$B$16:$EJ$158,91,0)</f>
        <v>0</v>
      </c>
      <c r="TQ48" s="7">
        <f t="shared" si="289"/>
        <v>0</v>
      </c>
      <c r="TR48" s="7">
        <f t="shared" si="290"/>
        <v>0</v>
      </c>
      <c r="TS48" s="34">
        <f t="shared" si="291"/>
        <v>0</v>
      </c>
      <c r="TT48" s="34">
        <f t="shared" si="292"/>
        <v>0</v>
      </c>
      <c r="TU48" s="34">
        <f t="shared" si="293"/>
        <v>0</v>
      </c>
      <c r="TV48" s="25"/>
      <c r="TW48" s="25"/>
      <c r="TX48" s="25"/>
      <c r="TY48" s="25"/>
      <c r="TZ48" s="14">
        <f t="shared" si="294"/>
        <v>0</v>
      </c>
      <c r="UA48" s="14">
        <f t="shared" si="295"/>
        <v>0</v>
      </c>
      <c r="UB48" s="43">
        <f>VLOOKUP($B48,план!$B$16:$EJ$158,92,0)</f>
        <v>0</v>
      </c>
      <c r="UC48" s="43">
        <f>VLOOKUP($B48,план!$B$16:$EJ$158,93,0)</f>
        <v>0</v>
      </c>
      <c r="UD48" s="7">
        <f t="shared" si="296"/>
        <v>0</v>
      </c>
      <c r="UE48" s="7">
        <f t="shared" si="297"/>
        <v>0</v>
      </c>
      <c r="UF48" s="34">
        <f t="shared" si="298"/>
        <v>0</v>
      </c>
      <c r="UG48" s="34">
        <f t="shared" si="299"/>
        <v>0</v>
      </c>
      <c r="UH48" s="34">
        <f t="shared" si="300"/>
        <v>0</v>
      </c>
      <c r="UI48" s="23"/>
      <c r="UJ48" s="23"/>
      <c r="UK48" s="23"/>
      <c r="UL48" s="23"/>
      <c r="UM48" s="14">
        <f t="shared" si="301"/>
        <v>0</v>
      </c>
      <c r="UN48" s="14">
        <f t="shared" si="302"/>
        <v>0</v>
      </c>
      <c r="UO48" s="43">
        <f>VLOOKUP($B48,план!$B$16:$EJ$158,94,0)</f>
        <v>0</v>
      </c>
      <c r="UP48" s="43">
        <f>VLOOKUP($B48,план!$B$16:$EJ$158,95,0)</f>
        <v>0</v>
      </c>
      <c r="UQ48" s="7">
        <f t="shared" si="303"/>
        <v>0</v>
      </c>
      <c r="UR48" s="7">
        <f t="shared" si="304"/>
        <v>0</v>
      </c>
      <c r="US48" s="34">
        <f t="shared" si="305"/>
        <v>0</v>
      </c>
      <c r="UT48" s="34">
        <f t="shared" si="306"/>
        <v>0</v>
      </c>
      <c r="UU48" s="34">
        <f t="shared" si="307"/>
        <v>0</v>
      </c>
      <c r="UV48" s="23"/>
      <c r="UW48" s="23"/>
      <c r="UX48" s="23"/>
      <c r="UY48" s="23"/>
      <c r="UZ48" s="14">
        <f t="shared" si="308"/>
        <v>0</v>
      </c>
      <c r="VA48" s="14">
        <f t="shared" si="309"/>
        <v>0</v>
      </c>
      <c r="VB48" s="43">
        <f>VLOOKUP($B48,план!$B$16:$EJ$158,96,0)</f>
        <v>0</v>
      </c>
      <c r="VC48" s="43">
        <f>VLOOKUP($B48,план!$B$16:$EJ$158,97,0)</f>
        <v>0</v>
      </c>
      <c r="VD48" s="7">
        <f t="shared" si="310"/>
        <v>0</v>
      </c>
      <c r="VE48" s="7">
        <f t="shared" si="311"/>
        <v>0</v>
      </c>
      <c r="VF48" s="34">
        <f t="shared" si="312"/>
        <v>0</v>
      </c>
      <c r="VG48" s="34">
        <f t="shared" si="313"/>
        <v>0</v>
      </c>
      <c r="VH48" s="34">
        <f t="shared" si="314"/>
        <v>0</v>
      </c>
      <c r="VI48" s="23"/>
      <c r="VJ48" s="23"/>
      <c r="VK48" s="23"/>
      <c r="VL48" s="23"/>
      <c r="VM48" s="14">
        <f t="shared" si="315"/>
        <v>0</v>
      </c>
      <c r="VN48" s="14">
        <f t="shared" si="316"/>
        <v>0</v>
      </c>
      <c r="VO48" s="43">
        <f>VLOOKUP($B48,план!$B$16:$EJ$158,98,0)</f>
        <v>0</v>
      </c>
      <c r="VP48" s="43">
        <f>VLOOKUP($B48,план!$B$16:$EJ$158,99,0)</f>
        <v>0</v>
      </c>
      <c r="VQ48" s="7">
        <f t="shared" si="317"/>
        <v>0</v>
      </c>
      <c r="VR48" s="7">
        <f t="shared" si="318"/>
        <v>0</v>
      </c>
      <c r="VS48" s="34">
        <f t="shared" si="319"/>
        <v>0</v>
      </c>
      <c r="VT48" s="34">
        <f t="shared" si="320"/>
        <v>0</v>
      </c>
      <c r="VU48" s="34">
        <f t="shared" si="321"/>
        <v>0</v>
      </c>
      <c r="VV48" s="23"/>
      <c r="VW48" s="23"/>
      <c r="VX48" s="23"/>
      <c r="VY48" s="23"/>
      <c r="VZ48" s="14">
        <f t="shared" si="322"/>
        <v>0</v>
      </c>
      <c r="WA48" s="14">
        <f t="shared" si="323"/>
        <v>0</v>
      </c>
      <c r="WB48" s="43">
        <f>VLOOKUP($B48,план!$B$16:$EJ$158,100,0)</f>
        <v>0</v>
      </c>
      <c r="WC48" s="43">
        <f>VLOOKUP($B48,план!$B$16:$EJ$158,101,0)</f>
        <v>0</v>
      </c>
      <c r="WD48" s="7">
        <f t="shared" si="324"/>
        <v>0</v>
      </c>
      <c r="WE48" s="7">
        <f t="shared" si="325"/>
        <v>0</v>
      </c>
      <c r="WF48" s="34">
        <f t="shared" si="326"/>
        <v>0</v>
      </c>
      <c r="WG48" s="34">
        <f t="shared" si="327"/>
        <v>0</v>
      </c>
      <c r="WH48" s="34">
        <f t="shared" si="328"/>
        <v>0</v>
      </c>
      <c r="WI48" s="23"/>
      <c r="WJ48" s="23"/>
      <c r="WK48" s="23"/>
      <c r="WL48" s="23"/>
      <c r="WM48" s="14">
        <f t="shared" si="329"/>
        <v>0</v>
      </c>
      <c r="WN48" s="14">
        <f t="shared" si="330"/>
        <v>0</v>
      </c>
      <c r="WO48" s="43">
        <f>VLOOKUP($B48,план!$B$16:$EJ$158,102,0)</f>
        <v>0</v>
      </c>
      <c r="WP48" s="43">
        <f>VLOOKUP($B48,план!$B$16:$EJ$158,103,0)</f>
        <v>0</v>
      </c>
      <c r="WQ48" s="7">
        <f t="shared" si="331"/>
        <v>0</v>
      </c>
      <c r="WR48" s="7">
        <f t="shared" si="332"/>
        <v>0</v>
      </c>
      <c r="WS48" s="34">
        <f t="shared" si="333"/>
        <v>0</v>
      </c>
      <c r="WT48" s="34">
        <f t="shared" si="334"/>
        <v>0</v>
      </c>
      <c r="WU48" s="34">
        <f t="shared" si="335"/>
        <v>0</v>
      </c>
      <c r="WV48" s="23"/>
      <c r="WW48" s="23"/>
      <c r="WX48" s="23"/>
      <c r="WY48" s="23"/>
      <c r="WZ48" s="14">
        <f t="shared" si="336"/>
        <v>0</v>
      </c>
      <c r="XA48" s="14">
        <f t="shared" si="337"/>
        <v>0</v>
      </c>
      <c r="XB48" s="43">
        <f>VLOOKUP($B48,план!$B$16:$EJ$158,104,0)</f>
        <v>0</v>
      </c>
      <c r="XC48" s="43">
        <f>VLOOKUP($B48,план!$B$16:$EJ$158,105,0)</f>
        <v>0</v>
      </c>
      <c r="XD48" s="7">
        <f t="shared" si="338"/>
        <v>0</v>
      </c>
      <c r="XE48" s="7">
        <f t="shared" si="339"/>
        <v>0</v>
      </c>
      <c r="XF48" s="34">
        <f t="shared" si="340"/>
        <v>0</v>
      </c>
      <c r="XG48" s="34">
        <f t="shared" si="341"/>
        <v>0</v>
      </c>
      <c r="XH48" s="34">
        <f t="shared" si="342"/>
        <v>0</v>
      </c>
      <c r="XI48" s="23"/>
      <c r="XJ48" s="23"/>
      <c r="XK48" s="23"/>
      <c r="XL48" s="23"/>
      <c r="XM48" s="14">
        <f t="shared" si="343"/>
        <v>0</v>
      </c>
      <c r="XN48" s="14">
        <f t="shared" si="344"/>
        <v>0</v>
      </c>
      <c r="XO48" s="43">
        <f>VLOOKUP($B48,план!$B$16:$EJ$158,106,0)</f>
        <v>0</v>
      </c>
      <c r="XP48" s="43">
        <f>VLOOKUP($B48,план!$B$16:$EJ$158,107,0)</f>
        <v>0</v>
      </c>
      <c r="XQ48" s="7">
        <f t="shared" si="345"/>
        <v>0</v>
      </c>
      <c r="XR48" s="7">
        <f t="shared" si="346"/>
        <v>0</v>
      </c>
      <c r="XS48" s="34">
        <f t="shared" si="347"/>
        <v>0</v>
      </c>
      <c r="XT48" s="34">
        <f t="shared" si="348"/>
        <v>0</v>
      </c>
      <c r="XU48" s="34">
        <f t="shared" si="349"/>
        <v>0</v>
      </c>
      <c r="XV48" s="23"/>
      <c r="XW48" s="23"/>
      <c r="XX48" s="23"/>
      <c r="XY48" s="23"/>
      <c r="XZ48" s="14">
        <f t="shared" si="350"/>
        <v>0</v>
      </c>
      <c r="YA48" s="14">
        <f t="shared" si="351"/>
        <v>0</v>
      </c>
      <c r="YB48" s="43">
        <f>VLOOKUP($B48,план!$B$16:$EJ$158,108,0)</f>
        <v>0</v>
      </c>
      <c r="YC48" s="43">
        <f>VLOOKUP($B48,план!$B$16:$EJ$158,109,0)</f>
        <v>0</v>
      </c>
      <c r="YD48" s="7">
        <f t="shared" si="352"/>
        <v>0</v>
      </c>
      <c r="YE48" s="7">
        <f t="shared" si="353"/>
        <v>0</v>
      </c>
      <c r="YF48" s="34">
        <f t="shared" si="354"/>
        <v>0</v>
      </c>
      <c r="YG48" s="34">
        <f t="shared" si="355"/>
        <v>0</v>
      </c>
      <c r="YH48" s="34">
        <f t="shared" si="356"/>
        <v>0</v>
      </c>
      <c r="YI48" s="23"/>
      <c r="YJ48" s="23"/>
      <c r="YK48" s="23"/>
      <c r="YL48" s="23"/>
      <c r="YM48" s="14">
        <f t="shared" si="357"/>
        <v>0</v>
      </c>
      <c r="YN48" s="14">
        <f t="shared" si="358"/>
        <v>0</v>
      </c>
      <c r="YO48" s="43">
        <f>VLOOKUP($B48,план!$B$16:$EJ$158,110,0)</f>
        <v>0</v>
      </c>
      <c r="YP48" s="43">
        <f>VLOOKUP($B48,план!$B$16:$EJ$158,111,0)</f>
        <v>0</v>
      </c>
      <c r="YQ48" s="7">
        <f t="shared" si="359"/>
        <v>0</v>
      </c>
      <c r="YR48" s="7">
        <f t="shared" si="360"/>
        <v>0</v>
      </c>
      <c r="YS48" s="34">
        <f t="shared" si="361"/>
        <v>0</v>
      </c>
      <c r="YT48" s="34">
        <f t="shared" si="362"/>
        <v>0</v>
      </c>
      <c r="YU48" s="34">
        <f t="shared" si="363"/>
        <v>0</v>
      </c>
      <c r="YV48" s="23"/>
      <c r="YW48" s="23"/>
      <c r="YX48" s="23"/>
      <c r="YY48" s="23"/>
      <c r="YZ48" s="14">
        <f t="shared" si="364"/>
        <v>0</v>
      </c>
      <c r="ZA48" s="14">
        <f t="shared" si="365"/>
        <v>0</v>
      </c>
      <c r="ZB48" s="43">
        <f>VLOOKUP($B48,план!$B$16:$EJ$158,112,0)</f>
        <v>0</v>
      </c>
      <c r="ZC48" s="43">
        <f>VLOOKUP($B48,план!$B$16:$EJ$158,113,0)</f>
        <v>0</v>
      </c>
      <c r="ZD48" s="7">
        <f t="shared" si="366"/>
        <v>0</v>
      </c>
      <c r="ZE48" s="7">
        <f t="shared" si="367"/>
        <v>0</v>
      </c>
      <c r="ZF48" s="34">
        <f t="shared" si="368"/>
        <v>0</v>
      </c>
      <c r="ZG48" s="34">
        <f t="shared" si="369"/>
        <v>0</v>
      </c>
      <c r="ZH48" s="34">
        <f t="shared" si="370"/>
        <v>0</v>
      </c>
      <c r="ZI48" s="23"/>
      <c r="ZJ48" s="23"/>
      <c r="ZK48" s="23"/>
      <c r="ZL48" s="23"/>
      <c r="ZM48" s="14">
        <f t="shared" si="371"/>
        <v>0</v>
      </c>
      <c r="ZN48" s="14">
        <f t="shared" si="372"/>
        <v>0</v>
      </c>
      <c r="ZO48" s="43">
        <f>VLOOKUP($B48,план!$B$16:$EJ$158,114,0)+VLOOKUP($B48,план!$B$16:$EJ$158,136,0)</f>
        <v>0</v>
      </c>
      <c r="ZP48" s="43">
        <f>VLOOKUP($B48,план!$B$16:$EJ$158,115,0)+VLOOKUP($B48,план!$B$16:$EJ$158,137,0)</f>
        <v>0</v>
      </c>
      <c r="ZQ48" s="7">
        <f t="shared" si="373"/>
        <v>0</v>
      </c>
      <c r="ZR48" s="7">
        <f t="shared" si="374"/>
        <v>0</v>
      </c>
      <c r="ZS48" s="34">
        <f t="shared" si="375"/>
        <v>0</v>
      </c>
      <c r="ZT48" s="34">
        <f t="shared" si="376"/>
        <v>0</v>
      </c>
      <c r="ZU48" s="34">
        <f t="shared" si="377"/>
        <v>0</v>
      </c>
      <c r="ZV48" s="23"/>
      <c r="ZW48" s="23"/>
      <c r="ZX48" s="23"/>
      <c r="ZY48" s="23"/>
      <c r="ZZ48" s="14">
        <f t="shared" si="378"/>
        <v>0</v>
      </c>
      <c r="AAA48" s="14">
        <f t="shared" si="379"/>
        <v>0</v>
      </c>
      <c r="AAB48" s="43">
        <f>VLOOKUP($B48,план!$B$16:$EJ$158,116,0)</f>
        <v>0</v>
      </c>
      <c r="AAC48" s="43">
        <f>VLOOKUP($B48,план!$B$16:$EJ$158,117,0)</f>
        <v>0</v>
      </c>
      <c r="AAD48" s="7">
        <f t="shared" si="492"/>
        <v>0</v>
      </c>
      <c r="AAE48" s="7">
        <f t="shared" si="493"/>
        <v>0</v>
      </c>
      <c r="AAF48" s="34">
        <f t="shared" si="380"/>
        <v>0</v>
      </c>
      <c r="AAG48" s="34">
        <f t="shared" si="381"/>
        <v>0</v>
      </c>
      <c r="AAH48" s="34">
        <f t="shared" si="382"/>
        <v>0</v>
      </c>
      <c r="AAI48" s="23"/>
      <c r="AAJ48" s="23"/>
      <c r="AAK48" s="23"/>
      <c r="AAL48" s="23"/>
      <c r="AAM48" s="14">
        <f t="shared" si="383"/>
        <v>0</v>
      </c>
      <c r="AAN48" s="14">
        <f t="shared" si="384"/>
        <v>0</v>
      </c>
      <c r="AAO48" s="43">
        <f>VLOOKUP($B48,план!$B$16:$EJ$158,118,0)</f>
        <v>0</v>
      </c>
      <c r="AAP48" s="43">
        <f>VLOOKUP($B48,план!$B$16:$EJ$158,119,0)</f>
        <v>0</v>
      </c>
      <c r="AAQ48" s="7">
        <f t="shared" si="494"/>
        <v>0</v>
      </c>
      <c r="AAR48" s="7">
        <f t="shared" si="495"/>
        <v>0</v>
      </c>
      <c r="AAS48" s="34">
        <f t="shared" si="387"/>
        <v>0</v>
      </c>
      <c r="AAT48" s="34">
        <f t="shared" si="388"/>
        <v>0</v>
      </c>
      <c r="AAU48" s="34">
        <f t="shared" si="389"/>
        <v>0</v>
      </c>
      <c r="AAV48" s="23"/>
      <c r="AAW48" s="23"/>
      <c r="AAX48" s="23"/>
      <c r="AAY48" s="23"/>
      <c r="AAZ48" s="14">
        <f t="shared" si="390"/>
        <v>0</v>
      </c>
      <c r="ABA48" s="14">
        <f t="shared" si="391"/>
        <v>0</v>
      </c>
      <c r="ABB48" s="43">
        <f>VLOOKUP($B48,план!$B$16:$EJ$158,120,0)</f>
        <v>0</v>
      </c>
      <c r="ABC48" s="43">
        <f>VLOOKUP($B48,план!$B$16:$EJ$158,121,0)</f>
        <v>0</v>
      </c>
      <c r="ABD48" s="7">
        <f t="shared" si="392"/>
        <v>0</v>
      </c>
      <c r="ABE48" s="7">
        <f t="shared" si="393"/>
        <v>0</v>
      </c>
      <c r="ABF48" s="34">
        <f t="shared" si="394"/>
        <v>0</v>
      </c>
      <c r="ABG48" s="34">
        <f t="shared" si="395"/>
        <v>0</v>
      </c>
      <c r="ABH48" s="34">
        <f t="shared" si="396"/>
        <v>0</v>
      </c>
      <c r="ABI48" s="25"/>
      <c r="ABJ48" s="25"/>
      <c r="ABK48" s="25"/>
      <c r="ABL48" s="25"/>
      <c r="ABM48" s="14">
        <f t="shared" si="397"/>
        <v>0</v>
      </c>
      <c r="ABN48" s="14">
        <f t="shared" si="398"/>
        <v>0</v>
      </c>
      <c r="ABO48" s="43">
        <f>VLOOKUP($B48,план!$B$16:$EJ$158,122,0)</f>
        <v>0</v>
      </c>
      <c r="ABP48" s="43">
        <f>VLOOKUP($B48,план!$B$16:$EJ$158,123,0)</f>
        <v>0</v>
      </c>
      <c r="ABQ48" s="7">
        <f t="shared" si="399"/>
        <v>0</v>
      </c>
      <c r="ABR48" s="7">
        <f t="shared" si="400"/>
        <v>0</v>
      </c>
      <c r="ABS48" s="34">
        <f t="shared" si="401"/>
        <v>0</v>
      </c>
      <c r="ABT48" s="34">
        <f t="shared" si="402"/>
        <v>0</v>
      </c>
      <c r="ABU48" s="34">
        <f t="shared" si="403"/>
        <v>0</v>
      </c>
      <c r="ABV48" s="25"/>
      <c r="ABW48" s="25"/>
      <c r="ABX48" s="25"/>
      <c r="ABY48" s="25"/>
      <c r="ABZ48" s="21">
        <f t="shared" si="496"/>
        <v>0</v>
      </c>
      <c r="ACA48" s="21">
        <f t="shared" si="497"/>
        <v>0</v>
      </c>
      <c r="ACB48" s="43">
        <f>VLOOKUP($B48,план!$B$16:$EJ$158,124,0)</f>
        <v>0</v>
      </c>
      <c r="ACC48" s="43">
        <f>VLOOKUP($B48,план!$B$16:$EJ$158,125,0)</f>
        <v>0</v>
      </c>
      <c r="ACD48" s="7">
        <f t="shared" si="406"/>
        <v>0</v>
      </c>
      <c r="ACE48" s="7">
        <f t="shared" si="407"/>
        <v>0</v>
      </c>
      <c r="ACF48" s="34">
        <f t="shared" si="408"/>
        <v>0</v>
      </c>
      <c r="ACG48" s="34">
        <f t="shared" si="409"/>
        <v>0</v>
      </c>
      <c r="ACH48" s="34">
        <f t="shared" si="410"/>
        <v>0</v>
      </c>
      <c r="ACI48" s="25"/>
      <c r="ACJ48" s="25"/>
      <c r="ACK48" s="25"/>
      <c r="ACL48" s="25"/>
      <c r="ACM48" s="21">
        <f t="shared" si="411"/>
        <v>0</v>
      </c>
      <c r="ACN48" s="21">
        <f t="shared" si="412"/>
        <v>0</v>
      </c>
      <c r="ACO48" s="43">
        <f>VLOOKUP($B48,план!$B$16:$EJ$158,126,0)</f>
        <v>0</v>
      </c>
      <c r="ACP48" s="43">
        <f>VLOOKUP($B48,план!$B$16:$EJ$158,127,0)</f>
        <v>0</v>
      </c>
      <c r="ACQ48" s="7">
        <f t="shared" si="413"/>
        <v>0</v>
      </c>
      <c r="ACR48" s="7">
        <f t="shared" si="414"/>
        <v>0</v>
      </c>
      <c r="ACS48" s="34">
        <f t="shared" si="415"/>
        <v>0</v>
      </c>
      <c r="ACT48" s="34">
        <f t="shared" si="416"/>
        <v>0</v>
      </c>
      <c r="ACU48" s="34">
        <f t="shared" si="417"/>
        <v>0</v>
      </c>
      <c r="ACV48" s="23"/>
      <c r="ACW48" s="23"/>
      <c r="ACX48" s="23"/>
      <c r="ACY48" s="23"/>
      <c r="ACZ48" s="21">
        <f t="shared" si="418"/>
        <v>0</v>
      </c>
      <c r="ADA48" s="21">
        <f t="shared" si="419"/>
        <v>0</v>
      </c>
      <c r="ADB48" s="43">
        <f>VLOOKUP($B48,план!$B$16:$EJ$158,128,0)</f>
        <v>0</v>
      </c>
      <c r="ADC48" s="43">
        <f>VLOOKUP($B48,план!$B$16:$EJ$158,129,0)</f>
        <v>0</v>
      </c>
      <c r="ADD48" s="7">
        <f t="shared" si="420"/>
        <v>0</v>
      </c>
      <c r="ADE48" s="7">
        <f t="shared" si="421"/>
        <v>0</v>
      </c>
      <c r="ADF48" s="34">
        <f t="shared" si="422"/>
        <v>0</v>
      </c>
      <c r="ADG48" s="34">
        <f t="shared" si="423"/>
        <v>0</v>
      </c>
      <c r="ADH48" s="34">
        <f t="shared" si="424"/>
        <v>0</v>
      </c>
      <c r="ADI48" s="23"/>
      <c r="ADJ48" s="23"/>
      <c r="ADK48" s="23"/>
      <c r="ADL48" s="23"/>
      <c r="ADM48" s="21">
        <f t="shared" si="425"/>
        <v>0</v>
      </c>
      <c r="ADN48" s="21">
        <f t="shared" si="426"/>
        <v>0</v>
      </c>
      <c r="ADO48" s="43">
        <f>VLOOKUP($B48,план!$B$16:$EJ$158,130,0)</f>
        <v>0</v>
      </c>
      <c r="ADP48" s="43">
        <f>VLOOKUP($B48,план!$B$16:$EJ$158,131,0)</f>
        <v>0</v>
      </c>
      <c r="ADQ48" s="7">
        <f t="shared" si="427"/>
        <v>0</v>
      </c>
      <c r="ADR48" s="7">
        <f t="shared" si="428"/>
        <v>0</v>
      </c>
      <c r="ADS48" s="34">
        <f t="shared" si="429"/>
        <v>0</v>
      </c>
      <c r="ADT48" s="34">
        <f t="shared" si="430"/>
        <v>0</v>
      </c>
      <c r="ADU48" s="34">
        <f t="shared" si="431"/>
        <v>0</v>
      </c>
      <c r="ADV48" s="23"/>
      <c r="ADW48" s="23"/>
      <c r="ADX48" s="23"/>
      <c r="ADY48" s="23"/>
      <c r="ADZ48" s="21">
        <f t="shared" si="432"/>
        <v>0</v>
      </c>
      <c r="AEA48" s="21">
        <f t="shared" si="433"/>
        <v>0</v>
      </c>
      <c r="AEB48" s="43">
        <f>VLOOKUP($B48,план!$B$16:$EJ$158,132,0)</f>
        <v>0</v>
      </c>
      <c r="AEC48" s="43">
        <f>VLOOKUP($B48,план!$B$16:$EJ$158,133,0)</f>
        <v>0</v>
      </c>
      <c r="AED48" s="7">
        <f t="shared" si="498"/>
        <v>0</v>
      </c>
      <c r="AEE48" s="7">
        <f t="shared" si="499"/>
        <v>0</v>
      </c>
      <c r="AEF48" s="34">
        <f t="shared" si="436"/>
        <v>0</v>
      </c>
      <c r="AEG48" s="34">
        <f t="shared" si="437"/>
        <v>0</v>
      </c>
      <c r="AEH48" s="34">
        <f t="shared" si="438"/>
        <v>0</v>
      </c>
      <c r="AEI48" s="23"/>
      <c r="AEJ48" s="23"/>
      <c r="AEK48" s="23"/>
      <c r="AEL48" s="23"/>
      <c r="AEM48" s="21">
        <f t="shared" si="439"/>
        <v>0</v>
      </c>
      <c r="AEN48" s="21">
        <f t="shared" si="440"/>
        <v>0</v>
      </c>
      <c r="AEO48" s="43">
        <f>VLOOKUP($B48,план!$B$16:$EJ$158,134,0)</f>
        <v>0</v>
      </c>
      <c r="AEP48" s="43">
        <f>VLOOKUP($B48,план!$B$16:$EJ$158,135,0)</f>
        <v>0</v>
      </c>
      <c r="AEQ48" s="7">
        <f t="shared" si="441"/>
        <v>0</v>
      </c>
      <c r="AER48" s="7">
        <f t="shared" si="442"/>
        <v>0</v>
      </c>
      <c r="AES48" s="34">
        <f t="shared" si="443"/>
        <v>0</v>
      </c>
      <c r="AET48" s="34">
        <f t="shared" si="444"/>
        <v>0</v>
      </c>
      <c r="AEU48" s="34">
        <f t="shared" si="445"/>
        <v>0</v>
      </c>
      <c r="AEV48" s="23"/>
      <c r="AEW48" s="23"/>
      <c r="AEX48" s="23"/>
      <c r="AEY48" s="23"/>
      <c r="AEZ48" s="21">
        <f t="shared" si="446"/>
        <v>0</v>
      </c>
      <c r="AFA48" s="21">
        <f t="shared" si="447"/>
        <v>0</v>
      </c>
      <c r="AFB48" s="23">
        <f t="shared" si="448"/>
        <v>0</v>
      </c>
      <c r="AFC48" s="23">
        <f t="shared" si="449"/>
        <v>0</v>
      </c>
      <c r="AFD48" s="23">
        <f t="shared" si="450"/>
        <v>0</v>
      </c>
      <c r="AFE48" s="23">
        <f t="shared" si="451"/>
        <v>0</v>
      </c>
      <c r="AFF48" s="23">
        <f t="shared" si="452"/>
        <v>0</v>
      </c>
      <c r="AFG48" s="23">
        <f t="shared" si="453"/>
        <v>0</v>
      </c>
      <c r="AFH48" s="23">
        <f t="shared" si="454"/>
        <v>0</v>
      </c>
      <c r="AFI48" s="23">
        <f t="shared" si="455"/>
        <v>0</v>
      </c>
      <c r="AFJ48" s="23">
        <f t="shared" si="456"/>
        <v>0</v>
      </c>
      <c r="AFK48" s="23">
        <f t="shared" si="457"/>
        <v>0</v>
      </c>
      <c r="AFL48" s="23">
        <f t="shared" si="458"/>
        <v>0</v>
      </c>
      <c r="AFM48" s="21">
        <f t="shared" si="459"/>
        <v>0</v>
      </c>
      <c r="AFN48" s="21">
        <f t="shared" si="460"/>
        <v>0</v>
      </c>
      <c r="AFO48" s="8">
        <f t="shared" si="500"/>
        <v>0</v>
      </c>
      <c r="AFP48" s="8">
        <f t="shared" si="461"/>
        <v>0</v>
      </c>
      <c r="AFQ48" s="8">
        <f t="shared" si="462"/>
        <v>0</v>
      </c>
      <c r="AFR48" s="8">
        <f t="shared" si="463"/>
        <v>0</v>
      </c>
      <c r="AFS48" s="8">
        <f t="shared" si="464"/>
        <v>0</v>
      </c>
      <c r="AFT48" s="8">
        <f t="shared" si="465"/>
        <v>0</v>
      </c>
      <c r="AFU48" s="8">
        <f t="shared" si="466"/>
        <v>0</v>
      </c>
      <c r="AFV48" s="8">
        <f t="shared" si="467"/>
        <v>0</v>
      </c>
      <c r="AFW48" s="8">
        <f t="shared" si="468"/>
        <v>0</v>
      </c>
      <c r="AFX48" s="8">
        <f t="shared" si="469"/>
        <v>0</v>
      </c>
      <c r="AFY48" s="8">
        <f t="shared" si="470"/>
        <v>0</v>
      </c>
      <c r="AFZ48" s="21">
        <f t="shared" si="471"/>
        <v>0</v>
      </c>
      <c r="AGA48" s="190">
        <f t="shared" si="472"/>
        <v>0</v>
      </c>
      <c r="AGB48" s="191"/>
      <c r="AGC48" s="191"/>
    </row>
    <row r="49" spans="1:861" ht="45">
      <c r="A49" s="163" t="s">
        <v>632</v>
      </c>
      <c r="B49" s="82">
        <v>37</v>
      </c>
      <c r="C49" s="87" t="s">
        <v>388</v>
      </c>
      <c r="D49" s="88">
        <f t="shared" si="503"/>
        <v>10127</v>
      </c>
      <c r="E49" s="88">
        <v>10127</v>
      </c>
      <c r="F49" s="88">
        <v>9620</v>
      </c>
      <c r="G49" s="89">
        <v>0.94</v>
      </c>
      <c r="H49" s="90">
        <v>1</v>
      </c>
      <c r="I49" s="90"/>
      <c r="J49" s="88">
        <v>1.4</v>
      </c>
      <c r="K49" s="88">
        <v>1.68</v>
      </c>
      <c r="L49" s="88">
        <v>2.23</v>
      </c>
      <c r="M49" s="88">
        <v>2.39</v>
      </c>
      <c r="N49" s="88">
        <v>2.57</v>
      </c>
      <c r="O49" s="43">
        <f>VLOOKUP($B49,план!$B$16:$EJ$158,14,0)</f>
        <v>19</v>
      </c>
      <c r="P49" s="43">
        <f>VLOOKUP($B49,план!$B$16:$EJ$158,15,0)</f>
        <v>247299.01984666663</v>
      </c>
      <c r="Q49" s="7">
        <f t="shared" si="4"/>
        <v>17.416666666666664</v>
      </c>
      <c r="R49" s="7">
        <f t="shared" si="5"/>
        <v>226690.76819277773</v>
      </c>
      <c r="S49" s="34">
        <f t="shared" si="6"/>
        <v>17.86</v>
      </c>
      <c r="T49" s="34">
        <f t="shared" si="7"/>
        <v>16.371666666666663</v>
      </c>
      <c r="U49" s="34">
        <f t="shared" si="8"/>
        <v>44.18</v>
      </c>
      <c r="V49" s="23">
        <f>VLOOKUP($B49,'ДС факт при поликлинике'!$D$7:$JZ$79,28,0)</f>
        <v>47</v>
      </c>
      <c r="W49" s="23">
        <f>VLOOKUP($B49,'ДС факт при поликлинике'!$D$7:$JZ$79,29,0)</f>
        <v>611039.27</v>
      </c>
      <c r="X49" s="23">
        <f>VLOOKUP($B49,'ДС факт при поликлинике'!$D$7:$JZ$79,30,0)</f>
        <v>0</v>
      </c>
      <c r="Y49" s="23">
        <f>VLOOKUP($B49,'ДС факт при поликлинике'!$D$7:$JZ$79,31,0)</f>
        <v>0</v>
      </c>
      <c r="Z49" s="21">
        <f t="shared" si="9"/>
        <v>29.583333333333336</v>
      </c>
      <c r="AA49" s="21">
        <f t="shared" si="10"/>
        <v>384348.50180722226</v>
      </c>
      <c r="AB49" s="43">
        <f>VLOOKUP($B49,план!$B$16:$EJ$158,16,0)</f>
        <v>0</v>
      </c>
      <c r="AC49" s="43">
        <f>VLOOKUP($B49,план!$B$16:$EJ$158,17,0)</f>
        <v>0</v>
      </c>
      <c r="AD49" s="7">
        <f t="shared" si="11"/>
        <v>0</v>
      </c>
      <c r="AE49" s="7">
        <f t="shared" si="475"/>
        <v>0</v>
      </c>
      <c r="AF49" s="34">
        <f t="shared" si="12"/>
        <v>0</v>
      </c>
      <c r="AG49" s="34">
        <f t="shared" si="13"/>
        <v>0</v>
      </c>
      <c r="AH49" s="34">
        <f t="shared" si="14"/>
        <v>0</v>
      </c>
      <c r="AI49" s="23">
        <f>VLOOKUP($B49,'ДС факт при поликлинике'!$D$7:$JZ$79,48,0)</f>
        <v>0</v>
      </c>
      <c r="AJ49" s="23">
        <f>VLOOKUP($B49,'ДС факт при поликлинике'!$D$7:$JZ$79,49,0)</f>
        <v>0</v>
      </c>
      <c r="AK49" s="23">
        <f>VLOOKUP($B49,'ДС факт при поликлинике'!$D$7:$JZ$79,50,0)</f>
        <v>0</v>
      </c>
      <c r="AL49" s="23">
        <f>VLOOKUP($B49,'ДС факт при поликлинике'!$D$7:$JZ$79,51,0)</f>
        <v>0</v>
      </c>
      <c r="AM49" s="21">
        <f t="shared" si="15"/>
        <v>0</v>
      </c>
      <c r="AN49" s="21">
        <f t="shared" si="16"/>
        <v>0</v>
      </c>
      <c r="AO49" s="43">
        <f>VLOOKUP($B49,план!$B$16:$EJ$158,18,0)</f>
        <v>0</v>
      </c>
      <c r="AP49" s="43">
        <f>VLOOKUP($B49,план!$B$16:$EJ$158,19,0)</f>
        <v>0</v>
      </c>
      <c r="AQ49" s="7">
        <f t="shared" si="17"/>
        <v>0</v>
      </c>
      <c r="AR49" s="7">
        <f t="shared" si="18"/>
        <v>0</v>
      </c>
      <c r="AS49" s="34">
        <f t="shared" si="19"/>
        <v>0</v>
      </c>
      <c r="AT49" s="34">
        <f t="shared" si="20"/>
        <v>0</v>
      </c>
      <c r="AU49" s="34">
        <f t="shared" si="21"/>
        <v>0</v>
      </c>
      <c r="AV49" s="23">
        <f>VLOOKUP($B49,'ДС факт при поликлинике'!$D$7:$JZ$79,8,0)</f>
        <v>0</v>
      </c>
      <c r="AW49" s="23">
        <f>VLOOKUP($B49,'ДС факт при поликлинике'!$D$7:$JZ$79,9,0)</f>
        <v>0</v>
      </c>
      <c r="AX49" s="23">
        <f>VLOOKUP($B49,'ДС факт при поликлинике'!$D$7:$JZ$79,10,0)</f>
        <v>0</v>
      </c>
      <c r="AY49" s="23">
        <f>VLOOKUP($B49,'ДС факт при поликлинике'!$D$7:$JZ$79,11,0)</f>
        <v>0</v>
      </c>
      <c r="AZ49" s="21">
        <f t="shared" si="22"/>
        <v>0</v>
      </c>
      <c r="BA49" s="21">
        <f t="shared" si="23"/>
        <v>0</v>
      </c>
      <c r="BB49" s="43">
        <f>VLOOKUP($B49,план!$B$16:$EJ$158,20,0)</f>
        <v>0</v>
      </c>
      <c r="BC49" s="43">
        <f>VLOOKUP($B49,план!$B$16:$EJ$158,21,0)</f>
        <v>0</v>
      </c>
      <c r="BD49" s="7">
        <f t="shared" si="24"/>
        <v>0</v>
      </c>
      <c r="BE49" s="7">
        <f t="shared" si="25"/>
        <v>0</v>
      </c>
      <c r="BF49" s="34">
        <f t="shared" si="26"/>
        <v>0</v>
      </c>
      <c r="BG49" s="34">
        <f t="shared" si="27"/>
        <v>0</v>
      </c>
      <c r="BH49" s="34">
        <f t="shared" si="28"/>
        <v>0</v>
      </c>
      <c r="BI49" s="23">
        <f>VLOOKUP($B49,'ДС факт при поликлинике'!$D$7:$JZ$79,24,0)</f>
        <v>0</v>
      </c>
      <c r="BJ49" s="23">
        <f>VLOOKUP($B49,'ДС факт при поликлинике'!$D$7:$JZ$79,25,0)</f>
        <v>0</v>
      </c>
      <c r="BK49" s="23">
        <f>VLOOKUP($B49,'ДС факт при поликлинике'!$D$7:$JZ$79,26,0)</f>
        <v>0</v>
      </c>
      <c r="BL49" s="23">
        <f>VLOOKUP($B49,'ДС факт при поликлинике'!$D$7:$JZ$79,27,0)</f>
        <v>0</v>
      </c>
      <c r="BM49" s="21">
        <f t="shared" si="29"/>
        <v>0</v>
      </c>
      <c r="BN49" s="21">
        <f t="shared" si="30"/>
        <v>0</v>
      </c>
      <c r="BO49" s="43">
        <f>VLOOKUP($B49,план!$B$16:$EJ$158,22,0)</f>
        <v>0</v>
      </c>
      <c r="BP49" s="43">
        <f>VLOOKUP($B49,план!$B$16:$EJ$158,23,0)</f>
        <v>0</v>
      </c>
      <c r="BQ49" s="7">
        <f t="shared" si="31"/>
        <v>0</v>
      </c>
      <c r="BR49" s="7">
        <f t="shared" si="32"/>
        <v>0</v>
      </c>
      <c r="BS49" s="34">
        <f t="shared" si="33"/>
        <v>0</v>
      </c>
      <c r="BT49" s="34">
        <f t="shared" si="34"/>
        <v>0</v>
      </c>
      <c r="BU49" s="34">
        <f t="shared" si="35"/>
        <v>44.18</v>
      </c>
      <c r="BV49" s="23">
        <f>VLOOKUP($B49,'ДС факт при поликлинике'!$D$7:$JZ$79,260,0)</f>
        <v>47</v>
      </c>
      <c r="BW49" s="23">
        <f>VLOOKUP($B49,'ДС факт при поликлинике'!$D$7:$JZ$79,261,0)</f>
        <v>666341.04</v>
      </c>
      <c r="BX49" s="23">
        <f>VLOOKUP($B49,'ДС факт при поликлинике'!$D$7:$JZ$79,262,0)</f>
        <v>0</v>
      </c>
      <c r="BY49" s="23">
        <f>VLOOKUP($B49,'ДС факт при поликлинике'!$D$7:$JZ$79,263,0)</f>
        <v>0</v>
      </c>
      <c r="BZ49" s="21">
        <f t="shared" si="36"/>
        <v>47</v>
      </c>
      <c r="CA49" s="21">
        <f t="shared" si="37"/>
        <v>666341.04</v>
      </c>
      <c r="CB49" s="43">
        <f>VLOOKUP($B49,план!$B$16:$EJ$158,24,0)</f>
        <v>0</v>
      </c>
      <c r="CC49" s="43">
        <f>VLOOKUP($B49,план!$B$16:$EJ$158,25,0)</f>
        <v>0</v>
      </c>
      <c r="CD49" s="7">
        <f t="shared" si="38"/>
        <v>0</v>
      </c>
      <c r="CE49" s="7">
        <f t="shared" si="39"/>
        <v>0</v>
      </c>
      <c r="CF49" s="34">
        <f t="shared" si="40"/>
        <v>0</v>
      </c>
      <c r="CG49" s="34">
        <f t="shared" si="41"/>
        <v>0</v>
      </c>
      <c r="CH49" s="34">
        <f t="shared" si="42"/>
        <v>0</v>
      </c>
      <c r="CI49" s="23">
        <f>VLOOKUP($B49,'ДС факт при поликлинике'!$D$7:$JZ$79,12,0)</f>
        <v>0</v>
      </c>
      <c r="CJ49" s="23">
        <f>VLOOKUP($B49,'ДС факт при поликлинике'!$D$7:$JZ$79,13,0)</f>
        <v>0</v>
      </c>
      <c r="CK49" s="23">
        <f>VLOOKUP($B49,'ДС факт при поликлинике'!$D$7:$JZ$79,14,0)</f>
        <v>0</v>
      </c>
      <c r="CL49" s="23">
        <f>VLOOKUP($B49,'ДС факт при поликлинике'!$D$7:$JZ$79,15,0)</f>
        <v>0</v>
      </c>
      <c r="CM49" s="21">
        <f t="shared" si="43"/>
        <v>0</v>
      </c>
      <c r="CN49" s="21">
        <f t="shared" si="44"/>
        <v>0</v>
      </c>
      <c r="CO49" s="23">
        <f t="shared" si="45"/>
        <v>19</v>
      </c>
      <c r="CP49" s="23">
        <f t="shared" si="46"/>
        <v>247299.01984666663</v>
      </c>
      <c r="CQ49" s="23">
        <f t="shared" si="47"/>
        <v>17.416666666666664</v>
      </c>
      <c r="CR49" s="23">
        <f t="shared" si="48"/>
        <v>226690.76819277773</v>
      </c>
      <c r="CS49" s="23">
        <f t="shared" si="49"/>
        <v>17.86</v>
      </c>
      <c r="CT49" s="23">
        <f t="shared" si="50"/>
        <v>16.371666666666663</v>
      </c>
      <c r="CU49" s="23">
        <f t="shared" si="51"/>
        <v>88.36</v>
      </c>
      <c r="CV49" s="23">
        <f t="shared" si="52"/>
        <v>94</v>
      </c>
      <c r="CW49" s="23">
        <f t="shared" si="53"/>
        <v>1277380.31</v>
      </c>
      <c r="CX49" s="23">
        <f t="shared" si="54"/>
        <v>0</v>
      </c>
      <c r="CY49" s="23">
        <f t="shared" si="55"/>
        <v>0</v>
      </c>
      <c r="CZ49" s="21">
        <f t="shared" si="56"/>
        <v>76.583333333333343</v>
      </c>
      <c r="DA49" s="21">
        <f t="shared" si="57"/>
        <v>1050689.5418072224</v>
      </c>
      <c r="DB49" s="43">
        <f>VLOOKUP($B49,план!$B$16:$EJ$158,26,0)</f>
        <v>0</v>
      </c>
      <c r="DC49" s="43">
        <f>VLOOKUP($B49,план!$B$16:$EJ$158,27,0)</f>
        <v>0</v>
      </c>
      <c r="DD49" s="7">
        <f t="shared" si="58"/>
        <v>0</v>
      </c>
      <c r="DE49" s="7">
        <f t="shared" si="59"/>
        <v>0</v>
      </c>
      <c r="DF49" s="34">
        <f t="shared" si="60"/>
        <v>0</v>
      </c>
      <c r="DG49" s="34">
        <f t="shared" si="61"/>
        <v>0</v>
      </c>
      <c r="DH49" s="34">
        <f t="shared" si="62"/>
        <v>0</v>
      </c>
      <c r="DI49" s="23">
        <f>VLOOKUP($B49,'ДС факт при поликлинике'!$D$7:$JZ$79,176,0)</f>
        <v>0</v>
      </c>
      <c r="DJ49" s="23">
        <f>VLOOKUP($B49,'ДС факт при поликлинике'!$D$7:$JZ$79,177,0)</f>
        <v>0</v>
      </c>
      <c r="DK49" s="23">
        <f>VLOOKUP($B49,'ДС факт при поликлинике'!$D$7:$JZ$79,178,0)</f>
        <v>0</v>
      </c>
      <c r="DL49" s="23">
        <f>VLOOKUP($B49,'ДС факт при поликлинике'!$D$7:$JZ$79,179,0)</f>
        <v>0</v>
      </c>
      <c r="DM49" s="21">
        <f t="shared" si="63"/>
        <v>0</v>
      </c>
      <c r="DN49" s="21">
        <f t="shared" si="64"/>
        <v>0</v>
      </c>
      <c r="DO49" s="43">
        <f>VLOOKUP($B49,план!$B$16:$EJ$158,28,0)</f>
        <v>0</v>
      </c>
      <c r="DP49" s="43">
        <f>VLOOKUP($B49,план!$B$16:$EJ$158,29,0)</f>
        <v>0</v>
      </c>
      <c r="DQ49" s="7">
        <f t="shared" si="65"/>
        <v>0</v>
      </c>
      <c r="DR49" s="7">
        <f t="shared" si="66"/>
        <v>0</v>
      </c>
      <c r="DS49" s="34">
        <f t="shared" si="67"/>
        <v>0</v>
      </c>
      <c r="DT49" s="34">
        <f t="shared" si="68"/>
        <v>0</v>
      </c>
      <c r="DU49" s="34">
        <f t="shared" si="69"/>
        <v>0</v>
      </c>
      <c r="DV49" s="23">
        <f>VLOOKUP($B49,'ДС факт при поликлинике'!$D$7:$JZ$79,180,0)</f>
        <v>0</v>
      </c>
      <c r="DW49" s="23">
        <f>VLOOKUP($B49,'ДС факт при поликлинике'!$D$7:$JZ$79,181,0)</f>
        <v>0</v>
      </c>
      <c r="DX49" s="23">
        <f>VLOOKUP($B49,'ДС факт при поликлинике'!$D$7:$JZ$79,182,0)</f>
        <v>0</v>
      </c>
      <c r="DY49" s="23">
        <f>VLOOKUP($B49,'ДС факт при поликлинике'!$D$7:$JZ$79,183,0)</f>
        <v>0</v>
      </c>
      <c r="DZ49" s="21">
        <f t="shared" si="70"/>
        <v>0</v>
      </c>
      <c r="EA49" s="21">
        <f t="shared" si="71"/>
        <v>0</v>
      </c>
      <c r="EB49" s="43">
        <f>VLOOKUP($B49,план!$B$16:$EJ$158,30,0)</f>
        <v>0</v>
      </c>
      <c r="EC49" s="43">
        <f>VLOOKUP($B49,план!$B$16:$EJ$158,31,0)</f>
        <v>0</v>
      </c>
      <c r="ED49" s="7">
        <f t="shared" si="72"/>
        <v>0</v>
      </c>
      <c r="EE49" s="7">
        <f t="shared" si="73"/>
        <v>0</v>
      </c>
      <c r="EF49" s="34">
        <f t="shared" si="74"/>
        <v>0</v>
      </c>
      <c r="EG49" s="34">
        <f t="shared" si="75"/>
        <v>0</v>
      </c>
      <c r="EH49" s="34">
        <f t="shared" si="76"/>
        <v>0</v>
      </c>
      <c r="EI49" s="23">
        <f>VLOOKUP($B49,'ДС факт при поликлинике'!$D$7:$JZ$79,184,0)</f>
        <v>0</v>
      </c>
      <c r="EJ49" s="23">
        <f>VLOOKUP($B49,'ДС факт при поликлинике'!$D$7:$JZ$79,185,0)</f>
        <v>0</v>
      </c>
      <c r="EK49" s="23">
        <f>VLOOKUP($B49,'ДС факт при поликлинике'!$D$7:$JZ$79,186,0)</f>
        <v>0</v>
      </c>
      <c r="EL49" s="23">
        <f>VLOOKUP($B49,'ДС факт при поликлинике'!$D$7:$JZ$79,187,0)</f>
        <v>0</v>
      </c>
      <c r="EM49" s="21">
        <f t="shared" si="77"/>
        <v>0</v>
      </c>
      <c r="EN49" s="21">
        <f t="shared" si="78"/>
        <v>0</v>
      </c>
      <c r="EO49" s="43">
        <f>VLOOKUP($B49,план!$B$16:$EJ$158,32,0)</f>
        <v>427</v>
      </c>
      <c r="EP49" s="43">
        <f>VLOOKUP($B49,план!$B$16:$EJ$158,33,0)</f>
        <v>6724461.5496239997</v>
      </c>
      <c r="EQ49" s="7">
        <f t="shared" si="79"/>
        <v>391.41666666666669</v>
      </c>
      <c r="ER49" s="7">
        <f t="shared" si="80"/>
        <v>6164089.7538219998</v>
      </c>
      <c r="ES49" s="34">
        <f t="shared" si="81"/>
        <v>401.38</v>
      </c>
      <c r="ET49" s="34">
        <f t="shared" si="82"/>
        <v>367.93166666666667</v>
      </c>
      <c r="EU49" s="34">
        <f t="shared" si="83"/>
        <v>355.32</v>
      </c>
      <c r="EV49" s="23">
        <f>VLOOKUP($B49,'ДС факт при поликлинике'!$D$7:$JZ$79,224,0)</f>
        <v>378</v>
      </c>
      <c r="EW49" s="23">
        <f>VLOOKUP($B49,'ДС факт при поликлинике'!$D$7:$JZ$79,225,0)</f>
        <v>5980584.5800000085</v>
      </c>
      <c r="EX49" s="23">
        <f>VLOOKUP($B49,'ДС факт при поликлинике'!$D$7:$JZ$79,226,0)</f>
        <v>4</v>
      </c>
      <c r="EY49" s="23">
        <f>VLOOKUP($B49,'ДС факт при поликлинике'!$D$7:$JZ$79,227,0)</f>
        <v>62184.58</v>
      </c>
      <c r="EZ49" s="21">
        <f t="shared" si="84"/>
        <v>-13.416666666666686</v>
      </c>
      <c r="FA49" s="21">
        <f t="shared" si="85"/>
        <v>-183505.17382199131</v>
      </c>
      <c r="FB49" s="43">
        <f>VLOOKUP($B49,план!$B$16:$EJ$158,34,0)</f>
        <v>620</v>
      </c>
      <c r="FC49" s="43">
        <f>VLOOKUP($B49,план!$B$16:$EJ$158,35,0)</f>
        <v>9763855.1774399988</v>
      </c>
      <c r="FD49" s="7">
        <f t="shared" si="86"/>
        <v>568.33333333333326</v>
      </c>
      <c r="FE49" s="7">
        <f t="shared" si="87"/>
        <v>8950200.5793199986</v>
      </c>
      <c r="FF49" s="34">
        <f t="shared" si="88"/>
        <v>582.79999999999995</v>
      </c>
      <c r="FG49" s="34">
        <f t="shared" si="89"/>
        <v>534.23333333333323</v>
      </c>
      <c r="FH49" s="34">
        <f t="shared" si="90"/>
        <v>502.9</v>
      </c>
      <c r="FI49" s="23">
        <f>VLOOKUP($B49,'ДС факт при поликлинике'!$D$7:$JZ$79,228,0)</f>
        <v>535</v>
      </c>
      <c r="FJ49" s="23">
        <f>VLOOKUP($B49,'ДС факт при поликлинике'!$D$7:$JZ$79,229,0)</f>
        <v>8412920.1800000072</v>
      </c>
      <c r="FK49" s="23">
        <f>VLOOKUP($B49,'ДС факт при поликлинике'!$D$7:$JZ$79,230,0)</f>
        <v>0</v>
      </c>
      <c r="FL49" s="23">
        <f>VLOOKUP($B49,'ДС факт при поликлинике'!$D$7:$JZ$79,231,0)</f>
        <v>0</v>
      </c>
      <c r="FM49" s="21">
        <f t="shared" si="91"/>
        <v>-33.333333333333258</v>
      </c>
      <c r="FN49" s="21">
        <f t="shared" si="92"/>
        <v>-537280.39931999147</v>
      </c>
      <c r="FO49" s="43">
        <f>VLOOKUP($B49,план!$B$16:$EJ$158,36,0)</f>
        <v>396</v>
      </c>
      <c r="FP49" s="43">
        <f>VLOOKUP($B49,план!$B$16:$EJ$158,37,0)</f>
        <v>6236268.7907519992</v>
      </c>
      <c r="FQ49" s="7">
        <f t="shared" si="93"/>
        <v>363</v>
      </c>
      <c r="FR49" s="7">
        <f t="shared" si="94"/>
        <v>5716579.7248559995</v>
      </c>
      <c r="FS49" s="34">
        <f t="shared" si="95"/>
        <v>372.23999999999995</v>
      </c>
      <c r="FT49" s="34">
        <f t="shared" si="96"/>
        <v>341.21999999999997</v>
      </c>
      <c r="FU49" s="34">
        <f t="shared" si="97"/>
        <v>329</v>
      </c>
      <c r="FV49" s="23">
        <f>VLOOKUP($B49,'ДС факт при поликлинике'!$D$7:$JZ$79,236,0)</f>
        <v>350</v>
      </c>
      <c r="FW49" s="23">
        <f>VLOOKUP($B49,'ДС факт при поликлинике'!$D$7:$JZ$79,237,0)</f>
        <v>5506622.46</v>
      </c>
      <c r="FX49" s="23">
        <f>VLOOKUP($B49,'ДС факт при поликлинике'!$D$7:$JZ$79,238,0)</f>
        <v>0</v>
      </c>
      <c r="FY49" s="23">
        <f>VLOOKUP($B49,'ДС факт при поликлинике'!$D$7:$JZ$79,239,0)</f>
        <v>0</v>
      </c>
      <c r="FZ49" s="21">
        <f t="shared" si="98"/>
        <v>-13</v>
      </c>
      <c r="GA49" s="21">
        <f t="shared" si="99"/>
        <v>-209957.2648559995</v>
      </c>
      <c r="GB49" s="43">
        <f>VLOOKUP($B49,план!$B$16:$EJ$158,38,0)</f>
        <v>0</v>
      </c>
      <c r="GC49" s="43">
        <f>VLOOKUP($B49,план!$B$16:$EJ$158,39,0)</f>
        <v>0</v>
      </c>
      <c r="GD49" s="7">
        <f t="shared" si="100"/>
        <v>0</v>
      </c>
      <c r="GE49" s="7">
        <f t="shared" si="101"/>
        <v>0</v>
      </c>
      <c r="GF49" s="34">
        <f t="shared" si="102"/>
        <v>0</v>
      </c>
      <c r="GG49" s="34">
        <f t="shared" si="103"/>
        <v>0</v>
      </c>
      <c r="GH49" s="34">
        <f t="shared" si="104"/>
        <v>0</v>
      </c>
      <c r="GI49" s="23">
        <f>VLOOKUP($B49,'ДС факт при поликлинике'!$D$7:$JZ$79,244,0)</f>
        <v>0</v>
      </c>
      <c r="GJ49" s="23">
        <f>VLOOKUP($B49,'ДС факт при поликлинике'!$D$7:$JZ$79,245,0)</f>
        <v>0</v>
      </c>
      <c r="GK49" s="23">
        <f>VLOOKUP($B49,'ДС факт при поликлинике'!$D$7:$JZ$79,246,0)</f>
        <v>0</v>
      </c>
      <c r="GL49" s="23">
        <f>VLOOKUP($B49,'ДС факт при поликлинике'!$D$7:$JZ$79,247,0)</f>
        <v>0</v>
      </c>
      <c r="GM49" s="21">
        <f t="shared" si="105"/>
        <v>0</v>
      </c>
      <c r="GN49" s="21">
        <f t="shared" si="106"/>
        <v>0</v>
      </c>
      <c r="GO49" s="43">
        <f>VLOOKUP($B49,план!$B$16:$EJ$158,40,0)</f>
        <v>400</v>
      </c>
      <c r="GP49" s="43">
        <f>VLOOKUP($B49,план!$B$16:$EJ$158,41,0)</f>
        <v>6299261.4048000006</v>
      </c>
      <c r="GQ49" s="7">
        <f t="shared" si="107"/>
        <v>366.66666666666669</v>
      </c>
      <c r="GR49" s="7">
        <f t="shared" si="108"/>
        <v>5774322.9544000011</v>
      </c>
      <c r="GS49" s="34">
        <f t="shared" si="109"/>
        <v>376</v>
      </c>
      <c r="GT49" s="34">
        <f t="shared" si="110"/>
        <v>344.66666666666669</v>
      </c>
      <c r="GU49" s="34">
        <f t="shared" si="111"/>
        <v>345.91999999999996</v>
      </c>
      <c r="GV49" s="23">
        <f>VLOOKUP($B49,'ДС факт при поликлинике'!$D$7:$JZ$79,264,0)</f>
        <v>368</v>
      </c>
      <c r="GW49" s="23">
        <f>VLOOKUP($B49,'ДС факт при поликлинике'!$D$7:$JZ$79,265,0)</f>
        <v>5832892.4100000029</v>
      </c>
      <c r="GX49" s="23">
        <f>VLOOKUP($B49,'ДС факт при поликлинике'!$D$7:$JZ$79,266,0)</f>
        <v>0</v>
      </c>
      <c r="GY49" s="23">
        <f>VLOOKUP($B49,'ДС факт при поликлинике'!$D$7:$JZ$79,267,0)</f>
        <v>0</v>
      </c>
      <c r="GZ49" s="21">
        <f t="shared" si="112"/>
        <v>1.3333333333333144</v>
      </c>
      <c r="HA49" s="21">
        <f t="shared" si="113"/>
        <v>58569.455600001849</v>
      </c>
      <c r="HB49" s="43">
        <f>VLOOKUP($B49,план!$B$16:$EJ$158,42,0)</f>
        <v>0</v>
      </c>
      <c r="HC49" s="43">
        <f>VLOOKUP($B49,план!$B$16:$EJ$158,43,0)</f>
        <v>0</v>
      </c>
      <c r="HD49" s="7">
        <f t="shared" si="114"/>
        <v>0</v>
      </c>
      <c r="HE49" s="7">
        <f t="shared" si="115"/>
        <v>0</v>
      </c>
      <c r="HF49" s="34">
        <f t="shared" si="116"/>
        <v>0</v>
      </c>
      <c r="HG49" s="34">
        <f t="shared" si="117"/>
        <v>0</v>
      </c>
      <c r="HH49" s="34">
        <f t="shared" si="118"/>
        <v>0</v>
      </c>
      <c r="HI49" s="25">
        <f>VLOOKUP($B49,'ДС факт при поликлинике'!$D$7:$JZ$79,240,0)</f>
        <v>0</v>
      </c>
      <c r="HJ49" s="25">
        <f>VLOOKUP($B49,'ДС факт при поликлинике'!$D$7:$JZ$79,241,0)</f>
        <v>0</v>
      </c>
      <c r="HK49" s="25">
        <f>VLOOKUP($B49,'ДС факт при поликлинике'!$D$7:$JZ$79,242,0)</f>
        <v>0</v>
      </c>
      <c r="HL49" s="25">
        <f>VLOOKUP($B49,'ДС факт при поликлинике'!$D$7:$JZ$79,243,0)</f>
        <v>0</v>
      </c>
      <c r="HM49" s="21">
        <f t="shared" si="119"/>
        <v>0</v>
      </c>
      <c r="HN49" s="21">
        <f t="shared" si="120"/>
        <v>0</v>
      </c>
      <c r="HO49" s="43">
        <f>VLOOKUP($B49,план!$B$16:$EJ$158,44,0)</f>
        <v>9</v>
      </c>
      <c r="HP49" s="43">
        <f>VLOOKUP($B49,план!$B$16:$EJ$158,45,0)</f>
        <v>118111.15133999998</v>
      </c>
      <c r="HQ49" s="7">
        <f t="shared" si="121"/>
        <v>8.25</v>
      </c>
      <c r="HR49" s="7">
        <f t="shared" si="122"/>
        <v>108268.55539499999</v>
      </c>
      <c r="HS49" s="34">
        <f t="shared" si="123"/>
        <v>8.4599999999999991</v>
      </c>
      <c r="HT49" s="34">
        <f t="shared" si="124"/>
        <v>7.7549999999999999</v>
      </c>
      <c r="HU49" s="34">
        <f t="shared" si="125"/>
        <v>6.58</v>
      </c>
      <c r="HV49" s="23">
        <f>VLOOKUP($B49,'ДС факт при поликлинике'!$D$7:$JZ$79,268,0)</f>
        <v>7</v>
      </c>
      <c r="HW49" s="23">
        <f>VLOOKUP($B49,'ДС факт при поликлинике'!$D$7:$JZ$79,269,0)</f>
        <v>92203.280000000013</v>
      </c>
      <c r="HX49" s="23">
        <f>VLOOKUP($B49,'ДС факт при поликлинике'!$D$7:$JZ$79,270,0)</f>
        <v>0</v>
      </c>
      <c r="HY49" s="23">
        <f>VLOOKUP($B49,'ДС факт при поликлинике'!$D$7:$JZ$79,271,0)</f>
        <v>0</v>
      </c>
      <c r="HZ49" s="21">
        <f t="shared" si="126"/>
        <v>-1.25</v>
      </c>
      <c r="IA49" s="21">
        <f t="shared" si="127"/>
        <v>-16065.275394999975</v>
      </c>
      <c r="IB49" s="43">
        <f>VLOOKUP($B49,план!$B$16:$EJ$158,46,0)</f>
        <v>54</v>
      </c>
      <c r="IC49" s="43">
        <f>VLOOKUP($B49,план!$B$16:$EJ$158,47,0)</f>
        <v>850400.28964799992</v>
      </c>
      <c r="ID49" s="7">
        <f t="shared" si="128"/>
        <v>49.5</v>
      </c>
      <c r="IE49" s="7">
        <f t="shared" si="129"/>
        <v>779533.59884400002</v>
      </c>
      <c r="IF49" s="34">
        <f t="shared" si="130"/>
        <v>50.76</v>
      </c>
      <c r="IG49" s="34">
        <f t="shared" si="131"/>
        <v>46.529999999999994</v>
      </c>
      <c r="IH49" s="34">
        <f t="shared" si="132"/>
        <v>219.95999999999998</v>
      </c>
      <c r="II49" s="23">
        <f>VLOOKUP($B49,'ДС факт при поликлинике'!$D$7:$JZ$79,248,0)</f>
        <v>234</v>
      </c>
      <c r="IJ49" s="23">
        <f>VLOOKUP($B49,'ДС факт при поликлинике'!$D$7:$JZ$79,249,0)</f>
        <v>3702946.5800000005</v>
      </c>
      <c r="IK49" s="23">
        <f>VLOOKUP($B49,'ДС факт при поликлинике'!$D$7:$JZ$79,250,0)</f>
        <v>0</v>
      </c>
      <c r="IL49" s="23">
        <f>VLOOKUP($B49,'ДС факт при поликлинике'!$D$7:$JZ$79,251,0)</f>
        <v>0</v>
      </c>
      <c r="IM49" s="21">
        <f t="shared" si="133"/>
        <v>184.5</v>
      </c>
      <c r="IN49" s="21">
        <f t="shared" si="134"/>
        <v>2923412.9811560004</v>
      </c>
      <c r="IO49" s="43">
        <f>VLOOKUP($B49,план!$B$16:$EJ$158,48,0)</f>
        <v>286</v>
      </c>
      <c r="IP49" s="43">
        <f>VLOOKUP($B49,план!$B$16:$EJ$158,49,0)</f>
        <v>4503971.9044319997</v>
      </c>
      <c r="IQ49" s="7">
        <f t="shared" si="135"/>
        <v>262.16666666666663</v>
      </c>
      <c r="IR49" s="7">
        <f t="shared" si="136"/>
        <v>4128640.9123959993</v>
      </c>
      <c r="IS49" s="34">
        <f t="shared" si="137"/>
        <v>268.83999999999997</v>
      </c>
      <c r="IT49" s="34">
        <f t="shared" si="138"/>
        <v>246.43666666666661</v>
      </c>
      <c r="IU49" s="34">
        <f t="shared" si="139"/>
        <v>194.57999999999998</v>
      </c>
      <c r="IV49" s="23">
        <f>VLOOKUP($B49,'ДС факт при поликлинике'!$D$7:$JZ$79,232,0)</f>
        <v>207</v>
      </c>
      <c r="IW49" s="23">
        <f>VLOOKUP($B49,'ДС факт при поликлинике'!$D$7:$JZ$79,233,0)</f>
        <v>3266812.3399999989</v>
      </c>
      <c r="IX49" s="23">
        <f>VLOOKUP($B49,'ДС факт при поликлинике'!$D$7:$JZ$79,234,0)</f>
        <v>0</v>
      </c>
      <c r="IY49" s="23">
        <f>VLOOKUP($B49,'ДС факт при поликлинике'!$D$7:$JZ$79,235,0)</f>
        <v>0</v>
      </c>
      <c r="IZ49" s="21">
        <f t="shared" si="140"/>
        <v>-55.166666666666629</v>
      </c>
      <c r="JA49" s="21">
        <f t="shared" si="141"/>
        <v>-861828.57239600038</v>
      </c>
      <c r="JB49" s="43">
        <f>VLOOKUP($B49,план!$B$16:$EJ$158,50,0)</f>
        <v>300</v>
      </c>
      <c r="JC49" s="43">
        <f>VLOOKUP($B49,план!$B$16:$EJ$158,51,0)</f>
        <v>4617697.2659999989</v>
      </c>
      <c r="JD49" s="7">
        <f t="shared" si="142"/>
        <v>275</v>
      </c>
      <c r="JE49" s="7">
        <f t="shared" si="143"/>
        <v>4232889.1604999984</v>
      </c>
      <c r="JF49" s="34">
        <f t="shared" si="144"/>
        <v>282</v>
      </c>
      <c r="JG49" s="34">
        <f t="shared" si="145"/>
        <v>258.5</v>
      </c>
      <c r="JH49" s="34">
        <f t="shared" si="146"/>
        <v>366.59999999999997</v>
      </c>
      <c r="JI49" s="23">
        <f>VLOOKUP($B49,'ДС факт при поликлинике'!$D$7:$JZ$79,168,0)</f>
        <v>390</v>
      </c>
      <c r="JJ49" s="23">
        <f>VLOOKUP($B49,'ДС факт при поликлинике'!$D$7:$JZ$79,169,0)</f>
        <v>6037904.4100000011</v>
      </c>
      <c r="JK49" s="23">
        <f>VLOOKUP($B49,'ДС факт при поликлинике'!$D$7:$JZ$79,170,0)</f>
        <v>0</v>
      </c>
      <c r="JL49" s="23">
        <f>VLOOKUP($B49,'ДС факт при поликлинике'!$D$7:$JZ$79,171,0)</f>
        <v>0</v>
      </c>
      <c r="JM49" s="21">
        <f t="shared" si="147"/>
        <v>115</v>
      </c>
      <c r="JN49" s="21">
        <f t="shared" si="148"/>
        <v>1805015.2495000027</v>
      </c>
      <c r="JO49" s="23">
        <f t="shared" si="149"/>
        <v>2492</v>
      </c>
      <c r="JP49" s="23">
        <f t="shared" si="150"/>
        <v>39114027.534035996</v>
      </c>
      <c r="JQ49" s="23">
        <f t="shared" si="151"/>
        <v>2284.333333333333</v>
      </c>
      <c r="JR49" s="23">
        <f t="shared" si="152"/>
        <v>35854525.239533</v>
      </c>
      <c r="JS49" s="23">
        <f t="shared" si="153"/>
        <v>2342.48</v>
      </c>
      <c r="JT49" s="23">
        <f t="shared" si="154"/>
        <v>2147.2733333333335</v>
      </c>
      <c r="JU49" s="23">
        <f t="shared" si="155"/>
        <v>2320.86</v>
      </c>
      <c r="JV49" s="23">
        <f t="shared" si="156"/>
        <v>2469</v>
      </c>
      <c r="JW49" s="23">
        <f t="shared" si="157"/>
        <v>38832886.240000017</v>
      </c>
      <c r="JX49" s="23">
        <f t="shared" si="158"/>
        <v>4</v>
      </c>
      <c r="JY49" s="23">
        <f t="shared" si="159"/>
        <v>62184.58</v>
      </c>
      <c r="JZ49" s="21">
        <f t="shared" si="160"/>
        <v>184.66666666666697</v>
      </c>
      <c r="KA49" s="21">
        <f t="shared" si="161"/>
        <v>2978361.0004670173</v>
      </c>
      <c r="KB49" s="43">
        <f>VLOOKUP($B49,план!$B$16:$EJ$158,52,0)</f>
        <v>0</v>
      </c>
      <c r="KC49" s="43">
        <f>VLOOKUP($B49,план!$B$16:$EJ$158,53,0)</f>
        <v>0</v>
      </c>
      <c r="KD49" s="7">
        <f t="shared" si="162"/>
        <v>0</v>
      </c>
      <c r="KE49" s="7">
        <f t="shared" si="163"/>
        <v>0</v>
      </c>
      <c r="KF49" s="34">
        <f t="shared" si="164"/>
        <v>0</v>
      </c>
      <c r="KG49" s="34">
        <f t="shared" si="165"/>
        <v>0</v>
      </c>
      <c r="KH49" s="34">
        <f t="shared" si="166"/>
        <v>0</v>
      </c>
      <c r="KI49" s="23">
        <f>VLOOKUP($B49,'ДС факт при поликлинике'!$D$7:$JZ$79,188,0)</f>
        <v>0</v>
      </c>
      <c r="KJ49" s="23">
        <f>VLOOKUP($B49,'ДС факт при поликлинике'!$D$7:$JZ$79,189,0)</f>
        <v>0</v>
      </c>
      <c r="KK49" s="23">
        <f>VLOOKUP($B49,'ДС факт при поликлинике'!$D$7:$JZ$79,190,0)</f>
        <v>0</v>
      </c>
      <c r="KL49" s="23">
        <f>VLOOKUP($B49,'ДС факт при поликлинике'!$D$7:$JZ$79,191,0)</f>
        <v>0</v>
      </c>
      <c r="KM49" s="21">
        <f t="shared" si="167"/>
        <v>0</v>
      </c>
      <c r="KN49" s="21">
        <f t="shared" si="168"/>
        <v>0</v>
      </c>
      <c r="KO49" s="43">
        <f>VLOOKUP($B49,план!$B$16:$EJ$158,54,0)</f>
        <v>14</v>
      </c>
      <c r="KP49" s="43">
        <f>VLOOKUP($B49,план!$B$16:$EJ$158,55,0)</f>
        <v>148637.15533333333</v>
      </c>
      <c r="KQ49" s="7">
        <f t="shared" si="169"/>
        <v>12.833333333333334</v>
      </c>
      <c r="KR49" s="7">
        <f t="shared" si="170"/>
        <v>136250.72572222221</v>
      </c>
      <c r="KS49" s="34">
        <f t="shared" si="171"/>
        <v>13.16</v>
      </c>
      <c r="KT49" s="34">
        <f t="shared" si="172"/>
        <v>12.063333333333333</v>
      </c>
      <c r="KU49" s="34">
        <f t="shared" si="173"/>
        <v>12.219999999999999</v>
      </c>
      <c r="KV49" s="23">
        <f>VLOOKUP($B49,'ДС факт при поликлинике'!$D$7:$JZ$79,192,0)</f>
        <v>13</v>
      </c>
      <c r="KW49" s="23">
        <f>VLOOKUP($B49,'ДС факт при поликлинике'!$D$7:$JZ$79,193,0)</f>
        <v>135936.74</v>
      </c>
      <c r="KX49" s="23">
        <f>VLOOKUP($B49,'ДС факт при поликлинике'!$D$7:$JZ$79,194,0)</f>
        <v>0</v>
      </c>
      <c r="KY49" s="23">
        <f>VLOOKUP($B49,'ДС факт при поликлинике'!$D$7:$JZ$79,195,0)</f>
        <v>0</v>
      </c>
      <c r="KZ49" s="21">
        <f t="shared" si="174"/>
        <v>0.16666666666666607</v>
      </c>
      <c r="LA49" s="21">
        <f t="shared" si="175"/>
        <v>-313.98572222221992</v>
      </c>
      <c r="LB49" s="43">
        <f>VLOOKUP($B49,план!$B$16:$EJ$158,56,0)</f>
        <v>0</v>
      </c>
      <c r="LC49" s="43">
        <f>VLOOKUP($B49,план!$B$16:$EJ$158,57,0)</f>
        <v>0</v>
      </c>
      <c r="LD49" s="7">
        <f t="shared" si="176"/>
        <v>0</v>
      </c>
      <c r="LE49" s="7">
        <f t="shared" si="177"/>
        <v>0</v>
      </c>
      <c r="LF49" s="34">
        <f t="shared" si="178"/>
        <v>0</v>
      </c>
      <c r="LG49" s="34">
        <f t="shared" si="179"/>
        <v>0</v>
      </c>
      <c r="LH49" s="34">
        <f t="shared" si="180"/>
        <v>0</v>
      </c>
      <c r="LI49" s="23">
        <f>VLOOKUP($B49,'ДС факт при поликлинике'!$D$7:$JZ$79,196,0)</f>
        <v>0</v>
      </c>
      <c r="LJ49" s="23">
        <f>VLOOKUP($B49,'ДС факт при поликлинике'!$D$7:$JZ$79,197,0)</f>
        <v>0</v>
      </c>
      <c r="LK49" s="23">
        <f>VLOOKUP($B49,'ДС факт при поликлинике'!$D$7:$JZ$79,198,0)</f>
        <v>0</v>
      </c>
      <c r="LL49" s="23">
        <f>VLOOKUP($B49,'ДС факт при поликлинике'!$D$7:$JZ$79,199,0)</f>
        <v>0</v>
      </c>
      <c r="LM49" s="21">
        <f t="shared" si="181"/>
        <v>0</v>
      </c>
      <c r="LN49" s="21">
        <f t="shared" si="182"/>
        <v>0</v>
      </c>
      <c r="LO49" s="43">
        <f>VLOOKUP($B49,план!$B$16:$EJ$158,58,0)</f>
        <v>15</v>
      </c>
      <c r="LP49" s="43">
        <f>VLOOKUP($B49,план!$B$16:$EJ$158,59,0)</f>
        <v>159254.095</v>
      </c>
      <c r="LQ49" s="7">
        <f t="shared" si="183"/>
        <v>13.75</v>
      </c>
      <c r="LR49" s="7">
        <f t="shared" si="184"/>
        <v>145982.92041666666</v>
      </c>
      <c r="LS49" s="34">
        <f t="shared" si="185"/>
        <v>14.1</v>
      </c>
      <c r="LT49" s="34">
        <f t="shared" si="186"/>
        <v>12.924999999999999</v>
      </c>
      <c r="LU49" s="34">
        <f t="shared" si="187"/>
        <v>100.58</v>
      </c>
      <c r="LV49" s="23">
        <f>VLOOKUP($B49,'ДС факт при поликлинике'!$D$7:$JZ$79,124,0)</f>
        <v>107</v>
      </c>
      <c r="LW49" s="23">
        <f>VLOOKUP($B49,'ДС факт при поликлинике'!$D$7:$JZ$79,125,0)</f>
        <v>1127466.0599999998</v>
      </c>
      <c r="LX49" s="23">
        <f>VLOOKUP($B49,'ДС факт при поликлинике'!$D$7:$JZ$79,126,0)</f>
        <v>0</v>
      </c>
      <c r="LY49" s="23">
        <f>VLOOKUP($B49,'ДС факт при поликлинике'!$D$7:$JZ$79,127,0)</f>
        <v>0</v>
      </c>
      <c r="LZ49" s="21">
        <f t="shared" si="188"/>
        <v>93.25</v>
      </c>
      <c r="MA49" s="21">
        <f t="shared" si="189"/>
        <v>981483.13958333316</v>
      </c>
      <c r="MB49" s="43">
        <f>VLOOKUP($B49,план!$B$16:$EJ$158,60,0)</f>
        <v>402</v>
      </c>
      <c r="MC49" s="43">
        <f>VLOOKUP($B49,план!$B$16:$EJ$158,61,0)</f>
        <v>4446593.3147999998</v>
      </c>
      <c r="MD49" s="7">
        <f t="shared" si="190"/>
        <v>368.5</v>
      </c>
      <c r="ME49" s="7">
        <f t="shared" si="191"/>
        <v>4076043.8718999997</v>
      </c>
      <c r="MF49" s="34">
        <f t="shared" si="192"/>
        <v>377.88</v>
      </c>
      <c r="MG49" s="34">
        <f t="shared" si="193"/>
        <v>346.39</v>
      </c>
      <c r="MH49" s="34">
        <f t="shared" si="504"/>
        <v>421.12</v>
      </c>
      <c r="MI49" s="23">
        <f>VLOOKUP($B49,'ДС факт при поликлинике'!$D$7:$JZ$79,128,0)</f>
        <v>448</v>
      </c>
      <c r="MJ49" s="23">
        <f>VLOOKUP($B49,'ДС факт при поликлинике'!$D$7:$JZ$79,129,0)</f>
        <v>4892849.4799999995</v>
      </c>
      <c r="MK49" s="23">
        <f>VLOOKUP($B49,'ДС факт при поликлинике'!$D$7:$JZ$79,130,0)</f>
        <v>1</v>
      </c>
      <c r="ML49" s="23">
        <f>VLOOKUP($B49,'ДС факт при поликлинике'!$D$7:$JZ$79,131,0)</f>
        <v>10127.94</v>
      </c>
      <c r="MM49" s="14">
        <f t="shared" si="476"/>
        <v>79.5</v>
      </c>
      <c r="MN49" s="14">
        <f t="shared" si="477"/>
        <v>816805.60809999984</v>
      </c>
      <c r="MO49" s="43">
        <f>VLOOKUP($B49,план!$B$16:$EJ$158,62,0)</f>
        <v>360</v>
      </c>
      <c r="MP49" s="43">
        <f>VLOOKUP($B49,план!$B$16:$EJ$158,63,0)</f>
        <v>4249883.8199999994</v>
      </c>
      <c r="MQ49" s="7">
        <f t="shared" si="197"/>
        <v>330</v>
      </c>
      <c r="MR49" s="7">
        <f t="shared" si="198"/>
        <v>3895726.834999999</v>
      </c>
      <c r="MS49" s="34">
        <f t="shared" si="199"/>
        <v>338.4</v>
      </c>
      <c r="MT49" s="34">
        <f t="shared" si="200"/>
        <v>310.2</v>
      </c>
      <c r="MU49" s="34">
        <f t="shared" si="201"/>
        <v>341.21999999999997</v>
      </c>
      <c r="MV49" s="23">
        <f>VLOOKUP($B49,'ДС факт при поликлинике'!$D$7:$JZ$79,152,0)</f>
        <v>363</v>
      </c>
      <c r="MW49" s="23">
        <f>VLOOKUP($B49,'ДС факт при поликлинике'!$D$7:$JZ$79,153,0)</f>
        <v>4280575.8500000015</v>
      </c>
      <c r="MX49" s="23">
        <f>VLOOKUP($B49,'ДС факт при поликлинике'!$D$7:$JZ$79,154,0)</f>
        <v>0</v>
      </c>
      <c r="MY49" s="23">
        <f>VLOOKUP($B49,'ДС факт при поликлинике'!$D$7:$JZ$79,155,0)</f>
        <v>0</v>
      </c>
      <c r="MZ49" s="14">
        <f t="shared" si="202"/>
        <v>33</v>
      </c>
      <c r="NA49" s="14">
        <f t="shared" si="203"/>
        <v>384849.01500000246</v>
      </c>
      <c r="NB49" s="43">
        <f>VLOOKUP($B49,план!$B$16:$EJ$158,64,0)</f>
        <v>10</v>
      </c>
      <c r="NC49" s="43">
        <f>VLOOKUP($B49,план!$B$16:$EJ$158,65,0)</f>
        <v>110611.774</v>
      </c>
      <c r="ND49" s="7">
        <f t="shared" si="204"/>
        <v>9.1666666666666679</v>
      </c>
      <c r="NE49" s="7">
        <f t="shared" si="205"/>
        <v>101394.12616666668</v>
      </c>
      <c r="NF49" s="34">
        <f t="shared" si="206"/>
        <v>9.3999999999999986</v>
      </c>
      <c r="NG49" s="34">
        <f t="shared" si="207"/>
        <v>8.6166666666666671</v>
      </c>
      <c r="NH49" s="34">
        <f t="shared" si="208"/>
        <v>3.76</v>
      </c>
      <c r="NI49" s="23">
        <f>VLOOKUP($B49,'ДС факт при поликлинике'!$D$7:$JZ$79,200,0)</f>
        <v>4</v>
      </c>
      <c r="NJ49" s="23">
        <f>VLOOKUP($B49,'ДС факт при поликлинике'!$D$7:$JZ$79,201,0)</f>
        <v>47445.38</v>
      </c>
      <c r="NK49" s="23">
        <f>VLOOKUP($B49,'ДС факт при поликлинике'!$D$7:$JZ$79,202,0)</f>
        <v>0</v>
      </c>
      <c r="NL49" s="23">
        <f>VLOOKUP($B49,'ДС факт при поликлинике'!$D$7:$JZ$79,203,0)</f>
        <v>0</v>
      </c>
      <c r="NM49" s="14">
        <f t="shared" si="209"/>
        <v>-5.1666666666666679</v>
      </c>
      <c r="NN49" s="14">
        <f t="shared" si="210"/>
        <v>-53948.746166666686</v>
      </c>
      <c r="NO49" s="43">
        <f>VLOOKUP($B49,план!$B$16:$EJ$158,66,0)</f>
        <v>501</v>
      </c>
      <c r="NP49" s="43">
        <f>VLOOKUP($B49,план!$B$16:$EJ$158,67,0)</f>
        <v>5914421.6494999994</v>
      </c>
      <c r="NQ49" s="7">
        <f t="shared" si="211"/>
        <v>459.25</v>
      </c>
      <c r="NR49" s="7">
        <f t="shared" si="212"/>
        <v>5421553.1787083326</v>
      </c>
      <c r="NS49" s="34">
        <f t="shared" si="213"/>
        <v>470.94</v>
      </c>
      <c r="NT49" s="34">
        <f t="shared" si="214"/>
        <v>431.69499999999999</v>
      </c>
      <c r="NU49" s="34">
        <f t="shared" si="215"/>
        <v>437.09999999999997</v>
      </c>
      <c r="NV49" s="23">
        <f>VLOOKUP($B49,'ДС факт при поликлинике'!$D$7:$JZ$79,256,0)</f>
        <v>465</v>
      </c>
      <c r="NW49" s="23">
        <f>VLOOKUP($B49,'ДС факт при поликлинике'!$D$7:$JZ$79,257,0)</f>
        <v>5508343.6500000013</v>
      </c>
      <c r="NX49" s="23">
        <f>VLOOKUP($B49,'ДС факт при поликлинике'!$D$7:$JZ$79,258,0)</f>
        <v>20</v>
      </c>
      <c r="NY49" s="23">
        <f>VLOOKUP($B49,'ДС факт при поликлинике'!$D$7:$JZ$79,259,0)</f>
        <v>231014.25</v>
      </c>
      <c r="NZ49" s="14">
        <f t="shared" si="216"/>
        <v>5.75</v>
      </c>
      <c r="OA49" s="14">
        <f t="shared" si="217"/>
        <v>86790.471291668713</v>
      </c>
      <c r="OB49" s="43">
        <f>VLOOKUP($B49,план!$B$16:$EJ$158,68,0)</f>
        <v>0</v>
      </c>
      <c r="OC49" s="43">
        <f>VLOOKUP($B49,план!$B$16:$EJ$158,69,0)</f>
        <v>0</v>
      </c>
      <c r="OD49" s="7">
        <f t="shared" si="478"/>
        <v>0</v>
      </c>
      <c r="OE49" s="7">
        <f t="shared" si="218"/>
        <v>0</v>
      </c>
      <c r="OF49" s="34">
        <f t="shared" si="479"/>
        <v>0</v>
      </c>
      <c r="OG49" s="34">
        <f t="shared" si="219"/>
        <v>0</v>
      </c>
      <c r="OH49" s="34">
        <f t="shared" si="220"/>
        <v>0</v>
      </c>
      <c r="OI49" s="23">
        <f>VLOOKUP($B49,'ДС факт при поликлинике'!$D$7:$JZ$79,32,0)</f>
        <v>0</v>
      </c>
      <c r="OJ49" s="23">
        <f>VLOOKUP($B49,'ДС факт при поликлинике'!$D$7:$JZ$79,33,0)</f>
        <v>0</v>
      </c>
      <c r="OK49" s="23">
        <f>VLOOKUP($B49,'ДС факт при поликлинике'!$D$7:$JZ$79,34,0)</f>
        <v>0</v>
      </c>
      <c r="OL49" s="23">
        <f>VLOOKUP($B49,'ДС факт при поликлинике'!$D$7:$JZ$79,35,0)</f>
        <v>0</v>
      </c>
      <c r="OM49" s="14">
        <f t="shared" si="221"/>
        <v>0</v>
      </c>
      <c r="ON49" s="14">
        <f t="shared" si="222"/>
        <v>0</v>
      </c>
      <c r="OO49" s="43">
        <f>VLOOKUP($B49,план!$B$16:$EJ$158,70,0)</f>
        <v>0</v>
      </c>
      <c r="OP49" s="43">
        <f>VLOOKUP($B49,план!$B$16:$EJ$158,71,0)</f>
        <v>0</v>
      </c>
      <c r="OQ49" s="7">
        <f t="shared" si="480"/>
        <v>0</v>
      </c>
      <c r="OR49" s="7">
        <f t="shared" si="481"/>
        <v>0</v>
      </c>
      <c r="OS49" s="34">
        <f t="shared" si="482"/>
        <v>0</v>
      </c>
      <c r="OT49" s="34">
        <f t="shared" si="483"/>
        <v>0</v>
      </c>
      <c r="OU49" s="34">
        <f t="shared" si="484"/>
        <v>26.32</v>
      </c>
      <c r="OV49" s="23">
        <f>VLOOKUP($B49,'ДС факт при поликлинике'!$D$7:$KT$79,288,0)</f>
        <v>28</v>
      </c>
      <c r="OW49" s="23">
        <f>VLOOKUP($B49,'ДС факт при поликлинике'!$D$7:$KT$79,289,0)</f>
        <v>328645.40000000002</v>
      </c>
      <c r="OX49" s="23">
        <f>VLOOKUP($B49,'ДС факт при поликлинике'!$D$7:$KT$79,290,0)</f>
        <v>0</v>
      </c>
      <c r="OY49" s="23">
        <f>VLOOKUP($B49,'ДС факт при поликлинике'!$D$7:$KT$79,291,0)</f>
        <v>0</v>
      </c>
      <c r="OZ49" s="14">
        <f t="shared" si="226"/>
        <v>28</v>
      </c>
      <c r="PA49" s="14">
        <f t="shared" si="227"/>
        <v>328645.40000000002</v>
      </c>
      <c r="PB49" s="43">
        <f>VLOOKUP($B49,план!$B$16:$EJ$158,72,0)</f>
        <v>0</v>
      </c>
      <c r="PC49" s="43">
        <f>VLOOKUP($B49,план!$B$16:$EJ$158,73,0)</f>
        <v>0</v>
      </c>
      <c r="PD49" s="7">
        <f t="shared" si="485"/>
        <v>0</v>
      </c>
      <c r="PE49" s="7">
        <f t="shared" si="486"/>
        <v>0</v>
      </c>
      <c r="PF49" s="34">
        <f t="shared" si="487"/>
        <v>0</v>
      </c>
      <c r="PG49" s="34">
        <f t="shared" si="488"/>
        <v>0</v>
      </c>
      <c r="PH49" s="34">
        <f t="shared" si="489"/>
        <v>0</v>
      </c>
      <c r="PI49" s="23">
        <f>VLOOKUP($B49,'ДС факт при поликлинике'!$D$7:$KL$79,292,0)</f>
        <v>0</v>
      </c>
      <c r="PJ49" s="23">
        <f>VLOOKUP($B49,'ДС факт при поликлинике'!$D$7:$KL$79,293,0)</f>
        <v>0</v>
      </c>
      <c r="PK49" s="23">
        <f>VLOOKUP($B49,'ДС факт при поликлинике'!$D$7:$KL$79,294,0)</f>
        <v>0</v>
      </c>
      <c r="PL49" s="23">
        <f>VLOOKUP($B49,'ДС факт при поликлинике'!$D$7:$KL$79,295,0)</f>
        <v>0</v>
      </c>
      <c r="PM49" s="14">
        <f t="shared" si="231"/>
        <v>0</v>
      </c>
      <c r="PN49" s="14">
        <f t="shared" si="232"/>
        <v>0</v>
      </c>
      <c r="PO49" s="43">
        <f>VLOOKUP($B49,план!$B$16:$EJ$158,74,0)</f>
        <v>0</v>
      </c>
      <c r="PP49" s="43">
        <f>VLOOKUP($B49,план!$B$16:$EJ$158,75,0)</f>
        <v>0</v>
      </c>
      <c r="PQ49" s="7">
        <f t="shared" si="233"/>
        <v>0</v>
      </c>
      <c r="PR49" s="7">
        <f t="shared" si="234"/>
        <v>0</v>
      </c>
      <c r="PS49" s="34">
        <f t="shared" si="235"/>
        <v>0</v>
      </c>
      <c r="PT49" s="34">
        <f t="shared" si="236"/>
        <v>0</v>
      </c>
      <c r="PU49" s="34">
        <f t="shared" si="237"/>
        <v>0</v>
      </c>
      <c r="PV49" s="23">
        <f>VLOOKUP($B49,'ДС факт при поликлинике'!$D$7:$JZ$79,212,0)</f>
        <v>0</v>
      </c>
      <c r="PW49" s="23">
        <f>VLOOKUP($B49,'ДС факт при поликлинике'!$D$7:$JZ$79,213,0)</f>
        <v>0</v>
      </c>
      <c r="PX49" s="23">
        <f>VLOOKUP($B49,'ДС факт при поликлинике'!$D$7:$JZ$79,214,0)</f>
        <v>0</v>
      </c>
      <c r="PY49" s="23">
        <f>VLOOKUP($B49,'ДС факт при поликлинике'!$D$7:$JZ$79,215,0)</f>
        <v>0</v>
      </c>
      <c r="PZ49" s="14">
        <f t="shared" si="238"/>
        <v>0</v>
      </c>
      <c r="QA49" s="14">
        <f t="shared" si="239"/>
        <v>0</v>
      </c>
      <c r="QB49" s="43">
        <f>VLOOKUP($B49,план!$B$16:$EJ$158,76,0)</f>
        <v>130</v>
      </c>
      <c r="QC49" s="43">
        <f>VLOOKUP($B49,план!$B$16:$EJ$158,77,0)</f>
        <v>1534680.2683333333</v>
      </c>
      <c r="QD49" s="7">
        <f t="shared" si="240"/>
        <v>119.16666666666667</v>
      </c>
      <c r="QE49" s="7">
        <f t="shared" si="241"/>
        <v>1406790.2459722222</v>
      </c>
      <c r="QF49" s="34">
        <f t="shared" si="242"/>
        <v>122.19999999999999</v>
      </c>
      <c r="QG49" s="34">
        <f t="shared" si="243"/>
        <v>112.01666666666667</v>
      </c>
      <c r="QH49" s="34">
        <f t="shared" si="244"/>
        <v>105.28</v>
      </c>
      <c r="QI49" s="25">
        <f>VLOOKUP($B49,'ДС факт при поликлинике'!$D$7:$JZ$79,132,0)</f>
        <v>112</v>
      </c>
      <c r="QJ49" s="25">
        <f>VLOOKUP($B49,'ДС факт при поликлинике'!$D$7:$JZ$79,133,0)</f>
        <v>1355233.4899999998</v>
      </c>
      <c r="QK49" s="25">
        <f>VLOOKUP($B49,'ДС факт при поликлинике'!$D$7:$JZ$79,134,0)</f>
        <v>0</v>
      </c>
      <c r="QL49" s="25">
        <f>VLOOKUP($B49,'ДС факт при поликлинике'!$D$7:$JZ$79,135,0)</f>
        <v>0</v>
      </c>
      <c r="QM49" s="14">
        <f t="shared" si="245"/>
        <v>-7.1666666666666714</v>
      </c>
      <c r="QN49" s="14">
        <f t="shared" si="246"/>
        <v>-51556.755972222425</v>
      </c>
      <c r="QO49" s="43">
        <f>VLOOKUP($B49,план!$B$16:$EJ$158,78,0)</f>
        <v>200</v>
      </c>
      <c r="QP49" s="43">
        <f>VLOOKUP($B49,план!$B$16:$EJ$158,79,0)</f>
        <v>2361046.5666666664</v>
      </c>
      <c r="QQ49" s="7">
        <f t="shared" si="247"/>
        <v>183.33333333333334</v>
      </c>
      <c r="QR49" s="7">
        <f t="shared" si="248"/>
        <v>2164292.6861111112</v>
      </c>
      <c r="QS49" s="34">
        <f t="shared" si="249"/>
        <v>188</v>
      </c>
      <c r="QT49" s="34">
        <f t="shared" si="250"/>
        <v>172.33333333333334</v>
      </c>
      <c r="QU49" s="34">
        <f t="shared" si="251"/>
        <v>110.91999999999999</v>
      </c>
      <c r="QV49" s="23">
        <f>VLOOKUP($B49,'ДС факт при поликлинике'!$D$7:$JZ$79,64,0)</f>
        <v>118</v>
      </c>
      <c r="QW49" s="23">
        <f>VLOOKUP($B49,'ДС факт при поликлинике'!$D$7:$JZ$79,65,0)</f>
        <v>1394339.1499999997</v>
      </c>
      <c r="QX49" s="23">
        <f>VLOOKUP($B49,'ДС факт при поликлинике'!$D$7:$JZ$79,66,0)</f>
        <v>0</v>
      </c>
      <c r="QY49" s="23">
        <f>VLOOKUP($B49,'ДС факт при поликлинике'!$D$7:$JZ$79,67,0)</f>
        <v>0</v>
      </c>
      <c r="QZ49" s="14">
        <f t="shared" si="252"/>
        <v>-65.333333333333343</v>
      </c>
      <c r="RA49" s="14">
        <f t="shared" si="253"/>
        <v>-769953.53611111152</v>
      </c>
      <c r="RB49" s="43">
        <f>VLOOKUP($B49,план!$B$16:$EJ$158,80,0)</f>
        <v>165</v>
      </c>
      <c r="RC49" s="43">
        <f>VLOOKUP($B49,план!$B$16:$EJ$158,81,0)</f>
        <v>1947863.4175</v>
      </c>
      <c r="RD49" s="7">
        <f t="shared" si="254"/>
        <v>151.25</v>
      </c>
      <c r="RE49" s="7">
        <f t="shared" si="255"/>
        <v>1785541.4660416665</v>
      </c>
      <c r="RF49" s="34">
        <f t="shared" si="256"/>
        <v>155.1</v>
      </c>
      <c r="RG49" s="34">
        <f t="shared" si="257"/>
        <v>142.17499999999998</v>
      </c>
      <c r="RH49" s="34">
        <f t="shared" si="258"/>
        <v>152.28</v>
      </c>
      <c r="RI49" s="25">
        <f>VLOOKUP($B49,'ДС факт при поликлинике'!$D$7:$JZ$79,108,0)</f>
        <v>162</v>
      </c>
      <c r="RJ49" s="25">
        <f>VLOOKUP($B49,'ДС факт при поликлинике'!$D$7:$JZ$79,109,0)</f>
        <v>1903254.3699999999</v>
      </c>
      <c r="RK49" s="25">
        <f>VLOOKUP($B49,'ДС факт при поликлинике'!$D$7:$JZ$79,110,0)</f>
        <v>0</v>
      </c>
      <c r="RL49" s="25">
        <f>VLOOKUP($B49,'ДС факт при поликлинике'!$D$7:$JZ$79,111,0)</f>
        <v>0</v>
      </c>
      <c r="RM49" s="14">
        <f t="shared" si="259"/>
        <v>10.75</v>
      </c>
      <c r="RN49" s="14">
        <f t="shared" si="260"/>
        <v>117712.90395833342</v>
      </c>
      <c r="RO49" s="43">
        <f>VLOOKUP($B49,план!$B$16:$EJ$158,82,0)</f>
        <v>256</v>
      </c>
      <c r="RP49" s="43">
        <f>VLOOKUP($B49,план!$B$16:$EJ$158,83,0)</f>
        <v>4083715.1846399996</v>
      </c>
      <c r="RQ49" s="7">
        <f t="shared" si="261"/>
        <v>234.66666666666666</v>
      </c>
      <c r="RR49" s="7">
        <f t="shared" si="262"/>
        <v>3743405.5859199995</v>
      </c>
      <c r="RS49" s="34">
        <f t="shared" si="263"/>
        <v>240.64</v>
      </c>
      <c r="RT49" s="34">
        <f t="shared" si="264"/>
        <v>220.58666666666664</v>
      </c>
      <c r="RU49" s="34">
        <f t="shared" si="265"/>
        <v>158.85999999999999</v>
      </c>
      <c r="RV49" s="23">
        <f>VLOOKUP($B49,'ДС факт при поликлинике'!$D$7:$JZ$79,72,0)</f>
        <v>169</v>
      </c>
      <c r="RW49" s="23">
        <f>VLOOKUP($B49,'ДС факт при поликлинике'!$D$7:$JZ$79,73,0)</f>
        <v>2706024.6899999995</v>
      </c>
      <c r="RX49" s="23">
        <f>VLOOKUP($B49,'ДС факт при поликлинике'!$D$7:$JZ$79,74,0)</f>
        <v>0</v>
      </c>
      <c r="RY49" s="23">
        <f>VLOOKUP($B49,'ДС факт при поликлинике'!$D$7:$JZ$79,75,0)</f>
        <v>0</v>
      </c>
      <c r="RZ49" s="14">
        <f t="shared" si="266"/>
        <v>-65.666666666666657</v>
      </c>
      <c r="SA49" s="14">
        <f t="shared" si="267"/>
        <v>-1037380.89592</v>
      </c>
      <c r="SB49" s="43">
        <f>VLOOKUP($B49,план!$B$16:$EJ$158,84,0)</f>
        <v>62</v>
      </c>
      <c r="SC49" s="43">
        <f>VLOOKUP($B49,план!$B$16:$EJ$158,85,0)</f>
        <v>966718.33440000005</v>
      </c>
      <c r="SD49" s="7">
        <f t="shared" si="268"/>
        <v>56.833333333333336</v>
      </c>
      <c r="SE49" s="7">
        <f t="shared" si="269"/>
        <v>886158.47320000001</v>
      </c>
      <c r="SF49" s="34">
        <f t="shared" si="270"/>
        <v>58.279999999999994</v>
      </c>
      <c r="SG49" s="34">
        <f t="shared" si="271"/>
        <v>53.423333333333332</v>
      </c>
      <c r="SH49" s="34">
        <f t="shared" si="272"/>
        <v>60.16</v>
      </c>
      <c r="SI49" s="23">
        <f>VLOOKUP($B49,'ДС факт при поликлинике'!$D$7:$JZ$79,220,0)</f>
        <v>64</v>
      </c>
      <c r="SJ49" s="23">
        <f>VLOOKUP($B49,'ДС факт при поликлинике'!$D$7:$JZ$79,221,0)</f>
        <v>1004333.2</v>
      </c>
      <c r="SK49" s="23">
        <f>VLOOKUP($B49,'ДС факт при поликлинике'!$D$7:$JZ$79,222,0)</f>
        <v>0</v>
      </c>
      <c r="SL49" s="23">
        <f>VLOOKUP($B49,'ДС факт при поликлинике'!$D$7:$JZ$79,223,0)</f>
        <v>0</v>
      </c>
      <c r="SM49" s="14">
        <f t="shared" si="490"/>
        <v>7.1666666666666643</v>
      </c>
      <c r="SN49" s="14">
        <f t="shared" si="491"/>
        <v>118174.72679999995</v>
      </c>
      <c r="SO49" s="43">
        <f>VLOOKUP($B49,план!$B$16:$EJ$158,86,0)</f>
        <v>0</v>
      </c>
      <c r="SP49" s="43">
        <f>VLOOKUP($B49,план!$B$16:$EJ$158,87,0)</f>
        <v>0</v>
      </c>
      <c r="SQ49" s="7">
        <f t="shared" si="275"/>
        <v>0</v>
      </c>
      <c r="SR49" s="7">
        <f t="shared" si="276"/>
        <v>0</v>
      </c>
      <c r="SS49" s="34">
        <f t="shared" si="277"/>
        <v>0</v>
      </c>
      <c r="ST49" s="34">
        <f t="shared" si="278"/>
        <v>0</v>
      </c>
      <c r="SU49" s="34">
        <f t="shared" si="279"/>
        <v>0</v>
      </c>
      <c r="SV49" s="23">
        <f>VLOOKUP($B49,'ДС факт при поликлинике'!$D$7:$JZ$79,208,0)</f>
        <v>0</v>
      </c>
      <c r="SW49" s="23">
        <f>VLOOKUP($B49,'ДС факт при поликлинике'!$D$7:$JZ$79,209,0)</f>
        <v>0</v>
      </c>
      <c r="SX49" s="23">
        <f>VLOOKUP($B49,'ДС факт при поликлинике'!$D$7:$JZ$79,210,0)</f>
        <v>0</v>
      </c>
      <c r="SY49" s="23">
        <f>VLOOKUP($B49,'ДС факт при поликлинике'!$D$7:$JZ$79,211,0)</f>
        <v>0</v>
      </c>
      <c r="SZ49" s="14">
        <f t="shared" si="280"/>
        <v>0</v>
      </c>
      <c r="TA49" s="14">
        <f t="shared" si="281"/>
        <v>0</v>
      </c>
      <c r="TB49" s="43">
        <f>VLOOKUP($B49,план!$B$16:$EJ$158,88,0)</f>
        <v>313</v>
      </c>
      <c r="TC49" s="43">
        <f>VLOOKUP($B49,план!$B$16:$EJ$158,89,0)</f>
        <v>5159835.5863599991</v>
      </c>
      <c r="TD49" s="7">
        <f t="shared" si="282"/>
        <v>286.91666666666663</v>
      </c>
      <c r="TE49" s="7">
        <f t="shared" si="283"/>
        <v>4729849.2874966655</v>
      </c>
      <c r="TF49" s="34">
        <f t="shared" si="284"/>
        <v>294.21999999999997</v>
      </c>
      <c r="TG49" s="34">
        <f t="shared" si="285"/>
        <v>269.7016666666666</v>
      </c>
      <c r="TH49" s="34">
        <f t="shared" si="286"/>
        <v>219.01999999999998</v>
      </c>
      <c r="TI49" s="23">
        <f>VLOOKUP($B49,'ДС факт при поликлинике'!$D$7:$JZ$79,76,0)</f>
        <v>233</v>
      </c>
      <c r="TJ49" s="23">
        <f>VLOOKUP($B49,'ДС факт при поликлинике'!$D$7:$JZ$79,77,0)</f>
        <v>3814644.7299999963</v>
      </c>
      <c r="TK49" s="23">
        <f>VLOOKUP($B49,'ДС факт при поликлинике'!$D$7:$JZ$79,78,0)</f>
        <v>2</v>
      </c>
      <c r="TL49" s="23">
        <f>VLOOKUP($B49,'ДС факт при поликлинике'!$D$7:$JZ$79,79,0)</f>
        <v>32704.28</v>
      </c>
      <c r="TM49" s="14">
        <f t="shared" si="287"/>
        <v>-53.916666666666629</v>
      </c>
      <c r="TN49" s="14">
        <f t="shared" si="288"/>
        <v>-915204.55749666924</v>
      </c>
      <c r="TO49" s="43">
        <f>VLOOKUP($B49,план!$B$16:$EJ$158,90,0)</f>
        <v>196</v>
      </c>
      <c r="TP49" s="43">
        <f>VLOOKUP($B49,план!$B$16:$EJ$158,91,0)</f>
        <v>2554567.4496159996</v>
      </c>
      <c r="TQ49" s="7">
        <f t="shared" si="289"/>
        <v>179.66666666666666</v>
      </c>
      <c r="TR49" s="7">
        <f t="shared" si="290"/>
        <v>2341686.8288146663</v>
      </c>
      <c r="TS49" s="34">
        <f t="shared" si="291"/>
        <v>184.23999999999998</v>
      </c>
      <c r="TT49" s="34">
        <f t="shared" si="292"/>
        <v>168.88666666666666</v>
      </c>
      <c r="TU49" s="34">
        <f t="shared" si="293"/>
        <v>163.56</v>
      </c>
      <c r="TV49" s="25">
        <f>VLOOKUP($B49,'ДС факт при поликлинике'!$D$7:$JZ$79,80,0)</f>
        <v>174</v>
      </c>
      <c r="TW49" s="25">
        <f>VLOOKUP($B49,'ДС факт при поликлинике'!$D$7:$JZ$79,81,0)</f>
        <v>2254150.5899999994</v>
      </c>
      <c r="TX49" s="25">
        <f>VLOOKUP($B49,'ДС факт при поликлинике'!$D$7:$JZ$79,82,0)</f>
        <v>0</v>
      </c>
      <c r="TY49" s="25">
        <f>VLOOKUP($B49,'ДС факт при поликлинике'!$D$7:$JZ$79,83,0)</f>
        <v>0</v>
      </c>
      <c r="TZ49" s="14">
        <f t="shared" si="294"/>
        <v>-5.6666666666666572</v>
      </c>
      <c r="UA49" s="14">
        <f t="shared" si="295"/>
        <v>-87536.238814666867</v>
      </c>
      <c r="UB49" s="43">
        <f>VLOOKUP($B49,план!$B$16:$EJ$158,92,0)</f>
        <v>60</v>
      </c>
      <c r="UC49" s="43">
        <f>VLOOKUP($B49,план!$B$16:$EJ$158,93,0)</f>
        <v>938412.53251199995</v>
      </c>
      <c r="UD49" s="7">
        <f t="shared" si="296"/>
        <v>55</v>
      </c>
      <c r="UE49" s="7">
        <f t="shared" si="297"/>
        <v>860211.48813599988</v>
      </c>
      <c r="UF49" s="34">
        <f t="shared" si="298"/>
        <v>56.4</v>
      </c>
      <c r="UG49" s="34">
        <f t="shared" si="299"/>
        <v>51.699999999999996</v>
      </c>
      <c r="UH49" s="34">
        <f t="shared" si="300"/>
        <v>31.959999999999997</v>
      </c>
      <c r="UI49" s="23">
        <f>VLOOKUP($B49,'ДС факт при поликлинике'!$D$7:$JZ$79,276,0)</f>
        <v>34</v>
      </c>
      <c r="UJ49" s="23">
        <f>VLOOKUP($B49,'ДС факт при поликлинике'!$D$7:$JZ$79,277,0)</f>
        <v>544372.98</v>
      </c>
      <c r="UK49" s="23">
        <f>VLOOKUP($B49,'ДС факт при поликлинике'!$D$7:$JZ$79,278,0)</f>
        <v>0</v>
      </c>
      <c r="UL49" s="23">
        <f>VLOOKUP($B49,'ДС факт при поликлинике'!$D$7:$JZ$79,279,0)</f>
        <v>0</v>
      </c>
      <c r="UM49" s="14">
        <f t="shared" si="301"/>
        <v>-21</v>
      </c>
      <c r="UN49" s="14">
        <f t="shared" si="302"/>
        <v>-315838.5081359999</v>
      </c>
      <c r="UO49" s="43">
        <f>VLOOKUP($B49,план!$B$16:$EJ$158,94,0)</f>
        <v>462</v>
      </c>
      <c r="UP49" s="43">
        <f>VLOOKUP($B49,план!$B$16:$EJ$158,95,0)</f>
        <v>6003009.0119999992</v>
      </c>
      <c r="UQ49" s="7">
        <f t="shared" si="303"/>
        <v>423.5</v>
      </c>
      <c r="UR49" s="7">
        <f t="shared" si="304"/>
        <v>5502758.260999999</v>
      </c>
      <c r="US49" s="34">
        <f t="shared" si="305"/>
        <v>434.28</v>
      </c>
      <c r="UT49" s="34">
        <f t="shared" si="306"/>
        <v>398.09</v>
      </c>
      <c r="UU49" s="34">
        <f t="shared" si="307"/>
        <v>393.85999999999996</v>
      </c>
      <c r="UV49" s="23">
        <f>VLOOKUP($B49,'ДС факт при поликлинике'!$D$7:$JZ$79,164,0)</f>
        <v>419</v>
      </c>
      <c r="UW49" s="23">
        <f>VLOOKUP($B49,'ДС факт при поликлинике'!$D$7:$JZ$79,165,0)</f>
        <v>5461578.9699999979</v>
      </c>
      <c r="UX49" s="23">
        <f>VLOOKUP($B49,'ДС факт при поликлинике'!$D$7:$JZ$79,166,0)</f>
        <v>0</v>
      </c>
      <c r="UY49" s="23">
        <f>VLOOKUP($B49,'ДС факт при поликлинике'!$D$7:$JZ$79,167,0)</f>
        <v>0</v>
      </c>
      <c r="UZ49" s="14">
        <f t="shared" si="308"/>
        <v>-4.5</v>
      </c>
      <c r="VA49" s="14">
        <f t="shared" si="309"/>
        <v>-41179.291000001132</v>
      </c>
      <c r="VB49" s="43">
        <f>VLOOKUP($B49,план!$B$16:$EJ$158,96,0)</f>
        <v>231</v>
      </c>
      <c r="VC49" s="43">
        <f>VLOOKUP($B49,план!$B$16:$EJ$158,97,0)</f>
        <v>3001504.5059999996</v>
      </c>
      <c r="VD49" s="7">
        <f t="shared" si="310"/>
        <v>211.75</v>
      </c>
      <c r="VE49" s="7">
        <f t="shared" si="311"/>
        <v>2751379.1304999995</v>
      </c>
      <c r="VF49" s="34">
        <f t="shared" si="312"/>
        <v>217.14</v>
      </c>
      <c r="VG49" s="34">
        <f t="shared" si="313"/>
        <v>199.04499999999999</v>
      </c>
      <c r="VH49" s="34">
        <f t="shared" si="314"/>
        <v>212.44</v>
      </c>
      <c r="VI49" s="23">
        <f>VLOOKUP($B49,'ДС факт при поликлинике'!$D$7:$JZ$79,136,0)</f>
        <v>226</v>
      </c>
      <c r="VJ49" s="23">
        <f>VLOOKUP($B49,'ДС факт при поликлинике'!$D$7:$JZ$79,137,0)</f>
        <v>2949014.319999998</v>
      </c>
      <c r="VK49" s="23">
        <f>VLOOKUP($B49,'ДС факт при поликлинике'!$D$7:$JZ$79,138,0)</f>
        <v>0</v>
      </c>
      <c r="VL49" s="23">
        <f>VLOOKUP($B49,'ДС факт при поликлинике'!$D$7:$JZ$79,139,0)</f>
        <v>0</v>
      </c>
      <c r="VM49" s="14">
        <f t="shared" si="315"/>
        <v>14.25</v>
      </c>
      <c r="VN49" s="14">
        <f t="shared" si="316"/>
        <v>197635.18949999847</v>
      </c>
      <c r="VO49" s="43">
        <f>VLOOKUP($B49,план!$B$16:$EJ$158,98,0)</f>
        <v>380</v>
      </c>
      <c r="VP49" s="43">
        <f>VLOOKUP($B49,план!$B$16:$EJ$158,99,0)</f>
        <v>4937539.88</v>
      </c>
      <c r="VQ49" s="7">
        <f t="shared" si="317"/>
        <v>348.33333333333337</v>
      </c>
      <c r="VR49" s="7">
        <f t="shared" si="318"/>
        <v>4526078.2233333336</v>
      </c>
      <c r="VS49" s="34">
        <f t="shared" si="319"/>
        <v>357.2</v>
      </c>
      <c r="VT49" s="34">
        <f t="shared" si="320"/>
        <v>327.43333333333334</v>
      </c>
      <c r="VU49" s="34">
        <f t="shared" si="321"/>
        <v>293.27999999999997</v>
      </c>
      <c r="VV49" s="23">
        <f>VLOOKUP($B49,'ДС факт при поликлинике'!$D$7:$JZ$79,140,0)</f>
        <v>312</v>
      </c>
      <c r="VW49" s="23">
        <f>VLOOKUP($B49,'ДС факт при поликлинике'!$D$7:$JZ$79,141,0)</f>
        <v>4027885.9799999991</v>
      </c>
      <c r="VX49" s="23">
        <f>VLOOKUP($B49,'ДС факт при поликлинике'!$D$7:$JZ$79,142,0)</f>
        <v>0</v>
      </c>
      <c r="VY49" s="23">
        <f>VLOOKUP($B49,'ДС факт при поликлинике'!$D$7:$JZ$79,143,0)</f>
        <v>0</v>
      </c>
      <c r="VZ49" s="14">
        <f t="shared" si="322"/>
        <v>-36.333333333333371</v>
      </c>
      <c r="WA49" s="14">
        <f t="shared" si="323"/>
        <v>-498192.24333333457</v>
      </c>
      <c r="WB49" s="43">
        <f>VLOOKUP($B49,план!$B$16:$EJ$158,100,0)</f>
        <v>360</v>
      </c>
      <c r="WC49" s="43">
        <f>VLOOKUP($B49,план!$B$16:$EJ$158,101,0)</f>
        <v>4141949.4479999989</v>
      </c>
      <c r="WD49" s="7">
        <f t="shared" si="324"/>
        <v>330</v>
      </c>
      <c r="WE49" s="7">
        <f t="shared" si="325"/>
        <v>3796786.993999999</v>
      </c>
      <c r="WF49" s="34">
        <f t="shared" si="326"/>
        <v>338.4</v>
      </c>
      <c r="WG49" s="34">
        <f t="shared" si="327"/>
        <v>310.2</v>
      </c>
      <c r="WH49" s="34">
        <f t="shared" si="328"/>
        <v>345.91999999999996</v>
      </c>
      <c r="WI49" s="23">
        <f>VLOOKUP($B49,'ДС факт при поликлинике'!$D$7:$JZ$79,144,0)</f>
        <v>368</v>
      </c>
      <c r="WJ49" s="23">
        <f>VLOOKUP($B49,'ДС факт при поликлинике'!$D$7:$JZ$79,145,0)</f>
        <v>4316654.9699999988</v>
      </c>
      <c r="WK49" s="23">
        <f>VLOOKUP($B49,'ДС факт при поликлинике'!$D$7:$JZ$79,146,0)</f>
        <v>0</v>
      </c>
      <c r="WL49" s="23">
        <f>VLOOKUP($B49,'ДС факт при поликлинике'!$D$7:$JZ$79,147,0)</f>
        <v>0</v>
      </c>
      <c r="WM49" s="14">
        <f t="shared" si="329"/>
        <v>38</v>
      </c>
      <c r="WN49" s="14">
        <f t="shared" si="330"/>
        <v>519867.97599999979</v>
      </c>
      <c r="WO49" s="43">
        <f>VLOOKUP($B49,план!$B$16:$EJ$158,102,0)</f>
        <v>64</v>
      </c>
      <c r="WP49" s="43">
        <f>VLOOKUP($B49,план!$B$16:$EJ$158,103,0)</f>
        <v>831585.66399999987</v>
      </c>
      <c r="WQ49" s="7">
        <f t="shared" si="331"/>
        <v>58.666666666666664</v>
      </c>
      <c r="WR49" s="7">
        <f t="shared" si="332"/>
        <v>762286.85866666655</v>
      </c>
      <c r="WS49" s="34">
        <f t="shared" si="333"/>
        <v>60.16</v>
      </c>
      <c r="WT49" s="34">
        <f t="shared" si="334"/>
        <v>55.146666666666661</v>
      </c>
      <c r="WU49" s="34">
        <f t="shared" si="335"/>
        <v>24.439999999999998</v>
      </c>
      <c r="WV49" s="23">
        <f>VLOOKUP($B49,'ДС факт при поликлинике'!$D$7:$JZ$79,148,0)</f>
        <v>26</v>
      </c>
      <c r="WW49" s="23">
        <f>VLOOKUP($B49,'ДС факт при поликлинике'!$D$7:$JZ$79,149,0)</f>
        <v>345716.77999999991</v>
      </c>
      <c r="WX49" s="23">
        <f>VLOOKUP($B49,'ДС факт при поликлинике'!$D$7:$JZ$79,150,0)</f>
        <v>0</v>
      </c>
      <c r="WY49" s="23">
        <f>VLOOKUP($B49,'ДС факт при поликлинике'!$D$7:$JZ$79,151,0)</f>
        <v>0</v>
      </c>
      <c r="WZ49" s="14">
        <f t="shared" si="336"/>
        <v>-32.666666666666664</v>
      </c>
      <c r="XA49" s="14">
        <f t="shared" si="337"/>
        <v>-416570.07866666664</v>
      </c>
      <c r="XB49" s="43">
        <f>VLOOKUP($B49,план!$B$16:$EJ$158,104,0)</f>
        <v>122</v>
      </c>
      <c r="XC49" s="43">
        <f>VLOOKUP($B49,план!$B$16:$EJ$158,105,0)</f>
        <v>1585210.1719999998</v>
      </c>
      <c r="XD49" s="7">
        <f t="shared" si="338"/>
        <v>111.83333333333333</v>
      </c>
      <c r="XE49" s="7">
        <f t="shared" si="339"/>
        <v>1453109.3243333329</v>
      </c>
      <c r="XF49" s="34">
        <f t="shared" si="340"/>
        <v>114.67999999999999</v>
      </c>
      <c r="XG49" s="34">
        <f t="shared" si="341"/>
        <v>105.12333333333332</v>
      </c>
      <c r="XH49" s="34">
        <f t="shared" si="342"/>
        <v>78.959999999999994</v>
      </c>
      <c r="XI49" s="23">
        <f>VLOOKUP($B49,'ДС факт при поликлинике'!$D$7:$JZ$79,272,0)</f>
        <v>84</v>
      </c>
      <c r="XJ49" s="23">
        <f>VLOOKUP($B49,'ДС факт при поликлинике'!$D$7:$JZ$79,273,0)</f>
        <v>1095484.8000000003</v>
      </c>
      <c r="XK49" s="23">
        <f>VLOOKUP($B49,'ДС факт при поликлинике'!$D$7:$JZ$79,274,0)</f>
        <v>0</v>
      </c>
      <c r="XL49" s="23">
        <f>VLOOKUP($B49,'ДС факт при поликлинике'!$D$7:$JZ$79,275,0)</f>
        <v>0</v>
      </c>
      <c r="XM49" s="14">
        <f t="shared" si="343"/>
        <v>-27.833333333333329</v>
      </c>
      <c r="XN49" s="14">
        <f t="shared" si="344"/>
        <v>-357624.52433333267</v>
      </c>
      <c r="XO49" s="43">
        <f>VLOOKUP($B49,план!$B$16:$EJ$158,106,0)</f>
        <v>35</v>
      </c>
      <c r="XP49" s="43">
        <f>VLOOKUP($B49,план!$B$16:$EJ$158,107,0)</f>
        <v>454773.40999999992</v>
      </c>
      <c r="XQ49" s="7">
        <f t="shared" si="345"/>
        <v>32.083333333333329</v>
      </c>
      <c r="XR49" s="7">
        <f t="shared" si="346"/>
        <v>416875.62583333324</v>
      </c>
      <c r="XS49" s="34">
        <f t="shared" si="347"/>
        <v>32.9</v>
      </c>
      <c r="XT49" s="34">
        <f t="shared" si="348"/>
        <v>30.158333333333328</v>
      </c>
      <c r="XU49" s="34">
        <f t="shared" si="349"/>
        <v>31.02</v>
      </c>
      <c r="XV49" s="23">
        <f>VLOOKUP($B49,'ДС факт при поликлинике'!$D$7:$JZ$79,156,0)</f>
        <v>33</v>
      </c>
      <c r="XW49" s="23">
        <f>VLOOKUP($B49,'ДС факт при поликлинике'!$D$7:$JZ$79,157,0)</f>
        <v>434737.40999999992</v>
      </c>
      <c r="XX49" s="23">
        <f>VLOOKUP($B49,'ДС факт при поликлинике'!$D$7:$JZ$79,158,0)</f>
        <v>0</v>
      </c>
      <c r="XY49" s="23">
        <f>VLOOKUP($B49,'ДС факт при поликлинике'!$D$7:$JZ$79,159,0)</f>
        <v>0</v>
      </c>
      <c r="XZ49" s="14">
        <f t="shared" si="350"/>
        <v>0.9166666666666714</v>
      </c>
      <c r="YA49" s="14">
        <f t="shared" si="351"/>
        <v>17861.784166666679</v>
      </c>
      <c r="YB49" s="43">
        <f>VLOOKUP($B49,план!$B$16:$EJ$158,108,0)</f>
        <v>105</v>
      </c>
      <c r="YC49" s="43">
        <f>VLOOKUP($B49,план!$B$16:$EJ$158,109,0)</f>
        <v>1364320.23</v>
      </c>
      <c r="YD49" s="7">
        <f t="shared" si="352"/>
        <v>96.25</v>
      </c>
      <c r="YE49" s="7">
        <f t="shared" si="353"/>
        <v>1250626.8774999999</v>
      </c>
      <c r="YF49" s="34">
        <f t="shared" si="354"/>
        <v>98.699999999999989</v>
      </c>
      <c r="YG49" s="34">
        <f t="shared" si="355"/>
        <v>90.474999999999994</v>
      </c>
      <c r="YH49" s="34">
        <f t="shared" si="356"/>
        <v>90.24</v>
      </c>
      <c r="YI49" s="23">
        <f>VLOOKUP($B49,'ДС факт при поликлинике'!$D$7:$JZ$79,16,0)</f>
        <v>96</v>
      </c>
      <c r="YJ49" s="23">
        <f>VLOOKUP($B49,'ДС факт при поликлинике'!$D$7:$JZ$79,17,0)</f>
        <v>1251009.0900000003</v>
      </c>
      <c r="YK49" s="23">
        <f>VLOOKUP($B49,'ДС факт при поликлинике'!$D$7:$JZ$79,18,0)</f>
        <v>0</v>
      </c>
      <c r="YL49" s="23">
        <f>VLOOKUP($B49,'ДС факт при поликлинике'!$D$7:$JZ$79,19,0)</f>
        <v>0</v>
      </c>
      <c r="YM49" s="14">
        <f t="shared" si="357"/>
        <v>-0.25</v>
      </c>
      <c r="YN49" s="14">
        <f t="shared" si="358"/>
        <v>382.21250000037253</v>
      </c>
      <c r="YO49" s="43">
        <f>VLOOKUP($B49,план!$B$16:$EJ$158,110,0)</f>
        <v>100</v>
      </c>
      <c r="YP49" s="43">
        <f>VLOOKUP($B49,план!$B$16:$EJ$158,111,0)</f>
        <v>1706616.06752</v>
      </c>
      <c r="YQ49" s="7">
        <f t="shared" si="359"/>
        <v>91.666666666666671</v>
      </c>
      <c r="YR49" s="7">
        <f t="shared" si="360"/>
        <v>1564398.0618933334</v>
      </c>
      <c r="YS49" s="34">
        <f t="shared" si="361"/>
        <v>94</v>
      </c>
      <c r="YT49" s="34">
        <f t="shared" si="362"/>
        <v>86.166666666666671</v>
      </c>
      <c r="YU49" s="34">
        <f t="shared" si="363"/>
        <v>72.38</v>
      </c>
      <c r="YV49" s="23">
        <f>VLOOKUP($B49,'ДС факт при поликлинике'!$D$7:$JZ$79,68,0)</f>
        <v>77</v>
      </c>
      <c r="YW49" s="23">
        <f>VLOOKUP($B49,'ДС факт при поликлинике'!$D$7:$JZ$79,69,0)</f>
        <v>1305434.4200000002</v>
      </c>
      <c r="YX49" s="23">
        <f>VLOOKUP($B49,'ДС факт при поликлинике'!$D$7:$JZ$79,70,0)</f>
        <v>0</v>
      </c>
      <c r="YY49" s="23">
        <f>VLOOKUP($B49,'ДС факт при поликлинике'!$D$7:$JZ$79,71,0)</f>
        <v>0</v>
      </c>
      <c r="YZ49" s="14">
        <f t="shared" si="364"/>
        <v>-14.666666666666671</v>
      </c>
      <c r="ZA49" s="14">
        <f t="shared" si="365"/>
        <v>-258963.64189333329</v>
      </c>
      <c r="ZB49" s="43">
        <f>VLOOKUP($B49,план!$B$16:$EJ$158,112,0)</f>
        <v>720</v>
      </c>
      <c r="ZC49" s="43">
        <f>VLOOKUP($B49,план!$B$16:$EJ$158,113,0)</f>
        <v>12253091.76</v>
      </c>
      <c r="ZD49" s="7">
        <f t="shared" si="366"/>
        <v>660</v>
      </c>
      <c r="ZE49" s="7">
        <f t="shared" si="367"/>
        <v>11232000.779999999</v>
      </c>
      <c r="ZF49" s="34">
        <f t="shared" si="368"/>
        <v>676.8</v>
      </c>
      <c r="ZG49" s="34">
        <f t="shared" si="369"/>
        <v>620.4</v>
      </c>
      <c r="ZH49" s="34">
        <f t="shared" si="370"/>
        <v>606.29999999999995</v>
      </c>
      <c r="ZI49" s="23">
        <f>VLOOKUP($B49,'ДС факт при поликлинике'!$D$7:$JZ$79,92,0)</f>
        <v>645</v>
      </c>
      <c r="ZJ49" s="23">
        <f>VLOOKUP($B49,'ДС факт при поликлинике'!$D$7:$JZ$79,93,0)</f>
        <v>10996336.609999998</v>
      </c>
      <c r="ZK49" s="23">
        <f>VLOOKUP($B49,'ДС факт при поликлинике'!$D$7:$JZ$79,94,0)</f>
        <v>0</v>
      </c>
      <c r="ZL49" s="23">
        <f>VLOOKUP($B49,'ДС факт при поликлинике'!$D$7:$JZ$79,95,0)</f>
        <v>0</v>
      </c>
      <c r="ZM49" s="14">
        <f t="shared" si="371"/>
        <v>-15</v>
      </c>
      <c r="ZN49" s="14">
        <f t="shared" si="372"/>
        <v>-235664.17000000179</v>
      </c>
      <c r="ZO49" s="43">
        <f>VLOOKUP($B49,план!$B$16:$EJ$158,114,0)+VLOOKUP($B49,план!$B$16:$EJ$158,136,0)</f>
        <v>674</v>
      </c>
      <c r="ZP49" s="43">
        <f>VLOOKUP($B49,план!$B$16:$EJ$158,115,0)+VLOOKUP($B49,план!$B$16:$EJ$158,137,0)</f>
        <v>11561241.604783991</v>
      </c>
      <c r="ZQ49" s="7">
        <f t="shared" si="373"/>
        <v>617.83333333333326</v>
      </c>
      <c r="ZR49" s="7">
        <f t="shared" si="374"/>
        <v>10597804.804385325</v>
      </c>
      <c r="ZS49" s="34">
        <f t="shared" si="375"/>
        <v>633.55999999999995</v>
      </c>
      <c r="ZT49" s="34">
        <f t="shared" si="376"/>
        <v>580.76333333333321</v>
      </c>
      <c r="ZU49" s="34">
        <f t="shared" si="377"/>
        <v>588.43999999999994</v>
      </c>
      <c r="ZV49" s="23">
        <f>VLOOKUP($B49,'ДС факт при поликлинике'!$D$7:$JZ$79,88,0)</f>
        <v>626</v>
      </c>
      <c r="ZW49" s="23">
        <f>VLOOKUP($B49,'ДС факт при поликлинике'!$D$7:$JZ$79,89,0)</f>
        <v>10698747.269999987</v>
      </c>
      <c r="ZX49" s="23">
        <f>VLOOKUP($B49,'ДС факт при поликлинике'!$D$7:$JZ$79,90,0)</f>
        <v>0</v>
      </c>
      <c r="ZY49" s="23">
        <f>VLOOKUP($B49,'ДС факт при поликлинике'!$D$7:$JZ$79,91,0)</f>
        <v>0</v>
      </c>
      <c r="ZZ49" s="14">
        <f t="shared" si="378"/>
        <v>8.1666666666667425</v>
      </c>
      <c r="AAA49" s="14">
        <f t="shared" si="379"/>
        <v>100942.46561466157</v>
      </c>
      <c r="AAB49" s="43">
        <f>VLOOKUP($B49,план!$B$16:$EJ$158,116,0)</f>
        <v>161</v>
      </c>
      <c r="AAC49" s="43">
        <f>VLOOKUP($B49,план!$B$16:$EJ$158,117,0)</f>
        <v>2747651.8687072</v>
      </c>
      <c r="AAD49" s="7">
        <f t="shared" si="492"/>
        <v>147.58333333333331</v>
      </c>
      <c r="AAE49" s="7">
        <f t="shared" si="493"/>
        <v>2518680.8796482668</v>
      </c>
      <c r="AAF49" s="34">
        <f t="shared" si="380"/>
        <v>151.34</v>
      </c>
      <c r="AAG49" s="34">
        <f t="shared" si="381"/>
        <v>138.7283333333333</v>
      </c>
      <c r="AAH49" s="34">
        <f t="shared" si="382"/>
        <v>171.07999999999998</v>
      </c>
      <c r="AAI49" s="23">
        <f>VLOOKUP($B49,'ДС факт при поликлинике'!$D$7:$JZ$79,112,0)</f>
        <v>182</v>
      </c>
      <c r="AAJ49" s="23">
        <f>VLOOKUP($B49,'ДС факт при поликлинике'!$D$7:$JZ$79,113,0)</f>
        <v>3118001.85</v>
      </c>
      <c r="AAK49" s="23">
        <f>VLOOKUP($B49,'ДС факт при поликлинике'!$D$7:$JZ$79,114,0)</f>
        <v>0</v>
      </c>
      <c r="AAL49" s="23">
        <f>VLOOKUP($B49,'ДС факт при поликлинике'!$D$7:$JZ$79,115,0)</f>
        <v>0</v>
      </c>
      <c r="AAM49" s="14">
        <f t="shared" si="383"/>
        <v>34.416666666666686</v>
      </c>
      <c r="AAN49" s="14">
        <f t="shared" si="384"/>
        <v>599320.97035173327</v>
      </c>
      <c r="AAO49" s="43">
        <f>VLOOKUP($B49,план!$B$16:$EJ$158,118,0)</f>
        <v>300</v>
      </c>
      <c r="AAP49" s="43">
        <f>VLOOKUP($B49,план!$B$16:$EJ$158,119,0)</f>
        <v>5119848.2025600001</v>
      </c>
      <c r="AAQ49" s="7">
        <f t="shared" si="494"/>
        <v>275</v>
      </c>
      <c r="AAR49" s="7">
        <f t="shared" si="495"/>
        <v>4693194.1856800001</v>
      </c>
      <c r="AAS49" s="34">
        <f t="shared" si="387"/>
        <v>282</v>
      </c>
      <c r="AAT49" s="34">
        <f t="shared" si="388"/>
        <v>258.5</v>
      </c>
      <c r="AAU49" s="34">
        <f t="shared" si="389"/>
        <v>227.48</v>
      </c>
      <c r="AAV49" s="23">
        <f>VLOOKUP($B49,'ДС факт при поликлинике'!$D$7:$JZ$79,104,0)</f>
        <v>242</v>
      </c>
      <c r="AAW49" s="23">
        <f>VLOOKUP($B49,'ДС факт при поликлинике'!$D$7:$JZ$79,105,0)</f>
        <v>4159322.5399999977</v>
      </c>
      <c r="AAX49" s="23">
        <f>VLOOKUP($B49,'ДС факт при поликлинике'!$D$7:$JZ$79,106,0)</f>
        <v>1</v>
      </c>
      <c r="AAY49" s="23">
        <f>VLOOKUP($B49,'ДС факт при поликлинике'!$D$7:$JZ$79,107,0)</f>
        <v>17592.509999999998</v>
      </c>
      <c r="AAZ49" s="14">
        <f t="shared" si="390"/>
        <v>-33</v>
      </c>
      <c r="ABA49" s="14">
        <f t="shared" si="391"/>
        <v>-533871.6456800024</v>
      </c>
      <c r="ABB49" s="43">
        <f>VLOOKUP($B49,план!$B$16:$EJ$158,120,0)</f>
        <v>80</v>
      </c>
      <c r="ABC49" s="43">
        <f>VLOOKUP($B49,план!$B$16:$EJ$158,121,0)</f>
        <v>1135434.0088</v>
      </c>
      <c r="ABD49" s="7">
        <f t="shared" si="392"/>
        <v>73.333333333333343</v>
      </c>
      <c r="ABE49" s="7">
        <f t="shared" si="393"/>
        <v>1040814.5080666667</v>
      </c>
      <c r="ABF49" s="34">
        <f t="shared" si="394"/>
        <v>75.199999999999989</v>
      </c>
      <c r="ABG49" s="34">
        <f t="shared" si="395"/>
        <v>68.933333333333337</v>
      </c>
      <c r="ABH49" s="34">
        <f t="shared" si="396"/>
        <v>90.24</v>
      </c>
      <c r="ABI49" s="25">
        <f>VLOOKUP($B49,'ДС факт при поликлинике'!$D$7:$JZ$79,96,0)</f>
        <v>96</v>
      </c>
      <c r="ABJ49" s="25">
        <f>VLOOKUP($B49,'ДС факт при поликлинике'!$D$7:$JZ$79,97,0)</f>
        <v>1347446.17</v>
      </c>
      <c r="ABK49" s="25">
        <f>VLOOKUP($B49,'ДС факт при поликлинике'!$D$7:$JZ$79,98,0)</f>
        <v>0</v>
      </c>
      <c r="ABL49" s="25">
        <f>VLOOKUP($B49,'ДС факт при поликлинике'!$D$7:$JZ$79,99,0)</f>
        <v>0</v>
      </c>
      <c r="ABM49" s="14">
        <f t="shared" si="397"/>
        <v>22.666666666666657</v>
      </c>
      <c r="ABN49" s="14">
        <f t="shared" si="398"/>
        <v>306631.66193333326</v>
      </c>
      <c r="ABO49" s="43">
        <f>VLOOKUP($B49,план!$B$16:$EJ$158,122,0)</f>
        <v>90</v>
      </c>
      <c r="ABP49" s="43">
        <f>VLOOKUP($B49,план!$B$16:$EJ$158,123,0)</f>
        <v>1277363.2598999999</v>
      </c>
      <c r="ABQ49" s="7">
        <f t="shared" si="399"/>
        <v>82.5</v>
      </c>
      <c r="ABR49" s="7">
        <f t="shared" si="400"/>
        <v>1170916.321575</v>
      </c>
      <c r="ABS49" s="34">
        <f t="shared" si="401"/>
        <v>84.6</v>
      </c>
      <c r="ABT49" s="34">
        <f t="shared" si="402"/>
        <v>77.55</v>
      </c>
      <c r="ABU49" s="34">
        <f t="shared" si="403"/>
        <v>75.199999999999989</v>
      </c>
      <c r="ABV49" s="25">
        <f>VLOOKUP($B49,'ДС факт при поликлинике'!$D$7:$JZ$79,100,0)</f>
        <v>80</v>
      </c>
      <c r="ABW49" s="25">
        <f>VLOOKUP($B49,'ДС факт при поликлинике'!$D$7:$JZ$79,101,0)</f>
        <v>1130380.1800000002</v>
      </c>
      <c r="ABX49" s="25">
        <f>VLOOKUP($B49,'ДС факт при поликлинике'!$D$7:$JZ$79,102,0)</f>
        <v>0</v>
      </c>
      <c r="ABY49" s="25">
        <f>VLOOKUP($B49,'ДС факт при поликлинике'!$D$7:$JZ$79,103,0)</f>
        <v>0</v>
      </c>
      <c r="ABZ49" s="21">
        <f t="shared" si="496"/>
        <v>-2.5</v>
      </c>
      <c r="ACA49" s="21">
        <f t="shared" si="497"/>
        <v>-40536.141574999783</v>
      </c>
      <c r="ACB49" s="43">
        <f>VLOOKUP($B49,план!$B$16:$EJ$158,124,0)</f>
        <v>446</v>
      </c>
      <c r="ACC49" s="43">
        <f>VLOOKUP($B49,план!$B$16:$EJ$158,125,0)</f>
        <v>6330044.599059999</v>
      </c>
      <c r="ACD49" s="7">
        <f t="shared" si="406"/>
        <v>408.83333333333331</v>
      </c>
      <c r="ACE49" s="7">
        <f t="shared" si="407"/>
        <v>5802540.8824716657</v>
      </c>
      <c r="ACF49" s="34">
        <f t="shared" si="408"/>
        <v>419.23999999999995</v>
      </c>
      <c r="ACG49" s="34">
        <f t="shared" si="409"/>
        <v>384.30333333333328</v>
      </c>
      <c r="ACH49" s="34">
        <f t="shared" si="410"/>
        <v>311.14</v>
      </c>
      <c r="ACI49" s="25">
        <f>VLOOKUP($B49,'ДС факт при поликлинике'!$D$7:$JZ$79,120,0)</f>
        <v>331</v>
      </c>
      <c r="ACJ49" s="25">
        <f>VLOOKUP($B49,'ДС факт при поликлинике'!$D$7:$JZ$79,121,0)</f>
        <v>4672952.0400000028</v>
      </c>
      <c r="ACK49" s="25">
        <f>VLOOKUP($B49,'ДС факт при поликлинике'!$D$7:$JZ$79,122,0)</f>
        <v>0</v>
      </c>
      <c r="ACL49" s="25">
        <f>VLOOKUP($B49,'ДС факт при поликлинике'!$D$7:$JZ$79,123,0)</f>
        <v>0</v>
      </c>
      <c r="ACM49" s="21">
        <f t="shared" si="411"/>
        <v>-77.833333333333314</v>
      </c>
      <c r="ACN49" s="21">
        <f t="shared" si="412"/>
        <v>-1129588.8424716629</v>
      </c>
      <c r="ACO49" s="43">
        <f>VLOOKUP($B49,план!$B$16:$EJ$158,126,0)</f>
        <v>600</v>
      </c>
      <c r="ACP49" s="43">
        <f>VLOOKUP($B49,план!$B$16:$EJ$158,127,0)</f>
        <v>10210909.800000001</v>
      </c>
      <c r="ACQ49" s="7">
        <f t="shared" si="413"/>
        <v>550</v>
      </c>
      <c r="ACR49" s="7">
        <f t="shared" si="414"/>
        <v>9360000.6500000004</v>
      </c>
      <c r="ACS49" s="34">
        <f t="shared" si="415"/>
        <v>564</v>
      </c>
      <c r="ACT49" s="34">
        <f t="shared" si="416"/>
        <v>517</v>
      </c>
      <c r="ACU49" s="34">
        <f t="shared" si="417"/>
        <v>521.69999999999993</v>
      </c>
      <c r="ACV49" s="23">
        <f>VLOOKUP($B49,'ДС факт при поликлинике'!$D$7:$JZ$79,216,0)</f>
        <v>555</v>
      </c>
      <c r="ACW49" s="23">
        <f>VLOOKUP($B49,'ДС факт при поликлинике'!$D$7:$JZ$79,217,0)</f>
        <v>9471205.9499999918</v>
      </c>
      <c r="ACX49" s="23">
        <f>VLOOKUP($B49,'ДС факт при поликлинике'!$D$7:$JZ$79,218,0)</f>
        <v>0</v>
      </c>
      <c r="ACY49" s="23">
        <f>VLOOKUP($B49,'ДС факт при поликлинике'!$D$7:$JZ$79,219,0)</f>
        <v>0</v>
      </c>
      <c r="ACZ49" s="21">
        <f t="shared" si="418"/>
        <v>5</v>
      </c>
      <c r="ADA49" s="21">
        <f t="shared" si="419"/>
        <v>111205.29999999143</v>
      </c>
      <c r="ADB49" s="43">
        <f>VLOOKUP($B49,план!$B$16:$EJ$158,128,0)</f>
        <v>10</v>
      </c>
      <c r="ADC49" s="43">
        <f>VLOOKUP($B49,план!$B$16:$EJ$158,129,0)</f>
        <v>306914.4242666667</v>
      </c>
      <c r="ADD49" s="7">
        <f t="shared" si="420"/>
        <v>9.1666666666666679</v>
      </c>
      <c r="ADE49" s="7">
        <f t="shared" si="421"/>
        <v>281338.22224444448</v>
      </c>
      <c r="ADF49" s="34">
        <f t="shared" si="422"/>
        <v>9.3999999999999986</v>
      </c>
      <c r="ADG49" s="34">
        <f t="shared" si="423"/>
        <v>8.6166666666666671</v>
      </c>
      <c r="ADH49" s="34">
        <f t="shared" si="424"/>
        <v>4.6999999999999993</v>
      </c>
      <c r="ADI49" s="23">
        <f>VLOOKUP($B49,'ДС факт при поликлинике'!$D$7:$JZ$79,52,0)</f>
        <v>5</v>
      </c>
      <c r="ADJ49" s="23">
        <f>VLOOKUP($B49,'ДС факт при поликлинике'!$D$7:$JZ$79,53,0)</f>
        <v>137712.18</v>
      </c>
      <c r="ADK49" s="23">
        <f>VLOOKUP($B49,'ДС факт при поликлинике'!$D$7:$JZ$79,54,0)</f>
        <v>0</v>
      </c>
      <c r="ADL49" s="23">
        <f>VLOOKUP($B49,'ДС факт при поликлинике'!$D$7:$JZ$79,55,0)</f>
        <v>0</v>
      </c>
      <c r="ADM49" s="21">
        <f t="shared" si="425"/>
        <v>-4.1666666666666679</v>
      </c>
      <c r="ADN49" s="21">
        <f t="shared" si="426"/>
        <v>-143626.04224444448</v>
      </c>
      <c r="ADO49" s="43">
        <f>VLOOKUP($B49,план!$B$16:$EJ$158,130,0)</f>
        <v>39</v>
      </c>
      <c r="ADP49" s="43">
        <f>VLOOKUP($B49,план!$B$16:$EJ$158,131,0)</f>
        <v>1357435.5064399999</v>
      </c>
      <c r="ADQ49" s="7">
        <f t="shared" si="427"/>
        <v>35.75</v>
      </c>
      <c r="ADR49" s="7">
        <f t="shared" si="428"/>
        <v>1244315.8809033332</v>
      </c>
      <c r="ADS49" s="34">
        <f t="shared" si="429"/>
        <v>36.659999999999997</v>
      </c>
      <c r="ADT49" s="34">
        <f t="shared" si="430"/>
        <v>33.604999999999997</v>
      </c>
      <c r="ADU49" s="34">
        <f t="shared" si="431"/>
        <v>37.599999999999994</v>
      </c>
      <c r="ADV49" s="23">
        <f>VLOOKUP($B49,'ДС факт при поликлинике'!$D$7:$JZ$79,84,0)</f>
        <v>40</v>
      </c>
      <c r="ADW49" s="23">
        <f>VLOOKUP($B49,'ДС факт при поликлинике'!$D$7:$JZ$79,85,0)</f>
        <v>1415185.2400000002</v>
      </c>
      <c r="ADX49" s="23">
        <f>VLOOKUP($B49,'ДС факт при поликлинике'!$D$7:$JZ$79,86,0)</f>
        <v>0</v>
      </c>
      <c r="ADY49" s="23">
        <f>VLOOKUP($B49,'ДС факт при поликлинике'!$D$7:$JZ$79,87,0)</f>
        <v>0</v>
      </c>
      <c r="ADZ49" s="21">
        <f t="shared" si="432"/>
        <v>4.25</v>
      </c>
      <c r="AEA49" s="21">
        <f t="shared" si="433"/>
        <v>170869.35909666703</v>
      </c>
      <c r="AEB49" s="43">
        <f>VLOOKUP($B49,план!$B$16:$EJ$158,132,0)</f>
        <v>121</v>
      </c>
      <c r="AEC49" s="43">
        <f>VLOOKUP($B49,план!$B$16:$EJ$158,133,0)</f>
        <v>2765486.6439199997</v>
      </c>
      <c r="AED49" s="7">
        <f t="shared" si="498"/>
        <v>110.91666666666667</v>
      </c>
      <c r="AEE49" s="7">
        <f t="shared" si="499"/>
        <v>2535029.423593333</v>
      </c>
      <c r="AEF49" s="34">
        <f t="shared" si="436"/>
        <v>113.74</v>
      </c>
      <c r="AEG49" s="34">
        <f t="shared" si="437"/>
        <v>104.26166666666667</v>
      </c>
      <c r="AEH49" s="34">
        <f t="shared" si="438"/>
        <v>85.539999999999992</v>
      </c>
      <c r="AEI49" s="23">
        <f>VLOOKUP($B49,'ДС факт при поликлинике'!$D$7:$JZ$79,116,0)</f>
        <v>91</v>
      </c>
      <c r="AEJ49" s="23">
        <f>VLOOKUP($B49,'ДС факт при поликлинике'!$D$7:$JZ$79,117,0)</f>
        <v>2064196.9400000018</v>
      </c>
      <c r="AEK49" s="23">
        <f>VLOOKUP($B49,'ДС факт при поликлинике'!$D$7:$JZ$79,118,0)</f>
        <v>0</v>
      </c>
      <c r="AEL49" s="23">
        <f>VLOOKUP($B49,'ДС факт при поликлинике'!$D$7:$JZ$79,119,0)</f>
        <v>0</v>
      </c>
      <c r="AEM49" s="21">
        <f t="shared" si="439"/>
        <v>-19.916666666666671</v>
      </c>
      <c r="AEN49" s="21">
        <f t="shared" si="440"/>
        <v>-470832.48359333118</v>
      </c>
      <c r="AEO49" s="43">
        <f>VLOOKUP($B49,план!$B$16:$EJ$158,134,0)</f>
        <v>7</v>
      </c>
      <c r="AEP49" s="43">
        <f>VLOOKUP($B49,план!$B$16:$EJ$158,135,0)</f>
        <v>161852.62912</v>
      </c>
      <c r="AEQ49" s="7">
        <f t="shared" si="441"/>
        <v>6.416666666666667</v>
      </c>
      <c r="AER49" s="7">
        <f t="shared" si="442"/>
        <v>148364.91002666665</v>
      </c>
      <c r="AES49" s="34">
        <f t="shared" si="443"/>
        <v>6.58</v>
      </c>
      <c r="AET49" s="34">
        <f t="shared" si="444"/>
        <v>6.0316666666666663</v>
      </c>
      <c r="AEU49" s="34">
        <f t="shared" si="445"/>
        <v>24.439999999999998</v>
      </c>
      <c r="AEV49" s="23">
        <f>VLOOKUP($B49,'ДС факт при поликлинике'!$D$7:$JZ$79,60,0)</f>
        <v>26</v>
      </c>
      <c r="AEW49" s="23">
        <f>VLOOKUP($B49,'ДС факт при поликлинике'!$D$7:$JZ$79,61,0)</f>
        <v>601077.64999999991</v>
      </c>
      <c r="AEX49" s="23">
        <f>VLOOKUP($B49,'ДС факт при поликлинике'!$D$7:$JZ$79,62,0)</f>
        <v>0</v>
      </c>
      <c r="AEY49" s="23">
        <f>VLOOKUP($B49,'ДС факт при поликлинике'!$D$7:$JZ$79,63,0)</f>
        <v>0</v>
      </c>
      <c r="AEZ49" s="21">
        <f t="shared" si="446"/>
        <v>19.583333333333332</v>
      </c>
      <c r="AFA49" s="21">
        <f t="shared" si="447"/>
        <v>452712.73997333326</v>
      </c>
      <c r="AFB49" s="23">
        <f t="shared" si="448"/>
        <v>7791</v>
      </c>
      <c r="AFC49" s="23">
        <f t="shared" si="449"/>
        <v>113830023.84573914</v>
      </c>
      <c r="AFD49" s="23">
        <f t="shared" si="450"/>
        <v>7141.75</v>
      </c>
      <c r="AFE49" s="23">
        <f t="shared" si="451"/>
        <v>104344188.52526091</v>
      </c>
      <c r="AFF49" s="23">
        <f t="shared" si="452"/>
        <v>7323.5399999999991</v>
      </c>
      <c r="AFG49" s="23">
        <f t="shared" si="453"/>
        <v>6713.244999999999</v>
      </c>
      <c r="AFH49" s="23">
        <f t="shared" si="454"/>
        <v>6630.76</v>
      </c>
      <c r="AFI49" s="23">
        <f t="shared" si="455"/>
        <v>7054</v>
      </c>
      <c r="AFJ49" s="23">
        <f t="shared" si="456"/>
        <v>102297697.11999997</v>
      </c>
      <c r="AFK49" s="23">
        <f t="shared" si="457"/>
        <v>24</v>
      </c>
      <c r="AFL49" s="23">
        <f t="shared" si="458"/>
        <v>291438.98</v>
      </c>
      <c r="AFM49" s="21">
        <f t="shared" si="459"/>
        <v>-87.75</v>
      </c>
      <c r="AFN49" s="21">
        <f t="shared" si="460"/>
        <v>-2046491.4052609354</v>
      </c>
      <c r="AFO49" s="8">
        <f t="shared" si="500"/>
        <v>10302</v>
      </c>
      <c r="AFP49" s="222">
        <f t="shared" si="461"/>
        <v>153191350.39962178</v>
      </c>
      <c r="AFQ49" s="8">
        <f t="shared" si="462"/>
        <v>9443.5000000000018</v>
      </c>
      <c r="AFR49" s="8">
        <f t="shared" si="463"/>
        <v>140425404.53298673</v>
      </c>
      <c r="AFS49" s="8">
        <f t="shared" si="464"/>
        <v>9683.8799999999992</v>
      </c>
      <c r="AFT49" s="8">
        <f t="shared" si="465"/>
        <v>8876.8900000000012</v>
      </c>
      <c r="AFU49" s="8">
        <f t="shared" si="466"/>
        <v>9039.9799999999977</v>
      </c>
      <c r="AFV49" s="8">
        <f t="shared" si="467"/>
        <v>9617</v>
      </c>
      <c r="AFW49" s="8">
        <f t="shared" si="468"/>
        <v>142407963.66999999</v>
      </c>
      <c r="AFX49" s="8">
        <f t="shared" si="469"/>
        <v>28</v>
      </c>
      <c r="AFY49" s="8">
        <f t="shared" si="470"/>
        <v>353623.56</v>
      </c>
      <c r="AFZ49" s="21">
        <f t="shared" si="471"/>
        <v>173.49999999999818</v>
      </c>
      <c r="AGA49" s="190">
        <f t="shared" si="472"/>
        <v>1982559.1370132565</v>
      </c>
      <c r="AGB49" s="191">
        <f t="shared" si="501"/>
        <v>1.0183724254778417</v>
      </c>
      <c r="AGC49" s="191">
        <f t="shared" si="502"/>
        <v>1.0141182369643631</v>
      </c>
    </row>
    <row r="50" spans="1:861" ht="30">
      <c r="A50" s="180"/>
      <c r="B50" s="82">
        <v>38</v>
      </c>
      <c r="C50" s="92" t="s">
        <v>389</v>
      </c>
      <c r="D50" s="88">
        <f t="shared" si="503"/>
        <v>10127</v>
      </c>
      <c r="E50" s="88">
        <v>10127</v>
      </c>
      <c r="F50" s="88">
        <v>9620</v>
      </c>
      <c r="G50" s="89">
        <v>2.57</v>
      </c>
      <c r="H50" s="90">
        <v>1</v>
      </c>
      <c r="I50" s="90"/>
      <c r="J50" s="88">
        <v>1.4</v>
      </c>
      <c r="K50" s="88">
        <v>1.68</v>
      </c>
      <c r="L50" s="88">
        <v>2.23</v>
      </c>
      <c r="M50" s="88">
        <v>2.39</v>
      </c>
      <c r="N50" s="88">
        <v>2.57</v>
      </c>
      <c r="O50" s="43">
        <f>VLOOKUP($B50,план!$B$16:$EJ$158,14,0)</f>
        <v>0</v>
      </c>
      <c r="P50" s="43">
        <f>VLOOKUP($B50,план!$B$16:$EJ$158,15,0)</f>
        <v>0</v>
      </c>
      <c r="Q50" s="7">
        <f t="shared" si="4"/>
        <v>0</v>
      </c>
      <c r="R50" s="7">
        <f t="shared" si="5"/>
        <v>0</v>
      </c>
      <c r="S50" s="34">
        <f t="shared" si="6"/>
        <v>0</v>
      </c>
      <c r="T50" s="34">
        <f t="shared" si="7"/>
        <v>0</v>
      </c>
      <c r="U50" s="34">
        <f t="shared" si="8"/>
        <v>0</v>
      </c>
      <c r="V50" s="23"/>
      <c r="W50" s="23"/>
      <c r="X50" s="23"/>
      <c r="Y50" s="23"/>
      <c r="Z50" s="21">
        <f t="shared" si="9"/>
        <v>0</v>
      </c>
      <c r="AA50" s="21">
        <f t="shared" si="10"/>
        <v>0</v>
      </c>
      <c r="AB50" s="43">
        <f>VLOOKUP($B50,план!$B$16:$EJ$158,16,0)</f>
        <v>0</v>
      </c>
      <c r="AC50" s="43">
        <f>VLOOKUP($B50,план!$B$16:$EJ$158,17,0)</f>
        <v>0</v>
      </c>
      <c r="AD50" s="7">
        <f t="shared" si="11"/>
        <v>0</v>
      </c>
      <c r="AE50" s="7">
        <f t="shared" si="475"/>
        <v>0</v>
      </c>
      <c r="AF50" s="34">
        <f t="shared" si="12"/>
        <v>0</v>
      </c>
      <c r="AG50" s="34">
        <f t="shared" si="13"/>
        <v>0</v>
      </c>
      <c r="AH50" s="34">
        <f t="shared" si="14"/>
        <v>0</v>
      </c>
      <c r="AI50" s="23"/>
      <c r="AJ50" s="23"/>
      <c r="AK50" s="23"/>
      <c r="AL50" s="23"/>
      <c r="AM50" s="21">
        <f t="shared" si="15"/>
        <v>0</v>
      </c>
      <c r="AN50" s="21">
        <f t="shared" si="16"/>
        <v>0</v>
      </c>
      <c r="AO50" s="43">
        <f>VLOOKUP($B50,план!$B$16:$EJ$158,18,0)</f>
        <v>0</v>
      </c>
      <c r="AP50" s="43">
        <f>VLOOKUP($B50,план!$B$16:$EJ$158,19,0)</f>
        <v>0</v>
      </c>
      <c r="AQ50" s="7">
        <f t="shared" si="17"/>
        <v>0</v>
      </c>
      <c r="AR50" s="7">
        <f t="shared" si="18"/>
        <v>0</v>
      </c>
      <c r="AS50" s="34">
        <f t="shared" si="19"/>
        <v>0</v>
      </c>
      <c r="AT50" s="34">
        <f t="shared" si="20"/>
        <v>0</v>
      </c>
      <c r="AU50" s="34">
        <f t="shared" si="21"/>
        <v>0</v>
      </c>
      <c r="AV50" s="23"/>
      <c r="AW50" s="23"/>
      <c r="AX50" s="23"/>
      <c r="AY50" s="23"/>
      <c r="AZ50" s="21">
        <f t="shared" si="22"/>
        <v>0</v>
      </c>
      <c r="BA50" s="21">
        <f t="shared" si="23"/>
        <v>0</v>
      </c>
      <c r="BB50" s="43">
        <f>VLOOKUP($B50,план!$B$16:$EJ$158,20,0)</f>
        <v>0</v>
      </c>
      <c r="BC50" s="43">
        <f>VLOOKUP($B50,план!$B$16:$EJ$158,21,0)</f>
        <v>0</v>
      </c>
      <c r="BD50" s="7">
        <f t="shared" si="24"/>
        <v>0</v>
      </c>
      <c r="BE50" s="7">
        <f t="shared" si="25"/>
        <v>0</v>
      </c>
      <c r="BF50" s="34">
        <f t="shared" si="26"/>
        <v>0</v>
      </c>
      <c r="BG50" s="34">
        <f t="shared" si="27"/>
        <v>0</v>
      </c>
      <c r="BH50" s="34">
        <f t="shared" si="28"/>
        <v>0</v>
      </c>
      <c r="BI50" s="23"/>
      <c r="BJ50" s="23"/>
      <c r="BK50" s="23"/>
      <c r="BL50" s="23"/>
      <c r="BM50" s="21">
        <f t="shared" si="29"/>
        <v>0</v>
      </c>
      <c r="BN50" s="21">
        <f t="shared" si="30"/>
        <v>0</v>
      </c>
      <c r="BO50" s="43">
        <f>VLOOKUP($B50,план!$B$16:$EJ$158,22,0)</f>
        <v>0</v>
      </c>
      <c r="BP50" s="43">
        <f>VLOOKUP($B50,план!$B$16:$EJ$158,23,0)</f>
        <v>0</v>
      </c>
      <c r="BQ50" s="7">
        <f t="shared" si="31"/>
        <v>0</v>
      </c>
      <c r="BR50" s="7">
        <f t="shared" si="32"/>
        <v>0</v>
      </c>
      <c r="BS50" s="34">
        <f t="shared" si="33"/>
        <v>0</v>
      </c>
      <c r="BT50" s="34">
        <f t="shared" si="34"/>
        <v>0</v>
      </c>
      <c r="BU50" s="34">
        <f t="shared" si="35"/>
        <v>0</v>
      </c>
      <c r="BV50" s="23"/>
      <c r="BW50" s="23"/>
      <c r="BX50" s="23"/>
      <c r="BY50" s="23"/>
      <c r="BZ50" s="21">
        <f t="shared" si="36"/>
        <v>0</v>
      </c>
      <c r="CA50" s="21">
        <f t="shared" si="37"/>
        <v>0</v>
      </c>
      <c r="CB50" s="43">
        <f>VLOOKUP($B50,план!$B$16:$EJ$158,24,0)</f>
        <v>0</v>
      </c>
      <c r="CC50" s="43">
        <f>VLOOKUP($B50,план!$B$16:$EJ$158,25,0)</f>
        <v>0</v>
      </c>
      <c r="CD50" s="7">
        <f t="shared" si="38"/>
        <v>0</v>
      </c>
      <c r="CE50" s="7">
        <f t="shared" si="39"/>
        <v>0</v>
      </c>
      <c r="CF50" s="34">
        <f t="shared" si="40"/>
        <v>0</v>
      </c>
      <c r="CG50" s="34">
        <f t="shared" si="41"/>
        <v>0</v>
      </c>
      <c r="CH50" s="34">
        <f t="shared" si="42"/>
        <v>0</v>
      </c>
      <c r="CI50" s="23"/>
      <c r="CJ50" s="23"/>
      <c r="CK50" s="23"/>
      <c r="CL50" s="23"/>
      <c r="CM50" s="21">
        <f t="shared" si="43"/>
        <v>0</v>
      </c>
      <c r="CN50" s="21">
        <f t="shared" si="44"/>
        <v>0</v>
      </c>
      <c r="CO50" s="23">
        <f t="shared" si="45"/>
        <v>0</v>
      </c>
      <c r="CP50" s="23">
        <f t="shared" si="46"/>
        <v>0</v>
      </c>
      <c r="CQ50" s="23">
        <f t="shared" si="47"/>
        <v>0</v>
      </c>
      <c r="CR50" s="23">
        <f t="shared" si="48"/>
        <v>0</v>
      </c>
      <c r="CS50" s="23">
        <f t="shared" si="49"/>
        <v>0</v>
      </c>
      <c r="CT50" s="23">
        <f t="shared" si="50"/>
        <v>0</v>
      </c>
      <c r="CU50" s="23">
        <f t="shared" si="51"/>
        <v>0</v>
      </c>
      <c r="CV50" s="23">
        <f t="shared" si="52"/>
        <v>0</v>
      </c>
      <c r="CW50" s="23">
        <f t="shared" si="53"/>
        <v>0</v>
      </c>
      <c r="CX50" s="23">
        <f t="shared" si="54"/>
        <v>0</v>
      </c>
      <c r="CY50" s="23">
        <f t="shared" si="55"/>
        <v>0</v>
      </c>
      <c r="CZ50" s="21">
        <f t="shared" si="56"/>
        <v>0</v>
      </c>
      <c r="DA50" s="21">
        <f t="shared" si="57"/>
        <v>0</v>
      </c>
      <c r="DB50" s="43">
        <f>VLOOKUP($B50,план!$B$16:$EJ$158,26,0)</f>
        <v>0</v>
      </c>
      <c r="DC50" s="43">
        <f>VLOOKUP($B50,план!$B$16:$EJ$158,27,0)</f>
        <v>0</v>
      </c>
      <c r="DD50" s="7">
        <f t="shared" si="58"/>
        <v>0</v>
      </c>
      <c r="DE50" s="7">
        <f t="shared" si="59"/>
        <v>0</v>
      </c>
      <c r="DF50" s="34">
        <f t="shared" si="60"/>
        <v>0</v>
      </c>
      <c r="DG50" s="34">
        <f t="shared" si="61"/>
        <v>0</v>
      </c>
      <c r="DH50" s="34">
        <f t="shared" si="62"/>
        <v>0</v>
      </c>
      <c r="DI50" s="23"/>
      <c r="DJ50" s="23"/>
      <c r="DK50" s="23"/>
      <c r="DL50" s="23"/>
      <c r="DM50" s="21">
        <f t="shared" si="63"/>
        <v>0</v>
      </c>
      <c r="DN50" s="21">
        <f t="shared" si="64"/>
        <v>0</v>
      </c>
      <c r="DO50" s="43">
        <f>VLOOKUP($B50,план!$B$16:$EJ$158,28,0)</f>
        <v>0</v>
      </c>
      <c r="DP50" s="43">
        <f>VLOOKUP($B50,план!$B$16:$EJ$158,29,0)</f>
        <v>0</v>
      </c>
      <c r="DQ50" s="7">
        <f t="shared" si="65"/>
        <v>0</v>
      </c>
      <c r="DR50" s="7">
        <f t="shared" si="66"/>
        <v>0</v>
      </c>
      <c r="DS50" s="34">
        <f t="shared" si="67"/>
        <v>0</v>
      </c>
      <c r="DT50" s="34">
        <f t="shared" si="68"/>
        <v>0</v>
      </c>
      <c r="DU50" s="34">
        <f t="shared" si="69"/>
        <v>0</v>
      </c>
      <c r="DV50" s="23"/>
      <c r="DW50" s="23"/>
      <c r="DX50" s="23"/>
      <c r="DY50" s="23"/>
      <c r="DZ50" s="21">
        <f t="shared" si="70"/>
        <v>0</v>
      </c>
      <c r="EA50" s="21">
        <f t="shared" si="71"/>
        <v>0</v>
      </c>
      <c r="EB50" s="43">
        <f>VLOOKUP($B50,план!$B$16:$EJ$158,30,0)</f>
        <v>0</v>
      </c>
      <c r="EC50" s="43">
        <f>VLOOKUP($B50,план!$B$16:$EJ$158,31,0)</f>
        <v>0</v>
      </c>
      <c r="ED50" s="7">
        <f t="shared" si="72"/>
        <v>0</v>
      </c>
      <c r="EE50" s="7">
        <f t="shared" si="73"/>
        <v>0</v>
      </c>
      <c r="EF50" s="34">
        <f t="shared" si="74"/>
        <v>0</v>
      </c>
      <c r="EG50" s="34">
        <f t="shared" si="75"/>
        <v>0</v>
      </c>
      <c r="EH50" s="34">
        <f t="shared" si="76"/>
        <v>0</v>
      </c>
      <c r="EI50" s="23"/>
      <c r="EJ50" s="23"/>
      <c r="EK50" s="23"/>
      <c r="EL50" s="23"/>
      <c r="EM50" s="21">
        <f t="shared" si="77"/>
        <v>0</v>
      </c>
      <c r="EN50" s="21">
        <f t="shared" si="78"/>
        <v>0</v>
      </c>
      <c r="EO50" s="43">
        <f>VLOOKUP($B50,план!$B$16:$EJ$158,32,0)</f>
        <v>0</v>
      </c>
      <c r="EP50" s="43">
        <f>VLOOKUP($B50,план!$B$16:$EJ$158,33,0)</f>
        <v>0</v>
      </c>
      <c r="EQ50" s="7">
        <f t="shared" si="79"/>
        <v>0</v>
      </c>
      <c r="ER50" s="7">
        <f t="shared" si="80"/>
        <v>0</v>
      </c>
      <c r="ES50" s="34">
        <f t="shared" si="81"/>
        <v>0</v>
      </c>
      <c r="ET50" s="34">
        <f t="shared" si="82"/>
        <v>0</v>
      </c>
      <c r="EU50" s="34">
        <f t="shared" si="83"/>
        <v>0</v>
      </c>
      <c r="EV50" s="23"/>
      <c r="EW50" s="23"/>
      <c r="EX50" s="23"/>
      <c r="EY50" s="23"/>
      <c r="EZ50" s="21">
        <f t="shared" si="84"/>
        <v>0</v>
      </c>
      <c r="FA50" s="21">
        <f t="shared" si="85"/>
        <v>0</v>
      </c>
      <c r="FB50" s="43">
        <f>VLOOKUP($B50,план!$B$16:$EJ$158,34,0)</f>
        <v>0</v>
      </c>
      <c r="FC50" s="43">
        <f>VLOOKUP($B50,план!$B$16:$EJ$158,35,0)</f>
        <v>0</v>
      </c>
      <c r="FD50" s="7">
        <f t="shared" si="86"/>
        <v>0</v>
      </c>
      <c r="FE50" s="7">
        <f t="shared" si="87"/>
        <v>0</v>
      </c>
      <c r="FF50" s="34">
        <f t="shared" si="88"/>
        <v>0</v>
      </c>
      <c r="FG50" s="34">
        <f t="shared" si="89"/>
        <v>0</v>
      </c>
      <c r="FH50" s="34">
        <f t="shared" si="90"/>
        <v>0</v>
      </c>
      <c r="FI50" s="23"/>
      <c r="FJ50" s="23"/>
      <c r="FK50" s="23"/>
      <c r="FL50" s="23"/>
      <c r="FM50" s="21">
        <f t="shared" si="91"/>
        <v>0</v>
      </c>
      <c r="FN50" s="21">
        <f t="shared" si="92"/>
        <v>0</v>
      </c>
      <c r="FO50" s="43">
        <f>VLOOKUP($B50,план!$B$16:$EJ$158,36,0)</f>
        <v>0</v>
      </c>
      <c r="FP50" s="43">
        <f>VLOOKUP($B50,план!$B$16:$EJ$158,37,0)</f>
        <v>0</v>
      </c>
      <c r="FQ50" s="7">
        <f t="shared" si="93"/>
        <v>0</v>
      </c>
      <c r="FR50" s="7">
        <f t="shared" si="94"/>
        <v>0</v>
      </c>
      <c r="FS50" s="34">
        <f t="shared" si="95"/>
        <v>0</v>
      </c>
      <c r="FT50" s="34">
        <f t="shared" si="96"/>
        <v>0</v>
      </c>
      <c r="FU50" s="34">
        <f t="shared" si="97"/>
        <v>0</v>
      </c>
      <c r="FV50" s="23"/>
      <c r="FW50" s="23"/>
      <c r="FX50" s="23"/>
      <c r="FY50" s="23"/>
      <c r="FZ50" s="21">
        <f t="shared" si="98"/>
        <v>0</v>
      </c>
      <c r="GA50" s="21">
        <f t="shared" si="99"/>
        <v>0</v>
      </c>
      <c r="GB50" s="43">
        <f>VLOOKUP($B50,план!$B$16:$EJ$158,38,0)</f>
        <v>0</v>
      </c>
      <c r="GC50" s="43">
        <f>VLOOKUP($B50,план!$B$16:$EJ$158,39,0)</f>
        <v>0</v>
      </c>
      <c r="GD50" s="7">
        <f t="shared" si="100"/>
        <v>0</v>
      </c>
      <c r="GE50" s="7">
        <f t="shared" si="101"/>
        <v>0</v>
      </c>
      <c r="GF50" s="34">
        <f t="shared" si="102"/>
        <v>0</v>
      </c>
      <c r="GG50" s="34">
        <f t="shared" si="103"/>
        <v>0</v>
      </c>
      <c r="GH50" s="34">
        <f t="shared" si="104"/>
        <v>0</v>
      </c>
      <c r="GI50" s="23"/>
      <c r="GJ50" s="23"/>
      <c r="GK50" s="23"/>
      <c r="GL50" s="23"/>
      <c r="GM50" s="21">
        <f t="shared" si="105"/>
        <v>0</v>
      </c>
      <c r="GN50" s="21">
        <f t="shared" si="106"/>
        <v>0</v>
      </c>
      <c r="GO50" s="43">
        <f>VLOOKUP($B50,план!$B$16:$EJ$158,40,0)</f>
        <v>0</v>
      </c>
      <c r="GP50" s="43">
        <f>VLOOKUP($B50,план!$B$16:$EJ$158,41,0)</f>
        <v>0</v>
      </c>
      <c r="GQ50" s="7">
        <f t="shared" si="107"/>
        <v>0</v>
      </c>
      <c r="GR50" s="7">
        <f t="shared" si="108"/>
        <v>0</v>
      </c>
      <c r="GS50" s="34">
        <f t="shared" si="109"/>
        <v>0</v>
      </c>
      <c r="GT50" s="34">
        <f t="shared" si="110"/>
        <v>0</v>
      </c>
      <c r="GU50" s="34">
        <f t="shared" si="111"/>
        <v>0</v>
      </c>
      <c r="GV50" s="23"/>
      <c r="GW50" s="23"/>
      <c r="GX50" s="23"/>
      <c r="GY50" s="23"/>
      <c r="GZ50" s="21">
        <f t="shared" si="112"/>
        <v>0</v>
      </c>
      <c r="HA50" s="21">
        <f t="shared" si="113"/>
        <v>0</v>
      </c>
      <c r="HB50" s="43">
        <f>VLOOKUP($B50,план!$B$16:$EJ$158,42,0)</f>
        <v>0</v>
      </c>
      <c r="HC50" s="43">
        <f>VLOOKUP($B50,план!$B$16:$EJ$158,43,0)</f>
        <v>0</v>
      </c>
      <c r="HD50" s="7">
        <f t="shared" si="114"/>
        <v>0</v>
      </c>
      <c r="HE50" s="7">
        <f t="shared" si="115"/>
        <v>0</v>
      </c>
      <c r="HF50" s="34">
        <f t="shared" si="116"/>
        <v>0</v>
      </c>
      <c r="HG50" s="34">
        <f t="shared" si="117"/>
        <v>0</v>
      </c>
      <c r="HH50" s="34">
        <f t="shared" si="118"/>
        <v>0</v>
      </c>
      <c r="HI50" s="25"/>
      <c r="HJ50" s="25"/>
      <c r="HK50" s="25"/>
      <c r="HL50" s="25"/>
      <c r="HM50" s="21">
        <f t="shared" si="119"/>
        <v>0</v>
      </c>
      <c r="HN50" s="21">
        <f t="shared" si="120"/>
        <v>0</v>
      </c>
      <c r="HO50" s="43">
        <f>VLOOKUP($B50,план!$B$16:$EJ$158,44,0)</f>
        <v>0</v>
      </c>
      <c r="HP50" s="43">
        <f>VLOOKUP($B50,план!$B$16:$EJ$158,45,0)</f>
        <v>0</v>
      </c>
      <c r="HQ50" s="7">
        <f t="shared" si="121"/>
        <v>0</v>
      </c>
      <c r="HR50" s="7">
        <f t="shared" si="122"/>
        <v>0</v>
      </c>
      <c r="HS50" s="34">
        <f t="shared" si="123"/>
        <v>0</v>
      </c>
      <c r="HT50" s="34">
        <f t="shared" si="124"/>
        <v>0</v>
      </c>
      <c r="HU50" s="34">
        <f t="shared" si="125"/>
        <v>0</v>
      </c>
      <c r="HV50" s="23"/>
      <c r="HW50" s="23"/>
      <c r="HX50" s="23"/>
      <c r="HY50" s="23"/>
      <c r="HZ50" s="21">
        <f t="shared" si="126"/>
        <v>0</v>
      </c>
      <c r="IA50" s="21">
        <f t="shared" si="127"/>
        <v>0</v>
      </c>
      <c r="IB50" s="43">
        <f>VLOOKUP($B50,план!$B$16:$EJ$158,46,0)</f>
        <v>0</v>
      </c>
      <c r="IC50" s="43">
        <f>VLOOKUP($B50,план!$B$16:$EJ$158,47,0)</f>
        <v>0</v>
      </c>
      <c r="ID50" s="7">
        <f t="shared" si="128"/>
        <v>0</v>
      </c>
      <c r="IE50" s="7">
        <f t="shared" si="129"/>
        <v>0</v>
      </c>
      <c r="IF50" s="34">
        <f t="shared" si="130"/>
        <v>0</v>
      </c>
      <c r="IG50" s="34">
        <f t="shared" si="131"/>
        <v>0</v>
      </c>
      <c r="IH50" s="34">
        <f t="shared" si="132"/>
        <v>0</v>
      </c>
      <c r="II50" s="23"/>
      <c r="IJ50" s="23"/>
      <c r="IK50" s="23"/>
      <c r="IL50" s="23"/>
      <c r="IM50" s="21">
        <f t="shared" si="133"/>
        <v>0</v>
      </c>
      <c r="IN50" s="21">
        <f t="shared" si="134"/>
        <v>0</v>
      </c>
      <c r="IO50" s="43">
        <f>VLOOKUP($B50,план!$B$16:$EJ$158,48,0)</f>
        <v>0</v>
      </c>
      <c r="IP50" s="43">
        <f>VLOOKUP($B50,план!$B$16:$EJ$158,49,0)</f>
        <v>0</v>
      </c>
      <c r="IQ50" s="7">
        <f t="shared" si="135"/>
        <v>0</v>
      </c>
      <c r="IR50" s="7">
        <f t="shared" si="136"/>
        <v>0</v>
      </c>
      <c r="IS50" s="34">
        <f t="shared" si="137"/>
        <v>0</v>
      </c>
      <c r="IT50" s="34">
        <f t="shared" si="138"/>
        <v>0</v>
      </c>
      <c r="IU50" s="34">
        <f t="shared" si="139"/>
        <v>0</v>
      </c>
      <c r="IV50" s="23"/>
      <c r="IW50" s="23"/>
      <c r="IX50" s="23"/>
      <c r="IY50" s="23"/>
      <c r="IZ50" s="21">
        <f t="shared" si="140"/>
        <v>0</v>
      </c>
      <c r="JA50" s="21">
        <f t="shared" si="141"/>
        <v>0</v>
      </c>
      <c r="JB50" s="43">
        <f>VLOOKUP($B50,план!$B$16:$EJ$158,50,0)</f>
        <v>0</v>
      </c>
      <c r="JC50" s="43">
        <f>VLOOKUP($B50,план!$B$16:$EJ$158,51,0)</f>
        <v>0</v>
      </c>
      <c r="JD50" s="7">
        <f t="shared" si="142"/>
        <v>0</v>
      </c>
      <c r="JE50" s="7">
        <f t="shared" si="143"/>
        <v>0</v>
      </c>
      <c r="JF50" s="34">
        <f t="shared" si="144"/>
        <v>0</v>
      </c>
      <c r="JG50" s="34">
        <f t="shared" si="145"/>
        <v>0</v>
      </c>
      <c r="JH50" s="34">
        <f t="shared" si="146"/>
        <v>0</v>
      </c>
      <c r="JI50" s="23"/>
      <c r="JJ50" s="23"/>
      <c r="JK50" s="23"/>
      <c r="JL50" s="23"/>
      <c r="JM50" s="21">
        <f t="shared" si="147"/>
        <v>0</v>
      </c>
      <c r="JN50" s="21">
        <f t="shared" si="148"/>
        <v>0</v>
      </c>
      <c r="JO50" s="23">
        <f t="shared" si="149"/>
        <v>0</v>
      </c>
      <c r="JP50" s="23">
        <f t="shared" si="150"/>
        <v>0</v>
      </c>
      <c r="JQ50" s="23">
        <f t="shared" si="151"/>
        <v>0</v>
      </c>
      <c r="JR50" s="23">
        <f t="shared" si="152"/>
        <v>0</v>
      </c>
      <c r="JS50" s="23">
        <f t="shared" si="153"/>
        <v>0</v>
      </c>
      <c r="JT50" s="23">
        <f t="shared" si="154"/>
        <v>0</v>
      </c>
      <c r="JU50" s="23">
        <f t="shared" si="155"/>
        <v>0</v>
      </c>
      <c r="JV50" s="23">
        <f t="shared" si="156"/>
        <v>0</v>
      </c>
      <c r="JW50" s="23">
        <f t="shared" si="157"/>
        <v>0</v>
      </c>
      <c r="JX50" s="23">
        <f t="shared" si="158"/>
        <v>0</v>
      </c>
      <c r="JY50" s="23">
        <f t="shared" si="159"/>
        <v>0</v>
      </c>
      <c r="JZ50" s="21">
        <f t="shared" si="160"/>
        <v>0</v>
      </c>
      <c r="KA50" s="21">
        <f t="shared" si="161"/>
        <v>0</v>
      </c>
      <c r="KB50" s="43">
        <f>VLOOKUP($B50,план!$B$16:$EJ$158,52,0)</f>
        <v>0</v>
      </c>
      <c r="KC50" s="43">
        <f>VLOOKUP($B50,план!$B$16:$EJ$158,53,0)</f>
        <v>0</v>
      </c>
      <c r="KD50" s="7">
        <f t="shared" si="162"/>
        <v>0</v>
      </c>
      <c r="KE50" s="7">
        <f t="shared" si="163"/>
        <v>0</v>
      </c>
      <c r="KF50" s="34">
        <f t="shared" si="164"/>
        <v>0</v>
      </c>
      <c r="KG50" s="34">
        <f t="shared" si="165"/>
        <v>0</v>
      </c>
      <c r="KH50" s="34">
        <f t="shared" si="166"/>
        <v>0</v>
      </c>
      <c r="KI50" s="23"/>
      <c r="KJ50" s="23"/>
      <c r="KK50" s="23"/>
      <c r="KL50" s="23"/>
      <c r="KM50" s="21">
        <f t="shared" si="167"/>
        <v>0</v>
      </c>
      <c r="KN50" s="21">
        <f t="shared" si="168"/>
        <v>0</v>
      </c>
      <c r="KO50" s="43">
        <f>VLOOKUP($B50,план!$B$16:$EJ$158,54,0)</f>
        <v>0</v>
      </c>
      <c r="KP50" s="43">
        <f>VLOOKUP($B50,план!$B$16:$EJ$158,55,0)</f>
        <v>0</v>
      </c>
      <c r="KQ50" s="7">
        <f t="shared" si="169"/>
        <v>0</v>
      </c>
      <c r="KR50" s="7">
        <f t="shared" si="170"/>
        <v>0</v>
      </c>
      <c r="KS50" s="34">
        <f t="shared" si="171"/>
        <v>0</v>
      </c>
      <c r="KT50" s="34">
        <f t="shared" si="172"/>
        <v>0</v>
      </c>
      <c r="KU50" s="34">
        <f t="shared" si="173"/>
        <v>0</v>
      </c>
      <c r="KV50" s="23"/>
      <c r="KW50" s="23"/>
      <c r="KX50" s="23"/>
      <c r="KY50" s="23"/>
      <c r="KZ50" s="21">
        <f t="shared" si="174"/>
        <v>0</v>
      </c>
      <c r="LA50" s="21">
        <f t="shared" si="175"/>
        <v>0</v>
      </c>
      <c r="LB50" s="43">
        <f>VLOOKUP($B50,план!$B$16:$EJ$158,56,0)</f>
        <v>0</v>
      </c>
      <c r="LC50" s="43">
        <f>VLOOKUP($B50,план!$B$16:$EJ$158,57,0)</f>
        <v>0</v>
      </c>
      <c r="LD50" s="7">
        <f t="shared" si="176"/>
        <v>0</v>
      </c>
      <c r="LE50" s="7">
        <f t="shared" si="177"/>
        <v>0</v>
      </c>
      <c r="LF50" s="34">
        <f t="shared" si="178"/>
        <v>0</v>
      </c>
      <c r="LG50" s="34">
        <f t="shared" si="179"/>
        <v>0</v>
      </c>
      <c r="LH50" s="34">
        <f t="shared" si="180"/>
        <v>0</v>
      </c>
      <c r="LI50" s="23"/>
      <c r="LJ50" s="23"/>
      <c r="LK50" s="23"/>
      <c r="LL50" s="23"/>
      <c r="LM50" s="21">
        <f t="shared" si="181"/>
        <v>0</v>
      </c>
      <c r="LN50" s="21">
        <f t="shared" si="182"/>
        <v>0</v>
      </c>
      <c r="LO50" s="43">
        <f>VLOOKUP($B50,план!$B$16:$EJ$158,58,0)</f>
        <v>0</v>
      </c>
      <c r="LP50" s="43">
        <f>VLOOKUP($B50,план!$B$16:$EJ$158,59,0)</f>
        <v>0</v>
      </c>
      <c r="LQ50" s="7">
        <f t="shared" si="183"/>
        <v>0</v>
      </c>
      <c r="LR50" s="7">
        <f t="shared" si="184"/>
        <v>0</v>
      </c>
      <c r="LS50" s="34">
        <f t="shared" si="185"/>
        <v>0</v>
      </c>
      <c r="LT50" s="34">
        <f t="shared" si="186"/>
        <v>0</v>
      </c>
      <c r="LU50" s="34">
        <f t="shared" si="187"/>
        <v>0</v>
      </c>
      <c r="LV50" s="23"/>
      <c r="LW50" s="23"/>
      <c r="LX50" s="23"/>
      <c r="LY50" s="23"/>
      <c r="LZ50" s="21">
        <f t="shared" si="188"/>
        <v>0</v>
      </c>
      <c r="MA50" s="21">
        <f t="shared" si="189"/>
        <v>0</v>
      </c>
      <c r="MB50" s="43">
        <f>VLOOKUP($B50,план!$B$16:$EJ$158,60,0)</f>
        <v>0</v>
      </c>
      <c r="MC50" s="43">
        <f>VLOOKUP($B50,план!$B$16:$EJ$158,61,0)</f>
        <v>0</v>
      </c>
      <c r="MD50" s="7">
        <f t="shared" si="190"/>
        <v>0</v>
      </c>
      <c r="ME50" s="7">
        <f t="shared" si="191"/>
        <v>0</v>
      </c>
      <c r="MF50" s="34">
        <f t="shared" si="192"/>
        <v>0</v>
      </c>
      <c r="MG50" s="34">
        <f t="shared" si="193"/>
        <v>0</v>
      </c>
      <c r="MH50" s="34">
        <f t="shared" si="504"/>
        <v>0</v>
      </c>
      <c r="MI50" s="23"/>
      <c r="MJ50" s="23"/>
      <c r="MK50" s="23"/>
      <c r="ML50" s="23"/>
      <c r="MM50" s="14">
        <f t="shared" si="476"/>
        <v>0</v>
      </c>
      <c r="MN50" s="14">
        <f t="shared" si="477"/>
        <v>0</v>
      </c>
      <c r="MO50" s="43">
        <f>VLOOKUP($B50,план!$B$16:$EJ$158,62,0)</f>
        <v>0</v>
      </c>
      <c r="MP50" s="43">
        <f>VLOOKUP($B50,план!$B$16:$EJ$158,63,0)</f>
        <v>0</v>
      </c>
      <c r="MQ50" s="7">
        <f t="shared" si="197"/>
        <v>0</v>
      </c>
      <c r="MR50" s="7">
        <f t="shared" si="198"/>
        <v>0</v>
      </c>
      <c r="MS50" s="34">
        <f t="shared" si="199"/>
        <v>0</v>
      </c>
      <c r="MT50" s="34">
        <f t="shared" si="200"/>
        <v>0</v>
      </c>
      <c r="MU50" s="34">
        <f t="shared" si="201"/>
        <v>0</v>
      </c>
      <c r="MV50" s="23"/>
      <c r="MW50" s="23"/>
      <c r="MX50" s="23"/>
      <c r="MY50" s="23"/>
      <c r="MZ50" s="14">
        <f t="shared" si="202"/>
        <v>0</v>
      </c>
      <c r="NA50" s="14">
        <f t="shared" si="203"/>
        <v>0</v>
      </c>
      <c r="NB50" s="43">
        <f>VLOOKUP($B50,план!$B$16:$EJ$158,64,0)</f>
        <v>0</v>
      </c>
      <c r="NC50" s="43">
        <f>VLOOKUP($B50,план!$B$16:$EJ$158,65,0)</f>
        <v>0</v>
      </c>
      <c r="ND50" s="7">
        <f t="shared" si="204"/>
        <v>0</v>
      </c>
      <c r="NE50" s="7">
        <f t="shared" si="205"/>
        <v>0</v>
      </c>
      <c r="NF50" s="34">
        <f t="shared" si="206"/>
        <v>0</v>
      </c>
      <c r="NG50" s="34">
        <f t="shared" si="207"/>
        <v>0</v>
      </c>
      <c r="NH50" s="34">
        <f t="shared" si="208"/>
        <v>0</v>
      </c>
      <c r="NI50" s="23"/>
      <c r="NJ50" s="23"/>
      <c r="NK50" s="23"/>
      <c r="NL50" s="23"/>
      <c r="NM50" s="14">
        <f t="shared" si="209"/>
        <v>0</v>
      </c>
      <c r="NN50" s="14">
        <f t="shared" si="210"/>
        <v>0</v>
      </c>
      <c r="NO50" s="43">
        <f>VLOOKUP($B50,план!$B$16:$EJ$158,66,0)</f>
        <v>0</v>
      </c>
      <c r="NP50" s="43">
        <f>VLOOKUP($B50,план!$B$16:$EJ$158,67,0)</f>
        <v>0</v>
      </c>
      <c r="NQ50" s="7">
        <f t="shared" si="211"/>
        <v>0</v>
      </c>
      <c r="NR50" s="7">
        <f t="shared" si="212"/>
        <v>0</v>
      </c>
      <c r="NS50" s="34">
        <f t="shared" si="213"/>
        <v>0</v>
      </c>
      <c r="NT50" s="34">
        <f t="shared" si="214"/>
        <v>0</v>
      </c>
      <c r="NU50" s="34">
        <f t="shared" si="215"/>
        <v>0</v>
      </c>
      <c r="NV50" s="23"/>
      <c r="NW50" s="23"/>
      <c r="NX50" s="23"/>
      <c r="NY50" s="23"/>
      <c r="NZ50" s="14">
        <f t="shared" si="216"/>
        <v>0</v>
      </c>
      <c r="OA50" s="14">
        <f t="shared" si="217"/>
        <v>0</v>
      </c>
      <c r="OB50" s="43">
        <f>VLOOKUP($B50,план!$B$16:$EJ$158,68,0)</f>
        <v>0</v>
      </c>
      <c r="OC50" s="43">
        <f>VLOOKUP($B50,план!$B$16:$EJ$158,69,0)</f>
        <v>0</v>
      </c>
      <c r="OD50" s="7">
        <f t="shared" si="478"/>
        <v>0</v>
      </c>
      <c r="OE50" s="7">
        <f t="shared" si="218"/>
        <v>0</v>
      </c>
      <c r="OF50" s="34">
        <f t="shared" si="479"/>
        <v>0</v>
      </c>
      <c r="OG50" s="34">
        <f t="shared" si="219"/>
        <v>0</v>
      </c>
      <c r="OH50" s="34">
        <f t="shared" si="220"/>
        <v>0</v>
      </c>
      <c r="OI50" s="23"/>
      <c r="OJ50" s="23"/>
      <c r="OK50" s="23"/>
      <c r="OL50" s="23"/>
      <c r="OM50" s="14">
        <f t="shared" si="221"/>
        <v>0</v>
      </c>
      <c r="ON50" s="14">
        <f t="shared" si="222"/>
        <v>0</v>
      </c>
      <c r="OO50" s="43">
        <f>VLOOKUP($B50,план!$B$16:$EJ$158,70,0)</f>
        <v>0</v>
      </c>
      <c r="OP50" s="43">
        <f>VLOOKUP($B50,план!$B$16:$EJ$158,71,0)</f>
        <v>0</v>
      </c>
      <c r="OQ50" s="7">
        <f t="shared" si="480"/>
        <v>0</v>
      </c>
      <c r="OR50" s="7">
        <f t="shared" si="481"/>
        <v>0</v>
      </c>
      <c r="OS50" s="34">
        <f t="shared" si="482"/>
        <v>0</v>
      </c>
      <c r="OT50" s="34">
        <f t="shared" si="483"/>
        <v>0</v>
      </c>
      <c r="OU50" s="34">
        <f t="shared" si="484"/>
        <v>0</v>
      </c>
      <c r="OV50" s="23"/>
      <c r="OW50" s="23"/>
      <c r="OX50" s="23"/>
      <c r="OY50" s="23"/>
      <c r="OZ50" s="14">
        <f t="shared" si="226"/>
        <v>0</v>
      </c>
      <c r="PA50" s="14">
        <f t="shared" si="227"/>
        <v>0</v>
      </c>
      <c r="PB50" s="43">
        <f>VLOOKUP($B50,план!$B$16:$EJ$158,72,0)</f>
        <v>0</v>
      </c>
      <c r="PC50" s="43">
        <f>VLOOKUP($B50,план!$B$16:$EJ$158,73,0)</f>
        <v>0</v>
      </c>
      <c r="PD50" s="7">
        <f t="shared" si="485"/>
        <v>0</v>
      </c>
      <c r="PE50" s="7">
        <f t="shared" si="486"/>
        <v>0</v>
      </c>
      <c r="PF50" s="34">
        <f t="shared" si="487"/>
        <v>0</v>
      </c>
      <c r="PG50" s="34">
        <f t="shared" si="488"/>
        <v>0</v>
      </c>
      <c r="PH50" s="34">
        <f t="shared" si="489"/>
        <v>0</v>
      </c>
      <c r="PI50" s="23"/>
      <c r="PJ50" s="23"/>
      <c r="PK50" s="23"/>
      <c r="PL50" s="23"/>
      <c r="PM50" s="14">
        <f t="shared" si="231"/>
        <v>0</v>
      </c>
      <c r="PN50" s="14">
        <f t="shared" si="232"/>
        <v>0</v>
      </c>
      <c r="PO50" s="43">
        <f>VLOOKUP($B50,план!$B$16:$EJ$158,74,0)</f>
        <v>0</v>
      </c>
      <c r="PP50" s="43">
        <f>VLOOKUP($B50,план!$B$16:$EJ$158,75,0)</f>
        <v>0</v>
      </c>
      <c r="PQ50" s="7">
        <f t="shared" si="233"/>
        <v>0</v>
      </c>
      <c r="PR50" s="7">
        <f t="shared" si="234"/>
        <v>0</v>
      </c>
      <c r="PS50" s="34">
        <f t="shared" si="235"/>
        <v>0</v>
      </c>
      <c r="PT50" s="34">
        <f t="shared" si="236"/>
        <v>0</v>
      </c>
      <c r="PU50" s="34">
        <f t="shared" si="237"/>
        <v>0</v>
      </c>
      <c r="PV50" s="23"/>
      <c r="PW50" s="23"/>
      <c r="PX50" s="23"/>
      <c r="PY50" s="23"/>
      <c r="PZ50" s="14">
        <f t="shared" si="238"/>
        <v>0</v>
      </c>
      <c r="QA50" s="14">
        <f t="shared" si="239"/>
        <v>0</v>
      </c>
      <c r="QB50" s="43">
        <f>VLOOKUP($B50,план!$B$16:$EJ$158,76,0)</f>
        <v>0</v>
      </c>
      <c r="QC50" s="43">
        <f>VLOOKUP($B50,план!$B$16:$EJ$158,77,0)</f>
        <v>0</v>
      </c>
      <c r="QD50" s="7">
        <f t="shared" si="240"/>
        <v>0</v>
      </c>
      <c r="QE50" s="7">
        <f t="shared" si="241"/>
        <v>0</v>
      </c>
      <c r="QF50" s="34">
        <f t="shared" si="242"/>
        <v>0</v>
      </c>
      <c r="QG50" s="34">
        <f t="shared" si="243"/>
        <v>0</v>
      </c>
      <c r="QH50" s="34">
        <f t="shared" si="244"/>
        <v>0</v>
      </c>
      <c r="QI50" s="25"/>
      <c r="QJ50" s="25"/>
      <c r="QK50" s="25"/>
      <c r="QL50" s="25"/>
      <c r="QM50" s="14">
        <f t="shared" si="245"/>
        <v>0</v>
      </c>
      <c r="QN50" s="14">
        <f t="shared" si="246"/>
        <v>0</v>
      </c>
      <c r="QO50" s="43">
        <f>VLOOKUP($B50,план!$B$16:$EJ$158,78,0)</f>
        <v>0</v>
      </c>
      <c r="QP50" s="43">
        <f>VLOOKUP($B50,план!$B$16:$EJ$158,79,0)</f>
        <v>0</v>
      </c>
      <c r="QQ50" s="7">
        <f t="shared" si="247"/>
        <v>0</v>
      </c>
      <c r="QR50" s="7">
        <f t="shared" si="248"/>
        <v>0</v>
      </c>
      <c r="QS50" s="34">
        <f t="shared" si="249"/>
        <v>0</v>
      </c>
      <c r="QT50" s="34">
        <f t="shared" si="250"/>
        <v>0</v>
      </c>
      <c r="QU50" s="34">
        <f t="shared" si="251"/>
        <v>0</v>
      </c>
      <c r="QV50" s="23"/>
      <c r="QW50" s="23"/>
      <c r="QX50" s="23"/>
      <c r="QY50" s="23"/>
      <c r="QZ50" s="14">
        <f t="shared" si="252"/>
        <v>0</v>
      </c>
      <c r="RA50" s="14">
        <f t="shared" si="253"/>
        <v>0</v>
      </c>
      <c r="RB50" s="43">
        <f>VLOOKUP($B50,план!$B$16:$EJ$158,80,0)</f>
        <v>0</v>
      </c>
      <c r="RC50" s="43">
        <f>VLOOKUP($B50,план!$B$16:$EJ$158,81,0)</f>
        <v>0</v>
      </c>
      <c r="RD50" s="7">
        <f t="shared" si="254"/>
        <v>0</v>
      </c>
      <c r="RE50" s="7">
        <f t="shared" si="255"/>
        <v>0</v>
      </c>
      <c r="RF50" s="34">
        <f t="shared" si="256"/>
        <v>0</v>
      </c>
      <c r="RG50" s="34">
        <f t="shared" si="257"/>
        <v>0</v>
      </c>
      <c r="RH50" s="34">
        <f t="shared" si="258"/>
        <v>0</v>
      </c>
      <c r="RI50" s="25"/>
      <c r="RJ50" s="25"/>
      <c r="RK50" s="25"/>
      <c r="RL50" s="25"/>
      <c r="RM50" s="14">
        <f t="shared" si="259"/>
        <v>0</v>
      </c>
      <c r="RN50" s="14">
        <f t="shared" si="260"/>
        <v>0</v>
      </c>
      <c r="RO50" s="43">
        <f>VLOOKUP($B50,план!$B$16:$EJ$158,82,0)</f>
        <v>0</v>
      </c>
      <c r="RP50" s="43">
        <f>VLOOKUP($B50,план!$B$16:$EJ$158,83,0)</f>
        <v>0</v>
      </c>
      <c r="RQ50" s="7">
        <f t="shared" si="261"/>
        <v>0</v>
      </c>
      <c r="RR50" s="7">
        <f t="shared" si="262"/>
        <v>0</v>
      </c>
      <c r="RS50" s="34">
        <f t="shared" si="263"/>
        <v>0</v>
      </c>
      <c r="RT50" s="34">
        <f t="shared" si="264"/>
        <v>0</v>
      </c>
      <c r="RU50" s="34">
        <f t="shared" si="265"/>
        <v>0</v>
      </c>
      <c r="RV50" s="23"/>
      <c r="RW50" s="23"/>
      <c r="RX50" s="23"/>
      <c r="RY50" s="23"/>
      <c r="RZ50" s="14">
        <f t="shared" si="266"/>
        <v>0</v>
      </c>
      <c r="SA50" s="14">
        <f t="shared" si="267"/>
        <v>0</v>
      </c>
      <c r="SB50" s="43">
        <f>VLOOKUP($B50,план!$B$16:$EJ$158,84,0)</f>
        <v>0</v>
      </c>
      <c r="SC50" s="43">
        <f>VLOOKUP($B50,план!$B$16:$EJ$158,85,0)</f>
        <v>0</v>
      </c>
      <c r="SD50" s="7">
        <f t="shared" si="268"/>
        <v>0</v>
      </c>
      <c r="SE50" s="7">
        <f t="shared" si="269"/>
        <v>0</v>
      </c>
      <c r="SF50" s="34">
        <f t="shared" si="270"/>
        <v>0</v>
      </c>
      <c r="SG50" s="34">
        <f t="shared" si="271"/>
        <v>0</v>
      </c>
      <c r="SH50" s="34">
        <f t="shared" si="272"/>
        <v>0</v>
      </c>
      <c r="SI50" s="23"/>
      <c r="SJ50" s="23"/>
      <c r="SK50" s="23"/>
      <c r="SL50" s="23"/>
      <c r="SM50" s="14">
        <f t="shared" si="490"/>
        <v>0</v>
      </c>
      <c r="SN50" s="14">
        <f t="shared" si="491"/>
        <v>0</v>
      </c>
      <c r="SO50" s="43">
        <f>VLOOKUP($B50,план!$B$16:$EJ$158,86,0)</f>
        <v>0</v>
      </c>
      <c r="SP50" s="43">
        <f>VLOOKUP($B50,план!$B$16:$EJ$158,87,0)</f>
        <v>0</v>
      </c>
      <c r="SQ50" s="7">
        <f t="shared" si="275"/>
        <v>0</v>
      </c>
      <c r="SR50" s="7">
        <f t="shared" si="276"/>
        <v>0</v>
      </c>
      <c r="SS50" s="34">
        <f t="shared" si="277"/>
        <v>0</v>
      </c>
      <c r="ST50" s="34">
        <f t="shared" si="278"/>
        <v>0</v>
      </c>
      <c r="SU50" s="34">
        <f t="shared" si="279"/>
        <v>0</v>
      </c>
      <c r="SV50" s="23"/>
      <c r="SW50" s="23"/>
      <c r="SX50" s="23"/>
      <c r="SY50" s="23"/>
      <c r="SZ50" s="14">
        <f t="shared" si="280"/>
        <v>0</v>
      </c>
      <c r="TA50" s="14">
        <f t="shared" si="281"/>
        <v>0</v>
      </c>
      <c r="TB50" s="43">
        <f>VLOOKUP($B50,план!$B$16:$EJ$158,88,0)</f>
        <v>0</v>
      </c>
      <c r="TC50" s="43">
        <f>VLOOKUP($B50,план!$B$16:$EJ$158,89,0)</f>
        <v>0</v>
      </c>
      <c r="TD50" s="7">
        <f t="shared" si="282"/>
        <v>0</v>
      </c>
      <c r="TE50" s="7">
        <f t="shared" si="283"/>
        <v>0</v>
      </c>
      <c r="TF50" s="34">
        <f t="shared" si="284"/>
        <v>0</v>
      </c>
      <c r="TG50" s="34">
        <f t="shared" si="285"/>
        <v>0</v>
      </c>
      <c r="TH50" s="34">
        <f t="shared" si="286"/>
        <v>0</v>
      </c>
      <c r="TI50" s="23"/>
      <c r="TJ50" s="23"/>
      <c r="TK50" s="23"/>
      <c r="TL50" s="23"/>
      <c r="TM50" s="14">
        <f t="shared" si="287"/>
        <v>0</v>
      </c>
      <c r="TN50" s="14">
        <f t="shared" si="288"/>
        <v>0</v>
      </c>
      <c r="TO50" s="43">
        <f>VLOOKUP($B50,план!$B$16:$EJ$158,90,0)</f>
        <v>0</v>
      </c>
      <c r="TP50" s="43">
        <f>VLOOKUP($B50,план!$B$16:$EJ$158,91,0)</f>
        <v>0</v>
      </c>
      <c r="TQ50" s="7">
        <f t="shared" si="289"/>
        <v>0</v>
      </c>
      <c r="TR50" s="7">
        <f t="shared" si="290"/>
        <v>0</v>
      </c>
      <c r="TS50" s="34">
        <f t="shared" si="291"/>
        <v>0</v>
      </c>
      <c r="TT50" s="34">
        <f t="shared" si="292"/>
        <v>0</v>
      </c>
      <c r="TU50" s="34">
        <f t="shared" si="293"/>
        <v>0</v>
      </c>
      <c r="TV50" s="25"/>
      <c r="TW50" s="25"/>
      <c r="TX50" s="25"/>
      <c r="TY50" s="25"/>
      <c r="TZ50" s="14">
        <f t="shared" si="294"/>
        <v>0</v>
      </c>
      <c r="UA50" s="14">
        <f t="shared" si="295"/>
        <v>0</v>
      </c>
      <c r="UB50" s="43">
        <f>VLOOKUP($B50,план!$B$16:$EJ$158,92,0)</f>
        <v>0</v>
      </c>
      <c r="UC50" s="43">
        <f>VLOOKUP($B50,план!$B$16:$EJ$158,93,0)</f>
        <v>0</v>
      </c>
      <c r="UD50" s="7">
        <f t="shared" si="296"/>
        <v>0</v>
      </c>
      <c r="UE50" s="7">
        <f t="shared" si="297"/>
        <v>0</v>
      </c>
      <c r="UF50" s="34">
        <f t="shared" si="298"/>
        <v>0</v>
      </c>
      <c r="UG50" s="34">
        <f t="shared" si="299"/>
        <v>0</v>
      </c>
      <c r="UH50" s="34">
        <f t="shared" si="300"/>
        <v>0</v>
      </c>
      <c r="UI50" s="23"/>
      <c r="UJ50" s="23"/>
      <c r="UK50" s="23"/>
      <c r="UL50" s="23"/>
      <c r="UM50" s="14">
        <f t="shared" si="301"/>
        <v>0</v>
      </c>
      <c r="UN50" s="14">
        <f t="shared" si="302"/>
        <v>0</v>
      </c>
      <c r="UO50" s="43">
        <f>VLOOKUP($B50,план!$B$16:$EJ$158,94,0)</f>
        <v>0</v>
      </c>
      <c r="UP50" s="43">
        <f>VLOOKUP($B50,план!$B$16:$EJ$158,95,0)</f>
        <v>0</v>
      </c>
      <c r="UQ50" s="7">
        <f t="shared" si="303"/>
        <v>0</v>
      </c>
      <c r="UR50" s="7">
        <f t="shared" si="304"/>
        <v>0</v>
      </c>
      <c r="US50" s="34">
        <f t="shared" si="305"/>
        <v>0</v>
      </c>
      <c r="UT50" s="34">
        <f t="shared" si="306"/>
        <v>0</v>
      </c>
      <c r="UU50" s="34">
        <f t="shared" si="307"/>
        <v>0</v>
      </c>
      <c r="UV50" s="23"/>
      <c r="UW50" s="23"/>
      <c r="UX50" s="23"/>
      <c r="UY50" s="23"/>
      <c r="UZ50" s="14">
        <f t="shared" si="308"/>
        <v>0</v>
      </c>
      <c r="VA50" s="14">
        <f t="shared" si="309"/>
        <v>0</v>
      </c>
      <c r="VB50" s="43">
        <f>VLOOKUP($B50,план!$B$16:$EJ$158,96,0)</f>
        <v>0</v>
      </c>
      <c r="VC50" s="43">
        <f>VLOOKUP($B50,план!$B$16:$EJ$158,97,0)</f>
        <v>0</v>
      </c>
      <c r="VD50" s="7">
        <f t="shared" si="310"/>
        <v>0</v>
      </c>
      <c r="VE50" s="7">
        <f t="shared" si="311"/>
        <v>0</v>
      </c>
      <c r="VF50" s="34">
        <f t="shared" si="312"/>
        <v>0</v>
      </c>
      <c r="VG50" s="34">
        <f t="shared" si="313"/>
        <v>0</v>
      </c>
      <c r="VH50" s="34">
        <f t="shared" si="314"/>
        <v>0</v>
      </c>
      <c r="VI50" s="23"/>
      <c r="VJ50" s="23"/>
      <c r="VK50" s="23"/>
      <c r="VL50" s="23"/>
      <c r="VM50" s="14">
        <f t="shared" si="315"/>
        <v>0</v>
      </c>
      <c r="VN50" s="14">
        <f t="shared" si="316"/>
        <v>0</v>
      </c>
      <c r="VO50" s="43">
        <f>VLOOKUP($B50,план!$B$16:$EJ$158,98,0)</f>
        <v>0</v>
      </c>
      <c r="VP50" s="43">
        <f>VLOOKUP($B50,план!$B$16:$EJ$158,99,0)</f>
        <v>0</v>
      </c>
      <c r="VQ50" s="7">
        <f t="shared" si="317"/>
        <v>0</v>
      </c>
      <c r="VR50" s="7">
        <f t="shared" si="318"/>
        <v>0</v>
      </c>
      <c r="VS50" s="34">
        <f t="shared" si="319"/>
        <v>0</v>
      </c>
      <c r="VT50" s="34">
        <f t="shared" si="320"/>
        <v>0</v>
      </c>
      <c r="VU50" s="34">
        <f t="shared" si="321"/>
        <v>0</v>
      </c>
      <c r="VV50" s="23"/>
      <c r="VW50" s="23"/>
      <c r="VX50" s="23"/>
      <c r="VY50" s="23"/>
      <c r="VZ50" s="14">
        <f t="shared" si="322"/>
        <v>0</v>
      </c>
      <c r="WA50" s="14">
        <f t="shared" si="323"/>
        <v>0</v>
      </c>
      <c r="WB50" s="43">
        <f>VLOOKUP($B50,план!$B$16:$EJ$158,100,0)</f>
        <v>0</v>
      </c>
      <c r="WC50" s="43">
        <f>VLOOKUP($B50,план!$B$16:$EJ$158,101,0)</f>
        <v>0</v>
      </c>
      <c r="WD50" s="7">
        <f t="shared" si="324"/>
        <v>0</v>
      </c>
      <c r="WE50" s="7">
        <f t="shared" si="325"/>
        <v>0</v>
      </c>
      <c r="WF50" s="34">
        <f t="shared" si="326"/>
        <v>0</v>
      </c>
      <c r="WG50" s="34">
        <f t="shared" si="327"/>
        <v>0</v>
      </c>
      <c r="WH50" s="34">
        <f t="shared" si="328"/>
        <v>0</v>
      </c>
      <c r="WI50" s="23"/>
      <c r="WJ50" s="23"/>
      <c r="WK50" s="23"/>
      <c r="WL50" s="23"/>
      <c r="WM50" s="14">
        <f t="shared" si="329"/>
        <v>0</v>
      </c>
      <c r="WN50" s="14">
        <f t="shared" si="330"/>
        <v>0</v>
      </c>
      <c r="WO50" s="43">
        <f>VLOOKUP($B50,план!$B$16:$EJ$158,102,0)</f>
        <v>0</v>
      </c>
      <c r="WP50" s="43">
        <f>VLOOKUP($B50,план!$B$16:$EJ$158,103,0)</f>
        <v>0</v>
      </c>
      <c r="WQ50" s="7">
        <f t="shared" si="331"/>
        <v>0</v>
      </c>
      <c r="WR50" s="7">
        <f t="shared" si="332"/>
        <v>0</v>
      </c>
      <c r="WS50" s="34">
        <f t="shared" si="333"/>
        <v>0</v>
      </c>
      <c r="WT50" s="34">
        <f t="shared" si="334"/>
        <v>0</v>
      </c>
      <c r="WU50" s="34">
        <f t="shared" si="335"/>
        <v>0</v>
      </c>
      <c r="WV50" s="23"/>
      <c r="WW50" s="23"/>
      <c r="WX50" s="23"/>
      <c r="WY50" s="23"/>
      <c r="WZ50" s="14">
        <f t="shared" si="336"/>
        <v>0</v>
      </c>
      <c r="XA50" s="14">
        <f t="shared" si="337"/>
        <v>0</v>
      </c>
      <c r="XB50" s="43">
        <f>VLOOKUP($B50,план!$B$16:$EJ$158,104,0)</f>
        <v>0</v>
      </c>
      <c r="XC50" s="43">
        <f>VLOOKUP($B50,план!$B$16:$EJ$158,105,0)</f>
        <v>0</v>
      </c>
      <c r="XD50" s="7">
        <f t="shared" si="338"/>
        <v>0</v>
      </c>
      <c r="XE50" s="7">
        <f t="shared" si="339"/>
        <v>0</v>
      </c>
      <c r="XF50" s="34">
        <f t="shared" si="340"/>
        <v>0</v>
      </c>
      <c r="XG50" s="34">
        <f t="shared" si="341"/>
        <v>0</v>
      </c>
      <c r="XH50" s="34">
        <f t="shared" si="342"/>
        <v>0</v>
      </c>
      <c r="XI50" s="23"/>
      <c r="XJ50" s="23"/>
      <c r="XK50" s="23"/>
      <c r="XL50" s="23"/>
      <c r="XM50" s="14">
        <f t="shared" si="343"/>
        <v>0</v>
      </c>
      <c r="XN50" s="14">
        <f t="shared" si="344"/>
        <v>0</v>
      </c>
      <c r="XO50" s="43">
        <f>VLOOKUP($B50,план!$B$16:$EJ$158,106,0)</f>
        <v>0</v>
      </c>
      <c r="XP50" s="43">
        <f>VLOOKUP($B50,план!$B$16:$EJ$158,107,0)</f>
        <v>0</v>
      </c>
      <c r="XQ50" s="7">
        <f t="shared" si="345"/>
        <v>0</v>
      </c>
      <c r="XR50" s="7">
        <f t="shared" si="346"/>
        <v>0</v>
      </c>
      <c r="XS50" s="34">
        <f t="shared" si="347"/>
        <v>0</v>
      </c>
      <c r="XT50" s="34">
        <f t="shared" si="348"/>
        <v>0</v>
      </c>
      <c r="XU50" s="34">
        <f t="shared" si="349"/>
        <v>0</v>
      </c>
      <c r="XV50" s="23"/>
      <c r="XW50" s="23"/>
      <c r="XX50" s="23"/>
      <c r="XY50" s="23"/>
      <c r="XZ50" s="14">
        <f t="shared" si="350"/>
        <v>0</v>
      </c>
      <c r="YA50" s="14">
        <f t="shared" si="351"/>
        <v>0</v>
      </c>
      <c r="YB50" s="43">
        <f>VLOOKUP($B50,план!$B$16:$EJ$158,108,0)</f>
        <v>0</v>
      </c>
      <c r="YC50" s="43">
        <f>VLOOKUP($B50,план!$B$16:$EJ$158,109,0)</f>
        <v>0</v>
      </c>
      <c r="YD50" s="7">
        <f t="shared" si="352"/>
        <v>0</v>
      </c>
      <c r="YE50" s="7">
        <f t="shared" si="353"/>
        <v>0</v>
      </c>
      <c r="YF50" s="34">
        <f t="shared" si="354"/>
        <v>0</v>
      </c>
      <c r="YG50" s="34">
        <f t="shared" si="355"/>
        <v>0</v>
      </c>
      <c r="YH50" s="34">
        <f t="shared" si="356"/>
        <v>0</v>
      </c>
      <c r="YI50" s="23"/>
      <c r="YJ50" s="23"/>
      <c r="YK50" s="23"/>
      <c r="YL50" s="23"/>
      <c r="YM50" s="14">
        <f t="shared" si="357"/>
        <v>0</v>
      </c>
      <c r="YN50" s="14">
        <f t="shared" si="358"/>
        <v>0</v>
      </c>
      <c r="YO50" s="43">
        <f>VLOOKUP($B50,план!$B$16:$EJ$158,110,0)</f>
        <v>0</v>
      </c>
      <c r="YP50" s="43">
        <f>VLOOKUP($B50,план!$B$16:$EJ$158,111,0)</f>
        <v>0</v>
      </c>
      <c r="YQ50" s="7">
        <f t="shared" si="359"/>
        <v>0</v>
      </c>
      <c r="YR50" s="7">
        <f t="shared" si="360"/>
        <v>0</v>
      </c>
      <c r="YS50" s="34">
        <f t="shared" si="361"/>
        <v>0</v>
      </c>
      <c r="YT50" s="34">
        <f t="shared" si="362"/>
        <v>0</v>
      </c>
      <c r="YU50" s="34">
        <f t="shared" si="363"/>
        <v>0</v>
      </c>
      <c r="YV50" s="23"/>
      <c r="YW50" s="23"/>
      <c r="YX50" s="23"/>
      <c r="YY50" s="23"/>
      <c r="YZ50" s="14">
        <f t="shared" si="364"/>
        <v>0</v>
      </c>
      <c r="ZA50" s="14">
        <f t="shared" si="365"/>
        <v>0</v>
      </c>
      <c r="ZB50" s="43">
        <f>VLOOKUP($B50,план!$B$16:$EJ$158,112,0)</f>
        <v>0</v>
      </c>
      <c r="ZC50" s="43">
        <f>VLOOKUP($B50,план!$B$16:$EJ$158,113,0)</f>
        <v>0</v>
      </c>
      <c r="ZD50" s="7">
        <f t="shared" si="366"/>
        <v>0</v>
      </c>
      <c r="ZE50" s="7">
        <f t="shared" si="367"/>
        <v>0</v>
      </c>
      <c r="ZF50" s="34">
        <f t="shared" si="368"/>
        <v>0</v>
      </c>
      <c r="ZG50" s="34">
        <f t="shared" si="369"/>
        <v>0</v>
      </c>
      <c r="ZH50" s="34">
        <f t="shared" si="370"/>
        <v>0</v>
      </c>
      <c r="ZI50" s="23"/>
      <c r="ZJ50" s="23"/>
      <c r="ZK50" s="23"/>
      <c r="ZL50" s="23"/>
      <c r="ZM50" s="14">
        <f t="shared" si="371"/>
        <v>0</v>
      </c>
      <c r="ZN50" s="14">
        <f t="shared" si="372"/>
        <v>0</v>
      </c>
      <c r="ZO50" s="43">
        <f>VLOOKUP($B50,план!$B$16:$EJ$158,114,0)+VLOOKUP($B50,план!$B$16:$EJ$158,136,0)</f>
        <v>0</v>
      </c>
      <c r="ZP50" s="43">
        <f>VLOOKUP($B50,план!$B$16:$EJ$158,115,0)+VLOOKUP($B50,план!$B$16:$EJ$158,137,0)</f>
        <v>0</v>
      </c>
      <c r="ZQ50" s="7">
        <f t="shared" si="373"/>
        <v>0</v>
      </c>
      <c r="ZR50" s="7">
        <f t="shared" si="374"/>
        <v>0</v>
      </c>
      <c r="ZS50" s="34">
        <f t="shared" si="375"/>
        <v>0</v>
      </c>
      <c r="ZT50" s="34">
        <f t="shared" si="376"/>
        <v>0</v>
      </c>
      <c r="ZU50" s="34">
        <f t="shared" si="377"/>
        <v>0</v>
      </c>
      <c r="ZV50" s="23"/>
      <c r="ZW50" s="23"/>
      <c r="ZX50" s="23"/>
      <c r="ZY50" s="23"/>
      <c r="ZZ50" s="14">
        <f t="shared" si="378"/>
        <v>0</v>
      </c>
      <c r="AAA50" s="14">
        <f t="shared" si="379"/>
        <v>0</v>
      </c>
      <c r="AAB50" s="43">
        <f>VLOOKUP($B50,план!$B$16:$EJ$158,116,0)</f>
        <v>0</v>
      </c>
      <c r="AAC50" s="43">
        <f>VLOOKUP($B50,план!$B$16:$EJ$158,117,0)</f>
        <v>0</v>
      </c>
      <c r="AAD50" s="7">
        <f t="shared" si="492"/>
        <v>0</v>
      </c>
      <c r="AAE50" s="7">
        <f t="shared" si="493"/>
        <v>0</v>
      </c>
      <c r="AAF50" s="34">
        <f t="shared" si="380"/>
        <v>0</v>
      </c>
      <c r="AAG50" s="34">
        <f t="shared" si="381"/>
        <v>0</v>
      </c>
      <c r="AAH50" s="34">
        <f t="shared" si="382"/>
        <v>0</v>
      </c>
      <c r="AAI50" s="23"/>
      <c r="AAJ50" s="23"/>
      <c r="AAK50" s="23"/>
      <c r="AAL50" s="23"/>
      <c r="AAM50" s="14">
        <f t="shared" si="383"/>
        <v>0</v>
      </c>
      <c r="AAN50" s="14">
        <f t="shared" si="384"/>
        <v>0</v>
      </c>
      <c r="AAO50" s="43">
        <f>VLOOKUP($B50,план!$B$16:$EJ$158,118,0)</f>
        <v>0</v>
      </c>
      <c r="AAP50" s="43">
        <f>VLOOKUP($B50,план!$B$16:$EJ$158,119,0)</f>
        <v>0</v>
      </c>
      <c r="AAQ50" s="7">
        <f t="shared" si="494"/>
        <v>0</v>
      </c>
      <c r="AAR50" s="7">
        <f t="shared" si="495"/>
        <v>0</v>
      </c>
      <c r="AAS50" s="34">
        <f t="shared" si="387"/>
        <v>0</v>
      </c>
      <c r="AAT50" s="34">
        <f t="shared" si="388"/>
        <v>0</v>
      </c>
      <c r="AAU50" s="34">
        <f t="shared" si="389"/>
        <v>0</v>
      </c>
      <c r="AAV50" s="23"/>
      <c r="AAW50" s="23"/>
      <c r="AAX50" s="23"/>
      <c r="AAY50" s="23"/>
      <c r="AAZ50" s="14">
        <f t="shared" si="390"/>
        <v>0</v>
      </c>
      <c r="ABA50" s="14">
        <f t="shared" si="391"/>
        <v>0</v>
      </c>
      <c r="ABB50" s="43">
        <f>VLOOKUP($B50,план!$B$16:$EJ$158,120,0)</f>
        <v>0</v>
      </c>
      <c r="ABC50" s="43">
        <f>VLOOKUP($B50,план!$B$16:$EJ$158,121,0)</f>
        <v>0</v>
      </c>
      <c r="ABD50" s="7">
        <f t="shared" si="392"/>
        <v>0</v>
      </c>
      <c r="ABE50" s="7">
        <f t="shared" si="393"/>
        <v>0</v>
      </c>
      <c r="ABF50" s="34">
        <f t="shared" si="394"/>
        <v>0</v>
      </c>
      <c r="ABG50" s="34">
        <f t="shared" si="395"/>
        <v>0</v>
      </c>
      <c r="ABH50" s="34">
        <f t="shared" si="396"/>
        <v>0</v>
      </c>
      <c r="ABI50" s="25"/>
      <c r="ABJ50" s="25"/>
      <c r="ABK50" s="25"/>
      <c r="ABL50" s="25"/>
      <c r="ABM50" s="14">
        <f t="shared" si="397"/>
        <v>0</v>
      </c>
      <c r="ABN50" s="14">
        <f t="shared" si="398"/>
        <v>0</v>
      </c>
      <c r="ABO50" s="43">
        <f>VLOOKUP($B50,план!$B$16:$EJ$158,122,0)</f>
        <v>0</v>
      </c>
      <c r="ABP50" s="43">
        <f>VLOOKUP($B50,план!$B$16:$EJ$158,123,0)</f>
        <v>0</v>
      </c>
      <c r="ABQ50" s="7">
        <f t="shared" si="399"/>
        <v>0</v>
      </c>
      <c r="ABR50" s="7">
        <f t="shared" si="400"/>
        <v>0</v>
      </c>
      <c r="ABS50" s="34">
        <f t="shared" si="401"/>
        <v>0</v>
      </c>
      <c r="ABT50" s="34">
        <f t="shared" si="402"/>
        <v>0</v>
      </c>
      <c r="ABU50" s="34">
        <f t="shared" si="403"/>
        <v>0</v>
      </c>
      <c r="ABV50" s="25"/>
      <c r="ABW50" s="25"/>
      <c r="ABX50" s="25"/>
      <c r="ABY50" s="25"/>
      <c r="ABZ50" s="21">
        <f t="shared" si="496"/>
        <v>0</v>
      </c>
      <c r="ACA50" s="21">
        <f t="shared" si="497"/>
        <v>0</v>
      </c>
      <c r="ACB50" s="43">
        <f>VLOOKUP($B50,план!$B$16:$EJ$158,124,0)</f>
        <v>0</v>
      </c>
      <c r="ACC50" s="43">
        <f>VLOOKUP($B50,план!$B$16:$EJ$158,125,0)</f>
        <v>0</v>
      </c>
      <c r="ACD50" s="7">
        <f t="shared" si="406"/>
        <v>0</v>
      </c>
      <c r="ACE50" s="7">
        <f t="shared" si="407"/>
        <v>0</v>
      </c>
      <c r="ACF50" s="34">
        <f t="shared" si="408"/>
        <v>0</v>
      </c>
      <c r="ACG50" s="34">
        <f t="shared" si="409"/>
        <v>0</v>
      </c>
      <c r="ACH50" s="34">
        <f t="shared" si="410"/>
        <v>0</v>
      </c>
      <c r="ACI50" s="25"/>
      <c r="ACJ50" s="25"/>
      <c r="ACK50" s="25"/>
      <c r="ACL50" s="25"/>
      <c r="ACM50" s="21">
        <f t="shared" si="411"/>
        <v>0</v>
      </c>
      <c r="ACN50" s="21">
        <f t="shared" si="412"/>
        <v>0</v>
      </c>
      <c r="ACO50" s="43">
        <f>VLOOKUP($B50,план!$B$16:$EJ$158,126,0)</f>
        <v>0</v>
      </c>
      <c r="ACP50" s="43">
        <f>VLOOKUP($B50,план!$B$16:$EJ$158,127,0)</f>
        <v>0</v>
      </c>
      <c r="ACQ50" s="7">
        <f t="shared" si="413"/>
        <v>0</v>
      </c>
      <c r="ACR50" s="7">
        <f t="shared" si="414"/>
        <v>0</v>
      </c>
      <c r="ACS50" s="34">
        <f t="shared" si="415"/>
        <v>0</v>
      </c>
      <c r="ACT50" s="34">
        <f t="shared" si="416"/>
        <v>0</v>
      </c>
      <c r="ACU50" s="34">
        <f t="shared" si="417"/>
        <v>0</v>
      </c>
      <c r="ACV50" s="23"/>
      <c r="ACW50" s="23"/>
      <c r="ACX50" s="23"/>
      <c r="ACY50" s="23"/>
      <c r="ACZ50" s="21">
        <f t="shared" si="418"/>
        <v>0</v>
      </c>
      <c r="ADA50" s="21">
        <f t="shared" si="419"/>
        <v>0</v>
      </c>
      <c r="ADB50" s="43">
        <f>VLOOKUP($B50,план!$B$16:$EJ$158,128,0)</f>
        <v>0</v>
      </c>
      <c r="ADC50" s="43">
        <f>VLOOKUP($B50,план!$B$16:$EJ$158,129,0)</f>
        <v>0</v>
      </c>
      <c r="ADD50" s="7">
        <f t="shared" si="420"/>
        <v>0</v>
      </c>
      <c r="ADE50" s="7">
        <f t="shared" si="421"/>
        <v>0</v>
      </c>
      <c r="ADF50" s="34">
        <f t="shared" si="422"/>
        <v>0</v>
      </c>
      <c r="ADG50" s="34">
        <f t="shared" si="423"/>
        <v>0</v>
      </c>
      <c r="ADH50" s="34">
        <f t="shared" si="424"/>
        <v>0</v>
      </c>
      <c r="ADI50" s="23"/>
      <c r="ADJ50" s="23"/>
      <c r="ADK50" s="23"/>
      <c r="ADL50" s="23"/>
      <c r="ADM50" s="21">
        <f t="shared" si="425"/>
        <v>0</v>
      </c>
      <c r="ADN50" s="21">
        <f t="shared" si="426"/>
        <v>0</v>
      </c>
      <c r="ADO50" s="43">
        <f>VLOOKUP($B50,план!$B$16:$EJ$158,130,0)</f>
        <v>0</v>
      </c>
      <c r="ADP50" s="43">
        <f>VLOOKUP($B50,план!$B$16:$EJ$158,131,0)</f>
        <v>0</v>
      </c>
      <c r="ADQ50" s="7">
        <f t="shared" si="427"/>
        <v>0</v>
      </c>
      <c r="ADR50" s="7">
        <f t="shared" si="428"/>
        <v>0</v>
      </c>
      <c r="ADS50" s="34">
        <f t="shared" si="429"/>
        <v>0</v>
      </c>
      <c r="ADT50" s="34">
        <f t="shared" si="430"/>
        <v>0</v>
      </c>
      <c r="ADU50" s="34">
        <f t="shared" si="431"/>
        <v>0</v>
      </c>
      <c r="ADV50" s="23"/>
      <c r="ADW50" s="23"/>
      <c r="ADX50" s="23"/>
      <c r="ADY50" s="23"/>
      <c r="ADZ50" s="21">
        <f t="shared" si="432"/>
        <v>0</v>
      </c>
      <c r="AEA50" s="21">
        <f t="shared" si="433"/>
        <v>0</v>
      </c>
      <c r="AEB50" s="43">
        <f>VLOOKUP($B50,план!$B$16:$EJ$158,132,0)</f>
        <v>0</v>
      </c>
      <c r="AEC50" s="43">
        <f>VLOOKUP($B50,план!$B$16:$EJ$158,133,0)</f>
        <v>0</v>
      </c>
      <c r="AED50" s="7">
        <f t="shared" si="498"/>
        <v>0</v>
      </c>
      <c r="AEE50" s="7">
        <f t="shared" si="499"/>
        <v>0</v>
      </c>
      <c r="AEF50" s="34">
        <f t="shared" si="436"/>
        <v>0</v>
      </c>
      <c r="AEG50" s="34">
        <f t="shared" si="437"/>
        <v>0</v>
      </c>
      <c r="AEH50" s="34">
        <f t="shared" si="438"/>
        <v>0</v>
      </c>
      <c r="AEI50" s="23"/>
      <c r="AEJ50" s="23"/>
      <c r="AEK50" s="23"/>
      <c r="AEL50" s="23"/>
      <c r="AEM50" s="21">
        <f t="shared" si="439"/>
        <v>0</v>
      </c>
      <c r="AEN50" s="21">
        <f t="shared" si="440"/>
        <v>0</v>
      </c>
      <c r="AEO50" s="43">
        <f>VLOOKUP($B50,план!$B$16:$EJ$158,134,0)</f>
        <v>0</v>
      </c>
      <c r="AEP50" s="43">
        <f>VLOOKUP($B50,план!$B$16:$EJ$158,135,0)</f>
        <v>0</v>
      </c>
      <c r="AEQ50" s="7">
        <f t="shared" si="441"/>
        <v>0</v>
      </c>
      <c r="AER50" s="7">
        <f t="shared" si="442"/>
        <v>0</v>
      </c>
      <c r="AES50" s="34">
        <f t="shared" si="443"/>
        <v>0</v>
      </c>
      <c r="AET50" s="34">
        <f t="shared" si="444"/>
        <v>0</v>
      </c>
      <c r="AEU50" s="34">
        <f t="shared" si="445"/>
        <v>0</v>
      </c>
      <c r="AEV50" s="23"/>
      <c r="AEW50" s="23"/>
      <c r="AEX50" s="23"/>
      <c r="AEY50" s="23"/>
      <c r="AEZ50" s="21">
        <f t="shared" si="446"/>
        <v>0</v>
      </c>
      <c r="AFA50" s="21">
        <f t="shared" si="447"/>
        <v>0</v>
      </c>
      <c r="AFB50" s="23">
        <f t="shared" si="448"/>
        <v>0</v>
      </c>
      <c r="AFC50" s="23">
        <f t="shared" si="449"/>
        <v>0</v>
      </c>
      <c r="AFD50" s="23">
        <f t="shared" si="450"/>
        <v>0</v>
      </c>
      <c r="AFE50" s="23">
        <f t="shared" si="451"/>
        <v>0</v>
      </c>
      <c r="AFF50" s="23">
        <f t="shared" si="452"/>
        <v>0</v>
      </c>
      <c r="AFG50" s="23">
        <f t="shared" si="453"/>
        <v>0</v>
      </c>
      <c r="AFH50" s="23">
        <f t="shared" si="454"/>
        <v>0</v>
      </c>
      <c r="AFI50" s="23">
        <f t="shared" si="455"/>
        <v>0</v>
      </c>
      <c r="AFJ50" s="23">
        <f t="shared" si="456"/>
        <v>0</v>
      </c>
      <c r="AFK50" s="23">
        <f t="shared" si="457"/>
        <v>0</v>
      </c>
      <c r="AFL50" s="23">
        <f t="shared" si="458"/>
        <v>0</v>
      </c>
      <c r="AFM50" s="21">
        <f t="shared" si="459"/>
        <v>0</v>
      </c>
      <c r="AFN50" s="21">
        <f t="shared" si="460"/>
        <v>0</v>
      </c>
      <c r="AFO50" s="8">
        <f t="shared" si="500"/>
        <v>0</v>
      </c>
      <c r="AFP50" s="8">
        <f t="shared" si="461"/>
        <v>0</v>
      </c>
      <c r="AFQ50" s="8">
        <f t="shared" si="462"/>
        <v>0</v>
      </c>
      <c r="AFR50" s="8">
        <f t="shared" si="463"/>
        <v>0</v>
      </c>
      <c r="AFS50" s="8">
        <f t="shared" si="464"/>
        <v>0</v>
      </c>
      <c r="AFT50" s="8">
        <f t="shared" si="465"/>
        <v>0</v>
      </c>
      <c r="AFU50" s="8">
        <f t="shared" si="466"/>
        <v>0</v>
      </c>
      <c r="AFV50" s="8">
        <f t="shared" si="467"/>
        <v>0</v>
      </c>
      <c r="AFW50" s="8">
        <f t="shared" si="468"/>
        <v>0</v>
      </c>
      <c r="AFX50" s="8">
        <f t="shared" si="469"/>
        <v>0</v>
      </c>
      <c r="AFY50" s="8">
        <f t="shared" si="470"/>
        <v>0</v>
      </c>
      <c r="AFZ50" s="21">
        <f t="shared" si="471"/>
        <v>0</v>
      </c>
      <c r="AGA50" s="190">
        <f t="shared" si="472"/>
        <v>0</v>
      </c>
      <c r="AGB50" s="191"/>
      <c r="AGC50" s="191"/>
    </row>
    <row r="51" spans="1:861" ht="43.5">
      <c r="A51" s="162" t="s">
        <v>633</v>
      </c>
      <c r="B51" s="82">
        <v>39</v>
      </c>
      <c r="C51" s="87" t="s">
        <v>390</v>
      </c>
      <c r="D51" s="88">
        <f t="shared" si="503"/>
        <v>10127</v>
      </c>
      <c r="E51" s="88">
        <v>10127</v>
      </c>
      <c r="F51" s="88">
        <v>9620</v>
      </c>
      <c r="G51" s="89">
        <v>1.79</v>
      </c>
      <c r="H51" s="90">
        <v>1</v>
      </c>
      <c r="I51" s="90"/>
      <c r="J51" s="88">
        <v>1.4</v>
      </c>
      <c r="K51" s="88">
        <v>1.68</v>
      </c>
      <c r="L51" s="88">
        <v>2.23</v>
      </c>
      <c r="M51" s="88">
        <v>2.39</v>
      </c>
      <c r="N51" s="88">
        <v>2.57</v>
      </c>
      <c r="O51" s="43">
        <f>VLOOKUP($B51,план!$B$16:$EJ$158,14,0)</f>
        <v>0</v>
      </c>
      <c r="P51" s="43">
        <f>VLOOKUP($B51,план!$B$16:$EJ$158,15,0)</f>
        <v>0</v>
      </c>
      <c r="Q51" s="7">
        <f t="shared" si="4"/>
        <v>0</v>
      </c>
      <c r="R51" s="7">
        <f t="shared" si="5"/>
        <v>0</v>
      </c>
      <c r="S51" s="34">
        <f t="shared" si="6"/>
        <v>0</v>
      </c>
      <c r="T51" s="34">
        <f t="shared" si="7"/>
        <v>0</v>
      </c>
      <c r="U51" s="34">
        <f t="shared" si="8"/>
        <v>0</v>
      </c>
      <c r="V51" s="23">
        <f>VLOOKUP($B51,'ДС факт при поликлинике'!$D$7:$JZ$79,28,0)</f>
        <v>0</v>
      </c>
      <c r="W51" s="23">
        <f>VLOOKUP($B51,'ДС факт при поликлинике'!$D$7:$JZ$79,29,0)</f>
        <v>0</v>
      </c>
      <c r="X51" s="23">
        <f>VLOOKUP($B51,'ДС факт при поликлинике'!$D$7:$JZ$79,30,0)</f>
        <v>0</v>
      </c>
      <c r="Y51" s="23">
        <f>VLOOKUP($B51,'ДС факт при поликлинике'!$D$7:$JZ$79,31,0)</f>
        <v>0</v>
      </c>
      <c r="Z51" s="21">
        <f t="shared" si="9"/>
        <v>0</v>
      </c>
      <c r="AA51" s="21">
        <f t="shared" si="10"/>
        <v>0</v>
      </c>
      <c r="AB51" s="43">
        <f>VLOOKUP($B51,план!$B$16:$EJ$158,16,0)</f>
        <v>0</v>
      </c>
      <c r="AC51" s="43">
        <f>VLOOKUP($B51,план!$B$16:$EJ$158,17,0)</f>
        <v>0</v>
      </c>
      <c r="AD51" s="7">
        <f t="shared" si="11"/>
        <v>0</v>
      </c>
      <c r="AE51" s="7">
        <f t="shared" si="475"/>
        <v>0</v>
      </c>
      <c r="AF51" s="34">
        <f t="shared" si="12"/>
        <v>0</v>
      </c>
      <c r="AG51" s="34">
        <f t="shared" si="13"/>
        <v>0</v>
      </c>
      <c r="AH51" s="34">
        <f t="shared" si="14"/>
        <v>0</v>
      </c>
      <c r="AI51" s="23">
        <f>VLOOKUP($B51,'ДС факт при поликлинике'!$D$7:$JZ$79,48,0)</f>
        <v>0</v>
      </c>
      <c r="AJ51" s="23">
        <f>VLOOKUP($B51,'ДС факт при поликлинике'!$D$7:$JZ$79,49,0)</f>
        <v>0</v>
      </c>
      <c r="AK51" s="23">
        <f>VLOOKUP($B51,'ДС факт при поликлинике'!$D$7:$JZ$79,50,0)</f>
        <v>0</v>
      </c>
      <c r="AL51" s="23">
        <f>VLOOKUP($B51,'ДС факт при поликлинике'!$D$7:$JZ$79,51,0)</f>
        <v>0</v>
      </c>
      <c r="AM51" s="21">
        <f t="shared" si="15"/>
        <v>0</v>
      </c>
      <c r="AN51" s="21">
        <f t="shared" si="16"/>
        <v>0</v>
      </c>
      <c r="AO51" s="43">
        <f>VLOOKUP($B51,план!$B$16:$EJ$158,18,0)</f>
        <v>0</v>
      </c>
      <c r="AP51" s="43">
        <f>VLOOKUP($B51,план!$B$16:$EJ$158,19,0)</f>
        <v>0</v>
      </c>
      <c r="AQ51" s="7">
        <f t="shared" si="17"/>
        <v>0</v>
      </c>
      <c r="AR51" s="7">
        <f t="shared" si="18"/>
        <v>0</v>
      </c>
      <c r="AS51" s="34">
        <f t="shared" si="19"/>
        <v>0</v>
      </c>
      <c r="AT51" s="34">
        <f t="shared" si="20"/>
        <v>0</v>
      </c>
      <c r="AU51" s="34">
        <f t="shared" si="21"/>
        <v>0</v>
      </c>
      <c r="AV51" s="23"/>
      <c r="AW51" s="23"/>
      <c r="AX51" s="23"/>
      <c r="AY51" s="23"/>
      <c r="AZ51" s="21">
        <f t="shared" si="22"/>
        <v>0</v>
      </c>
      <c r="BA51" s="21">
        <f t="shared" si="23"/>
        <v>0</v>
      </c>
      <c r="BB51" s="43">
        <f>VLOOKUP($B51,план!$B$16:$EJ$158,20,0)</f>
        <v>0</v>
      </c>
      <c r="BC51" s="43">
        <f>VLOOKUP($B51,план!$B$16:$EJ$158,21,0)</f>
        <v>0</v>
      </c>
      <c r="BD51" s="7">
        <f t="shared" si="24"/>
        <v>0</v>
      </c>
      <c r="BE51" s="7">
        <f t="shared" si="25"/>
        <v>0</v>
      </c>
      <c r="BF51" s="34">
        <f t="shared" si="26"/>
        <v>0</v>
      </c>
      <c r="BG51" s="34">
        <f t="shared" si="27"/>
        <v>0</v>
      </c>
      <c r="BH51" s="34">
        <f t="shared" si="28"/>
        <v>0</v>
      </c>
      <c r="BI51" s="23">
        <f>VLOOKUP($B51,'ДС факт при поликлинике'!$D$7:$JZ$79,24,0)</f>
        <v>0</v>
      </c>
      <c r="BJ51" s="23">
        <f>VLOOKUP($B51,'ДС факт при поликлинике'!$D$7:$JZ$79,25,0)</f>
        <v>0</v>
      </c>
      <c r="BK51" s="23">
        <f>VLOOKUP($B51,'ДС факт при поликлинике'!$D$7:$JZ$79,26,0)</f>
        <v>0</v>
      </c>
      <c r="BL51" s="23">
        <f>VLOOKUP($B51,'ДС факт при поликлинике'!$D$7:$JZ$79,27,0)</f>
        <v>0</v>
      </c>
      <c r="BM51" s="21">
        <f t="shared" si="29"/>
        <v>0</v>
      </c>
      <c r="BN51" s="21">
        <f t="shared" si="30"/>
        <v>0</v>
      </c>
      <c r="BO51" s="43">
        <f>VLOOKUP($B51,план!$B$16:$EJ$158,22,0)</f>
        <v>0</v>
      </c>
      <c r="BP51" s="43">
        <f>VLOOKUP($B51,план!$B$16:$EJ$158,23,0)</f>
        <v>0</v>
      </c>
      <c r="BQ51" s="7">
        <f t="shared" si="31"/>
        <v>0</v>
      </c>
      <c r="BR51" s="7">
        <f t="shared" si="32"/>
        <v>0</v>
      </c>
      <c r="BS51" s="34">
        <f t="shared" si="33"/>
        <v>0</v>
      </c>
      <c r="BT51" s="34">
        <f t="shared" si="34"/>
        <v>0</v>
      </c>
      <c r="BU51" s="34">
        <f t="shared" si="35"/>
        <v>0</v>
      </c>
      <c r="BV51" s="23"/>
      <c r="BW51" s="23"/>
      <c r="BX51" s="23"/>
      <c r="BY51" s="23"/>
      <c r="BZ51" s="21">
        <f t="shared" si="36"/>
        <v>0</v>
      </c>
      <c r="CA51" s="21">
        <f t="shared" si="37"/>
        <v>0</v>
      </c>
      <c r="CB51" s="43">
        <f>VLOOKUP($B51,план!$B$16:$EJ$158,24,0)</f>
        <v>0</v>
      </c>
      <c r="CC51" s="43">
        <f>VLOOKUP($B51,план!$B$16:$EJ$158,25,0)</f>
        <v>0</v>
      </c>
      <c r="CD51" s="7">
        <f t="shared" si="38"/>
        <v>0</v>
      </c>
      <c r="CE51" s="7">
        <f t="shared" si="39"/>
        <v>0</v>
      </c>
      <c r="CF51" s="34">
        <f t="shared" si="40"/>
        <v>0</v>
      </c>
      <c r="CG51" s="34">
        <f t="shared" si="41"/>
        <v>0</v>
      </c>
      <c r="CH51" s="34">
        <f t="shared" si="42"/>
        <v>0</v>
      </c>
      <c r="CI51" s="23"/>
      <c r="CJ51" s="23"/>
      <c r="CK51" s="23"/>
      <c r="CL51" s="23"/>
      <c r="CM51" s="21">
        <f t="shared" si="43"/>
        <v>0</v>
      </c>
      <c r="CN51" s="21">
        <f t="shared" si="44"/>
        <v>0</v>
      </c>
      <c r="CO51" s="23">
        <f t="shared" si="45"/>
        <v>0</v>
      </c>
      <c r="CP51" s="23">
        <f t="shared" si="46"/>
        <v>0</v>
      </c>
      <c r="CQ51" s="23">
        <f t="shared" si="47"/>
        <v>0</v>
      </c>
      <c r="CR51" s="23">
        <f t="shared" si="48"/>
        <v>0</v>
      </c>
      <c r="CS51" s="23">
        <f t="shared" si="49"/>
        <v>0</v>
      </c>
      <c r="CT51" s="23">
        <f t="shared" si="50"/>
        <v>0</v>
      </c>
      <c r="CU51" s="23">
        <f t="shared" si="51"/>
        <v>0</v>
      </c>
      <c r="CV51" s="23">
        <f t="shared" si="52"/>
        <v>0</v>
      </c>
      <c r="CW51" s="23">
        <f t="shared" si="53"/>
        <v>0</v>
      </c>
      <c r="CX51" s="23">
        <f t="shared" si="54"/>
        <v>0</v>
      </c>
      <c r="CY51" s="23">
        <f t="shared" si="55"/>
        <v>0</v>
      </c>
      <c r="CZ51" s="21">
        <f t="shared" si="56"/>
        <v>0</v>
      </c>
      <c r="DA51" s="21">
        <f t="shared" si="57"/>
        <v>0</v>
      </c>
      <c r="DB51" s="43">
        <f>VLOOKUP($B51,план!$B$16:$EJ$158,26,0)</f>
        <v>0</v>
      </c>
      <c r="DC51" s="43">
        <f>VLOOKUP($B51,план!$B$16:$EJ$158,27,0)</f>
        <v>0</v>
      </c>
      <c r="DD51" s="7">
        <f t="shared" si="58"/>
        <v>0</v>
      </c>
      <c r="DE51" s="7">
        <f t="shared" si="59"/>
        <v>0</v>
      </c>
      <c r="DF51" s="34">
        <f t="shared" si="60"/>
        <v>0</v>
      </c>
      <c r="DG51" s="34">
        <f t="shared" si="61"/>
        <v>0</v>
      </c>
      <c r="DH51" s="34">
        <f t="shared" si="62"/>
        <v>0</v>
      </c>
      <c r="DI51" s="23"/>
      <c r="DJ51" s="23"/>
      <c r="DK51" s="23"/>
      <c r="DL51" s="23"/>
      <c r="DM51" s="21">
        <f t="shared" si="63"/>
        <v>0</v>
      </c>
      <c r="DN51" s="21">
        <f t="shared" si="64"/>
        <v>0</v>
      </c>
      <c r="DO51" s="43">
        <f>VLOOKUP($B51,план!$B$16:$EJ$158,28,0)</f>
        <v>0</v>
      </c>
      <c r="DP51" s="43">
        <f>VLOOKUP($B51,план!$B$16:$EJ$158,29,0)</f>
        <v>0</v>
      </c>
      <c r="DQ51" s="7">
        <f t="shared" si="65"/>
        <v>0</v>
      </c>
      <c r="DR51" s="7">
        <f t="shared" si="66"/>
        <v>0</v>
      </c>
      <c r="DS51" s="34">
        <f t="shared" si="67"/>
        <v>0</v>
      </c>
      <c r="DT51" s="34">
        <f t="shared" si="68"/>
        <v>0</v>
      </c>
      <c r="DU51" s="34">
        <f t="shared" si="69"/>
        <v>0</v>
      </c>
      <c r="DV51" s="23"/>
      <c r="DW51" s="23"/>
      <c r="DX51" s="23"/>
      <c r="DY51" s="23"/>
      <c r="DZ51" s="21">
        <f t="shared" si="70"/>
        <v>0</v>
      </c>
      <c r="EA51" s="21">
        <f t="shared" si="71"/>
        <v>0</v>
      </c>
      <c r="EB51" s="43">
        <f>VLOOKUP($B51,план!$B$16:$EJ$158,30,0)</f>
        <v>0</v>
      </c>
      <c r="EC51" s="43">
        <f>VLOOKUP($B51,план!$B$16:$EJ$158,31,0)</f>
        <v>0</v>
      </c>
      <c r="ED51" s="7">
        <f t="shared" si="72"/>
        <v>0</v>
      </c>
      <c r="EE51" s="7">
        <f t="shared" si="73"/>
        <v>0</v>
      </c>
      <c r="EF51" s="34">
        <f t="shared" si="74"/>
        <v>0</v>
      </c>
      <c r="EG51" s="34">
        <f t="shared" si="75"/>
        <v>0</v>
      </c>
      <c r="EH51" s="34">
        <f t="shared" si="76"/>
        <v>0</v>
      </c>
      <c r="EI51" s="23"/>
      <c r="EJ51" s="23"/>
      <c r="EK51" s="23"/>
      <c r="EL51" s="23"/>
      <c r="EM51" s="21">
        <f t="shared" si="77"/>
        <v>0</v>
      </c>
      <c r="EN51" s="21">
        <f t="shared" si="78"/>
        <v>0</v>
      </c>
      <c r="EO51" s="43">
        <f>VLOOKUP($B51,план!$B$16:$EJ$158,32,0)</f>
        <v>0</v>
      </c>
      <c r="EP51" s="43">
        <f>VLOOKUP($B51,план!$B$16:$EJ$158,33,0)</f>
        <v>0</v>
      </c>
      <c r="EQ51" s="7">
        <f t="shared" si="79"/>
        <v>0</v>
      </c>
      <c r="ER51" s="7">
        <f t="shared" si="80"/>
        <v>0</v>
      </c>
      <c r="ES51" s="34">
        <f t="shared" si="81"/>
        <v>0</v>
      </c>
      <c r="ET51" s="34">
        <f t="shared" si="82"/>
        <v>0</v>
      </c>
      <c r="EU51" s="34">
        <f t="shared" si="83"/>
        <v>0</v>
      </c>
      <c r="EV51" s="23"/>
      <c r="EW51" s="23"/>
      <c r="EX51" s="23"/>
      <c r="EY51" s="23"/>
      <c r="EZ51" s="21">
        <f t="shared" si="84"/>
        <v>0</v>
      </c>
      <c r="FA51" s="21">
        <f t="shared" si="85"/>
        <v>0</v>
      </c>
      <c r="FB51" s="43">
        <f>VLOOKUP($B51,план!$B$16:$EJ$158,34,0)</f>
        <v>0</v>
      </c>
      <c r="FC51" s="43">
        <f>VLOOKUP($B51,план!$B$16:$EJ$158,35,0)</f>
        <v>0</v>
      </c>
      <c r="FD51" s="7">
        <f t="shared" si="86"/>
        <v>0</v>
      </c>
      <c r="FE51" s="7">
        <f t="shared" si="87"/>
        <v>0</v>
      </c>
      <c r="FF51" s="34">
        <f t="shared" si="88"/>
        <v>0</v>
      </c>
      <c r="FG51" s="34">
        <f t="shared" si="89"/>
        <v>0</v>
      </c>
      <c r="FH51" s="34">
        <f t="shared" si="90"/>
        <v>0</v>
      </c>
      <c r="FI51" s="23"/>
      <c r="FJ51" s="23"/>
      <c r="FK51" s="23"/>
      <c r="FL51" s="23"/>
      <c r="FM51" s="21">
        <f t="shared" si="91"/>
        <v>0</v>
      </c>
      <c r="FN51" s="21">
        <f t="shared" si="92"/>
        <v>0</v>
      </c>
      <c r="FO51" s="43">
        <f>VLOOKUP($B51,план!$B$16:$EJ$158,36,0)</f>
        <v>0</v>
      </c>
      <c r="FP51" s="43">
        <f>VLOOKUP($B51,план!$B$16:$EJ$158,37,0)</f>
        <v>0</v>
      </c>
      <c r="FQ51" s="7">
        <f t="shared" si="93"/>
        <v>0</v>
      </c>
      <c r="FR51" s="7">
        <f t="shared" si="94"/>
        <v>0</v>
      </c>
      <c r="FS51" s="34">
        <f t="shared" si="95"/>
        <v>0</v>
      </c>
      <c r="FT51" s="34">
        <f t="shared" si="96"/>
        <v>0</v>
      </c>
      <c r="FU51" s="34">
        <f t="shared" si="97"/>
        <v>0</v>
      </c>
      <c r="FV51" s="23"/>
      <c r="FW51" s="23"/>
      <c r="FX51" s="23"/>
      <c r="FY51" s="23"/>
      <c r="FZ51" s="21">
        <f t="shared" si="98"/>
        <v>0</v>
      </c>
      <c r="GA51" s="21">
        <f t="shared" si="99"/>
        <v>0</v>
      </c>
      <c r="GB51" s="43">
        <f>VLOOKUP($B51,план!$B$16:$EJ$158,38,0)</f>
        <v>0</v>
      </c>
      <c r="GC51" s="43">
        <f>VLOOKUP($B51,план!$B$16:$EJ$158,39,0)</f>
        <v>0</v>
      </c>
      <c r="GD51" s="7">
        <f t="shared" si="100"/>
        <v>0</v>
      </c>
      <c r="GE51" s="7">
        <f t="shared" si="101"/>
        <v>0</v>
      </c>
      <c r="GF51" s="34">
        <f t="shared" si="102"/>
        <v>0</v>
      </c>
      <c r="GG51" s="34">
        <f t="shared" si="103"/>
        <v>0</v>
      </c>
      <c r="GH51" s="34">
        <f t="shared" si="104"/>
        <v>0</v>
      </c>
      <c r="GI51" s="23">
        <f>VLOOKUP($B51,'ДС факт при поликлинике'!$D$7:$JZ$79,244,0)</f>
        <v>0</v>
      </c>
      <c r="GJ51" s="23">
        <f>VLOOKUP($B51,'ДС факт при поликлинике'!$D$7:$JZ$79,245,0)</f>
        <v>0</v>
      </c>
      <c r="GK51" s="23">
        <f>VLOOKUP($B51,'ДС факт при поликлинике'!$D$7:$JZ$79,246,0)</f>
        <v>0</v>
      </c>
      <c r="GL51" s="23">
        <f>VLOOKUP($B51,'ДС факт при поликлинике'!$D$7:$JZ$79,247,0)</f>
        <v>0</v>
      </c>
      <c r="GM51" s="21">
        <f t="shared" si="105"/>
        <v>0</v>
      </c>
      <c r="GN51" s="21">
        <f t="shared" si="106"/>
        <v>0</v>
      </c>
      <c r="GO51" s="43">
        <f>VLOOKUP($B51,план!$B$16:$EJ$158,40,0)</f>
        <v>0</v>
      </c>
      <c r="GP51" s="43">
        <f>VLOOKUP($B51,план!$B$16:$EJ$158,41,0)</f>
        <v>0</v>
      </c>
      <c r="GQ51" s="7">
        <f t="shared" si="107"/>
        <v>0</v>
      </c>
      <c r="GR51" s="7">
        <f t="shared" si="108"/>
        <v>0</v>
      </c>
      <c r="GS51" s="34">
        <f t="shared" si="109"/>
        <v>0</v>
      </c>
      <c r="GT51" s="34">
        <f t="shared" si="110"/>
        <v>0</v>
      </c>
      <c r="GU51" s="34">
        <f t="shared" si="111"/>
        <v>14.32</v>
      </c>
      <c r="GV51" s="23">
        <f>VLOOKUP($B51,'ДС факт при поликлинике'!$D$7:$JZ$79,264,0)</f>
        <v>8</v>
      </c>
      <c r="GW51" s="23">
        <f>VLOOKUP($B51,'ДС факт при поликлинике'!$D$7:$JZ$79,265,0)</f>
        <v>246077.36</v>
      </c>
      <c r="GX51" s="23">
        <f>VLOOKUP($B51,'ДС факт при поликлинике'!$D$7:$JZ$79,266,0)</f>
        <v>0</v>
      </c>
      <c r="GY51" s="23">
        <f>VLOOKUP($B51,'ДС факт при поликлинике'!$D$7:$JZ$79,267,0)</f>
        <v>0</v>
      </c>
      <c r="GZ51" s="21">
        <f t="shared" si="112"/>
        <v>8</v>
      </c>
      <c r="HA51" s="21">
        <f t="shared" si="113"/>
        <v>246077.36</v>
      </c>
      <c r="HB51" s="43">
        <f>VLOOKUP($B51,план!$B$16:$EJ$158,42,0)</f>
        <v>0</v>
      </c>
      <c r="HC51" s="43">
        <f>VLOOKUP($B51,план!$B$16:$EJ$158,43,0)</f>
        <v>0</v>
      </c>
      <c r="HD51" s="7">
        <f t="shared" si="114"/>
        <v>0</v>
      </c>
      <c r="HE51" s="7">
        <f t="shared" si="115"/>
        <v>0</v>
      </c>
      <c r="HF51" s="34">
        <f t="shared" si="116"/>
        <v>0</v>
      </c>
      <c r="HG51" s="34">
        <f t="shared" si="117"/>
        <v>0</v>
      </c>
      <c r="HH51" s="34">
        <f t="shared" si="118"/>
        <v>0</v>
      </c>
      <c r="HI51" s="25"/>
      <c r="HJ51" s="25"/>
      <c r="HK51" s="25"/>
      <c r="HL51" s="25"/>
      <c r="HM51" s="21">
        <f t="shared" si="119"/>
        <v>0</v>
      </c>
      <c r="HN51" s="21">
        <f t="shared" si="120"/>
        <v>0</v>
      </c>
      <c r="HO51" s="43">
        <f>VLOOKUP($B51,план!$B$16:$EJ$158,44,0)</f>
        <v>0</v>
      </c>
      <c r="HP51" s="43">
        <f>VLOOKUP($B51,план!$B$16:$EJ$158,45,0)</f>
        <v>0</v>
      </c>
      <c r="HQ51" s="7">
        <f t="shared" si="121"/>
        <v>0</v>
      </c>
      <c r="HR51" s="7">
        <f t="shared" si="122"/>
        <v>0</v>
      </c>
      <c r="HS51" s="34">
        <f t="shared" si="123"/>
        <v>0</v>
      </c>
      <c r="HT51" s="34">
        <f t="shared" si="124"/>
        <v>0</v>
      </c>
      <c r="HU51" s="34">
        <f t="shared" si="125"/>
        <v>0</v>
      </c>
      <c r="HV51" s="23"/>
      <c r="HW51" s="23"/>
      <c r="HX51" s="23"/>
      <c r="HY51" s="23"/>
      <c r="HZ51" s="21">
        <f t="shared" si="126"/>
        <v>0</v>
      </c>
      <c r="IA51" s="21">
        <f t="shared" si="127"/>
        <v>0</v>
      </c>
      <c r="IB51" s="43">
        <f>VLOOKUP($B51,план!$B$16:$EJ$158,46,0)</f>
        <v>2</v>
      </c>
      <c r="IC51" s="43">
        <f>VLOOKUP($B51,план!$B$16:$EJ$158,47,0)</f>
        <v>59977.010183999999</v>
      </c>
      <c r="ID51" s="7">
        <f t="shared" si="128"/>
        <v>1.8333333333333333</v>
      </c>
      <c r="IE51" s="7">
        <f t="shared" si="129"/>
        <v>54978.926001999993</v>
      </c>
      <c r="IF51" s="34">
        <f t="shared" si="130"/>
        <v>3.58</v>
      </c>
      <c r="IG51" s="34">
        <f t="shared" si="131"/>
        <v>3.2816666666666667</v>
      </c>
      <c r="IH51" s="34">
        <f t="shared" si="132"/>
        <v>0</v>
      </c>
      <c r="II51" s="23"/>
      <c r="IJ51" s="23"/>
      <c r="IK51" s="23"/>
      <c r="IL51" s="23"/>
      <c r="IM51" s="21">
        <f t="shared" si="133"/>
        <v>-1.8333333333333333</v>
      </c>
      <c r="IN51" s="21">
        <f t="shared" si="134"/>
        <v>-54978.926001999993</v>
      </c>
      <c r="IO51" s="43">
        <f>VLOOKUP($B51,план!$B$16:$EJ$158,48,0)</f>
        <v>0</v>
      </c>
      <c r="IP51" s="43">
        <f>VLOOKUP($B51,план!$B$16:$EJ$158,49,0)</f>
        <v>0</v>
      </c>
      <c r="IQ51" s="7">
        <f t="shared" si="135"/>
        <v>0</v>
      </c>
      <c r="IR51" s="7">
        <f t="shared" si="136"/>
        <v>0</v>
      </c>
      <c r="IS51" s="34">
        <f t="shared" si="137"/>
        <v>0</v>
      </c>
      <c r="IT51" s="34">
        <f t="shared" si="138"/>
        <v>0</v>
      </c>
      <c r="IU51" s="34">
        <f t="shared" si="139"/>
        <v>0</v>
      </c>
      <c r="IV51" s="23"/>
      <c r="IW51" s="23"/>
      <c r="IX51" s="23"/>
      <c r="IY51" s="23"/>
      <c r="IZ51" s="21">
        <f t="shared" si="140"/>
        <v>0</v>
      </c>
      <c r="JA51" s="21">
        <f t="shared" si="141"/>
        <v>0</v>
      </c>
      <c r="JB51" s="43">
        <f>VLOOKUP($B51,план!$B$16:$EJ$158,50,0)</f>
        <v>0</v>
      </c>
      <c r="JC51" s="43">
        <f>VLOOKUP($B51,план!$B$16:$EJ$158,51,0)</f>
        <v>0</v>
      </c>
      <c r="JD51" s="7">
        <f t="shared" si="142"/>
        <v>0</v>
      </c>
      <c r="JE51" s="7">
        <f t="shared" si="143"/>
        <v>0</v>
      </c>
      <c r="JF51" s="34">
        <f t="shared" si="144"/>
        <v>0</v>
      </c>
      <c r="JG51" s="34">
        <f t="shared" si="145"/>
        <v>0</v>
      </c>
      <c r="JH51" s="34">
        <f t="shared" si="146"/>
        <v>0</v>
      </c>
      <c r="JI51" s="23"/>
      <c r="JJ51" s="23"/>
      <c r="JK51" s="23"/>
      <c r="JL51" s="23"/>
      <c r="JM51" s="21">
        <f t="shared" si="147"/>
        <v>0</v>
      </c>
      <c r="JN51" s="21">
        <f t="shared" si="148"/>
        <v>0</v>
      </c>
      <c r="JO51" s="23">
        <f t="shared" si="149"/>
        <v>2</v>
      </c>
      <c r="JP51" s="23">
        <f t="shared" si="150"/>
        <v>59977.010183999999</v>
      </c>
      <c r="JQ51" s="23">
        <f t="shared" si="151"/>
        <v>1.8333333333333333</v>
      </c>
      <c r="JR51" s="23">
        <f t="shared" si="152"/>
        <v>54978.926001999993</v>
      </c>
      <c r="JS51" s="23">
        <f t="shared" si="153"/>
        <v>3.58</v>
      </c>
      <c r="JT51" s="23">
        <f t="shared" si="154"/>
        <v>3.2816666666666667</v>
      </c>
      <c r="JU51" s="23">
        <f t="shared" si="155"/>
        <v>14.32</v>
      </c>
      <c r="JV51" s="23">
        <f t="shared" si="156"/>
        <v>8</v>
      </c>
      <c r="JW51" s="23">
        <f t="shared" si="157"/>
        <v>246077.36</v>
      </c>
      <c r="JX51" s="23">
        <f t="shared" si="158"/>
        <v>0</v>
      </c>
      <c r="JY51" s="23">
        <f t="shared" si="159"/>
        <v>0</v>
      </c>
      <c r="JZ51" s="21">
        <f t="shared" si="160"/>
        <v>6.166666666666667</v>
      </c>
      <c r="KA51" s="21">
        <f t="shared" si="161"/>
        <v>191098.43399799999</v>
      </c>
      <c r="KB51" s="43">
        <f>VLOOKUP($B51,план!$B$16:$EJ$158,52,0)</f>
        <v>0</v>
      </c>
      <c r="KC51" s="43">
        <f>VLOOKUP($B51,план!$B$16:$EJ$158,53,0)</f>
        <v>0</v>
      </c>
      <c r="KD51" s="7">
        <f t="shared" si="162"/>
        <v>0</v>
      </c>
      <c r="KE51" s="7">
        <f t="shared" si="163"/>
        <v>0</v>
      </c>
      <c r="KF51" s="34">
        <f t="shared" si="164"/>
        <v>0</v>
      </c>
      <c r="KG51" s="34">
        <f t="shared" si="165"/>
        <v>0</v>
      </c>
      <c r="KH51" s="34">
        <f t="shared" si="166"/>
        <v>0</v>
      </c>
      <c r="KI51" s="23">
        <f>VLOOKUP($B51,'ДС факт при поликлинике'!$D$7:$JZ$79,188,0)</f>
        <v>0</v>
      </c>
      <c r="KJ51" s="23">
        <f>VLOOKUP($B51,'ДС факт при поликлинике'!$D$7:$JZ$79,189,0)</f>
        <v>0</v>
      </c>
      <c r="KK51" s="23">
        <f>VLOOKUP($B51,'ДС факт при поликлинике'!$D$7:$JZ$79,190,0)</f>
        <v>0</v>
      </c>
      <c r="KL51" s="23">
        <f>VLOOKUP($B51,'ДС факт при поликлинике'!$D$7:$JZ$79,191,0)</f>
        <v>0</v>
      </c>
      <c r="KM51" s="21">
        <f t="shared" si="167"/>
        <v>0</v>
      </c>
      <c r="KN51" s="21">
        <f t="shared" si="168"/>
        <v>0</v>
      </c>
      <c r="KO51" s="43">
        <f>VLOOKUP($B51,план!$B$16:$EJ$158,54,0)</f>
        <v>6</v>
      </c>
      <c r="KP51" s="43">
        <f>VLOOKUP($B51,план!$B$16:$EJ$158,55,0)</f>
        <v>121304.18300000002</v>
      </c>
      <c r="KQ51" s="7">
        <f t="shared" si="169"/>
        <v>5.5</v>
      </c>
      <c r="KR51" s="7">
        <f t="shared" si="170"/>
        <v>111195.50108333335</v>
      </c>
      <c r="KS51" s="34">
        <f t="shared" si="171"/>
        <v>10.74</v>
      </c>
      <c r="KT51" s="34">
        <f t="shared" si="172"/>
        <v>9.8450000000000006</v>
      </c>
      <c r="KU51" s="34">
        <f t="shared" si="173"/>
        <v>0</v>
      </c>
      <c r="KV51" s="23"/>
      <c r="KW51" s="23"/>
      <c r="KX51" s="23"/>
      <c r="KY51" s="23"/>
      <c r="KZ51" s="21">
        <f t="shared" si="174"/>
        <v>-5.5</v>
      </c>
      <c r="LA51" s="21">
        <f t="shared" si="175"/>
        <v>-111195.50108333335</v>
      </c>
      <c r="LB51" s="43">
        <f>VLOOKUP($B51,план!$B$16:$EJ$158,56,0)</f>
        <v>0</v>
      </c>
      <c r="LC51" s="43">
        <f>VLOOKUP($B51,план!$B$16:$EJ$158,57,0)</f>
        <v>0</v>
      </c>
      <c r="LD51" s="7">
        <f t="shared" si="176"/>
        <v>0</v>
      </c>
      <c r="LE51" s="7">
        <f t="shared" si="177"/>
        <v>0</v>
      </c>
      <c r="LF51" s="34">
        <f t="shared" si="178"/>
        <v>0</v>
      </c>
      <c r="LG51" s="34">
        <f t="shared" si="179"/>
        <v>0</v>
      </c>
      <c r="LH51" s="34">
        <f t="shared" si="180"/>
        <v>0</v>
      </c>
      <c r="LI51" s="23"/>
      <c r="LJ51" s="23"/>
      <c r="LK51" s="23"/>
      <c r="LL51" s="23"/>
      <c r="LM51" s="21">
        <f t="shared" si="181"/>
        <v>0</v>
      </c>
      <c r="LN51" s="21">
        <f t="shared" si="182"/>
        <v>0</v>
      </c>
      <c r="LO51" s="43">
        <f>VLOOKUP($B51,план!$B$16:$EJ$158,58,0)</f>
        <v>0</v>
      </c>
      <c r="LP51" s="43">
        <f>VLOOKUP($B51,план!$B$16:$EJ$158,59,0)</f>
        <v>0</v>
      </c>
      <c r="LQ51" s="7">
        <f t="shared" si="183"/>
        <v>0</v>
      </c>
      <c r="LR51" s="7">
        <f t="shared" si="184"/>
        <v>0</v>
      </c>
      <c r="LS51" s="34">
        <f t="shared" si="185"/>
        <v>0</v>
      </c>
      <c r="LT51" s="34">
        <f t="shared" si="186"/>
        <v>0</v>
      </c>
      <c r="LU51" s="34">
        <f t="shared" si="187"/>
        <v>0</v>
      </c>
      <c r="LV51" s="23"/>
      <c r="LW51" s="23"/>
      <c r="LX51" s="23"/>
      <c r="LY51" s="23"/>
      <c r="LZ51" s="21">
        <f t="shared" si="188"/>
        <v>0</v>
      </c>
      <c r="MA51" s="21">
        <f t="shared" si="189"/>
        <v>0</v>
      </c>
      <c r="MB51" s="43">
        <f>VLOOKUP($B51,план!$B$16:$EJ$158,60,0)</f>
        <v>0</v>
      </c>
      <c r="MC51" s="43">
        <f>VLOOKUP($B51,план!$B$16:$EJ$158,61,0)</f>
        <v>0</v>
      </c>
      <c r="MD51" s="7">
        <f t="shared" si="190"/>
        <v>0</v>
      </c>
      <c r="ME51" s="7">
        <f t="shared" si="191"/>
        <v>0</v>
      </c>
      <c r="MF51" s="34">
        <f t="shared" si="192"/>
        <v>0</v>
      </c>
      <c r="MG51" s="34">
        <f t="shared" si="193"/>
        <v>0</v>
      </c>
      <c r="MH51" s="34">
        <f t="shared" si="504"/>
        <v>0</v>
      </c>
      <c r="MI51" s="23"/>
      <c r="MJ51" s="23"/>
      <c r="MK51" s="23"/>
      <c r="ML51" s="23"/>
      <c r="MM51" s="14">
        <f t="shared" si="476"/>
        <v>0</v>
      </c>
      <c r="MN51" s="14">
        <f t="shared" si="477"/>
        <v>0</v>
      </c>
      <c r="MO51" s="43">
        <f>VLOOKUP($B51,план!$B$16:$EJ$158,62,0)</f>
        <v>0</v>
      </c>
      <c r="MP51" s="43">
        <f>VLOOKUP($B51,план!$B$16:$EJ$158,63,0)</f>
        <v>0</v>
      </c>
      <c r="MQ51" s="7">
        <f t="shared" si="197"/>
        <v>0</v>
      </c>
      <c r="MR51" s="7">
        <f t="shared" si="198"/>
        <v>0</v>
      </c>
      <c r="MS51" s="34">
        <f t="shared" si="199"/>
        <v>0</v>
      </c>
      <c r="MT51" s="34">
        <f t="shared" si="200"/>
        <v>0</v>
      </c>
      <c r="MU51" s="34">
        <f t="shared" si="201"/>
        <v>0</v>
      </c>
      <c r="MV51" s="23"/>
      <c r="MW51" s="23"/>
      <c r="MX51" s="23"/>
      <c r="MY51" s="23"/>
      <c r="MZ51" s="14">
        <f t="shared" si="202"/>
        <v>0</v>
      </c>
      <c r="NA51" s="14">
        <f t="shared" si="203"/>
        <v>0</v>
      </c>
      <c r="NB51" s="43">
        <f>VLOOKUP($B51,план!$B$16:$EJ$158,64,0)</f>
        <v>0</v>
      </c>
      <c r="NC51" s="43">
        <f>VLOOKUP($B51,план!$B$16:$EJ$158,65,0)</f>
        <v>0</v>
      </c>
      <c r="ND51" s="7">
        <f t="shared" si="204"/>
        <v>0</v>
      </c>
      <c r="NE51" s="7">
        <f t="shared" si="205"/>
        <v>0</v>
      </c>
      <c r="NF51" s="34">
        <f t="shared" si="206"/>
        <v>0</v>
      </c>
      <c r="NG51" s="34">
        <f t="shared" si="207"/>
        <v>0</v>
      </c>
      <c r="NH51" s="34">
        <f t="shared" si="208"/>
        <v>0</v>
      </c>
      <c r="NI51" s="23"/>
      <c r="NJ51" s="23"/>
      <c r="NK51" s="23"/>
      <c r="NL51" s="23"/>
      <c r="NM51" s="14">
        <f t="shared" si="209"/>
        <v>0</v>
      </c>
      <c r="NN51" s="14">
        <f t="shared" si="210"/>
        <v>0</v>
      </c>
      <c r="NO51" s="43">
        <f>VLOOKUP($B51,план!$B$16:$EJ$158,66,0)</f>
        <v>0</v>
      </c>
      <c r="NP51" s="43">
        <f>VLOOKUP($B51,план!$B$16:$EJ$158,67,0)</f>
        <v>0</v>
      </c>
      <c r="NQ51" s="7">
        <f t="shared" si="211"/>
        <v>0</v>
      </c>
      <c r="NR51" s="7">
        <f t="shared" si="212"/>
        <v>0</v>
      </c>
      <c r="NS51" s="34">
        <f t="shared" si="213"/>
        <v>0</v>
      </c>
      <c r="NT51" s="34">
        <f t="shared" si="214"/>
        <v>0</v>
      </c>
      <c r="NU51" s="34">
        <f t="shared" si="215"/>
        <v>0</v>
      </c>
      <c r="NV51" s="23"/>
      <c r="NW51" s="23"/>
      <c r="NX51" s="23"/>
      <c r="NY51" s="23"/>
      <c r="NZ51" s="14">
        <f t="shared" si="216"/>
        <v>0</v>
      </c>
      <c r="OA51" s="14">
        <f t="shared" si="217"/>
        <v>0</v>
      </c>
      <c r="OB51" s="43">
        <f>VLOOKUP($B51,план!$B$16:$EJ$158,68,0)</f>
        <v>0</v>
      </c>
      <c r="OC51" s="43">
        <f>VLOOKUP($B51,план!$B$16:$EJ$158,69,0)</f>
        <v>0</v>
      </c>
      <c r="OD51" s="7">
        <f t="shared" si="478"/>
        <v>0</v>
      </c>
      <c r="OE51" s="7">
        <f t="shared" si="218"/>
        <v>0</v>
      </c>
      <c r="OF51" s="34">
        <f t="shared" si="479"/>
        <v>0</v>
      </c>
      <c r="OG51" s="34">
        <f t="shared" si="219"/>
        <v>0</v>
      </c>
      <c r="OH51" s="34">
        <f t="shared" si="220"/>
        <v>0</v>
      </c>
      <c r="OI51" s="23"/>
      <c r="OJ51" s="23"/>
      <c r="OK51" s="23"/>
      <c r="OL51" s="23"/>
      <c r="OM51" s="14">
        <f t="shared" si="221"/>
        <v>0</v>
      </c>
      <c r="ON51" s="14">
        <f t="shared" si="222"/>
        <v>0</v>
      </c>
      <c r="OO51" s="43">
        <f>VLOOKUP($B51,план!$B$16:$EJ$158,70,0)</f>
        <v>0</v>
      </c>
      <c r="OP51" s="43">
        <f>VLOOKUP($B51,план!$B$16:$EJ$158,71,0)</f>
        <v>0</v>
      </c>
      <c r="OQ51" s="7">
        <f t="shared" si="480"/>
        <v>0</v>
      </c>
      <c r="OR51" s="7">
        <f t="shared" si="481"/>
        <v>0</v>
      </c>
      <c r="OS51" s="34">
        <f t="shared" si="482"/>
        <v>0</v>
      </c>
      <c r="OT51" s="34">
        <f t="shared" si="483"/>
        <v>0</v>
      </c>
      <c r="OU51" s="34">
        <f t="shared" si="484"/>
        <v>0</v>
      </c>
      <c r="OV51" s="23"/>
      <c r="OW51" s="23"/>
      <c r="OX51" s="23"/>
      <c r="OY51" s="23"/>
      <c r="OZ51" s="14">
        <f t="shared" si="226"/>
        <v>0</v>
      </c>
      <c r="PA51" s="14">
        <f t="shared" si="227"/>
        <v>0</v>
      </c>
      <c r="PB51" s="43">
        <f>VLOOKUP($B51,план!$B$16:$EJ$158,72,0)</f>
        <v>0</v>
      </c>
      <c r="PC51" s="43">
        <f>VLOOKUP($B51,план!$B$16:$EJ$158,73,0)</f>
        <v>0</v>
      </c>
      <c r="PD51" s="7">
        <f t="shared" si="485"/>
        <v>0</v>
      </c>
      <c r="PE51" s="7">
        <f t="shared" si="486"/>
        <v>0</v>
      </c>
      <c r="PF51" s="34">
        <f t="shared" si="487"/>
        <v>0</v>
      </c>
      <c r="PG51" s="34">
        <f t="shared" si="488"/>
        <v>0</v>
      </c>
      <c r="PH51" s="34">
        <f t="shared" si="489"/>
        <v>0</v>
      </c>
      <c r="PI51" s="23">
        <f>VLOOKUP($B51,'ДС факт при поликлинике'!$D$7:$KL$79,292,0)</f>
        <v>0</v>
      </c>
      <c r="PJ51" s="23">
        <f>VLOOKUP($B51,'ДС факт при поликлинике'!$D$7:$KL$79,293,0)</f>
        <v>0</v>
      </c>
      <c r="PK51" s="23">
        <f>VLOOKUP($B51,'ДС факт при поликлинике'!$D$7:$KL$79,294,0)</f>
        <v>0</v>
      </c>
      <c r="PL51" s="23">
        <f>VLOOKUP($B51,'ДС факт при поликлинике'!$D$7:$KL$79,295,0)</f>
        <v>0</v>
      </c>
      <c r="PM51" s="14">
        <f t="shared" si="231"/>
        <v>0</v>
      </c>
      <c r="PN51" s="14">
        <f t="shared" si="232"/>
        <v>0</v>
      </c>
      <c r="PO51" s="43">
        <f>VLOOKUP($B51,план!$B$16:$EJ$158,74,0)</f>
        <v>0</v>
      </c>
      <c r="PP51" s="43">
        <f>VLOOKUP($B51,план!$B$16:$EJ$158,75,0)</f>
        <v>0</v>
      </c>
      <c r="PQ51" s="7">
        <f t="shared" si="233"/>
        <v>0</v>
      </c>
      <c r="PR51" s="7">
        <f t="shared" si="234"/>
        <v>0</v>
      </c>
      <c r="PS51" s="34">
        <f t="shared" si="235"/>
        <v>0</v>
      </c>
      <c r="PT51" s="34">
        <f t="shared" si="236"/>
        <v>0</v>
      </c>
      <c r="PU51" s="34">
        <f t="shared" si="237"/>
        <v>0</v>
      </c>
      <c r="PV51" s="23">
        <f>VLOOKUP($B51,'ДС факт при поликлинике'!$D$7:$JZ$79,212,0)</f>
        <v>0</v>
      </c>
      <c r="PW51" s="23">
        <f>VLOOKUP($B51,'ДС факт при поликлинике'!$D$7:$JZ$79,213,0)</f>
        <v>0</v>
      </c>
      <c r="PX51" s="23"/>
      <c r="PY51" s="23"/>
      <c r="PZ51" s="14">
        <f t="shared" si="238"/>
        <v>0</v>
      </c>
      <c r="QA51" s="14">
        <f t="shared" si="239"/>
        <v>0</v>
      </c>
      <c r="QB51" s="43">
        <f>VLOOKUP($B51,план!$B$16:$EJ$158,76,0)</f>
        <v>0</v>
      </c>
      <c r="QC51" s="43">
        <f>VLOOKUP($B51,план!$B$16:$EJ$158,77,0)</f>
        <v>0</v>
      </c>
      <c r="QD51" s="7">
        <f t="shared" si="240"/>
        <v>0</v>
      </c>
      <c r="QE51" s="7">
        <f t="shared" si="241"/>
        <v>0</v>
      </c>
      <c r="QF51" s="34">
        <f t="shared" si="242"/>
        <v>0</v>
      </c>
      <c r="QG51" s="34">
        <f t="shared" si="243"/>
        <v>0</v>
      </c>
      <c r="QH51" s="34">
        <f t="shared" si="244"/>
        <v>0</v>
      </c>
      <c r="QI51" s="25"/>
      <c r="QJ51" s="25"/>
      <c r="QK51" s="25"/>
      <c r="QL51" s="25"/>
      <c r="QM51" s="14">
        <f t="shared" si="245"/>
        <v>0</v>
      </c>
      <c r="QN51" s="14">
        <f t="shared" si="246"/>
        <v>0</v>
      </c>
      <c r="QO51" s="43">
        <f>VLOOKUP($B51,план!$B$16:$EJ$158,78,0)</f>
        <v>0</v>
      </c>
      <c r="QP51" s="43">
        <f>VLOOKUP($B51,план!$B$16:$EJ$158,79,0)</f>
        <v>0</v>
      </c>
      <c r="QQ51" s="7">
        <f t="shared" si="247"/>
        <v>0</v>
      </c>
      <c r="QR51" s="7">
        <f t="shared" si="248"/>
        <v>0</v>
      </c>
      <c r="QS51" s="34">
        <f t="shared" si="249"/>
        <v>0</v>
      </c>
      <c r="QT51" s="34">
        <f t="shared" si="250"/>
        <v>0</v>
      </c>
      <c r="QU51" s="34">
        <f t="shared" si="251"/>
        <v>0</v>
      </c>
      <c r="QV51" s="23">
        <f>VLOOKUP($B51,'ДС факт при поликлинике'!$D$7:$JZ$79,64,0)</f>
        <v>0</v>
      </c>
      <c r="QW51" s="23">
        <f>VLOOKUP($B51,'ДС факт при поликлинике'!$D$7:$JZ$79,65,0)</f>
        <v>0</v>
      </c>
      <c r="QX51" s="23">
        <f>VLOOKUP($B51,'ДС факт при поликлинике'!$D$7:$JZ$79,66,0)</f>
        <v>0</v>
      </c>
      <c r="QY51" s="23">
        <f>VLOOKUP($B51,'ДС факт при поликлинике'!$D$7:$JZ$79,67,0)</f>
        <v>0</v>
      </c>
      <c r="QZ51" s="14">
        <f t="shared" si="252"/>
        <v>0</v>
      </c>
      <c r="RA51" s="14">
        <f t="shared" si="253"/>
        <v>0</v>
      </c>
      <c r="RB51" s="43">
        <f>VLOOKUP($B51,план!$B$16:$EJ$158,80,0)</f>
        <v>0</v>
      </c>
      <c r="RC51" s="43">
        <f>VLOOKUP($B51,план!$B$16:$EJ$158,81,0)</f>
        <v>0</v>
      </c>
      <c r="RD51" s="7">
        <f t="shared" si="254"/>
        <v>0</v>
      </c>
      <c r="RE51" s="7">
        <f t="shared" si="255"/>
        <v>0</v>
      </c>
      <c r="RF51" s="34">
        <f t="shared" si="256"/>
        <v>0</v>
      </c>
      <c r="RG51" s="34">
        <f t="shared" si="257"/>
        <v>0</v>
      </c>
      <c r="RH51" s="34">
        <f t="shared" si="258"/>
        <v>0</v>
      </c>
      <c r="RI51" s="25"/>
      <c r="RJ51" s="25"/>
      <c r="RK51" s="25"/>
      <c r="RL51" s="25"/>
      <c r="RM51" s="14">
        <f t="shared" si="259"/>
        <v>0</v>
      </c>
      <c r="RN51" s="14">
        <f t="shared" si="260"/>
        <v>0</v>
      </c>
      <c r="RO51" s="43">
        <f>VLOOKUP($B51,план!$B$16:$EJ$158,82,0)</f>
        <v>0</v>
      </c>
      <c r="RP51" s="43">
        <f>VLOOKUP($B51,план!$B$16:$EJ$158,83,0)</f>
        <v>0</v>
      </c>
      <c r="RQ51" s="7">
        <f t="shared" si="261"/>
        <v>0</v>
      </c>
      <c r="RR51" s="7">
        <f t="shared" si="262"/>
        <v>0</v>
      </c>
      <c r="RS51" s="34">
        <f t="shared" si="263"/>
        <v>0</v>
      </c>
      <c r="RT51" s="34">
        <f t="shared" si="264"/>
        <v>0</v>
      </c>
      <c r="RU51" s="34">
        <f t="shared" si="265"/>
        <v>0</v>
      </c>
      <c r="RV51" s="23"/>
      <c r="RW51" s="23"/>
      <c r="RX51" s="23"/>
      <c r="RY51" s="23"/>
      <c r="RZ51" s="14">
        <f t="shared" si="266"/>
        <v>0</v>
      </c>
      <c r="SA51" s="14">
        <f t="shared" si="267"/>
        <v>0</v>
      </c>
      <c r="SB51" s="43">
        <f>VLOOKUP($B51,план!$B$16:$EJ$158,84,0)</f>
        <v>0</v>
      </c>
      <c r="SC51" s="43">
        <f>VLOOKUP($B51,план!$B$16:$EJ$158,85,0)</f>
        <v>0</v>
      </c>
      <c r="SD51" s="7">
        <f t="shared" si="268"/>
        <v>0</v>
      </c>
      <c r="SE51" s="7">
        <f t="shared" si="269"/>
        <v>0</v>
      </c>
      <c r="SF51" s="34">
        <f t="shared" si="270"/>
        <v>0</v>
      </c>
      <c r="SG51" s="34">
        <f t="shared" si="271"/>
        <v>0</v>
      </c>
      <c r="SH51" s="34">
        <f t="shared" si="272"/>
        <v>0</v>
      </c>
      <c r="SI51" s="23"/>
      <c r="SJ51" s="23"/>
      <c r="SK51" s="23"/>
      <c r="SL51" s="23"/>
      <c r="SM51" s="14">
        <f t="shared" si="490"/>
        <v>0</v>
      </c>
      <c r="SN51" s="14">
        <f t="shared" si="491"/>
        <v>0</v>
      </c>
      <c r="SO51" s="43">
        <f>VLOOKUP($B51,план!$B$16:$EJ$158,86,0)</f>
        <v>0</v>
      </c>
      <c r="SP51" s="43">
        <f>VLOOKUP($B51,план!$B$16:$EJ$158,87,0)</f>
        <v>0</v>
      </c>
      <c r="SQ51" s="7">
        <f t="shared" si="275"/>
        <v>0</v>
      </c>
      <c r="SR51" s="7">
        <f t="shared" si="276"/>
        <v>0</v>
      </c>
      <c r="SS51" s="34">
        <f t="shared" si="277"/>
        <v>0</v>
      </c>
      <c r="ST51" s="34">
        <f t="shared" si="278"/>
        <v>0</v>
      </c>
      <c r="SU51" s="34">
        <f t="shared" si="279"/>
        <v>0</v>
      </c>
      <c r="SV51" s="23"/>
      <c r="SW51" s="23"/>
      <c r="SX51" s="23"/>
      <c r="SY51" s="23"/>
      <c r="SZ51" s="14">
        <f t="shared" si="280"/>
        <v>0</v>
      </c>
      <c r="TA51" s="14">
        <f t="shared" si="281"/>
        <v>0</v>
      </c>
      <c r="TB51" s="43">
        <f>VLOOKUP($B51,план!$B$16:$EJ$158,88,0)</f>
        <v>0</v>
      </c>
      <c r="TC51" s="43">
        <f>VLOOKUP($B51,план!$B$16:$EJ$158,89,0)</f>
        <v>0</v>
      </c>
      <c r="TD51" s="7">
        <f t="shared" si="282"/>
        <v>0</v>
      </c>
      <c r="TE51" s="7">
        <f t="shared" si="283"/>
        <v>0</v>
      </c>
      <c r="TF51" s="34">
        <f t="shared" si="284"/>
        <v>0</v>
      </c>
      <c r="TG51" s="34">
        <f t="shared" si="285"/>
        <v>0</v>
      </c>
      <c r="TH51" s="34">
        <f t="shared" si="286"/>
        <v>0</v>
      </c>
      <c r="TI51" s="23"/>
      <c r="TJ51" s="23"/>
      <c r="TK51" s="23"/>
      <c r="TL51" s="23"/>
      <c r="TM51" s="14">
        <f t="shared" si="287"/>
        <v>0</v>
      </c>
      <c r="TN51" s="14">
        <f t="shared" si="288"/>
        <v>0</v>
      </c>
      <c r="TO51" s="43">
        <f>VLOOKUP($B51,план!$B$16:$EJ$158,90,0)</f>
        <v>0</v>
      </c>
      <c r="TP51" s="43">
        <f>VLOOKUP($B51,план!$B$16:$EJ$158,91,0)</f>
        <v>0</v>
      </c>
      <c r="TQ51" s="7">
        <f t="shared" si="289"/>
        <v>0</v>
      </c>
      <c r="TR51" s="7">
        <f t="shared" si="290"/>
        <v>0</v>
      </c>
      <c r="TS51" s="34">
        <f t="shared" si="291"/>
        <v>0</v>
      </c>
      <c r="TT51" s="34">
        <f t="shared" si="292"/>
        <v>0</v>
      </c>
      <c r="TU51" s="34">
        <f t="shared" si="293"/>
        <v>0</v>
      </c>
      <c r="TV51" s="25">
        <f>VLOOKUP($B51,'ДС факт при поликлинике'!$D$7:$JZ$79,80,0)</f>
        <v>0</v>
      </c>
      <c r="TW51" s="25">
        <f>VLOOKUP($B51,'ДС факт при поликлинике'!$D$7:$JZ$79,81,0)</f>
        <v>0</v>
      </c>
      <c r="TX51" s="25">
        <f>VLOOKUP($B51,'ДС факт при поликлинике'!$D$7:$JZ$79,82,0)</f>
        <v>0</v>
      </c>
      <c r="TY51" s="25">
        <f>VLOOKUP($B51,'ДС факт при поликлинике'!$D$7:$JZ$79,83,0)</f>
        <v>0</v>
      </c>
      <c r="TZ51" s="14">
        <f t="shared" si="294"/>
        <v>0</v>
      </c>
      <c r="UA51" s="14">
        <f t="shared" si="295"/>
        <v>0</v>
      </c>
      <c r="UB51" s="43">
        <f>VLOOKUP($B51,план!$B$16:$EJ$158,92,0)</f>
        <v>0</v>
      </c>
      <c r="UC51" s="43">
        <f>VLOOKUP($B51,план!$B$16:$EJ$158,93,0)</f>
        <v>0</v>
      </c>
      <c r="UD51" s="7">
        <f t="shared" si="296"/>
        <v>0</v>
      </c>
      <c r="UE51" s="7">
        <f t="shared" si="297"/>
        <v>0</v>
      </c>
      <c r="UF51" s="34">
        <f t="shared" si="298"/>
        <v>0</v>
      </c>
      <c r="UG51" s="34">
        <f t="shared" si="299"/>
        <v>0</v>
      </c>
      <c r="UH51" s="34">
        <f t="shared" si="300"/>
        <v>0</v>
      </c>
      <c r="UI51" s="23"/>
      <c r="UJ51" s="23"/>
      <c r="UK51" s="23"/>
      <c r="UL51" s="23"/>
      <c r="UM51" s="14">
        <f t="shared" si="301"/>
        <v>0</v>
      </c>
      <c r="UN51" s="14">
        <f t="shared" si="302"/>
        <v>0</v>
      </c>
      <c r="UO51" s="43">
        <f>VLOOKUP($B51,план!$B$16:$EJ$158,94,0)</f>
        <v>0</v>
      </c>
      <c r="UP51" s="43">
        <f>VLOOKUP($B51,план!$B$16:$EJ$158,95,0)</f>
        <v>0</v>
      </c>
      <c r="UQ51" s="7">
        <f t="shared" si="303"/>
        <v>0</v>
      </c>
      <c r="UR51" s="7">
        <f t="shared" si="304"/>
        <v>0</v>
      </c>
      <c r="US51" s="34">
        <f t="shared" si="305"/>
        <v>0</v>
      </c>
      <c r="UT51" s="34">
        <f t="shared" si="306"/>
        <v>0</v>
      </c>
      <c r="UU51" s="34">
        <f t="shared" si="307"/>
        <v>0</v>
      </c>
      <c r="UV51" s="23"/>
      <c r="UW51" s="23"/>
      <c r="UX51" s="23"/>
      <c r="UY51" s="23"/>
      <c r="UZ51" s="14">
        <f t="shared" si="308"/>
        <v>0</v>
      </c>
      <c r="VA51" s="14">
        <f t="shared" si="309"/>
        <v>0</v>
      </c>
      <c r="VB51" s="43">
        <f>VLOOKUP($B51,план!$B$16:$EJ$158,96,0)</f>
        <v>25</v>
      </c>
      <c r="VC51" s="43">
        <f>VLOOKUP($B51,план!$B$16:$EJ$158,97,0)</f>
        <v>618574.77500000002</v>
      </c>
      <c r="VD51" s="7">
        <f t="shared" si="310"/>
        <v>22.916666666666668</v>
      </c>
      <c r="VE51" s="7">
        <f t="shared" si="311"/>
        <v>567026.87708333333</v>
      </c>
      <c r="VF51" s="34">
        <f t="shared" si="312"/>
        <v>44.75</v>
      </c>
      <c r="VG51" s="34">
        <f t="shared" si="313"/>
        <v>41.020833333333336</v>
      </c>
      <c r="VH51" s="34">
        <f t="shared" si="314"/>
        <v>0</v>
      </c>
      <c r="VI51" s="23"/>
      <c r="VJ51" s="23"/>
      <c r="VK51" s="23"/>
      <c r="VL51" s="23"/>
      <c r="VM51" s="14">
        <f t="shared" si="315"/>
        <v>-22.916666666666668</v>
      </c>
      <c r="VN51" s="14">
        <f t="shared" si="316"/>
        <v>-567026.87708333333</v>
      </c>
      <c r="VO51" s="43">
        <f>VLOOKUP($B51,план!$B$16:$EJ$158,98,0)</f>
        <v>0</v>
      </c>
      <c r="VP51" s="43">
        <f>VLOOKUP($B51,план!$B$16:$EJ$158,99,0)</f>
        <v>0</v>
      </c>
      <c r="VQ51" s="7">
        <f t="shared" si="317"/>
        <v>0</v>
      </c>
      <c r="VR51" s="7">
        <f t="shared" si="318"/>
        <v>0</v>
      </c>
      <c r="VS51" s="34">
        <f t="shared" si="319"/>
        <v>0</v>
      </c>
      <c r="VT51" s="34">
        <f t="shared" si="320"/>
        <v>0</v>
      </c>
      <c r="VU51" s="34">
        <f t="shared" si="321"/>
        <v>0</v>
      </c>
      <c r="VV51" s="23"/>
      <c r="VW51" s="23"/>
      <c r="VX51" s="23"/>
      <c r="VY51" s="23"/>
      <c r="VZ51" s="14">
        <f t="shared" si="322"/>
        <v>0</v>
      </c>
      <c r="WA51" s="14">
        <f t="shared" si="323"/>
        <v>0</v>
      </c>
      <c r="WB51" s="43">
        <f>VLOOKUP($B51,план!$B$16:$EJ$158,100,0)</f>
        <v>0</v>
      </c>
      <c r="WC51" s="43">
        <f>VLOOKUP($B51,план!$B$16:$EJ$158,101,0)</f>
        <v>0</v>
      </c>
      <c r="WD51" s="7">
        <f t="shared" si="324"/>
        <v>0</v>
      </c>
      <c r="WE51" s="7">
        <f t="shared" si="325"/>
        <v>0</v>
      </c>
      <c r="WF51" s="34">
        <f t="shared" si="326"/>
        <v>0</v>
      </c>
      <c r="WG51" s="34">
        <f t="shared" si="327"/>
        <v>0</v>
      </c>
      <c r="WH51" s="34">
        <f t="shared" si="328"/>
        <v>0</v>
      </c>
      <c r="WI51" s="23"/>
      <c r="WJ51" s="23"/>
      <c r="WK51" s="23"/>
      <c r="WL51" s="23"/>
      <c r="WM51" s="14">
        <f t="shared" si="329"/>
        <v>0</v>
      </c>
      <c r="WN51" s="14">
        <f t="shared" si="330"/>
        <v>0</v>
      </c>
      <c r="WO51" s="43">
        <f>VLOOKUP($B51,план!$B$16:$EJ$158,102,0)</f>
        <v>0</v>
      </c>
      <c r="WP51" s="43">
        <f>VLOOKUP($B51,план!$B$16:$EJ$158,103,0)</f>
        <v>0</v>
      </c>
      <c r="WQ51" s="7">
        <f t="shared" si="331"/>
        <v>0</v>
      </c>
      <c r="WR51" s="7">
        <f t="shared" si="332"/>
        <v>0</v>
      </c>
      <c r="WS51" s="34">
        <f t="shared" si="333"/>
        <v>0</v>
      </c>
      <c r="WT51" s="34">
        <f t="shared" si="334"/>
        <v>0</v>
      </c>
      <c r="WU51" s="34">
        <f t="shared" si="335"/>
        <v>0</v>
      </c>
      <c r="WV51" s="23">
        <f>VLOOKUP($B51,'ДС факт при поликлинике'!$D$7:$JZ$79,148,0)</f>
        <v>0</v>
      </c>
      <c r="WW51" s="23">
        <f>VLOOKUP($B51,'ДС факт при поликлинике'!$D$7:$JZ$79,149,0)</f>
        <v>0</v>
      </c>
      <c r="WX51" s="23">
        <f>VLOOKUP($B51,'ДС факт при поликлинике'!$D$7:$JZ$79,150,0)</f>
        <v>0</v>
      </c>
      <c r="WY51" s="23">
        <f>VLOOKUP($B51,'ДС факт при поликлинике'!$D$7:$JZ$79,151,0)</f>
        <v>0</v>
      </c>
      <c r="WZ51" s="14">
        <f t="shared" si="336"/>
        <v>0</v>
      </c>
      <c r="XA51" s="14">
        <f t="shared" si="337"/>
        <v>0</v>
      </c>
      <c r="XB51" s="43">
        <f>VLOOKUP($B51,план!$B$16:$EJ$158,104,0)</f>
        <v>0</v>
      </c>
      <c r="XC51" s="43">
        <f>VLOOKUP($B51,план!$B$16:$EJ$158,105,0)</f>
        <v>0</v>
      </c>
      <c r="XD51" s="7">
        <f t="shared" si="338"/>
        <v>0</v>
      </c>
      <c r="XE51" s="7">
        <f t="shared" si="339"/>
        <v>0</v>
      </c>
      <c r="XF51" s="34">
        <f t="shared" si="340"/>
        <v>0</v>
      </c>
      <c r="XG51" s="34">
        <f t="shared" si="341"/>
        <v>0</v>
      </c>
      <c r="XH51" s="34">
        <f t="shared" si="342"/>
        <v>0</v>
      </c>
      <c r="XI51" s="23"/>
      <c r="XJ51" s="23"/>
      <c r="XK51" s="23"/>
      <c r="XL51" s="23"/>
      <c r="XM51" s="14">
        <f t="shared" si="343"/>
        <v>0</v>
      </c>
      <c r="XN51" s="14">
        <f t="shared" si="344"/>
        <v>0</v>
      </c>
      <c r="XO51" s="43">
        <f>VLOOKUP($B51,план!$B$16:$EJ$158,106,0)</f>
        <v>0</v>
      </c>
      <c r="XP51" s="43">
        <f>VLOOKUP($B51,план!$B$16:$EJ$158,107,0)</f>
        <v>0</v>
      </c>
      <c r="XQ51" s="7">
        <f t="shared" si="345"/>
        <v>0</v>
      </c>
      <c r="XR51" s="7">
        <f t="shared" si="346"/>
        <v>0</v>
      </c>
      <c r="XS51" s="34">
        <f t="shared" si="347"/>
        <v>0</v>
      </c>
      <c r="XT51" s="34">
        <f t="shared" si="348"/>
        <v>0</v>
      </c>
      <c r="XU51" s="34">
        <f t="shared" si="349"/>
        <v>0</v>
      </c>
      <c r="XV51" s="23"/>
      <c r="XW51" s="23"/>
      <c r="XX51" s="23"/>
      <c r="XY51" s="23"/>
      <c r="XZ51" s="14">
        <f t="shared" si="350"/>
        <v>0</v>
      </c>
      <c r="YA51" s="14">
        <f t="shared" si="351"/>
        <v>0</v>
      </c>
      <c r="YB51" s="43">
        <f>VLOOKUP($B51,план!$B$16:$EJ$158,108,0)</f>
        <v>0</v>
      </c>
      <c r="YC51" s="43">
        <f>VLOOKUP($B51,план!$B$16:$EJ$158,109,0)</f>
        <v>0</v>
      </c>
      <c r="YD51" s="7">
        <f t="shared" si="352"/>
        <v>0</v>
      </c>
      <c r="YE51" s="7">
        <f t="shared" si="353"/>
        <v>0</v>
      </c>
      <c r="YF51" s="34">
        <f t="shared" si="354"/>
        <v>0</v>
      </c>
      <c r="YG51" s="34">
        <f t="shared" si="355"/>
        <v>0</v>
      </c>
      <c r="YH51" s="34">
        <f t="shared" si="356"/>
        <v>0</v>
      </c>
      <c r="YI51" s="23"/>
      <c r="YJ51" s="23"/>
      <c r="YK51" s="23"/>
      <c r="YL51" s="23"/>
      <c r="YM51" s="14">
        <f t="shared" si="357"/>
        <v>0</v>
      </c>
      <c r="YN51" s="14">
        <f t="shared" si="358"/>
        <v>0</v>
      </c>
      <c r="YO51" s="43">
        <f>VLOOKUP($B51,план!$B$16:$EJ$158,110,0)</f>
        <v>0</v>
      </c>
      <c r="YP51" s="43">
        <f>VLOOKUP($B51,план!$B$16:$EJ$158,111,0)</f>
        <v>0</v>
      </c>
      <c r="YQ51" s="7">
        <f t="shared" si="359"/>
        <v>0</v>
      </c>
      <c r="YR51" s="7">
        <f t="shared" si="360"/>
        <v>0</v>
      </c>
      <c r="YS51" s="34">
        <f t="shared" si="361"/>
        <v>0</v>
      </c>
      <c r="YT51" s="34">
        <f t="shared" si="362"/>
        <v>0</v>
      </c>
      <c r="YU51" s="34">
        <f t="shared" si="363"/>
        <v>0</v>
      </c>
      <c r="YV51" s="23">
        <f>VLOOKUP($B51,'ДС факт при поликлинике'!$D$7:$JZ$79,68,0)</f>
        <v>0</v>
      </c>
      <c r="YW51" s="23">
        <f>VLOOKUP($B51,'ДС факт при поликлинике'!$D$7:$JZ$79,69,0)</f>
        <v>0</v>
      </c>
      <c r="YX51" s="23">
        <f>VLOOKUP($B51,'ДС факт при поликлинике'!$D$7:$JZ$79,70,0)</f>
        <v>0</v>
      </c>
      <c r="YY51" s="23">
        <f>VLOOKUP($B51,'ДС факт при поликлинике'!$D$7:$JZ$79,71,0)</f>
        <v>0</v>
      </c>
      <c r="YZ51" s="14">
        <f t="shared" si="364"/>
        <v>0</v>
      </c>
      <c r="ZA51" s="14">
        <f t="shared" si="365"/>
        <v>0</v>
      </c>
      <c r="ZB51" s="43">
        <f>VLOOKUP($B51,план!$B$16:$EJ$158,112,0)</f>
        <v>0</v>
      </c>
      <c r="ZC51" s="43">
        <f>VLOOKUP($B51,план!$B$16:$EJ$158,113,0)</f>
        <v>0</v>
      </c>
      <c r="ZD51" s="7">
        <f t="shared" si="366"/>
        <v>0</v>
      </c>
      <c r="ZE51" s="7">
        <f t="shared" si="367"/>
        <v>0</v>
      </c>
      <c r="ZF51" s="34">
        <f t="shared" si="368"/>
        <v>0</v>
      </c>
      <c r="ZG51" s="34">
        <f t="shared" si="369"/>
        <v>0</v>
      </c>
      <c r="ZH51" s="34">
        <f t="shared" si="370"/>
        <v>0</v>
      </c>
      <c r="ZI51" s="23"/>
      <c r="ZJ51" s="23"/>
      <c r="ZK51" s="23"/>
      <c r="ZL51" s="23"/>
      <c r="ZM51" s="14">
        <f t="shared" si="371"/>
        <v>0</v>
      </c>
      <c r="ZN51" s="14">
        <f t="shared" si="372"/>
        <v>0</v>
      </c>
      <c r="ZO51" s="43">
        <f>VLOOKUP($B51,план!$B$16:$EJ$158,114,0)+VLOOKUP($B51,план!$B$16:$EJ$158,136,0)</f>
        <v>0</v>
      </c>
      <c r="ZP51" s="43">
        <f>VLOOKUP($B51,план!$B$16:$EJ$158,115,0)+VLOOKUP($B51,план!$B$16:$EJ$158,137,0)</f>
        <v>0</v>
      </c>
      <c r="ZQ51" s="7">
        <f t="shared" si="373"/>
        <v>0</v>
      </c>
      <c r="ZR51" s="7">
        <f t="shared" si="374"/>
        <v>0</v>
      </c>
      <c r="ZS51" s="34">
        <f t="shared" si="375"/>
        <v>0</v>
      </c>
      <c r="ZT51" s="34">
        <f t="shared" si="376"/>
        <v>0</v>
      </c>
      <c r="ZU51" s="34">
        <f t="shared" si="377"/>
        <v>0</v>
      </c>
      <c r="ZV51" s="23"/>
      <c r="ZW51" s="23"/>
      <c r="ZX51" s="23"/>
      <c r="ZY51" s="23"/>
      <c r="ZZ51" s="14">
        <f t="shared" si="378"/>
        <v>0</v>
      </c>
      <c r="AAA51" s="14">
        <f t="shared" si="379"/>
        <v>0</v>
      </c>
      <c r="AAB51" s="43">
        <f>VLOOKUP($B51,план!$B$16:$EJ$158,116,0)</f>
        <v>0</v>
      </c>
      <c r="AAC51" s="43">
        <f>VLOOKUP($B51,план!$B$16:$EJ$158,117,0)</f>
        <v>0</v>
      </c>
      <c r="AAD51" s="7">
        <f t="shared" si="492"/>
        <v>0</v>
      </c>
      <c r="AAE51" s="7">
        <f t="shared" si="493"/>
        <v>0</v>
      </c>
      <c r="AAF51" s="34">
        <f t="shared" si="380"/>
        <v>0</v>
      </c>
      <c r="AAG51" s="34">
        <f t="shared" si="381"/>
        <v>0</v>
      </c>
      <c r="AAH51" s="34">
        <f t="shared" si="382"/>
        <v>0</v>
      </c>
      <c r="AAI51" s="23">
        <f>VLOOKUP($B51,'ДС факт при поликлинике'!$D$7:$JZ$79,112,0)</f>
        <v>0</v>
      </c>
      <c r="AAJ51" s="23">
        <f>VLOOKUP($B51,'ДС факт при поликлинике'!$D$7:$JZ$79,113,0)</f>
        <v>0</v>
      </c>
      <c r="AAK51" s="23">
        <f>VLOOKUP($B51,'ДС факт при поликлинике'!$D$7:$JZ$79,114,0)</f>
        <v>0</v>
      </c>
      <c r="AAL51" s="23">
        <f>VLOOKUP($B51,'ДС факт при поликлинике'!$D$7:$JZ$79,115,0)</f>
        <v>0</v>
      </c>
      <c r="AAM51" s="14">
        <f t="shared" si="383"/>
        <v>0</v>
      </c>
      <c r="AAN51" s="14">
        <f t="shared" si="384"/>
        <v>0</v>
      </c>
      <c r="AAO51" s="43">
        <f>VLOOKUP($B51,план!$B$16:$EJ$158,118,0)</f>
        <v>0</v>
      </c>
      <c r="AAP51" s="43">
        <f>VLOOKUP($B51,план!$B$16:$EJ$158,119,0)</f>
        <v>0</v>
      </c>
      <c r="AAQ51" s="7">
        <f t="shared" si="494"/>
        <v>0</v>
      </c>
      <c r="AAR51" s="7">
        <f t="shared" si="495"/>
        <v>0</v>
      </c>
      <c r="AAS51" s="34">
        <f t="shared" si="387"/>
        <v>0</v>
      </c>
      <c r="AAT51" s="34">
        <f t="shared" si="388"/>
        <v>0</v>
      </c>
      <c r="AAU51" s="34">
        <f t="shared" si="389"/>
        <v>0</v>
      </c>
      <c r="AAV51" s="23"/>
      <c r="AAW51" s="23"/>
      <c r="AAX51" s="23"/>
      <c r="AAY51" s="23"/>
      <c r="AAZ51" s="14">
        <f t="shared" si="390"/>
        <v>0</v>
      </c>
      <c r="ABA51" s="14">
        <f t="shared" si="391"/>
        <v>0</v>
      </c>
      <c r="ABB51" s="43">
        <f>VLOOKUP($B51,план!$B$16:$EJ$158,120,0)</f>
        <v>0</v>
      </c>
      <c r="ABC51" s="43">
        <f>VLOOKUP($B51,план!$B$16:$EJ$158,121,0)</f>
        <v>0</v>
      </c>
      <c r="ABD51" s="7">
        <f t="shared" si="392"/>
        <v>0</v>
      </c>
      <c r="ABE51" s="7">
        <f t="shared" si="393"/>
        <v>0</v>
      </c>
      <c r="ABF51" s="34">
        <f t="shared" si="394"/>
        <v>0</v>
      </c>
      <c r="ABG51" s="34">
        <f t="shared" si="395"/>
        <v>0</v>
      </c>
      <c r="ABH51" s="34">
        <f t="shared" si="396"/>
        <v>0</v>
      </c>
      <c r="ABI51" s="25"/>
      <c r="ABJ51" s="25"/>
      <c r="ABK51" s="25"/>
      <c r="ABL51" s="25"/>
      <c r="ABM51" s="14">
        <f t="shared" si="397"/>
        <v>0</v>
      </c>
      <c r="ABN51" s="14">
        <f t="shared" si="398"/>
        <v>0</v>
      </c>
      <c r="ABO51" s="43">
        <f>VLOOKUP($B51,план!$B$16:$EJ$158,122,0)</f>
        <v>0</v>
      </c>
      <c r="ABP51" s="43">
        <f>VLOOKUP($B51,план!$B$16:$EJ$158,123,0)</f>
        <v>0</v>
      </c>
      <c r="ABQ51" s="7">
        <f t="shared" si="399"/>
        <v>0</v>
      </c>
      <c r="ABR51" s="7">
        <f t="shared" si="400"/>
        <v>0</v>
      </c>
      <c r="ABS51" s="34">
        <f t="shared" si="401"/>
        <v>0</v>
      </c>
      <c r="ABT51" s="34">
        <f t="shared" si="402"/>
        <v>0</v>
      </c>
      <c r="ABU51" s="34">
        <f t="shared" si="403"/>
        <v>0</v>
      </c>
      <c r="ABV51" s="25"/>
      <c r="ABW51" s="25"/>
      <c r="ABX51" s="25"/>
      <c r="ABY51" s="25"/>
      <c r="ABZ51" s="21">
        <f t="shared" si="496"/>
        <v>0</v>
      </c>
      <c r="ACA51" s="21">
        <f t="shared" si="497"/>
        <v>0</v>
      </c>
      <c r="ACB51" s="43">
        <f>VLOOKUP($B51,план!$B$16:$EJ$158,124,0)</f>
        <v>8</v>
      </c>
      <c r="ACC51" s="43">
        <f>VLOOKUP($B51,план!$B$16:$EJ$158,125,0)</f>
        <v>216215.62507999997</v>
      </c>
      <c r="ACD51" s="7">
        <f t="shared" si="406"/>
        <v>7.333333333333333</v>
      </c>
      <c r="ACE51" s="7">
        <f t="shared" si="407"/>
        <v>198197.65632333333</v>
      </c>
      <c r="ACF51" s="34">
        <f t="shared" si="408"/>
        <v>14.32</v>
      </c>
      <c r="ACG51" s="34">
        <f t="shared" si="409"/>
        <v>13.126666666666667</v>
      </c>
      <c r="ACH51" s="34">
        <f t="shared" si="410"/>
        <v>0</v>
      </c>
      <c r="ACI51" s="25">
        <f>VLOOKUP($B51,'ДС факт при поликлинике'!$D$7:$JZ$79,120,0)</f>
        <v>0</v>
      </c>
      <c r="ACJ51" s="25">
        <f>VLOOKUP($B51,'ДС факт при поликлинике'!$D$7:$JZ$79,121,0)</f>
        <v>0</v>
      </c>
      <c r="ACK51" s="25">
        <f>VLOOKUP($B51,'ДС факт при поликлинике'!$D$7:$JZ$79,122,0)</f>
        <v>0</v>
      </c>
      <c r="ACL51" s="25">
        <f>VLOOKUP($B51,'ДС факт при поликлинике'!$D$7:$JZ$79,123,0)</f>
        <v>0</v>
      </c>
      <c r="ACM51" s="21">
        <f t="shared" si="411"/>
        <v>-7.333333333333333</v>
      </c>
      <c r="ACN51" s="21">
        <f t="shared" si="412"/>
        <v>-198197.65632333333</v>
      </c>
      <c r="ACO51" s="43">
        <f>VLOOKUP($B51,план!$B$16:$EJ$158,126,0)</f>
        <v>0</v>
      </c>
      <c r="ACP51" s="43">
        <f>VLOOKUP($B51,план!$B$16:$EJ$158,127,0)</f>
        <v>0</v>
      </c>
      <c r="ACQ51" s="7">
        <f t="shared" si="413"/>
        <v>0</v>
      </c>
      <c r="ACR51" s="7">
        <f t="shared" si="414"/>
        <v>0</v>
      </c>
      <c r="ACS51" s="34">
        <f t="shared" si="415"/>
        <v>0</v>
      </c>
      <c r="ACT51" s="34">
        <f t="shared" si="416"/>
        <v>0</v>
      </c>
      <c r="ACU51" s="34">
        <f t="shared" si="417"/>
        <v>0</v>
      </c>
      <c r="ACV51" s="23"/>
      <c r="ACW51" s="23"/>
      <c r="ACX51" s="23"/>
      <c r="ACY51" s="23"/>
      <c r="ACZ51" s="21">
        <f t="shared" si="418"/>
        <v>0</v>
      </c>
      <c r="ADA51" s="21">
        <f t="shared" si="419"/>
        <v>0</v>
      </c>
      <c r="ADB51" s="43">
        <f>VLOOKUP($B51,план!$B$16:$EJ$158,128,0)</f>
        <v>0</v>
      </c>
      <c r="ADC51" s="43">
        <f>VLOOKUP($B51,план!$B$16:$EJ$158,129,0)</f>
        <v>0</v>
      </c>
      <c r="ADD51" s="7">
        <f t="shared" si="420"/>
        <v>0</v>
      </c>
      <c r="ADE51" s="7">
        <f t="shared" si="421"/>
        <v>0</v>
      </c>
      <c r="ADF51" s="34">
        <f t="shared" si="422"/>
        <v>0</v>
      </c>
      <c r="ADG51" s="34">
        <f t="shared" si="423"/>
        <v>0</v>
      </c>
      <c r="ADH51" s="34">
        <f t="shared" si="424"/>
        <v>0</v>
      </c>
      <c r="ADI51" s="23"/>
      <c r="ADJ51" s="23"/>
      <c r="ADK51" s="23"/>
      <c r="ADL51" s="23"/>
      <c r="ADM51" s="21">
        <f t="shared" si="425"/>
        <v>0</v>
      </c>
      <c r="ADN51" s="21">
        <f t="shared" si="426"/>
        <v>0</v>
      </c>
      <c r="ADO51" s="43">
        <f>VLOOKUP($B51,план!$B$16:$EJ$158,130,0)</f>
        <v>0</v>
      </c>
      <c r="ADP51" s="43">
        <f>VLOOKUP($B51,план!$B$16:$EJ$158,131,0)</f>
        <v>0</v>
      </c>
      <c r="ADQ51" s="7">
        <f t="shared" si="427"/>
        <v>0</v>
      </c>
      <c r="ADR51" s="7">
        <f t="shared" si="428"/>
        <v>0</v>
      </c>
      <c r="ADS51" s="34">
        <f t="shared" si="429"/>
        <v>0</v>
      </c>
      <c r="ADT51" s="34">
        <f t="shared" si="430"/>
        <v>0</v>
      </c>
      <c r="ADU51" s="34">
        <f t="shared" si="431"/>
        <v>0</v>
      </c>
      <c r="ADV51" s="23"/>
      <c r="ADW51" s="23"/>
      <c r="ADX51" s="23"/>
      <c r="ADY51" s="23"/>
      <c r="ADZ51" s="21">
        <f t="shared" si="432"/>
        <v>0</v>
      </c>
      <c r="AEA51" s="21">
        <f t="shared" si="433"/>
        <v>0</v>
      </c>
      <c r="AEB51" s="43">
        <f>VLOOKUP($B51,план!$B$16:$EJ$158,132,0)</f>
        <v>0</v>
      </c>
      <c r="AEC51" s="43">
        <f>VLOOKUP($B51,план!$B$16:$EJ$158,133,0)</f>
        <v>0</v>
      </c>
      <c r="AED51" s="7">
        <f t="shared" si="498"/>
        <v>0</v>
      </c>
      <c r="AEE51" s="7">
        <f t="shared" si="499"/>
        <v>0</v>
      </c>
      <c r="AEF51" s="34">
        <f t="shared" si="436"/>
        <v>0</v>
      </c>
      <c r="AEG51" s="34">
        <f t="shared" si="437"/>
        <v>0</v>
      </c>
      <c r="AEH51" s="34">
        <f t="shared" si="438"/>
        <v>0</v>
      </c>
      <c r="AEI51" s="23">
        <f>VLOOKUP($B51,'ДС факт при поликлинике'!$D$7:$JZ$79,116,0)</f>
        <v>0</v>
      </c>
      <c r="AEJ51" s="23">
        <f>VLOOKUP($B51,'ДС факт при поликлинике'!$D$7:$JZ$79,117,0)</f>
        <v>0</v>
      </c>
      <c r="AEK51" s="23">
        <f>VLOOKUP($B51,'ДС факт при поликлинике'!$D$7:$JZ$79,118,0)</f>
        <v>0</v>
      </c>
      <c r="AEL51" s="23">
        <f>VLOOKUP($B51,'ДС факт при поликлинике'!$D$7:$JZ$79,119,0)</f>
        <v>0</v>
      </c>
      <c r="AEM51" s="21">
        <f t="shared" si="439"/>
        <v>0</v>
      </c>
      <c r="AEN51" s="21">
        <f t="shared" si="440"/>
        <v>0</v>
      </c>
      <c r="AEO51" s="43">
        <f>VLOOKUP($B51,план!$B$16:$EJ$158,134,0)</f>
        <v>0</v>
      </c>
      <c r="AEP51" s="43">
        <f>VLOOKUP($B51,план!$B$16:$EJ$158,135,0)</f>
        <v>0</v>
      </c>
      <c r="AEQ51" s="7">
        <f t="shared" si="441"/>
        <v>0</v>
      </c>
      <c r="AER51" s="7">
        <f t="shared" si="442"/>
        <v>0</v>
      </c>
      <c r="AES51" s="34">
        <f t="shared" si="443"/>
        <v>0</v>
      </c>
      <c r="AET51" s="34">
        <f t="shared" si="444"/>
        <v>0</v>
      </c>
      <c r="AEU51" s="34">
        <f t="shared" si="445"/>
        <v>0</v>
      </c>
      <c r="AEV51" s="23"/>
      <c r="AEW51" s="23"/>
      <c r="AEX51" s="23"/>
      <c r="AEY51" s="23"/>
      <c r="AEZ51" s="21">
        <f t="shared" si="446"/>
        <v>0</v>
      </c>
      <c r="AFA51" s="21">
        <f t="shared" si="447"/>
        <v>0</v>
      </c>
      <c r="AFB51" s="23">
        <f t="shared" si="448"/>
        <v>39</v>
      </c>
      <c r="AFC51" s="23">
        <f t="shared" si="449"/>
        <v>956094.58308000001</v>
      </c>
      <c r="AFD51" s="23">
        <f t="shared" si="450"/>
        <v>35.75</v>
      </c>
      <c r="AFE51" s="23">
        <f t="shared" si="451"/>
        <v>876420.03449000011</v>
      </c>
      <c r="AFF51" s="23">
        <f t="shared" si="452"/>
        <v>69.81</v>
      </c>
      <c r="AFG51" s="23">
        <f t="shared" si="453"/>
        <v>63.9925</v>
      </c>
      <c r="AFH51" s="23">
        <f t="shared" si="454"/>
        <v>0</v>
      </c>
      <c r="AFI51" s="23">
        <f t="shared" si="455"/>
        <v>0</v>
      </c>
      <c r="AFJ51" s="23">
        <f t="shared" si="456"/>
        <v>0</v>
      </c>
      <c r="AFK51" s="23">
        <f t="shared" si="457"/>
        <v>0</v>
      </c>
      <c r="AFL51" s="23">
        <f t="shared" si="458"/>
        <v>0</v>
      </c>
      <c r="AFM51" s="21">
        <f t="shared" si="459"/>
        <v>-35.75</v>
      </c>
      <c r="AFN51" s="21">
        <f t="shared" si="460"/>
        <v>-876420.03449000011</v>
      </c>
      <c r="AFO51" s="8">
        <f t="shared" si="500"/>
        <v>41</v>
      </c>
      <c r="AFP51" s="8">
        <f t="shared" si="461"/>
        <v>1016071.593264</v>
      </c>
      <c r="AFQ51" s="8">
        <f t="shared" si="462"/>
        <v>37.583333333333336</v>
      </c>
      <c r="AFR51" s="8">
        <f t="shared" si="463"/>
        <v>931398.96049199998</v>
      </c>
      <c r="AFS51" s="8">
        <f t="shared" si="464"/>
        <v>73.39</v>
      </c>
      <c r="AFT51" s="8">
        <f t="shared" si="465"/>
        <v>67.274166666666673</v>
      </c>
      <c r="AFU51" s="8">
        <f t="shared" si="466"/>
        <v>14.32</v>
      </c>
      <c r="AFV51" s="8">
        <f t="shared" si="467"/>
        <v>8</v>
      </c>
      <c r="AFW51" s="8">
        <f t="shared" si="468"/>
        <v>246077.36</v>
      </c>
      <c r="AFX51" s="8">
        <f t="shared" si="469"/>
        <v>0</v>
      </c>
      <c r="AFY51" s="8">
        <f t="shared" si="470"/>
        <v>0</v>
      </c>
      <c r="AFZ51" s="21">
        <f t="shared" si="471"/>
        <v>-29.583333333333336</v>
      </c>
      <c r="AGA51" s="190">
        <f t="shared" si="472"/>
        <v>-685321.600492</v>
      </c>
      <c r="AGB51" s="191">
        <f t="shared" si="501"/>
        <v>0.21286031042128603</v>
      </c>
      <c r="AGC51" s="191">
        <f t="shared" si="502"/>
        <v>0.2642018838737083</v>
      </c>
    </row>
    <row r="52" spans="1:861" ht="43.5">
      <c r="A52" s="162" t="s">
        <v>634</v>
      </c>
      <c r="B52" s="82">
        <v>40</v>
      </c>
      <c r="C52" s="92" t="s">
        <v>392</v>
      </c>
      <c r="D52" s="88">
        <f t="shared" si="503"/>
        <v>10127</v>
      </c>
      <c r="E52" s="88">
        <v>10127</v>
      </c>
      <c r="F52" s="88">
        <v>9620</v>
      </c>
      <c r="G52" s="89">
        <v>1.6</v>
      </c>
      <c r="H52" s="90">
        <v>1</v>
      </c>
      <c r="I52" s="90"/>
      <c r="J52" s="88">
        <v>1.4</v>
      </c>
      <c r="K52" s="88">
        <v>1.68</v>
      </c>
      <c r="L52" s="88">
        <v>2.23</v>
      </c>
      <c r="M52" s="88">
        <v>2.39</v>
      </c>
      <c r="N52" s="88">
        <v>2.57</v>
      </c>
      <c r="O52" s="43">
        <f>VLOOKUP($B52,план!$B$16:$EJ$158,14,0)</f>
        <v>0</v>
      </c>
      <c r="P52" s="43">
        <f>VLOOKUP($B52,план!$B$16:$EJ$158,15,0)</f>
        <v>0</v>
      </c>
      <c r="Q52" s="7">
        <f t="shared" si="4"/>
        <v>0</v>
      </c>
      <c r="R52" s="7">
        <f t="shared" si="5"/>
        <v>0</v>
      </c>
      <c r="S52" s="34">
        <f t="shared" si="6"/>
        <v>0</v>
      </c>
      <c r="T52" s="34">
        <f t="shared" si="7"/>
        <v>0</v>
      </c>
      <c r="U52" s="34">
        <f t="shared" si="8"/>
        <v>0</v>
      </c>
      <c r="V52" s="23">
        <f>VLOOKUP($B52,'ДС факт при поликлинике'!$D$7:$JZ$79,28,0)</f>
        <v>0</v>
      </c>
      <c r="W52" s="23">
        <f>VLOOKUP($B52,'ДС факт при поликлинике'!$D$7:$JZ$79,29,0)</f>
        <v>0</v>
      </c>
      <c r="X52" s="23">
        <f>VLOOKUP($B52,'ДС факт при поликлинике'!$D$7:$JZ$79,30,0)</f>
        <v>0</v>
      </c>
      <c r="Y52" s="23">
        <f>VLOOKUP($B52,'ДС факт при поликлинике'!$D$7:$JZ$79,31,0)</f>
        <v>0</v>
      </c>
      <c r="Z52" s="21">
        <f t="shared" si="9"/>
        <v>0</v>
      </c>
      <c r="AA52" s="21">
        <f t="shared" si="10"/>
        <v>0</v>
      </c>
      <c r="AB52" s="43">
        <f>VLOOKUP($B52,план!$B$16:$EJ$158,16,0)</f>
        <v>0</v>
      </c>
      <c r="AC52" s="43">
        <f>VLOOKUP($B52,план!$B$16:$EJ$158,17,0)</f>
        <v>0</v>
      </c>
      <c r="AD52" s="7">
        <f t="shared" si="11"/>
        <v>0</v>
      </c>
      <c r="AE52" s="7">
        <f t="shared" si="475"/>
        <v>0</v>
      </c>
      <c r="AF52" s="34">
        <f t="shared" si="12"/>
        <v>0</v>
      </c>
      <c r="AG52" s="34">
        <f t="shared" si="13"/>
        <v>0</v>
      </c>
      <c r="AH52" s="34">
        <f t="shared" si="14"/>
        <v>0</v>
      </c>
      <c r="AI52" s="23">
        <f>VLOOKUP($B52,'ДС факт при поликлинике'!$D$7:$JZ$79,48,0)</f>
        <v>0</v>
      </c>
      <c r="AJ52" s="23">
        <f>VLOOKUP($B52,'ДС факт при поликлинике'!$D$7:$JZ$79,49,0)</f>
        <v>0</v>
      </c>
      <c r="AK52" s="23">
        <f>VLOOKUP($B52,'ДС факт при поликлинике'!$D$7:$JZ$79,50,0)</f>
        <v>0</v>
      </c>
      <c r="AL52" s="23">
        <f>VLOOKUP($B52,'ДС факт при поликлинике'!$D$7:$JZ$79,51,0)</f>
        <v>0</v>
      </c>
      <c r="AM52" s="21">
        <f t="shared" si="15"/>
        <v>0</v>
      </c>
      <c r="AN52" s="21">
        <f t="shared" si="16"/>
        <v>0</v>
      </c>
      <c r="AO52" s="43">
        <f>VLOOKUP($B52,план!$B$16:$EJ$158,18,0)</f>
        <v>0</v>
      </c>
      <c r="AP52" s="43">
        <f>VLOOKUP($B52,план!$B$16:$EJ$158,19,0)</f>
        <v>0</v>
      </c>
      <c r="AQ52" s="7">
        <f t="shared" si="17"/>
        <v>0</v>
      </c>
      <c r="AR52" s="7">
        <f t="shared" si="18"/>
        <v>0</v>
      </c>
      <c r="AS52" s="34">
        <f t="shared" si="19"/>
        <v>0</v>
      </c>
      <c r="AT52" s="34">
        <f t="shared" si="20"/>
        <v>0</v>
      </c>
      <c r="AU52" s="34">
        <f t="shared" si="21"/>
        <v>0</v>
      </c>
      <c r="AV52" s="23">
        <f>VLOOKUP($B52,'ДС факт при поликлинике'!$D$7:$JZ$79,8,0)</f>
        <v>0</v>
      </c>
      <c r="AW52" s="23">
        <f>VLOOKUP($B52,'ДС факт при поликлинике'!$D$7:$JZ$79,9,0)</f>
        <v>0</v>
      </c>
      <c r="AX52" s="23">
        <f>VLOOKUP($B52,'ДС факт при поликлинике'!$D$7:$JZ$79,10,0)</f>
        <v>0</v>
      </c>
      <c r="AY52" s="23">
        <f>VLOOKUP($B52,'ДС факт при поликлинике'!$D$7:$JZ$79,11,0)</f>
        <v>0</v>
      </c>
      <c r="AZ52" s="21">
        <f t="shared" si="22"/>
        <v>0</v>
      </c>
      <c r="BA52" s="21">
        <f t="shared" si="23"/>
        <v>0</v>
      </c>
      <c r="BB52" s="43">
        <f>VLOOKUP($B52,план!$B$16:$EJ$158,20,0)</f>
        <v>0</v>
      </c>
      <c r="BC52" s="43">
        <f>VLOOKUP($B52,план!$B$16:$EJ$158,21,0)</f>
        <v>0</v>
      </c>
      <c r="BD52" s="7">
        <f t="shared" si="24"/>
        <v>0</v>
      </c>
      <c r="BE52" s="7">
        <f t="shared" si="25"/>
        <v>0</v>
      </c>
      <c r="BF52" s="34">
        <f t="shared" si="26"/>
        <v>0</v>
      </c>
      <c r="BG52" s="34">
        <f t="shared" si="27"/>
        <v>0</v>
      </c>
      <c r="BH52" s="34">
        <f t="shared" si="28"/>
        <v>0</v>
      </c>
      <c r="BI52" s="23">
        <f>VLOOKUP($B52,'ДС факт при поликлинике'!$D$7:$JZ$79,24,0)</f>
        <v>0</v>
      </c>
      <c r="BJ52" s="23">
        <f>VLOOKUP($B52,'ДС факт при поликлинике'!$D$7:$JZ$79,25,0)</f>
        <v>0</v>
      </c>
      <c r="BK52" s="23">
        <f>VLOOKUP($B52,'ДС факт при поликлинике'!$D$7:$JZ$79,26,0)</f>
        <v>0</v>
      </c>
      <c r="BL52" s="23">
        <f>VLOOKUP($B52,'ДС факт при поликлинике'!$D$7:$JZ$79,27,0)</f>
        <v>0</v>
      </c>
      <c r="BM52" s="21">
        <f t="shared" si="29"/>
        <v>0</v>
      </c>
      <c r="BN52" s="21">
        <f t="shared" si="30"/>
        <v>0</v>
      </c>
      <c r="BO52" s="43">
        <f>VLOOKUP($B52,план!$B$16:$EJ$158,22,0)</f>
        <v>0</v>
      </c>
      <c r="BP52" s="43">
        <f>VLOOKUP($B52,план!$B$16:$EJ$158,23,0)</f>
        <v>0</v>
      </c>
      <c r="BQ52" s="7">
        <f t="shared" si="31"/>
        <v>0</v>
      </c>
      <c r="BR52" s="7">
        <f t="shared" si="32"/>
        <v>0</v>
      </c>
      <c r="BS52" s="34">
        <f t="shared" si="33"/>
        <v>0</v>
      </c>
      <c r="BT52" s="34">
        <f t="shared" si="34"/>
        <v>0</v>
      </c>
      <c r="BU52" s="34">
        <f t="shared" si="35"/>
        <v>0</v>
      </c>
      <c r="BV52" s="23">
        <f>VLOOKUP($B52,'ДС факт при поликлинике'!$D$7:$JZ$79,260,0)</f>
        <v>0</v>
      </c>
      <c r="BW52" s="23">
        <f>VLOOKUP($B52,'ДС факт при поликлинике'!$D$7:$JZ$79,261,0)</f>
        <v>0</v>
      </c>
      <c r="BX52" s="23">
        <f>VLOOKUP($B52,'ДС факт при поликлинике'!$D$7:$JZ$79,262,0)</f>
        <v>0</v>
      </c>
      <c r="BY52" s="23">
        <f>VLOOKUP($B52,'ДС факт при поликлинике'!$D$7:$JZ$79,263,0)</f>
        <v>0</v>
      </c>
      <c r="BZ52" s="21">
        <f t="shared" si="36"/>
        <v>0</v>
      </c>
      <c r="CA52" s="21">
        <f t="shared" si="37"/>
        <v>0</v>
      </c>
      <c r="CB52" s="43">
        <f>VLOOKUP($B52,план!$B$16:$EJ$158,24,0)</f>
        <v>0</v>
      </c>
      <c r="CC52" s="43">
        <f>VLOOKUP($B52,план!$B$16:$EJ$158,25,0)</f>
        <v>0</v>
      </c>
      <c r="CD52" s="7">
        <f t="shared" si="38"/>
        <v>0</v>
      </c>
      <c r="CE52" s="7">
        <f t="shared" si="39"/>
        <v>0</v>
      </c>
      <c r="CF52" s="34">
        <f t="shared" si="40"/>
        <v>0</v>
      </c>
      <c r="CG52" s="34">
        <f t="shared" si="41"/>
        <v>0</v>
      </c>
      <c r="CH52" s="34">
        <f t="shared" si="42"/>
        <v>0</v>
      </c>
      <c r="CI52" s="23">
        <f>VLOOKUP($B52,'ДС факт при поликлинике'!$D$7:$JZ$79,12,0)</f>
        <v>0</v>
      </c>
      <c r="CJ52" s="23">
        <f>VLOOKUP($B52,'ДС факт при поликлинике'!$D$7:$JZ$79,13,0)</f>
        <v>0</v>
      </c>
      <c r="CK52" s="23">
        <f>VLOOKUP($B52,'ДС факт при поликлинике'!$D$7:$JZ$79,14,0)</f>
        <v>0</v>
      </c>
      <c r="CL52" s="23">
        <f>VLOOKUP($B52,'ДС факт при поликлинике'!$D$7:$JZ$79,15,0)</f>
        <v>0</v>
      </c>
      <c r="CM52" s="21">
        <f t="shared" si="43"/>
        <v>0</v>
      </c>
      <c r="CN52" s="21">
        <f t="shared" si="44"/>
        <v>0</v>
      </c>
      <c r="CO52" s="23">
        <f t="shared" si="45"/>
        <v>0</v>
      </c>
      <c r="CP52" s="23">
        <f t="shared" si="46"/>
        <v>0</v>
      </c>
      <c r="CQ52" s="23">
        <f t="shared" si="47"/>
        <v>0</v>
      </c>
      <c r="CR52" s="23">
        <f t="shared" si="48"/>
        <v>0</v>
      </c>
      <c r="CS52" s="23">
        <f t="shared" si="49"/>
        <v>0</v>
      </c>
      <c r="CT52" s="23">
        <f t="shared" si="50"/>
        <v>0</v>
      </c>
      <c r="CU52" s="23">
        <f t="shared" si="51"/>
        <v>0</v>
      </c>
      <c r="CV52" s="23">
        <f t="shared" si="52"/>
        <v>0</v>
      </c>
      <c r="CW52" s="23">
        <f t="shared" si="53"/>
        <v>0</v>
      </c>
      <c r="CX52" s="23">
        <f t="shared" si="54"/>
        <v>0</v>
      </c>
      <c r="CY52" s="23">
        <f t="shared" si="55"/>
        <v>0</v>
      </c>
      <c r="CZ52" s="21">
        <f t="shared" si="56"/>
        <v>0</v>
      </c>
      <c r="DA52" s="21">
        <f t="shared" si="57"/>
        <v>0</v>
      </c>
      <c r="DB52" s="43">
        <f>VLOOKUP($B52,план!$B$16:$EJ$158,26,0)</f>
        <v>0</v>
      </c>
      <c r="DC52" s="43">
        <f>VLOOKUP($B52,план!$B$16:$EJ$158,27,0)</f>
        <v>0</v>
      </c>
      <c r="DD52" s="7">
        <f t="shared" si="58"/>
        <v>0</v>
      </c>
      <c r="DE52" s="7">
        <f t="shared" si="59"/>
        <v>0</v>
      </c>
      <c r="DF52" s="34">
        <f t="shared" si="60"/>
        <v>0</v>
      </c>
      <c r="DG52" s="34">
        <f t="shared" si="61"/>
        <v>0</v>
      </c>
      <c r="DH52" s="34">
        <f t="shared" si="62"/>
        <v>0</v>
      </c>
      <c r="DI52" s="23">
        <f>VLOOKUP($B52,'ДС факт при поликлинике'!$D$7:$JZ$79,176,0)</f>
        <v>0</v>
      </c>
      <c r="DJ52" s="23">
        <f>VLOOKUP($B52,'ДС факт при поликлинике'!$D$7:$JZ$79,177,0)</f>
        <v>0</v>
      </c>
      <c r="DK52" s="23">
        <f>VLOOKUP($B52,'ДС факт при поликлинике'!$D$7:$JZ$79,178,0)</f>
        <v>0</v>
      </c>
      <c r="DL52" s="23">
        <f>VLOOKUP($B52,'ДС факт при поликлинике'!$D$7:$JZ$79,179,0)</f>
        <v>0</v>
      </c>
      <c r="DM52" s="21">
        <f t="shared" si="63"/>
        <v>0</v>
      </c>
      <c r="DN52" s="21">
        <f t="shared" si="64"/>
        <v>0</v>
      </c>
      <c r="DO52" s="43">
        <f>VLOOKUP($B52,план!$B$16:$EJ$158,28,0)</f>
        <v>0</v>
      </c>
      <c r="DP52" s="43">
        <f>VLOOKUP($B52,план!$B$16:$EJ$158,29,0)</f>
        <v>0</v>
      </c>
      <c r="DQ52" s="7">
        <f t="shared" si="65"/>
        <v>0</v>
      </c>
      <c r="DR52" s="7">
        <f t="shared" si="66"/>
        <v>0</v>
      </c>
      <c r="DS52" s="34">
        <f t="shared" si="67"/>
        <v>0</v>
      </c>
      <c r="DT52" s="34">
        <f t="shared" si="68"/>
        <v>0</v>
      </c>
      <c r="DU52" s="34">
        <f t="shared" si="69"/>
        <v>0</v>
      </c>
      <c r="DV52" s="23">
        <f>VLOOKUP($B52,'ДС факт при поликлинике'!$D$7:$JZ$79,180,0)</f>
        <v>0</v>
      </c>
      <c r="DW52" s="23">
        <f>VLOOKUP($B52,'ДС факт при поликлинике'!$D$7:$JZ$79,181,0)</f>
        <v>0</v>
      </c>
      <c r="DX52" s="23">
        <f>VLOOKUP($B52,'ДС факт при поликлинике'!$D$7:$JZ$79,182,0)</f>
        <v>0</v>
      </c>
      <c r="DY52" s="23">
        <f>VLOOKUP($B52,'ДС факт при поликлинике'!$D$7:$JZ$79,183,0)</f>
        <v>0</v>
      </c>
      <c r="DZ52" s="21">
        <f t="shared" si="70"/>
        <v>0</v>
      </c>
      <c r="EA52" s="21">
        <f t="shared" si="71"/>
        <v>0</v>
      </c>
      <c r="EB52" s="43">
        <f>VLOOKUP($B52,план!$B$16:$EJ$158,30,0)</f>
        <v>0</v>
      </c>
      <c r="EC52" s="43">
        <f>VLOOKUP($B52,план!$B$16:$EJ$158,31,0)</f>
        <v>0</v>
      </c>
      <c r="ED52" s="7">
        <f t="shared" si="72"/>
        <v>0</v>
      </c>
      <c r="EE52" s="7">
        <f t="shared" si="73"/>
        <v>0</v>
      </c>
      <c r="EF52" s="34">
        <f t="shared" si="74"/>
        <v>0</v>
      </c>
      <c r="EG52" s="34">
        <f t="shared" si="75"/>
        <v>0</v>
      </c>
      <c r="EH52" s="34">
        <f t="shared" si="76"/>
        <v>0</v>
      </c>
      <c r="EI52" s="23">
        <f>VLOOKUP($B52,'ДС факт при поликлинике'!$D$7:$JZ$79,184,0)</f>
        <v>0</v>
      </c>
      <c r="EJ52" s="23">
        <f>VLOOKUP($B52,'ДС факт при поликлинике'!$D$7:$JZ$79,185,0)</f>
        <v>0</v>
      </c>
      <c r="EK52" s="23">
        <f>VLOOKUP($B52,'ДС факт при поликлинике'!$D$7:$JZ$79,186,0)</f>
        <v>0</v>
      </c>
      <c r="EL52" s="23">
        <f>VLOOKUP($B52,'ДС факт при поликлинике'!$D$7:$JZ$79,187,0)</f>
        <v>0</v>
      </c>
      <c r="EM52" s="21">
        <f t="shared" si="77"/>
        <v>0</v>
      </c>
      <c r="EN52" s="21">
        <f t="shared" si="78"/>
        <v>0</v>
      </c>
      <c r="EO52" s="43">
        <f>VLOOKUP($B52,план!$B$16:$EJ$158,32,0)</f>
        <v>1</v>
      </c>
      <c r="EP52" s="43">
        <f>VLOOKUP($B52,план!$B$16:$EJ$158,33,0)</f>
        <v>26805.367679999996</v>
      </c>
      <c r="EQ52" s="7">
        <f t="shared" si="79"/>
        <v>0.91666666666666663</v>
      </c>
      <c r="ER52" s="7">
        <f t="shared" si="80"/>
        <v>24571.587039999995</v>
      </c>
      <c r="ES52" s="34">
        <f t="shared" si="81"/>
        <v>1.6</v>
      </c>
      <c r="ET52" s="34">
        <f t="shared" si="82"/>
        <v>1.4666666666666668</v>
      </c>
      <c r="EU52" s="34">
        <f t="shared" si="83"/>
        <v>3.2</v>
      </c>
      <c r="EV52" s="23">
        <f>VLOOKUP($B52,'ДС факт при поликлинике'!$D$7:$JZ$79,224,0)</f>
        <v>2</v>
      </c>
      <c r="EW52" s="23">
        <f>VLOOKUP($B52,'ДС факт при поликлинике'!$D$7:$JZ$79,225,0)</f>
        <v>52234.3</v>
      </c>
      <c r="EX52" s="23">
        <f>VLOOKUP($B52,'ДС факт при поликлинике'!$D$7:$JZ$79,226,0)</f>
        <v>0</v>
      </c>
      <c r="EY52" s="23">
        <f>VLOOKUP($B52,'ДС факт при поликлинике'!$D$7:$JZ$79,227,0)</f>
        <v>0</v>
      </c>
      <c r="EZ52" s="21">
        <f t="shared" si="84"/>
        <v>1.0833333333333335</v>
      </c>
      <c r="FA52" s="21">
        <f t="shared" si="85"/>
        <v>27662.712960000008</v>
      </c>
      <c r="FB52" s="43">
        <f>VLOOKUP($B52,план!$B$16:$EJ$158,34,0)</f>
        <v>0</v>
      </c>
      <c r="FC52" s="43">
        <f>VLOOKUP($B52,план!$B$16:$EJ$158,35,0)</f>
        <v>0</v>
      </c>
      <c r="FD52" s="7">
        <f t="shared" si="86"/>
        <v>0</v>
      </c>
      <c r="FE52" s="7">
        <f t="shared" si="87"/>
        <v>0</v>
      </c>
      <c r="FF52" s="34">
        <f t="shared" si="88"/>
        <v>0</v>
      </c>
      <c r="FG52" s="34">
        <f t="shared" si="89"/>
        <v>0</v>
      </c>
      <c r="FH52" s="34">
        <f t="shared" si="90"/>
        <v>3.2</v>
      </c>
      <c r="FI52" s="23">
        <f>VLOOKUP($B52,'ДС факт при поликлинике'!$D$7:$JZ$79,228,0)</f>
        <v>2</v>
      </c>
      <c r="FJ52" s="23">
        <f>VLOOKUP($B52,'ДС факт при поликлинике'!$D$7:$JZ$79,229,0)</f>
        <v>53611.83</v>
      </c>
      <c r="FK52" s="23">
        <f>VLOOKUP($B52,'ДС факт при поликлинике'!$D$7:$JZ$79,230,0)</f>
        <v>0</v>
      </c>
      <c r="FL52" s="23">
        <f>VLOOKUP($B52,'ДС факт при поликлинике'!$D$7:$JZ$79,231,0)</f>
        <v>0</v>
      </c>
      <c r="FM52" s="21">
        <f t="shared" si="91"/>
        <v>2</v>
      </c>
      <c r="FN52" s="21">
        <f t="shared" si="92"/>
        <v>53611.83</v>
      </c>
      <c r="FO52" s="43">
        <f>VLOOKUP($B52,план!$B$16:$EJ$158,36,0)</f>
        <v>1</v>
      </c>
      <c r="FP52" s="43">
        <f>VLOOKUP($B52,план!$B$16:$EJ$158,37,0)</f>
        <v>26805.367679999996</v>
      </c>
      <c r="FQ52" s="7">
        <f t="shared" si="93"/>
        <v>0.91666666666666663</v>
      </c>
      <c r="FR52" s="7">
        <f t="shared" si="94"/>
        <v>24571.587039999995</v>
      </c>
      <c r="FS52" s="34">
        <f t="shared" si="95"/>
        <v>1.6</v>
      </c>
      <c r="FT52" s="34">
        <f t="shared" si="96"/>
        <v>1.4666666666666668</v>
      </c>
      <c r="FU52" s="34">
        <f t="shared" si="97"/>
        <v>3.2</v>
      </c>
      <c r="FV52" s="23">
        <f>VLOOKUP($B52,'ДС факт при поликлинике'!$D$7:$JZ$79,236,0)</f>
        <v>2</v>
      </c>
      <c r="FW52" s="23">
        <f>VLOOKUP($B52,'ДС факт при поликлинике'!$D$7:$JZ$79,237,0)</f>
        <v>54989.36</v>
      </c>
      <c r="FX52" s="23">
        <f>VLOOKUP($B52,'ДС факт при поликлинике'!$D$7:$JZ$79,238,0)</f>
        <v>0</v>
      </c>
      <c r="FY52" s="23">
        <f>VLOOKUP($B52,'ДС факт при поликлинике'!$D$7:$JZ$79,239,0)</f>
        <v>0</v>
      </c>
      <c r="FZ52" s="21">
        <f t="shared" si="98"/>
        <v>1.0833333333333335</v>
      </c>
      <c r="GA52" s="21">
        <f t="shared" si="99"/>
        <v>30417.772960000006</v>
      </c>
      <c r="GB52" s="43">
        <f>VLOOKUP($B52,план!$B$16:$EJ$158,38,0)</f>
        <v>0</v>
      </c>
      <c r="GC52" s="43">
        <f>VLOOKUP($B52,план!$B$16:$EJ$158,39,0)</f>
        <v>0</v>
      </c>
      <c r="GD52" s="7">
        <f t="shared" si="100"/>
        <v>0</v>
      </c>
      <c r="GE52" s="7">
        <f t="shared" si="101"/>
        <v>0</v>
      </c>
      <c r="GF52" s="34">
        <f t="shared" si="102"/>
        <v>0</v>
      </c>
      <c r="GG52" s="34">
        <f t="shared" si="103"/>
        <v>0</v>
      </c>
      <c r="GH52" s="34">
        <f t="shared" si="104"/>
        <v>0</v>
      </c>
      <c r="GI52" s="23">
        <f>VLOOKUP($B52,'ДС факт при поликлинике'!$D$7:$JZ$79,244,0)</f>
        <v>0</v>
      </c>
      <c r="GJ52" s="23">
        <f>VLOOKUP($B52,'ДС факт при поликлинике'!$D$7:$JZ$79,245,0)</f>
        <v>0</v>
      </c>
      <c r="GK52" s="23">
        <f>VLOOKUP($B52,'ДС факт при поликлинике'!$D$7:$JZ$79,246,0)</f>
        <v>0</v>
      </c>
      <c r="GL52" s="23">
        <f>VLOOKUP($B52,'ДС факт при поликлинике'!$D$7:$JZ$79,247,0)</f>
        <v>0</v>
      </c>
      <c r="GM52" s="21">
        <f t="shared" si="105"/>
        <v>0</v>
      </c>
      <c r="GN52" s="21">
        <f t="shared" si="106"/>
        <v>0</v>
      </c>
      <c r="GO52" s="43">
        <f>VLOOKUP($B52,план!$B$16:$EJ$158,40,0)</f>
        <v>0</v>
      </c>
      <c r="GP52" s="43">
        <f>VLOOKUP($B52,план!$B$16:$EJ$158,41,0)</f>
        <v>0</v>
      </c>
      <c r="GQ52" s="7">
        <f t="shared" si="107"/>
        <v>0</v>
      </c>
      <c r="GR52" s="7">
        <f t="shared" si="108"/>
        <v>0</v>
      </c>
      <c r="GS52" s="34">
        <f t="shared" si="109"/>
        <v>0</v>
      </c>
      <c r="GT52" s="34">
        <f t="shared" si="110"/>
        <v>0</v>
      </c>
      <c r="GU52" s="34">
        <f t="shared" si="111"/>
        <v>0</v>
      </c>
      <c r="GV52" s="23">
        <f>VLOOKUP($B52,'ДС факт при поликлинике'!$D$7:$JZ$79,264,0)</f>
        <v>0</v>
      </c>
      <c r="GW52" s="23">
        <f>VLOOKUP($B52,'ДС факт при поликлинике'!$D$7:$JZ$79,265,0)</f>
        <v>0</v>
      </c>
      <c r="GX52" s="23">
        <f>VLOOKUP($B52,'ДС факт при поликлинике'!$D$7:$JZ$79,266,0)</f>
        <v>0</v>
      </c>
      <c r="GY52" s="23">
        <f>VLOOKUP($B52,'ДС факт при поликлинике'!$D$7:$JZ$79,267,0)</f>
        <v>0</v>
      </c>
      <c r="GZ52" s="21">
        <f t="shared" si="112"/>
        <v>0</v>
      </c>
      <c r="HA52" s="21">
        <f t="shared" si="113"/>
        <v>0</v>
      </c>
      <c r="HB52" s="43">
        <f>VLOOKUP($B52,план!$B$16:$EJ$158,42,0)</f>
        <v>0</v>
      </c>
      <c r="HC52" s="43">
        <f>VLOOKUP($B52,план!$B$16:$EJ$158,43,0)</f>
        <v>0</v>
      </c>
      <c r="HD52" s="7">
        <f t="shared" si="114"/>
        <v>0</v>
      </c>
      <c r="HE52" s="7">
        <f t="shared" si="115"/>
        <v>0</v>
      </c>
      <c r="HF52" s="34">
        <f t="shared" si="116"/>
        <v>0</v>
      </c>
      <c r="HG52" s="34">
        <f t="shared" si="117"/>
        <v>0</v>
      </c>
      <c r="HH52" s="34">
        <f t="shared" si="118"/>
        <v>0</v>
      </c>
      <c r="HI52" s="25">
        <f>VLOOKUP($B52,'ДС факт при поликлинике'!$D$7:$JZ$79,240,0)</f>
        <v>0</v>
      </c>
      <c r="HJ52" s="25">
        <f>VLOOKUP($B52,'ДС факт при поликлинике'!$D$7:$JZ$79,241,0)</f>
        <v>0</v>
      </c>
      <c r="HK52" s="25">
        <f>VLOOKUP($B52,'ДС факт при поликлинике'!$D$7:$JZ$79,242,0)</f>
        <v>0</v>
      </c>
      <c r="HL52" s="25">
        <f>VLOOKUP($B52,'ДС факт при поликлинике'!$D$7:$JZ$79,243,0)</f>
        <v>0</v>
      </c>
      <c r="HM52" s="21">
        <f t="shared" si="119"/>
        <v>0</v>
      </c>
      <c r="HN52" s="21">
        <f t="shared" si="120"/>
        <v>0</v>
      </c>
      <c r="HO52" s="43">
        <f>VLOOKUP($B52,план!$B$16:$EJ$158,44,0)</f>
        <v>0</v>
      </c>
      <c r="HP52" s="43">
        <f>VLOOKUP($B52,план!$B$16:$EJ$158,45,0)</f>
        <v>0</v>
      </c>
      <c r="HQ52" s="7">
        <f t="shared" si="121"/>
        <v>0</v>
      </c>
      <c r="HR52" s="7">
        <f t="shared" si="122"/>
        <v>0</v>
      </c>
      <c r="HS52" s="34">
        <f t="shared" si="123"/>
        <v>0</v>
      </c>
      <c r="HT52" s="34">
        <f t="shared" si="124"/>
        <v>0</v>
      </c>
      <c r="HU52" s="34">
        <f t="shared" si="125"/>
        <v>0</v>
      </c>
      <c r="HV52" s="23">
        <f>VLOOKUP($B52,'ДС факт при поликлинике'!$D$7:$JZ$79,268,0)</f>
        <v>0</v>
      </c>
      <c r="HW52" s="23">
        <f>VLOOKUP($B52,'ДС факт при поликлинике'!$D$7:$JZ$79,269,0)</f>
        <v>0</v>
      </c>
      <c r="HX52" s="23">
        <f>VLOOKUP($B52,'ДС факт при поликлинике'!$D$7:$JZ$79,270,0)</f>
        <v>0</v>
      </c>
      <c r="HY52" s="23">
        <f>VLOOKUP($B52,'ДС факт при поликлинике'!$D$7:$JZ$79,271,0)</f>
        <v>0</v>
      </c>
      <c r="HZ52" s="21">
        <f t="shared" si="126"/>
        <v>0</v>
      </c>
      <c r="IA52" s="21">
        <f t="shared" si="127"/>
        <v>0</v>
      </c>
      <c r="IB52" s="43">
        <f>VLOOKUP($B52,план!$B$16:$EJ$158,46,0)</f>
        <v>7</v>
      </c>
      <c r="IC52" s="43">
        <f>VLOOKUP($B52,план!$B$16:$EJ$158,47,0)</f>
        <v>187637.57376</v>
      </c>
      <c r="ID52" s="7">
        <f t="shared" si="128"/>
        <v>6.416666666666667</v>
      </c>
      <c r="IE52" s="7">
        <f t="shared" si="129"/>
        <v>172001.10928</v>
      </c>
      <c r="IF52" s="34">
        <f t="shared" si="130"/>
        <v>11.200000000000001</v>
      </c>
      <c r="IG52" s="34">
        <f t="shared" si="131"/>
        <v>10.266666666666667</v>
      </c>
      <c r="IH52" s="34">
        <f t="shared" si="132"/>
        <v>3.2</v>
      </c>
      <c r="II52" s="23">
        <f>VLOOKUP($B52,'ДС факт при поликлинике'!$D$7:$JZ$79,248,0)</f>
        <v>2</v>
      </c>
      <c r="IJ52" s="23">
        <f>VLOOKUP($B52,'ДС факт при поликлинике'!$D$7:$JZ$79,249,0)</f>
        <v>52234.3</v>
      </c>
      <c r="IK52" s="23">
        <f>VLOOKUP($B52,'ДС факт при поликлинике'!$D$7:$JZ$79,250,0)</f>
        <v>0</v>
      </c>
      <c r="IL52" s="23">
        <f>VLOOKUP($B52,'ДС факт при поликлинике'!$D$7:$JZ$79,251,0)</f>
        <v>0</v>
      </c>
      <c r="IM52" s="21">
        <f t="shared" si="133"/>
        <v>-4.416666666666667</v>
      </c>
      <c r="IN52" s="21">
        <f t="shared" si="134"/>
        <v>-119766.80928</v>
      </c>
      <c r="IO52" s="43">
        <f>VLOOKUP($B52,план!$B$16:$EJ$158,48,0)</f>
        <v>0</v>
      </c>
      <c r="IP52" s="43">
        <f>VLOOKUP($B52,план!$B$16:$EJ$158,49,0)</f>
        <v>0</v>
      </c>
      <c r="IQ52" s="7">
        <f t="shared" si="135"/>
        <v>0</v>
      </c>
      <c r="IR52" s="7">
        <f t="shared" si="136"/>
        <v>0</v>
      </c>
      <c r="IS52" s="34">
        <f t="shared" si="137"/>
        <v>0</v>
      </c>
      <c r="IT52" s="34">
        <f t="shared" si="138"/>
        <v>0</v>
      </c>
      <c r="IU52" s="34">
        <f t="shared" si="139"/>
        <v>0</v>
      </c>
      <c r="IV52" s="23">
        <f>VLOOKUP($B52,'ДС факт при поликлинике'!$D$7:$JZ$79,232,0)</f>
        <v>0</v>
      </c>
      <c r="IW52" s="23">
        <f>VLOOKUP($B52,'ДС факт при поликлинике'!$D$7:$JZ$79,233,0)</f>
        <v>0</v>
      </c>
      <c r="IX52" s="23">
        <f>VLOOKUP($B52,'ДС факт при поликлинике'!$D$7:$JZ$79,234,0)</f>
        <v>0</v>
      </c>
      <c r="IY52" s="23">
        <f>VLOOKUP($B52,'ДС факт при поликлинике'!$D$7:$JZ$79,235,0)</f>
        <v>0</v>
      </c>
      <c r="IZ52" s="21">
        <f t="shared" si="140"/>
        <v>0</v>
      </c>
      <c r="JA52" s="21">
        <f t="shared" si="141"/>
        <v>0</v>
      </c>
      <c r="JB52" s="43">
        <f>VLOOKUP($B52,план!$B$16:$EJ$158,50,0)</f>
        <v>0</v>
      </c>
      <c r="JC52" s="43">
        <f>VLOOKUP($B52,план!$B$16:$EJ$158,51,0)</f>
        <v>0</v>
      </c>
      <c r="JD52" s="7">
        <f t="shared" si="142"/>
        <v>0</v>
      </c>
      <c r="JE52" s="7">
        <f t="shared" si="143"/>
        <v>0</v>
      </c>
      <c r="JF52" s="34">
        <f t="shared" si="144"/>
        <v>0</v>
      </c>
      <c r="JG52" s="34">
        <f t="shared" si="145"/>
        <v>0</v>
      </c>
      <c r="JH52" s="34">
        <f t="shared" si="146"/>
        <v>1.6</v>
      </c>
      <c r="JI52" s="23">
        <f>VLOOKUP($B52,'ДС факт при поликлинике'!$D$7:$JZ$79,168,0)</f>
        <v>1</v>
      </c>
      <c r="JJ52" s="23">
        <f>VLOOKUP($B52,'ДС факт при поликлинике'!$D$7:$JZ$79,169,0)</f>
        <v>25858.560000000001</v>
      </c>
      <c r="JK52" s="23">
        <f>VLOOKUP($B52,'ДС факт при поликлинике'!$D$7:$JZ$79,170,0)</f>
        <v>0</v>
      </c>
      <c r="JL52" s="23">
        <f>VLOOKUP($B52,'ДС факт при поликлинике'!$D$7:$JZ$79,171,0)</f>
        <v>0</v>
      </c>
      <c r="JM52" s="21">
        <f t="shared" si="147"/>
        <v>1</v>
      </c>
      <c r="JN52" s="21">
        <f t="shared" si="148"/>
        <v>25858.560000000001</v>
      </c>
      <c r="JO52" s="23">
        <f t="shared" si="149"/>
        <v>9</v>
      </c>
      <c r="JP52" s="23">
        <f t="shared" si="150"/>
        <v>241248.30911999999</v>
      </c>
      <c r="JQ52" s="23">
        <f t="shared" si="151"/>
        <v>8.25</v>
      </c>
      <c r="JR52" s="23">
        <f t="shared" si="152"/>
        <v>221144.28335999997</v>
      </c>
      <c r="JS52" s="23">
        <f t="shared" si="153"/>
        <v>14.4</v>
      </c>
      <c r="JT52" s="23">
        <f t="shared" si="154"/>
        <v>13.200000000000001</v>
      </c>
      <c r="JU52" s="23">
        <f t="shared" si="155"/>
        <v>14.399999999999999</v>
      </c>
      <c r="JV52" s="23">
        <f t="shared" si="156"/>
        <v>9</v>
      </c>
      <c r="JW52" s="23">
        <f t="shared" si="157"/>
        <v>238928.34999999998</v>
      </c>
      <c r="JX52" s="23">
        <f t="shared" si="158"/>
        <v>0</v>
      </c>
      <c r="JY52" s="23">
        <f t="shared" si="159"/>
        <v>0</v>
      </c>
      <c r="JZ52" s="21">
        <f t="shared" si="160"/>
        <v>0.75</v>
      </c>
      <c r="KA52" s="21">
        <f t="shared" si="161"/>
        <v>17784.066640000005</v>
      </c>
      <c r="KB52" s="43">
        <f>VLOOKUP($B52,план!$B$16:$EJ$158,52,0)</f>
        <v>0</v>
      </c>
      <c r="KC52" s="43">
        <f>VLOOKUP($B52,план!$B$16:$EJ$158,53,0)</f>
        <v>0</v>
      </c>
      <c r="KD52" s="7">
        <f t="shared" si="162"/>
        <v>0</v>
      </c>
      <c r="KE52" s="7">
        <f t="shared" si="163"/>
        <v>0</v>
      </c>
      <c r="KF52" s="34">
        <f t="shared" si="164"/>
        <v>0</v>
      </c>
      <c r="KG52" s="34">
        <f t="shared" si="165"/>
        <v>0</v>
      </c>
      <c r="KH52" s="34">
        <f t="shared" si="166"/>
        <v>0</v>
      </c>
      <c r="KI52" s="23">
        <f>VLOOKUP($B52,'ДС факт при поликлинике'!$D$7:$JZ$79,188,0)</f>
        <v>0</v>
      </c>
      <c r="KJ52" s="23">
        <f>VLOOKUP($B52,'ДС факт при поликлинике'!$D$7:$JZ$79,189,0)</f>
        <v>0</v>
      </c>
      <c r="KK52" s="23">
        <f>VLOOKUP($B52,'ДС факт при поликлинике'!$D$7:$JZ$79,190,0)</f>
        <v>0</v>
      </c>
      <c r="KL52" s="23">
        <f>VLOOKUP($B52,'ДС факт при поликлинике'!$D$7:$JZ$79,191,0)</f>
        <v>0</v>
      </c>
      <c r="KM52" s="21">
        <f t="shared" si="167"/>
        <v>0</v>
      </c>
      <c r="KN52" s="21">
        <f t="shared" si="168"/>
        <v>0</v>
      </c>
      <c r="KO52" s="43">
        <f>VLOOKUP($B52,план!$B$16:$EJ$158,54,0)</f>
        <v>0</v>
      </c>
      <c r="KP52" s="43">
        <f>VLOOKUP($B52,план!$B$16:$EJ$158,55,0)</f>
        <v>0</v>
      </c>
      <c r="KQ52" s="7">
        <f t="shared" si="169"/>
        <v>0</v>
      </c>
      <c r="KR52" s="7">
        <f t="shared" si="170"/>
        <v>0</v>
      </c>
      <c r="KS52" s="34">
        <f t="shared" si="171"/>
        <v>0</v>
      </c>
      <c r="KT52" s="34">
        <f t="shared" si="172"/>
        <v>0</v>
      </c>
      <c r="KU52" s="34">
        <f t="shared" si="173"/>
        <v>4.8000000000000007</v>
      </c>
      <c r="KV52" s="23">
        <f>VLOOKUP($B52,'ДС факт при поликлинике'!$D$7:$JZ$79,192,0)</f>
        <v>3</v>
      </c>
      <c r="KW52" s="23">
        <f>VLOOKUP($B52,'ДС факт при поликлинике'!$D$7:$JZ$79,193,0)</f>
        <v>53535.64</v>
      </c>
      <c r="KX52" s="23">
        <f>VLOOKUP($B52,'ДС факт при поликлинике'!$D$7:$JZ$79,194,0)</f>
        <v>0</v>
      </c>
      <c r="KY52" s="23">
        <f>VLOOKUP($B52,'ДС факт при поликлинике'!$D$7:$JZ$79,195,0)</f>
        <v>0</v>
      </c>
      <c r="KZ52" s="21">
        <f t="shared" si="174"/>
        <v>3</v>
      </c>
      <c r="LA52" s="21">
        <f t="shared" si="175"/>
        <v>53535.64</v>
      </c>
      <c r="LB52" s="43">
        <f>VLOOKUP($B52,план!$B$16:$EJ$158,56,0)</f>
        <v>0</v>
      </c>
      <c r="LC52" s="43">
        <f>VLOOKUP($B52,план!$B$16:$EJ$158,57,0)</f>
        <v>0</v>
      </c>
      <c r="LD52" s="7">
        <f t="shared" si="176"/>
        <v>0</v>
      </c>
      <c r="LE52" s="7">
        <f t="shared" si="177"/>
        <v>0</v>
      </c>
      <c r="LF52" s="34">
        <f t="shared" si="178"/>
        <v>0</v>
      </c>
      <c r="LG52" s="34">
        <f t="shared" si="179"/>
        <v>0</v>
      </c>
      <c r="LH52" s="34">
        <f t="shared" si="180"/>
        <v>0</v>
      </c>
      <c r="LI52" s="23">
        <f>VLOOKUP($B52,'ДС факт при поликлинике'!$D$7:$JZ$79,196,0)</f>
        <v>0</v>
      </c>
      <c r="LJ52" s="23">
        <f>VLOOKUP($B52,'ДС факт при поликлинике'!$D$7:$JZ$79,197,0)</f>
        <v>0</v>
      </c>
      <c r="LK52" s="23">
        <f>VLOOKUP($B52,'ДС факт при поликлинике'!$D$7:$JZ$79,198,0)</f>
        <v>0</v>
      </c>
      <c r="LL52" s="23">
        <f>VLOOKUP($B52,'ДС факт при поликлинике'!$D$7:$JZ$79,199,0)</f>
        <v>0</v>
      </c>
      <c r="LM52" s="21">
        <f t="shared" si="181"/>
        <v>0</v>
      </c>
      <c r="LN52" s="21">
        <f t="shared" si="182"/>
        <v>0</v>
      </c>
      <c r="LO52" s="43">
        <f>VLOOKUP($B52,план!$B$16:$EJ$158,58,0)</f>
        <v>0</v>
      </c>
      <c r="LP52" s="43">
        <f>VLOOKUP($B52,план!$B$16:$EJ$158,59,0)</f>
        <v>0</v>
      </c>
      <c r="LQ52" s="7">
        <f t="shared" si="183"/>
        <v>0</v>
      </c>
      <c r="LR52" s="7">
        <f t="shared" si="184"/>
        <v>0</v>
      </c>
      <c r="LS52" s="34">
        <f t="shared" si="185"/>
        <v>0</v>
      </c>
      <c r="LT52" s="34">
        <f t="shared" si="186"/>
        <v>0</v>
      </c>
      <c r="LU52" s="34">
        <f t="shared" si="187"/>
        <v>0</v>
      </c>
      <c r="LV52" s="23">
        <f>VLOOKUP($B52,'ДС факт при поликлинике'!$D$7:$JZ$79,124,0)</f>
        <v>0</v>
      </c>
      <c r="LW52" s="23">
        <f>VLOOKUP($B52,'ДС факт при поликлинике'!$D$7:$JZ$79,125,0)</f>
        <v>0</v>
      </c>
      <c r="LX52" s="23">
        <f>VLOOKUP($B52,'ДС факт при поликлинике'!$D$7:$JZ$79,126,0)</f>
        <v>0</v>
      </c>
      <c r="LY52" s="23">
        <f>VLOOKUP($B52,'ДС факт при поликлинике'!$D$7:$JZ$79,127,0)</f>
        <v>0</v>
      </c>
      <c r="LZ52" s="21">
        <f t="shared" si="188"/>
        <v>0</v>
      </c>
      <c r="MA52" s="21">
        <f t="shared" si="189"/>
        <v>0</v>
      </c>
      <c r="MB52" s="43">
        <f>VLOOKUP($B52,план!$B$16:$EJ$158,60,0)</f>
        <v>0</v>
      </c>
      <c r="MC52" s="43">
        <f>VLOOKUP($B52,план!$B$16:$EJ$158,61,0)</f>
        <v>0</v>
      </c>
      <c r="MD52" s="7">
        <f t="shared" si="190"/>
        <v>0</v>
      </c>
      <c r="ME52" s="7">
        <f t="shared" si="191"/>
        <v>0</v>
      </c>
      <c r="MF52" s="34">
        <f t="shared" si="192"/>
        <v>0</v>
      </c>
      <c r="MG52" s="34">
        <f t="shared" si="193"/>
        <v>0</v>
      </c>
      <c r="MH52" s="34">
        <f t="shared" si="504"/>
        <v>0</v>
      </c>
      <c r="MI52" s="23">
        <f>VLOOKUP($B52,'ДС факт при поликлинике'!$D$7:$JZ$79,128,0)</f>
        <v>0</v>
      </c>
      <c r="MJ52" s="23">
        <f>VLOOKUP($B52,'ДС факт при поликлинике'!$D$7:$JZ$79,129,0)</f>
        <v>0</v>
      </c>
      <c r="MK52" s="23">
        <f>VLOOKUP($B52,'ДС факт при поликлинике'!$D$7:$JZ$79,130,0)</f>
        <v>0</v>
      </c>
      <c r="ML52" s="23">
        <f>VLOOKUP($B52,'ДС факт при поликлинике'!$D$7:$JZ$79,131,0)</f>
        <v>0</v>
      </c>
      <c r="MM52" s="14">
        <f t="shared" si="476"/>
        <v>0</v>
      </c>
      <c r="MN52" s="14">
        <f t="shared" si="477"/>
        <v>0</v>
      </c>
      <c r="MO52" s="43">
        <f>VLOOKUP($B52,план!$B$16:$EJ$158,62,0)</f>
        <v>0</v>
      </c>
      <c r="MP52" s="43">
        <f>VLOOKUP($B52,план!$B$16:$EJ$158,63,0)</f>
        <v>0</v>
      </c>
      <c r="MQ52" s="7">
        <f t="shared" si="197"/>
        <v>0</v>
      </c>
      <c r="MR52" s="7">
        <f t="shared" si="198"/>
        <v>0</v>
      </c>
      <c r="MS52" s="34">
        <f t="shared" si="199"/>
        <v>0</v>
      </c>
      <c r="MT52" s="34">
        <f t="shared" si="200"/>
        <v>0</v>
      </c>
      <c r="MU52" s="34">
        <f t="shared" si="201"/>
        <v>0</v>
      </c>
      <c r="MV52" s="23">
        <f>VLOOKUP($B52,'ДС факт при поликлинике'!$D$7:$JZ$79,152,0)</f>
        <v>0</v>
      </c>
      <c r="MW52" s="23">
        <f>VLOOKUP($B52,'ДС факт при поликлинике'!$D$7:$JZ$79,153,0)</f>
        <v>0</v>
      </c>
      <c r="MX52" s="23">
        <f>VLOOKUP($B52,'ДС факт при поликлинике'!$D$7:$JZ$79,154,0)</f>
        <v>0</v>
      </c>
      <c r="MY52" s="23">
        <f>VLOOKUP($B52,'ДС факт при поликлинике'!$D$7:$JZ$79,155,0)</f>
        <v>0</v>
      </c>
      <c r="MZ52" s="14">
        <f t="shared" si="202"/>
        <v>0</v>
      </c>
      <c r="NA52" s="14">
        <f t="shared" si="203"/>
        <v>0</v>
      </c>
      <c r="NB52" s="43">
        <f>VLOOKUP($B52,план!$B$16:$EJ$158,64,0)</f>
        <v>0</v>
      </c>
      <c r="NC52" s="43">
        <f>VLOOKUP($B52,план!$B$16:$EJ$158,65,0)</f>
        <v>0</v>
      </c>
      <c r="ND52" s="7">
        <f t="shared" si="204"/>
        <v>0</v>
      </c>
      <c r="NE52" s="7">
        <f t="shared" si="205"/>
        <v>0</v>
      </c>
      <c r="NF52" s="34">
        <f t="shared" si="206"/>
        <v>0</v>
      </c>
      <c r="NG52" s="34">
        <f t="shared" si="207"/>
        <v>0</v>
      </c>
      <c r="NH52" s="34">
        <f t="shared" si="208"/>
        <v>0</v>
      </c>
      <c r="NI52" s="23">
        <f>VLOOKUP($B52,'ДС факт при поликлинике'!$D$7:$JZ$79,200,0)</f>
        <v>0</v>
      </c>
      <c r="NJ52" s="23">
        <f>VLOOKUP($B52,'ДС факт при поликлинике'!$D$7:$JZ$79,201,0)</f>
        <v>0</v>
      </c>
      <c r="NK52" s="23">
        <f>VLOOKUP($B52,'ДС факт при поликлинике'!$D$7:$JZ$79,202,0)</f>
        <v>0</v>
      </c>
      <c r="NL52" s="23">
        <f>VLOOKUP($B52,'ДС факт при поликлинике'!$D$7:$JZ$79,203,0)</f>
        <v>0</v>
      </c>
      <c r="NM52" s="14">
        <f t="shared" si="209"/>
        <v>0</v>
      </c>
      <c r="NN52" s="14">
        <f t="shared" si="210"/>
        <v>0</v>
      </c>
      <c r="NO52" s="43">
        <f>VLOOKUP($B52,план!$B$16:$EJ$158,66,0)</f>
        <v>0</v>
      </c>
      <c r="NP52" s="43">
        <f>VLOOKUP($B52,план!$B$16:$EJ$158,67,0)</f>
        <v>0</v>
      </c>
      <c r="NQ52" s="7">
        <f t="shared" si="211"/>
        <v>0</v>
      </c>
      <c r="NR52" s="7">
        <f t="shared" si="212"/>
        <v>0</v>
      </c>
      <c r="NS52" s="34">
        <f t="shared" si="213"/>
        <v>0</v>
      </c>
      <c r="NT52" s="34">
        <f t="shared" si="214"/>
        <v>0</v>
      </c>
      <c r="NU52" s="34">
        <f t="shared" si="215"/>
        <v>0</v>
      </c>
      <c r="NV52" s="23">
        <f>VLOOKUP($B52,'ДС факт при поликлинике'!$D$7:$JZ$79,256,0)</f>
        <v>0</v>
      </c>
      <c r="NW52" s="23">
        <f>VLOOKUP($B52,'ДС факт при поликлинике'!$D$7:$JZ$79,257,0)</f>
        <v>0</v>
      </c>
      <c r="NX52" s="23">
        <f>VLOOKUP($B52,'ДС факт при поликлинике'!$D$7:$JZ$79,258,0)</f>
        <v>0</v>
      </c>
      <c r="NY52" s="23">
        <f>VLOOKUP($B52,'ДС факт при поликлинике'!$D$7:$JZ$79,259,0)</f>
        <v>0</v>
      </c>
      <c r="NZ52" s="14">
        <f t="shared" si="216"/>
        <v>0</v>
      </c>
      <c r="OA52" s="14">
        <f t="shared" si="217"/>
        <v>0</v>
      </c>
      <c r="OB52" s="43">
        <f>VLOOKUP($B52,план!$B$16:$EJ$158,68,0)</f>
        <v>0</v>
      </c>
      <c r="OC52" s="43">
        <f>VLOOKUP($B52,план!$B$16:$EJ$158,69,0)</f>
        <v>0</v>
      </c>
      <c r="OD52" s="7">
        <f t="shared" si="478"/>
        <v>0</v>
      </c>
      <c r="OE52" s="7">
        <f t="shared" si="218"/>
        <v>0</v>
      </c>
      <c r="OF52" s="34">
        <f t="shared" si="479"/>
        <v>0</v>
      </c>
      <c r="OG52" s="34">
        <f t="shared" si="219"/>
        <v>0</v>
      </c>
      <c r="OH52" s="34">
        <f t="shared" si="220"/>
        <v>0</v>
      </c>
      <c r="OI52" s="23">
        <f>VLOOKUP($B52,'ДС факт при поликлинике'!$D$7:$JZ$79,32,0)</f>
        <v>0</v>
      </c>
      <c r="OJ52" s="23">
        <f>VLOOKUP($B52,'ДС факт при поликлинике'!$D$7:$JZ$79,33,0)</f>
        <v>0</v>
      </c>
      <c r="OK52" s="23">
        <f>VLOOKUP($B52,'ДС факт при поликлинике'!$D$7:$JZ$79,34,0)</f>
        <v>0</v>
      </c>
      <c r="OL52" s="23">
        <f>VLOOKUP($B52,'ДС факт при поликлинике'!$D$7:$JZ$79,35,0)</f>
        <v>0</v>
      </c>
      <c r="OM52" s="14">
        <f t="shared" si="221"/>
        <v>0</v>
      </c>
      <c r="ON52" s="14">
        <f t="shared" si="222"/>
        <v>0</v>
      </c>
      <c r="OO52" s="43">
        <f>VLOOKUP($B52,план!$B$16:$EJ$158,70,0)</f>
        <v>0</v>
      </c>
      <c r="OP52" s="43">
        <f>VLOOKUP($B52,план!$B$16:$EJ$158,71,0)</f>
        <v>0</v>
      </c>
      <c r="OQ52" s="7">
        <f t="shared" si="480"/>
        <v>0</v>
      </c>
      <c r="OR52" s="7">
        <f t="shared" si="481"/>
        <v>0</v>
      </c>
      <c r="OS52" s="34">
        <f t="shared" si="482"/>
        <v>0</v>
      </c>
      <c r="OT52" s="34">
        <f t="shared" si="483"/>
        <v>0</v>
      </c>
      <c r="OU52" s="34">
        <f t="shared" si="484"/>
        <v>0</v>
      </c>
      <c r="OV52" s="23">
        <f>VLOOKUP($B52,'ДС факт при поликлинике'!$D$7:$KT$79,288,0)</f>
        <v>0</v>
      </c>
      <c r="OW52" s="23">
        <f>VLOOKUP($B52,'ДС факт при поликлинике'!$D$7:$KT$79,289,0)</f>
        <v>0</v>
      </c>
      <c r="OX52" s="23">
        <f>VLOOKUP($B52,'ДС факт при поликлинике'!$D$7:$KT$79,290,0)</f>
        <v>0</v>
      </c>
      <c r="OY52" s="23">
        <f>VLOOKUP($B52,'ДС факт при поликлинике'!$D$7:$KT$79,291,0)</f>
        <v>0</v>
      </c>
      <c r="OZ52" s="14">
        <f t="shared" si="226"/>
        <v>0</v>
      </c>
      <c r="PA52" s="14">
        <f t="shared" si="227"/>
        <v>0</v>
      </c>
      <c r="PB52" s="43">
        <f>VLOOKUP($B52,план!$B$16:$EJ$158,72,0)</f>
        <v>0</v>
      </c>
      <c r="PC52" s="43">
        <f>VLOOKUP($B52,план!$B$16:$EJ$158,73,0)</f>
        <v>0</v>
      </c>
      <c r="PD52" s="7">
        <f t="shared" si="485"/>
        <v>0</v>
      </c>
      <c r="PE52" s="7">
        <f t="shared" si="486"/>
        <v>0</v>
      </c>
      <c r="PF52" s="34">
        <f t="shared" si="487"/>
        <v>0</v>
      </c>
      <c r="PG52" s="34">
        <f t="shared" si="488"/>
        <v>0</v>
      </c>
      <c r="PH52" s="34">
        <f t="shared" si="489"/>
        <v>0</v>
      </c>
      <c r="PI52" s="23">
        <f>VLOOKUP($B52,'ДС факт при поликлинике'!$D$7:$KL$79,292,0)</f>
        <v>0</v>
      </c>
      <c r="PJ52" s="23">
        <f>VLOOKUP($B52,'ДС факт при поликлинике'!$D$7:$KL$79,293,0)</f>
        <v>0</v>
      </c>
      <c r="PK52" s="23">
        <f>VLOOKUP($B52,'ДС факт при поликлинике'!$D$7:$KL$79,294,0)</f>
        <v>0</v>
      </c>
      <c r="PL52" s="23">
        <f>VLOOKUP($B52,'ДС факт при поликлинике'!$D$7:$KL$79,295,0)</f>
        <v>0</v>
      </c>
      <c r="PM52" s="14">
        <f t="shared" si="231"/>
        <v>0</v>
      </c>
      <c r="PN52" s="14">
        <f t="shared" si="232"/>
        <v>0</v>
      </c>
      <c r="PO52" s="43">
        <f>VLOOKUP($B52,план!$B$16:$EJ$158,74,0)</f>
        <v>0</v>
      </c>
      <c r="PP52" s="43">
        <f>VLOOKUP($B52,план!$B$16:$EJ$158,75,0)</f>
        <v>0</v>
      </c>
      <c r="PQ52" s="7">
        <f t="shared" si="233"/>
        <v>0</v>
      </c>
      <c r="PR52" s="7">
        <f t="shared" si="234"/>
        <v>0</v>
      </c>
      <c r="PS52" s="34">
        <f t="shared" si="235"/>
        <v>0</v>
      </c>
      <c r="PT52" s="34">
        <f t="shared" si="236"/>
        <v>0</v>
      </c>
      <c r="PU52" s="34">
        <f t="shared" si="237"/>
        <v>0</v>
      </c>
      <c r="PV52" s="23">
        <f>VLOOKUP($B52,'ДС факт при поликлинике'!$D$7:$JZ$79,212,0)</f>
        <v>0</v>
      </c>
      <c r="PW52" s="23">
        <f>VLOOKUP($B52,'ДС факт при поликлинике'!$D$7:$JZ$79,213,0)</f>
        <v>0</v>
      </c>
      <c r="PX52" s="23">
        <f>VLOOKUP($B52,'ДС факт при поликлинике'!$D$7:$JZ$79,214,0)</f>
        <v>0</v>
      </c>
      <c r="PY52" s="23">
        <f>VLOOKUP($B52,'ДС факт при поликлинике'!$D$7:$JZ$79,215,0)</f>
        <v>0</v>
      </c>
      <c r="PZ52" s="14">
        <f t="shared" si="238"/>
        <v>0</v>
      </c>
      <c r="QA52" s="14">
        <f t="shared" si="239"/>
        <v>0</v>
      </c>
      <c r="QB52" s="43">
        <f>VLOOKUP($B52,план!$B$16:$EJ$158,76,0)</f>
        <v>0</v>
      </c>
      <c r="QC52" s="43">
        <f>VLOOKUP($B52,план!$B$16:$EJ$158,77,0)</f>
        <v>0</v>
      </c>
      <c r="QD52" s="7">
        <f t="shared" si="240"/>
        <v>0</v>
      </c>
      <c r="QE52" s="7">
        <f t="shared" si="241"/>
        <v>0</v>
      </c>
      <c r="QF52" s="34">
        <f t="shared" si="242"/>
        <v>0</v>
      </c>
      <c r="QG52" s="34">
        <f t="shared" si="243"/>
        <v>0</v>
      </c>
      <c r="QH52" s="34">
        <f t="shared" si="244"/>
        <v>0</v>
      </c>
      <c r="QI52" s="25">
        <f>VLOOKUP($B52,'ДС факт при поликлинике'!$D$7:$JZ$79,132,0)</f>
        <v>0</v>
      </c>
      <c r="QJ52" s="25">
        <f>VLOOKUP($B52,'ДС факт при поликлинике'!$D$7:$JZ$79,133,0)</f>
        <v>0</v>
      </c>
      <c r="QK52" s="25">
        <f>VLOOKUP($B52,'ДС факт при поликлинике'!$D$7:$JZ$79,134,0)</f>
        <v>0</v>
      </c>
      <c r="QL52" s="25">
        <f>VLOOKUP($B52,'ДС факт при поликлинике'!$D$7:$JZ$79,135,0)</f>
        <v>0</v>
      </c>
      <c r="QM52" s="14">
        <f t="shared" si="245"/>
        <v>0</v>
      </c>
      <c r="QN52" s="14">
        <f t="shared" si="246"/>
        <v>0</v>
      </c>
      <c r="QO52" s="43">
        <f>VLOOKUP($B52,план!$B$16:$EJ$158,78,0)</f>
        <v>0</v>
      </c>
      <c r="QP52" s="43">
        <f>VLOOKUP($B52,план!$B$16:$EJ$158,79,0)</f>
        <v>0</v>
      </c>
      <c r="QQ52" s="7">
        <f t="shared" si="247"/>
        <v>0</v>
      </c>
      <c r="QR52" s="7">
        <f t="shared" si="248"/>
        <v>0</v>
      </c>
      <c r="QS52" s="34">
        <f t="shared" si="249"/>
        <v>0</v>
      </c>
      <c r="QT52" s="34">
        <f t="shared" si="250"/>
        <v>0</v>
      </c>
      <c r="QU52" s="34">
        <f t="shared" si="251"/>
        <v>0</v>
      </c>
      <c r="QV52" s="23">
        <f>VLOOKUP($B52,'ДС факт при поликлинике'!$D$7:$JZ$79,64,0)</f>
        <v>0</v>
      </c>
      <c r="QW52" s="23">
        <f>VLOOKUP($B52,'ДС факт при поликлинике'!$D$7:$JZ$79,65,0)</f>
        <v>0</v>
      </c>
      <c r="QX52" s="23">
        <f>VLOOKUP($B52,'ДС факт при поликлинике'!$D$7:$JZ$79,66,0)</f>
        <v>0</v>
      </c>
      <c r="QY52" s="23">
        <f>VLOOKUP($B52,'ДС факт при поликлинике'!$D$7:$JZ$79,67,0)</f>
        <v>0</v>
      </c>
      <c r="QZ52" s="14">
        <f t="shared" si="252"/>
        <v>0</v>
      </c>
      <c r="RA52" s="14">
        <f t="shared" si="253"/>
        <v>0</v>
      </c>
      <c r="RB52" s="43">
        <f>VLOOKUP($B52,план!$B$16:$EJ$158,80,0)</f>
        <v>0</v>
      </c>
      <c r="RC52" s="43">
        <f>VLOOKUP($B52,план!$B$16:$EJ$158,81,0)</f>
        <v>0</v>
      </c>
      <c r="RD52" s="7">
        <f t="shared" si="254"/>
        <v>0</v>
      </c>
      <c r="RE52" s="7">
        <f t="shared" si="255"/>
        <v>0</v>
      </c>
      <c r="RF52" s="34">
        <f t="shared" si="256"/>
        <v>0</v>
      </c>
      <c r="RG52" s="34">
        <f t="shared" si="257"/>
        <v>0</v>
      </c>
      <c r="RH52" s="34">
        <f t="shared" si="258"/>
        <v>0</v>
      </c>
      <c r="RI52" s="25">
        <f>VLOOKUP($B52,'ДС факт при поликлинике'!$D$7:$JZ$79,108,0)</f>
        <v>0</v>
      </c>
      <c r="RJ52" s="25">
        <f>VLOOKUP($B52,'ДС факт при поликлинике'!$D$7:$JZ$79,109,0)</f>
        <v>0</v>
      </c>
      <c r="RK52" s="25">
        <f>VLOOKUP($B52,'ДС факт при поликлинике'!$D$7:$JZ$79,110,0)</f>
        <v>0</v>
      </c>
      <c r="RL52" s="25">
        <f>VLOOKUP($B52,'ДС факт при поликлинике'!$D$7:$JZ$79,111,0)</f>
        <v>0</v>
      </c>
      <c r="RM52" s="14">
        <f t="shared" si="259"/>
        <v>0</v>
      </c>
      <c r="RN52" s="14">
        <f t="shared" si="260"/>
        <v>0</v>
      </c>
      <c r="RO52" s="43">
        <f>VLOOKUP($B52,план!$B$16:$EJ$158,82,0)</f>
        <v>0</v>
      </c>
      <c r="RP52" s="43">
        <f>VLOOKUP($B52,план!$B$16:$EJ$158,83,0)</f>
        <v>0</v>
      </c>
      <c r="RQ52" s="7">
        <f t="shared" si="261"/>
        <v>0</v>
      </c>
      <c r="RR52" s="7">
        <f t="shared" si="262"/>
        <v>0</v>
      </c>
      <c r="RS52" s="34">
        <f t="shared" si="263"/>
        <v>0</v>
      </c>
      <c r="RT52" s="34">
        <f t="shared" si="264"/>
        <v>0</v>
      </c>
      <c r="RU52" s="34">
        <f t="shared" si="265"/>
        <v>0</v>
      </c>
      <c r="RV52" s="23">
        <f>VLOOKUP($B52,'ДС факт при поликлинике'!$D$7:$JZ$79,72,0)</f>
        <v>0</v>
      </c>
      <c r="RW52" s="23">
        <f>VLOOKUP($B52,'ДС факт при поликлинике'!$D$7:$JZ$79,73,0)</f>
        <v>0</v>
      </c>
      <c r="RX52" s="23">
        <f>VLOOKUP($B52,'ДС факт при поликлинике'!$D$7:$JZ$79,74,0)</f>
        <v>0</v>
      </c>
      <c r="RY52" s="23">
        <f>VLOOKUP($B52,'ДС факт при поликлинике'!$D$7:$JZ$79,75,0)</f>
        <v>0</v>
      </c>
      <c r="RZ52" s="14">
        <f t="shared" si="266"/>
        <v>0</v>
      </c>
      <c r="SA52" s="14">
        <f t="shared" si="267"/>
        <v>0</v>
      </c>
      <c r="SB52" s="43">
        <f>VLOOKUP($B52,план!$B$16:$EJ$158,84,0)</f>
        <v>0</v>
      </c>
      <c r="SC52" s="43">
        <f>VLOOKUP($B52,план!$B$16:$EJ$158,85,0)</f>
        <v>0</v>
      </c>
      <c r="SD52" s="7">
        <f t="shared" si="268"/>
        <v>0</v>
      </c>
      <c r="SE52" s="7">
        <f t="shared" si="269"/>
        <v>0</v>
      </c>
      <c r="SF52" s="34">
        <f t="shared" si="270"/>
        <v>0</v>
      </c>
      <c r="SG52" s="34">
        <f t="shared" si="271"/>
        <v>0</v>
      </c>
      <c r="SH52" s="34">
        <f t="shared" si="272"/>
        <v>0</v>
      </c>
      <c r="SI52" s="23">
        <f>VLOOKUP($B52,'ДС факт при поликлинике'!$D$7:$JZ$79,220,0)</f>
        <v>0</v>
      </c>
      <c r="SJ52" s="23">
        <f>VLOOKUP($B52,'ДС факт при поликлинике'!$D$7:$JZ$79,221,0)</f>
        <v>0</v>
      </c>
      <c r="SK52" s="23">
        <f>VLOOKUP($B52,'ДС факт при поликлинике'!$D$7:$JZ$79,222,0)</f>
        <v>0</v>
      </c>
      <c r="SL52" s="23">
        <f>VLOOKUP($B52,'ДС факт при поликлинике'!$D$7:$JZ$79,223,0)</f>
        <v>0</v>
      </c>
      <c r="SM52" s="14">
        <f t="shared" si="490"/>
        <v>0</v>
      </c>
      <c r="SN52" s="14">
        <f t="shared" si="491"/>
        <v>0</v>
      </c>
      <c r="SO52" s="43">
        <f>VLOOKUP($B52,план!$B$16:$EJ$158,86,0)</f>
        <v>0</v>
      </c>
      <c r="SP52" s="43">
        <f>VLOOKUP($B52,план!$B$16:$EJ$158,87,0)</f>
        <v>0</v>
      </c>
      <c r="SQ52" s="7">
        <f t="shared" si="275"/>
        <v>0</v>
      </c>
      <c r="SR52" s="7">
        <f t="shared" si="276"/>
        <v>0</v>
      </c>
      <c r="SS52" s="34">
        <f t="shared" si="277"/>
        <v>0</v>
      </c>
      <c r="ST52" s="34">
        <f t="shared" si="278"/>
        <v>0</v>
      </c>
      <c r="SU52" s="34">
        <f t="shared" si="279"/>
        <v>0</v>
      </c>
      <c r="SV52" s="23">
        <f>VLOOKUP($B52,'ДС факт при поликлинике'!$D$7:$JZ$79,208,0)</f>
        <v>0</v>
      </c>
      <c r="SW52" s="23">
        <f>VLOOKUP($B52,'ДС факт при поликлинике'!$D$7:$JZ$79,209,0)</f>
        <v>0</v>
      </c>
      <c r="SX52" s="23">
        <f>VLOOKUP($B52,'ДС факт при поликлинике'!$D$7:$JZ$79,210,0)</f>
        <v>0</v>
      </c>
      <c r="SY52" s="23">
        <f>VLOOKUP($B52,'ДС факт при поликлинике'!$D$7:$JZ$79,211,0)</f>
        <v>0</v>
      </c>
      <c r="SZ52" s="14">
        <f t="shared" si="280"/>
        <v>0</v>
      </c>
      <c r="TA52" s="14">
        <f t="shared" si="281"/>
        <v>0</v>
      </c>
      <c r="TB52" s="43">
        <f>VLOOKUP($B52,план!$B$16:$EJ$158,88,0)</f>
        <v>0</v>
      </c>
      <c r="TC52" s="43">
        <f>VLOOKUP($B52,план!$B$16:$EJ$158,89,0)</f>
        <v>0</v>
      </c>
      <c r="TD52" s="7">
        <f t="shared" si="282"/>
        <v>0</v>
      </c>
      <c r="TE52" s="7">
        <f t="shared" si="283"/>
        <v>0</v>
      </c>
      <c r="TF52" s="34">
        <f t="shared" si="284"/>
        <v>0</v>
      </c>
      <c r="TG52" s="34">
        <f t="shared" si="285"/>
        <v>0</v>
      </c>
      <c r="TH52" s="34">
        <f t="shared" si="286"/>
        <v>0</v>
      </c>
      <c r="TI52" s="23">
        <f>VLOOKUP($B52,'ДС факт при поликлинике'!$D$7:$JZ$79,76,0)</f>
        <v>0</v>
      </c>
      <c r="TJ52" s="23">
        <f>VLOOKUP($B52,'ДС факт при поликлинике'!$D$7:$JZ$79,77,0)</f>
        <v>0</v>
      </c>
      <c r="TK52" s="23">
        <f>VLOOKUP($B52,'ДС факт при поликлинике'!$D$7:$JZ$79,78,0)</f>
        <v>0</v>
      </c>
      <c r="TL52" s="23">
        <f>VLOOKUP($B52,'ДС факт при поликлинике'!$D$7:$JZ$79,79,0)</f>
        <v>0</v>
      </c>
      <c r="TM52" s="14">
        <f t="shared" si="287"/>
        <v>0</v>
      </c>
      <c r="TN52" s="14">
        <f t="shared" si="288"/>
        <v>0</v>
      </c>
      <c r="TO52" s="43">
        <f>VLOOKUP($B52,план!$B$16:$EJ$158,90,0)</f>
        <v>0</v>
      </c>
      <c r="TP52" s="43">
        <f>VLOOKUP($B52,план!$B$16:$EJ$158,91,0)</f>
        <v>0</v>
      </c>
      <c r="TQ52" s="7">
        <f t="shared" si="289"/>
        <v>0</v>
      </c>
      <c r="TR52" s="7">
        <f t="shared" si="290"/>
        <v>0</v>
      </c>
      <c r="TS52" s="34">
        <f t="shared" si="291"/>
        <v>0</v>
      </c>
      <c r="TT52" s="34">
        <f t="shared" si="292"/>
        <v>0</v>
      </c>
      <c r="TU52" s="34">
        <f t="shared" si="293"/>
        <v>0</v>
      </c>
      <c r="TV52" s="25">
        <f>VLOOKUP($B52,'ДС факт при поликлинике'!$D$7:$JZ$79,80,0)</f>
        <v>0</v>
      </c>
      <c r="TW52" s="25">
        <f>VLOOKUP($B52,'ДС факт при поликлинике'!$D$7:$JZ$79,81,0)</f>
        <v>0</v>
      </c>
      <c r="TX52" s="25">
        <f>VLOOKUP($B52,'ДС факт при поликлинике'!$D$7:$JZ$79,82,0)</f>
        <v>0</v>
      </c>
      <c r="TY52" s="25">
        <f>VLOOKUP($B52,'ДС факт при поликлинике'!$D$7:$JZ$79,83,0)</f>
        <v>0</v>
      </c>
      <c r="TZ52" s="14">
        <f t="shared" si="294"/>
        <v>0</v>
      </c>
      <c r="UA52" s="14">
        <f t="shared" si="295"/>
        <v>0</v>
      </c>
      <c r="UB52" s="43">
        <f>VLOOKUP($B52,план!$B$16:$EJ$158,92,0)</f>
        <v>0</v>
      </c>
      <c r="UC52" s="43">
        <f>VLOOKUP($B52,план!$B$16:$EJ$158,93,0)</f>
        <v>0</v>
      </c>
      <c r="UD52" s="7">
        <f t="shared" si="296"/>
        <v>0</v>
      </c>
      <c r="UE52" s="7">
        <f t="shared" si="297"/>
        <v>0</v>
      </c>
      <c r="UF52" s="34">
        <f t="shared" si="298"/>
        <v>0</v>
      </c>
      <c r="UG52" s="34">
        <f t="shared" si="299"/>
        <v>0</v>
      </c>
      <c r="UH52" s="34">
        <f t="shared" si="300"/>
        <v>0</v>
      </c>
      <c r="UI52" s="23">
        <f>VLOOKUP($B52,'ДС факт при поликлинике'!$D$7:$JZ$79,276,0)</f>
        <v>0</v>
      </c>
      <c r="UJ52" s="23">
        <f>VLOOKUP($B52,'ДС факт при поликлинике'!$D$7:$JZ$79,277,0)</f>
        <v>0</v>
      </c>
      <c r="UK52" s="23">
        <f>VLOOKUP($B52,'ДС факт при поликлинике'!$D$7:$JZ$79,278,0)</f>
        <v>0</v>
      </c>
      <c r="UL52" s="23">
        <f>VLOOKUP($B52,'ДС факт при поликлинике'!$D$7:$JZ$79,279,0)</f>
        <v>0</v>
      </c>
      <c r="UM52" s="14">
        <f t="shared" si="301"/>
        <v>0</v>
      </c>
      <c r="UN52" s="14">
        <f t="shared" si="302"/>
        <v>0</v>
      </c>
      <c r="UO52" s="43">
        <f>VLOOKUP($B52,план!$B$16:$EJ$158,94,0)</f>
        <v>0</v>
      </c>
      <c r="UP52" s="43">
        <f>VLOOKUP($B52,план!$B$16:$EJ$158,95,0)</f>
        <v>0</v>
      </c>
      <c r="UQ52" s="7">
        <f t="shared" si="303"/>
        <v>0</v>
      </c>
      <c r="UR52" s="7">
        <f t="shared" si="304"/>
        <v>0</v>
      </c>
      <c r="US52" s="34">
        <f t="shared" si="305"/>
        <v>0</v>
      </c>
      <c r="UT52" s="34">
        <f t="shared" si="306"/>
        <v>0</v>
      </c>
      <c r="UU52" s="34">
        <f t="shared" si="307"/>
        <v>0</v>
      </c>
      <c r="UV52" s="23">
        <f>VLOOKUP($B52,'ДС факт при поликлинике'!$D$7:$JZ$79,164,0)</f>
        <v>0</v>
      </c>
      <c r="UW52" s="23">
        <f>VLOOKUP($B52,'ДС факт при поликлинике'!$D$7:$JZ$79,165,0)</f>
        <v>0</v>
      </c>
      <c r="UX52" s="23">
        <f>VLOOKUP($B52,'ДС факт при поликлинике'!$D$7:$JZ$79,166,0)</f>
        <v>0</v>
      </c>
      <c r="UY52" s="23">
        <f>VLOOKUP($B52,'ДС факт при поликлинике'!$D$7:$JZ$79,167,0)</f>
        <v>0</v>
      </c>
      <c r="UZ52" s="14">
        <f t="shared" si="308"/>
        <v>0</v>
      </c>
      <c r="VA52" s="14">
        <f t="shared" si="309"/>
        <v>0</v>
      </c>
      <c r="VB52" s="43">
        <f>VLOOKUP($B52,план!$B$16:$EJ$158,96,0)</f>
        <v>2</v>
      </c>
      <c r="VC52" s="43">
        <f>VLOOKUP($B52,план!$B$16:$EJ$158,97,0)</f>
        <v>44233.279999999999</v>
      </c>
      <c r="VD52" s="7">
        <f t="shared" si="310"/>
        <v>1.8333333333333333</v>
      </c>
      <c r="VE52" s="7">
        <f t="shared" si="311"/>
        <v>40547.173333333332</v>
      </c>
      <c r="VF52" s="34">
        <f t="shared" si="312"/>
        <v>3.2</v>
      </c>
      <c r="VG52" s="34">
        <f t="shared" si="313"/>
        <v>2.9333333333333336</v>
      </c>
      <c r="VH52" s="34">
        <f t="shared" si="314"/>
        <v>0</v>
      </c>
      <c r="VI52" s="23">
        <f>VLOOKUP($B52,'ДС факт при поликлинике'!$D$7:$JZ$79,136,0)</f>
        <v>0</v>
      </c>
      <c r="VJ52" s="23">
        <f>VLOOKUP($B52,'ДС факт при поликлинике'!$D$7:$JZ$79,137,0)</f>
        <v>0</v>
      </c>
      <c r="VK52" s="23">
        <f>VLOOKUP($B52,'ДС факт при поликлинике'!$D$7:$JZ$79,138,0)</f>
        <v>0</v>
      </c>
      <c r="VL52" s="23">
        <f>VLOOKUP($B52,'ДС факт при поликлинике'!$D$7:$JZ$79,139,0)</f>
        <v>0</v>
      </c>
      <c r="VM52" s="14">
        <f t="shared" si="315"/>
        <v>-1.8333333333333333</v>
      </c>
      <c r="VN52" s="14">
        <f t="shared" si="316"/>
        <v>-40547.173333333332</v>
      </c>
      <c r="VO52" s="43">
        <f>VLOOKUP($B52,план!$B$16:$EJ$158,98,0)</f>
        <v>0</v>
      </c>
      <c r="VP52" s="43">
        <f>VLOOKUP($B52,план!$B$16:$EJ$158,99,0)</f>
        <v>0</v>
      </c>
      <c r="VQ52" s="7">
        <f t="shared" si="317"/>
        <v>0</v>
      </c>
      <c r="VR52" s="7">
        <f t="shared" si="318"/>
        <v>0</v>
      </c>
      <c r="VS52" s="34">
        <f t="shared" si="319"/>
        <v>0</v>
      </c>
      <c r="VT52" s="34">
        <f t="shared" si="320"/>
        <v>0</v>
      </c>
      <c r="VU52" s="34">
        <f t="shared" si="321"/>
        <v>0</v>
      </c>
      <c r="VV52" s="23">
        <f>VLOOKUP($B52,'ДС факт при поликлинике'!$D$7:$JZ$79,140,0)</f>
        <v>0</v>
      </c>
      <c r="VW52" s="23">
        <f>VLOOKUP($B52,'ДС факт при поликлинике'!$D$7:$JZ$79,141,0)</f>
        <v>0</v>
      </c>
      <c r="VX52" s="23">
        <f>VLOOKUP($B52,'ДС факт при поликлинике'!$D$7:$JZ$79,142,0)</f>
        <v>0</v>
      </c>
      <c r="VY52" s="23">
        <f>VLOOKUP($B52,'ДС факт при поликлинике'!$D$7:$JZ$79,143,0)</f>
        <v>0</v>
      </c>
      <c r="VZ52" s="14">
        <f t="shared" si="322"/>
        <v>0</v>
      </c>
      <c r="WA52" s="14">
        <f t="shared" si="323"/>
        <v>0</v>
      </c>
      <c r="WB52" s="43">
        <f>VLOOKUP($B52,план!$B$16:$EJ$158,100,0)</f>
        <v>0</v>
      </c>
      <c r="WC52" s="43">
        <f>VLOOKUP($B52,план!$B$16:$EJ$158,101,0)</f>
        <v>0</v>
      </c>
      <c r="WD52" s="7">
        <f t="shared" si="324"/>
        <v>0</v>
      </c>
      <c r="WE52" s="7">
        <f t="shared" si="325"/>
        <v>0</v>
      </c>
      <c r="WF52" s="34">
        <f t="shared" si="326"/>
        <v>0</v>
      </c>
      <c r="WG52" s="34">
        <f t="shared" si="327"/>
        <v>0</v>
      </c>
      <c r="WH52" s="34">
        <f t="shared" si="328"/>
        <v>0</v>
      </c>
      <c r="WI52" s="23">
        <f>VLOOKUP($B52,'ДС факт при поликлинике'!$D$7:$JZ$79,144,0)</f>
        <v>0</v>
      </c>
      <c r="WJ52" s="23">
        <f>VLOOKUP($B52,'ДС факт при поликлинике'!$D$7:$JZ$79,145,0)</f>
        <v>0</v>
      </c>
      <c r="WK52" s="23">
        <f>VLOOKUP($B52,'ДС факт при поликлинике'!$D$7:$JZ$79,146,0)</f>
        <v>0</v>
      </c>
      <c r="WL52" s="23">
        <f>VLOOKUP($B52,'ДС факт при поликлинике'!$D$7:$JZ$79,147,0)</f>
        <v>0</v>
      </c>
      <c r="WM52" s="14">
        <f t="shared" si="329"/>
        <v>0</v>
      </c>
      <c r="WN52" s="14">
        <f t="shared" si="330"/>
        <v>0</v>
      </c>
      <c r="WO52" s="43">
        <f>VLOOKUP($B52,план!$B$16:$EJ$158,102,0)</f>
        <v>0</v>
      </c>
      <c r="WP52" s="43">
        <f>VLOOKUP($B52,план!$B$16:$EJ$158,103,0)</f>
        <v>0</v>
      </c>
      <c r="WQ52" s="7">
        <f t="shared" si="331"/>
        <v>0</v>
      </c>
      <c r="WR52" s="7">
        <f t="shared" si="332"/>
        <v>0</v>
      </c>
      <c r="WS52" s="34">
        <f t="shared" si="333"/>
        <v>0</v>
      </c>
      <c r="WT52" s="34">
        <f t="shared" si="334"/>
        <v>0</v>
      </c>
      <c r="WU52" s="34">
        <f t="shared" si="335"/>
        <v>0</v>
      </c>
      <c r="WV52" s="23">
        <f>VLOOKUP($B52,'ДС факт при поликлинике'!$D$7:$JZ$79,148,0)</f>
        <v>0</v>
      </c>
      <c r="WW52" s="23">
        <f>VLOOKUP($B52,'ДС факт при поликлинике'!$D$7:$JZ$79,149,0)</f>
        <v>0</v>
      </c>
      <c r="WX52" s="23">
        <f>VLOOKUP($B52,'ДС факт при поликлинике'!$D$7:$JZ$79,150,0)</f>
        <v>0</v>
      </c>
      <c r="WY52" s="23">
        <f>VLOOKUP($B52,'ДС факт при поликлинике'!$D$7:$JZ$79,151,0)</f>
        <v>0</v>
      </c>
      <c r="WZ52" s="14">
        <f t="shared" si="336"/>
        <v>0</v>
      </c>
      <c r="XA52" s="14">
        <f t="shared" si="337"/>
        <v>0</v>
      </c>
      <c r="XB52" s="43">
        <f>VLOOKUP($B52,план!$B$16:$EJ$158,104,0)</f>
        <v>0</v>
      </c>
      <c r="XC52" s="43">
        <f>VLOOKUP($B52,план!$B$16:$EJ$158,105,0)</f>
        <v>0</v>
      </c>
      <c r="XD52" s="7">
        <f t="shared" si="338"/>
        <v>0</v>
      </c>
      <c r="XE52" s="7">
        <f t="shared" si="339"/>
        <v>0</v>
      </c>
      <c r="XF52" s="34">
        <f t="shared" si="340"/>
        <v>0</v>
      </c>
      <c r="XG52" s="34">
        <f t="shared" si="341"/>
        <v>0</v>
      </c>
      <c r="XH52" s="34">
        <f t="shared" si="342"/>
        <v>0</v>
      </c>
      <c r="XI52" s="23">
        <f>VLOOKUP($B52,'ДС факт при поликлинике'!$D$7:$JZ$79,272,0)</f>
        <v>0</v>
      </c>
      <c r="XJ52" s="23">
        <f>VLOOKUP($B52,'ДС факт при поликлинике'!$D$7:$JZ$79,273,0)</f>
        <v>0</v>
      </c>
      <c r="XK52" s="23">
        <f>VLOOKUP($B52,'ДС факт при поликлинике'!$D$7:$JZ$79,274,0)</f>
        <v>0</v>
      </c>
      <c r="XL52" s="23">
        <f>VLOOKUP($B52,'ДС факт при поликлинике'!$D$7:$JZ$79,275,0)</f>
        <v>0</v>
      </c>
      <c r="XM52" s="14">
        <f t="shared" si="343"/>
        <v>0</v>
      </c>
      <c r="XN52" s="14">
        <f t="shared" si="344"/>
        <v>0</v>
      </c>
      <c r="XO52" s="43">
        <f>VLOOKUP($B52,план!$B$16:$EJ$158,106,0)</f>
        <v>0</v>
      </c>
      <c r="XP52" s="43">
        <f>VLOOKUP($B52,план!$B$16:$EJ$158,107,0)</f>
        <v>0</v>
      </c>
      <c r="XQ52" s="7">
        <f t="shared" si="345"/>
        <v>0</v>
      </c>
      <c r="XR52" s="7">
        <f t="shared" si="346"/>
        <v>0</v>
      </c>
      <c r="XS52" s="34">
        <f t="shared" si="347"/>
        <v>0</v>
      </c>
      <c r="XT52" s="34">
        <f t="shared" si="348"/>
        <v>0</v>
      </c>
      <c r="XU52" s="34">
        <f t="shared" si="349"/>
        <v>0</v>
      </c>
      <c r="XV52" s="23">
        <f>VLOOKUP($B52,'ДС факт при поликлинике'!$D$7:$JZ$79,156,0)</f>
        <v>0</v>
      </c>
      <c r="XW52" s="23">
        <f>VLOOKUP($B52,'ДС факт при поликлинике'!$D$7:$JZ$79,157,0)</f>
        <v>0</v>
      </c>
      <c r="XX52" s="23">
        <f>VLOOKUP($B52,'ДС факт при поликлинике'!$D$7:$JZ$79,158,0)</f>
        <v>0</v>
      </c>
      <c r="XY52" s="23">
        <f>VLOOKUP($B52,'ДС факт при поликлинике'!$D$7:$JZ$79,159,0)</f>
        <v>0</v>
      </c>
      <c r="XZ52" s="14">
        <f t="shared" si="350"/>
        <v>0</v>
      </c>
      <c r="YA52" s="14">
        <f t="shared" si="351"/>
        <v>0</v>
      </c>
      <c r="YB52" s="43">
        <f>VLOOKUP($B52,план!$B$16:$EJ$158,108,0)</f>
        <v>0</v>
      </c>
      <c r="YC52" s="43">
        <f>VLOOKUP($B52,план!$B$16:$EJ$158,109,0)</f>
        <v>0</v>
      </c>
      <c r="YD52" s="7">
        <f t="shared" si="352"/>
        <v>0</v>
      </c>
      <c r="YE52" s="7">
        <f t="shared" si="353"/>
        <v>0</v>
      </c>
      <c r="YF52" s="34">
        <f t="shared" si="354"/>
        <v>0</v>
      </c>
      <c r="YG52" s="34">
        <f t="shared" si="355"/>
        <v>0</v>
      </c>
      <c r="YH52" s="34">
        <f t="shared" si="356"/>
        <v>0</v>
      </c>
      <c r="YI52" s="23">
        <f>VLOOKUP($B52,'ДС факт при поликлинике'!$D$7:$JZ$79,16,0)</f>
        <v>0</v>
      </c>
      <c r="YJ52" s="23">
        <f>VLOOKUP($B52,'ДС факт при поликлинике'!$D$7:$JZ$79,17,0)</f>
        <v>0</v>
      </c>
      <c r="YK52" s="23">
        <f>VLOOKUP($B52,'ДС факт при поликлинике'!$D$7:$JZ$79,18,0)</f>
        <v>0</v>
      </c>
      <c r="YL52" s="23">
        <f>VLOOKUP($B52,'ДС факт при поликлинике'!$D$7:$JZ$79,19,0)</f>
        <v>0</v>
      </c>
      <c r="YM52" s="14">
        <f t="shared" si="357"/>
        <v>0</v>
      </c>
      <c r="YN52" s="14">
        <f t="shared" si="358"/>
        <v>0</v>
      </c>
      <c r="YO52" s="43">
        <f>VLOOKUP($B52,план!$B$16:$EJ$158,110,0)</f>
        <v>0</v>
      </c>
      <c r="YP52" s="43">
        <f>VLOOKUP($B52,план!$B$16:$EJ$158,111,0)</f>
        <v>0</v>
      </c>
      <c r="YQ52" s="7">
        <f t="shared" si="359"/>
        <v>0</v>
      </c>
      <c r="YR52" s="7">
        <f t="shared" si="360"/>
        <v>0</v>
      </c>
      <c r="YS52" s="34">
        <f t="shared" si="361"/>
        <v>0</v>
      </c>
      <c r="YT52" s="34">
        <f t="shared" si="362"/>
        <v>0</v>
      </c>
      <c r="YU52" s="34">
        <f t="shared" si="363"/>
        <v>0</v>
      </c>
      <c r="YV52" s="23">
        <f>VLOOKUP($B52,'ДС факт при поликлинике'!$D$7:$JZ$79,68,0)</f>
        <v>0</v>
      </c>
      <c r="YW52" s="23">
        <f>VLOOKUP($B52,'ДС факт при поликлинике'!$D$7:$JZ$79,69,0)</f>
        <v>0</v>
      </c>
      <c r="YX52" s="23">
        <f>VLOOKUP($B52,'ДС факт при поликлинике'!$D$7:$JZ$79,70,0)</f>
        <v>0</v>
      </c>
      <c r="YY52" s="23">
        <f>VLOOKUP($B52,'ДС факт при поликлинике'!$D$7:$JZ$79,71,0)</f>
        <v>0</v>
      </c>
      <c r="YZ52" s="14">
        <f t="shared" si="364"/>
        <v>0</v>
      </c>
      <c r="ZA52" s="14">
        <f t="shared" si="365"/>
        <v>0</v>
      </c>
      <c r="ZB52" s="43">
        <f>VLOOKUP($B52,план!$B$16:$EJ$158,112,0)</f>
        <v>0</v>
      </c>
      <c r="ZC52" s="43">
        <f>VLOOKUP($B52,план!$B$16:$EJ$158,113,0)</f>
        <v>0</v>
      </c>
      <c r="ZD52" s="7">
        <f t="shared" si="366"/>
        <v>0</v>
      </c>
      <c r="ZE52" s="7">
        <f t="shared" si="367"/>
        <v>0</v>
      </c>
      <c r="ZF52" s="34">
        <f t="shared" si="368"/>
        <v>0</v>
      </c>
      <c r="ZG52" s="34">
        <f t="shared" si="369"/>
        <v>0</v>
      </c>
      <c r="ZH52" s="34">
        <f t="shared" si="370"/>
        <v>0</v>
      </c>
      <c r="ZI52" s="23">
        <f>VLOOKUP($B52,'ДС факт при поликлинике'!$D$7:$JZ$79,92,0)</f>
        <v>0</v>
      </c>
      <c r="ZJ52" s="23">
        <f>VLOOKUP($B52,'ДС факт при поликлинике'!$D$7:$JZ$79,93,0)</f>
        <v>0</v>
      </c>
      <c r="ZK52" s="23">
        <f>VLOOKUP($B52,'ДС факт при поликлинике'!$D$7:$JZ$79,94,0)</f>
        <v>0</v>
      </c>
      <c r="ZL52" s="23">
        <f>VLOOKUP($B52,'ДС факт при поликлинике'!$D$7:$JZ$79,95,0)</f>
        <v>0</v>
      </c>
      <c r="ZM52" s="14">
        <f t="shared" si="371"/>
        <v>0</v>
      </c>
      <c r="ZN52" s="14">
        <f t="shared" si="372"/>
        <v>0</v>
      </c>
      <c r="ZO52" s="43">
        <f>VLOOKUP($B52,план!$B$16:$EJ$158,114,0)+VLOOKUP($B52,план!$B$16:$EJ$158,136,0)</f>
        <v>0</v>
      </c>
      <c r="ZP52" s="43">
        <f>VLOOKUP($B52,план!$B$16:$EJ$158,115,0)+VLOOKUP($B52,план!$B$16:$EJ$158,137,0)</f>
        <v>0</v>
      </c>
      <c r="ZQ52" s="7">
        <f t="shared" si="373"/>
        <v>0</v>
      </c>
      <c r="ZR52" s="7">
        <f t="shared" si="374"/>
        <v>0</v>
      </c>
      <c r="ZS52" s="34">
        <f t="shared" si="375"/>
        <v>0</v>
      </c>
      <c r="ZT52" s="34">
        <f t="shared" si="376"/>
        <v>0</v>
      </c>
      <c r="ZU52" s="34">
        <f t="shared" si="377"/>
        <v>0</v>
      </c>
      <c r="ZV52" s="23">
        <f>VLOOKUP($B52,'ДС факт при поликлинике'!$D$7:$JZ$79,88,0)</f>
        <v>0</v>
      </c>
      <c r="ZW52" s="23">
        <f>VLOOKUP($B52,'ДС факт при поликлинике'!$D$7:$JZ$79,89,0)</f>
        <v>0</v>
      </c>
      <c r="ZX52" s="23">
        <f>VLOOKUP($B52,'ДС факт при поликлинике'!$D$7:$JZ$79,90,0)</f>
        <v>0</v>
      </c>
      <c r="ZY52" s="23">
        <f>VLOOKUP($B52,'ДС факт при поликлинике'!$D$7:$JZ$79,91,0)</f>
        <v>0</v>
      </c>
      <c r="ZZ52" s="14">
        <f t="shared" si="378"/>
        <v>0</v>
      </c>
      <c r="AAA52" s="14">
        <f t="shared" si="379"/>
        <v>0</v>
      </c>
      <c r="AAB52" s="43">
        <f>VLOOKUP($B52,план!$B$16:$EJ$158,116,0)</f>
        <v>0</v>
      </c>
      <c r="AAC52" s="43">
        <f>VLOOKUP($B52,план!$B$16:$EJ$158,117,0)</f>
        <v>0</v>
      </c>
      <c r="AAD52" s="7">
        <f t="shared" si="492"/>
        <v>0</v>
      </c>
      <c r="AAE52" s="7">
        <f t="shared" si="493"/>
        <v>0</v>
      </c>
      <c r="AAF52" s="34">
        <f t="shared" si="380"/>
        <v>0</v>
      </c>
      <c r="AAG52" s="34">
        <f t="shared" si="381"/>
        <v>0</v>
      </c>
      <c r="AAH52" s="34">
        <f t="shared" si="382"/>
        <v>0</v>
      </c>
      <c r="AAI52" s="23">
        <f>VLOOKUP($B52,'ДС факт при поликлинике'!$D$7:$JZ$79,112,0)</f>
        <v>0</v>
      </c>
      <c r="AAJ52" s="23">
        <f>VLOOKUP($B52,'ДС факт при поликлинике'!$D$7:$JZ$79,113,0)</f>
        <v>0</v>
      </c>
      <c r="AAK52" s="23">
        <f>VLOOKUP($B52,'ДС факт при поликлинике'!$D$7:$JZ$79,114,0)</f>
        <v>0</v>
      </c>
      <c r="AAL52" s="23">
        <f>VLOOKUP($B52,'ДС факт при поликлинике'!$D$7:$JZ$79,115,0)</f>
        <v>0</v>
      </c>
      <c r="AAM52" s="14">
        <f t="shared" si="383"/>
        <v>0</v>
      </c>
      <c r="AAN52" s="14">
        <f t="shared" si="384"/>
        <v>0</v>
      </c>
      <c r="AAO52" s="43">
        <f>VLOOKUP($B52,план!$B$16:$EJ$158,118,0)</f>
        <v>1</v>
      </c>
      <c r="AAP52" s="43">
        <f>VLOOKUP($B52,план!$B$16:$EJ$158,119,0)</f>
        <v>29048.784127999999</v>
      </c>
      <c r="AAQ52" s="7">
        <f t="shared" si="494"/>
        <v>0.91666666666666663</v>
      </c>
      <c r="AAR52" s="7">
        <f t="shared" si="495"/>
        <v>26628.052117333333</v>
      </c>
      <c r="AAS52" s="34">
        <f t="shared" si="387"/>
        <v>1.6</v>
      </c>
      <c r="AAT52" s="34">
        <f t="shared" si="388"/>
        <v>1.4666666666666668</v>
      </c>
      <c r="AAU52" s="34">
        <f t="shared" si="389"/>
        <v>0</v>
      </c>
      <c r="AAV52" s="23">
        <f>VLOOKUP($B52,'ДС факт при поликлинике'!$D$7:$JZ$79,104,0)</f>
        <v>0</v>
      </c>
      <c r="AAW52" s="23">
        <f>VLOOKUP($B52,'ДС факт при поликлинике'!$D$7:$JZ$79,105,0)</f>
        <v>0</v>
      </c>
      <c r="AAX52" s="23">
        <f>VLOOKUP($B52,'ДС факт при поликлинике'!$D$7:$JZ$79,106,0)</f>
        <v>0</v>
      </c>
      <c r="AAY52" s="23">
        <f>VLOOKUP($B52,'ДС факт при поликлинике'!$D$7:$JZ$79,107,0)</f>
        <v>0</v>
      </c>
      <c r="AAZ52" s="14">
        <f t="shared" si="390"/>
        <v>-0.91666666666666663</v>
      </c>
      <c r="ABA52" s="14">
        <f t="shared" si="391"/>
        <v>-26628.052117333333</v>
      </c>
      <c r="ABB52" s="43">
        <f>VLOOKUP($B52,план!$B$16:$EJ$158,120,0)</f>
        <v>0</v>
      </c>
      <c r="ABC52" s="43">
        <f>VLOOKUP($B52,план!$B$16:$EJ$158,121,0)</f>
        <v>0</v>
      </c>
      <c r="ABD52" s="7">
        <f t="shared" si="392"/>
        <v>0</v>
      </c>
      <c r="ABE52" s="7">
        <f t="shared" si="393"/>
        <v>0</v>
      </c>
      <c r="ABF52" s="34">
        <f t="shared" si="394"/>
        <v>0</v>
      </c>
      <c r="ABG52" s="34">
        <f t="shared" si="395"/>
        <v>0</v>
      </c>
      <c r="ABH52" s="34">
        <f t="shared" si="396"/>
        <v>0</v>
      </c>
      <c r="ABI52" s="25">
        <f>VLOOKUP($B52,'ДС факт при поликлинике'!$D$7:$JZ$79,96,0)</f>
        <v>0</v>
      </c>
      <c r="ABJ52" s="25">
        <f>VLOOKUP($B52,'ДС факт при поликлинике'!$D$7:$JZ$79,97,0)</f>
        <v>0</v>
      </c>
      <c r="ABK52" s="25">
        <f>VLOOKUP($B52,'ДС факт при поликлинике'!$D$7:$JZ$79,98,0)</f>
        <v>0</v>
      </c>
      <c r="ABL52" s="25">
        <f>VLOOKUP($B52,'ДС факт при поликлинике'!$D$7:$JZ$79,99,0)</f>
        <v>0</v>
      </c>
      <c r="ABM52" s="14">
        <f t="shared" si="397"/>
        <v>0</v>
      </c>
      <c r="ABN52" s="14">
        <f t="shared" si="398"/>
        <v>0</v>
      </c>
      <c r="ABO52" s="43">
        <f>VLOOKUP($B52,план!$B$16:$EJ$158,122,0)</f>
        <v>0</v>
      </c>
      <c r="ABP52" s="43">
        <f>VLOOKUP($B52,план!$B$16:$EJ$158,123,0)</f>
        <v>0</v>
      </c>
      <c r="ABQ52" s="7">
        <f t="shared" si="399"/>
        <v>0</v>
      </c>
      <c r="ABR52" s="7">
        <f t="shared" si="400"/>
        <v>0</v>
      </c>
      <c r="ABS52" s="34">
        <f t="shared" si="401"/>
        <v>0</v>
      </c>
      <c r="ABT52" s="34">
        <f t="shared" si="402"/>
        <v>0</v>
      </c>
      <c r="ABU52" s="34">
        <f t="shared" si="403"/>
        <v>0</v>
      </c>
      <c r="ABV52" s="25">
        <f>VLOOKUP($B52,'ДС факт при поликлинике'!$D$7:$JZ$79,100,0)</f>
        <v>0</v>
      </c>
      <c r="ABW52" s="25">
        <f>VLOOKUP($B52,'ДС факт при поликлинике'!$D$7:$JZ$79,101,0)</f>
        <v>0</v>
      </c>
      <c r="ABX52" s="25">
        <f>VLOOKUP($B52,'ДС факт при поликлинике'!$D$7:$JZ$79,102,0)</f>
        <v>0</v>
      </c>
      <c r="ABY52" s="25">
        <f>VLOOKUP($B52,'ДС факт при поликлинике'!$D$7:$JZ$79,103,0)</f>
        <v>0</v>
      </c>
      <c r="ABZ52" s="21">
        <f t="shared" si="496"/>
        <v>0</v>
      </c>
      <c r="ACA52" s="21">
        <f t="shared" si="497"/>
        <v>0</v>
      </c>
      <c r="ACB52" s="43">
        <f>VLOOKUP($B52,план!$B$16:$EJ$158,124,0)</f>
        <v>8</v>
      </c>
      <c r="ACC52" s="43">
        <f>VLOOKUP($B52,план!$B$16:$EJ$158,125,0)</f>
        <v>193265.36319999999</v>
      </c>
      <c r="ACD52" s="7">
        <f t="shared" si="406"/>
        <v>7.333333333333333</v>
      </c>
      <c r="ACE52" s="7">
        <f t="shared" si="407"/>
        <v>177159.91626666667</v>
      </c>
      <c r="ACF52" s="34">
        <f t="shared" si="408"/>
        <v>12.8</v>
      </c>
      <c r="ACG52" s="34">
        <f t="shared" si="409"/>
        <v>11.733333333333334</v>
      </c>
      <c r="ACH52" s="34">
        <f t="shared" si="410"/>
        <v>1.6</v>
      </c>
      <c r="ACI52" s="25">
        <f>VLOOKUP($B52,'ДС факт при поликлинике'!$D$7:$JZ$79,120,0)</f>
        <v>1</v>
      </c>
      <c r="ACJ52" s="25">
        <f>VLOOKUP($B52,'ДС факт при поликлинике'!$D$7:$JZ$79,121,0)</f>
        <v>24953.91</v>
      </c>
      <c r="ACK52" s="25">
        <f>VLOOKUP($B52,'ДС факт при поликлинике'!$D$7:$JZ$79,122,0)</f>
        <v>0</v>
      </c>
      <c r="ACL52" s="25">
        <f>VLOOKUP($B52,'ДС факт при поликлинике'!$D$7:$JZ$79,123,0)</f>
        <v>0</v>
      </c>
      <c r="ACM52" s="21">
        <f t="shared" si="411"/>
        <v>-6.333333333333333</v>
      </c>
      <c r="ACN52" s="21">
        <f t="shared" si="412"/>
        <v>-152206.00626666666</v>
      </c>
      <c r="ACO52" s="43">
        <f>VLOOKUP($B52,план!$B$16:$EJ$158,126,0)</f>
        <v>0</v>
      </c>
      <c r="ACP52" s="43">
        <f>VLOOKUP($B52,план!$B$16:$EJ$158,127,0)</f>
        <v>0</v>
      </c>
      <c r="ACQ52" s="7">
        <f t="shared" si="413"/>
        <v>0</v>
      </c>
      <c r="ACR52" s="7">
        <f t="shared" si="414"/>
        <v>0</v>
      </c>
      <c r="ACS52" s="34">
        <f t="shared" si="415"/>
        <v>0</v>
      </c>
      <c r="ACT52" s="34">
        <f t="shared" si="416"/>
        <v>0</v>
      </c>
      <c r="ACU52" s="34">
        <f t="shared" si="417"/>
        <v>1.6</v>
      </c>
      <c r="ACV52" s="23">
        <f>VLOOKUP($B52,'ДС факт при поликлинике'!$D$7:$JZ$79,216,0)</f>
        <v>1</v>
      </c>
      <c r="ACW52" s="23">
        <f>VLOOKUP($B52,'ДС факт при поликлинике'!$D$7:$JZ$79,217,0)</f>
        <v>27222.45</v>
      </c>
      <c r="ACX52" s="23">
        <f>VLOOKUP($B52,'ДС факт при поликлинике'!$D$7:$JZ$79,218,0)</f>
        <v>0</v>
      </c>
      <c r="ACY52" s="23">
        <f>VLOOKUP($B52,'ДС факт при поликлинике'!$D$7:$JZ$79,219,0)</f>
        <v>0</v>
      </c>
      <c r="ACZ52" s="21">
        <f t="shared" si="418"/>
        <v>1</v>
      </c>
      <c r="ADA52" s="21">
        <f t="shared" si="419"/>
        <v>27222.45</v>
      </c>
      <c r="ADB52" s="43">
        <f>VLOOKUP($B52,план!$B$16:$EJ$158,128,0)</f>
        <v>0</v>
      </c>
      <c r="ADC52" s="43">
        <f>VLOOKUP($B52,план!$B$16:$EJ$158,129,0)</f>
        <v>0</v>
      </c>
      <c r="ADD52" s="7">
        <f t="shared" si="420"/>
        <v>0</v>
      </c>
      <c r="ADE52" s="7">
        <f t="shared" si="421"/>
        <v>0</v>
      </c>
      <c r="ADF52" s="34">
        <f t="shared" si="422"/>
        <v>0</v>
      </c>
      <c r="ADG52" s="34">
        <f t="shared" si="423"/>
        <v>0</v>
      </c>
      <c r="ADH52" s="34">
        <f t="shared" si="424"/>
        <v>0</v>
      </c>
      <c r="ADI52" s="23">
        <f>VLOOKUP($B52,'ДС факт при поликлинике'!$D$7:$JZ$79,52,0)</f>
        <v>0</v>
      </c>
      <c r="ADJ52" s="23">
        <f>VLOOKUP($B52,'ДС факт при поликлинике'!$D$7:$JZ$79,53,0)</f>
        <v>0</v>
      </c>
      <c r="ADK52" s="23">
        <f>VLOOKUP($B52,'ДС факт при поликлинике'!$D$7:$JZ$79,54,0)</f>
        <v>0</v>
      </c>
      <c r="ADL52" s="23">
        <f>VLOOKUP($B52,'ДС факт при поликлинике'!$D$7:$JZ$79,55,0)</f>
        <v>0</v>
      </c>
      <c r="ADM52" s="21">
        <f t="shared" si="425"/>
        <v>0</v>
      </c>
      <c r="ADN52" s="21">
        <f t="shared" si="426"/>
        <v>0</v>
      </c>
      <c r="ADO52" s="43">
        <f>VLOOKUP($B52,план!$B$16:$EJ$158,130,0)</f>
        <v>0</v>
      </c>
      <c r="ADP52" s="43">
        <f>VLOOKUP($B52,план!$B$16:$EJ$158,131,0)</f>
        <v>0</v>
      </c>
      <c r="ADQ52" s="7">
        <f t="shared" si="427"/>
        <v>0</v>
      </c>
      <c r="ADR52" s="7">
        <f t="shared" si="428"/>
        <v>0</v>
      </c>
      <c r="ADS52" s="34">
        <f t="shared" si="429"/>
        <v>0</v>
      </c>
      <c r="ADT52" s="34">
        <f t="shared" si="430"/>
        <v>0</v>
      </c>
      <c r="ADU52" s="34">
        <f t="shared" si="431"/>
        <v>1.6</v>
      </c>
      <c r="ADV52" s="23">
        <f>VLOOKUP($B52,'ДС факт при поликлинике'!$D$7:$JZ$79,84,0)</f>
        <v>1</v>
      </c>
      <c r="ADW52" s="23">
        <f>VLOOKUP($B52,'ДС факт при поликлинике'!$D$7:$JZ$79,85,0)</f>
        <v>59336.160000000003</v>
      </c>
      <c r="ADX52" s="23">
        <f>VLOOKUP($B52,'ДС факт при поликлинике'!$D$7:$JZ$79,86,0)</f>
        <v>0</v>
      </c>
      <c r="ADY52" s="23">
        <f>VLOOKUP($B52,'ДС факт при поликлинике'!$D$7:$JZ$79,87,0)</f>
        <v>0</v>
      </c>
      <c r="ADZ52" s="21">
        <f t="shared" si="432"/>
        <v>1</v>
      </c>
      <c r="AEA52" s="21">
        <f t="shared" si="433"/>
        <v>59336.160000000003</v>
      </c>
      <c r="AEB52" s="43">
        <f>VLOOKUP($B52,план!$B$16:$EJ$158,132,0)</f>
        <v>0</v>
      </c>
      <c r="AEC52" s="43">
        <f>VLOOKUP($B52,план!$B$16:$EJ$158,133,0)</f>
        <v>0</v>
      </c>
      <c r="AED52" s="7">
        <f t="shared" si="498"/>
        <v>0</v>
      </c>
      <c r="AEE52" s="7">
        <f t="shared" si="499"/>
        <v>0</v>
      </c>
      <c r="AEF52" s="34">
        <f t="shared" si="436"/>
        <v>0</v>
      </c>
      <c r="AEG52" s="34">
        <f t="shared" si="437"/>
        <v>0</v>
      </c>
      <c r="AEH52" s="34">
        <f t="shared" si="438"/>
        <v>0</v>
      </c>
      <c r="AEI52" s="23">
        <f>VLOOKUP($B52,'ДС факт при поликлинике'!$D$7:$JZ$79,116,0)</f>
        <v>0</v>
      </c>
      <c r="AEJ52" s="23">
        <f>VLOOKUP($B52,'ДС факт при поликлинике'!$D$7:$JZ$79,117,0)</f>
        <v>0</v>
      </c>
      <c r="AEK52" s="23">
        <f>VLOOKUP($B52,'ДС факт при поликлинике'!$D$7:$JZ$79,118,0)</f>
        <v>0</v>
      </c>
      <c r="AEL52" s="23">
        <f>VLOOKUP($B52,'ДС факт при поликлинике'!$D$7:$JZ$79,119,0)</f>
        <v>0</v>
      </c>
      <c r="AEM52" s="21">
        <f t="shared" si="439"/>
        <v>0</v>
      </c>
      <c r="AEN52" s="21">
        <f t="shared" si="440"/>
        <v>0</v>
      </c>
      <c r="AEO52" s="43">
        <f>VLOOKUP($B52,план!$B$16:$EJ$158,134,0)</f>
        <v>3</v>
      </c>
      <c r="AEP52" s="43">
        <f>VLOOKUP($B52,план!$B$16:$EJ$158,135,0)</f>
        <v>118068.78719999999</v>
      </c>
      <c r="AEQ52" s="7">
        <f t="shared" si="441"/>
        <v>2.75</v>
      </c>
      <c r="AER52" s="7">
        <f t="shared" si="442"/>
        <v>108229.7216</v>
      </c>
      <c r="AES52" s="34">
        <f t="shared" si="443"/>
        <v>4.8000000000000007</v>
      </c>
      <c r="AET52" s="34">
        <f t="shared" si="444"/>
        <v>4.4000000000000004</v>
      </c>
      <c r="AEU52" s="34">
        <f t="shared" si="445"/>
        <v>0</v>
      </c>
      <c r="AEV52" s="23">
        <f>VLOOKUP($B52,'ДС факт при поликлинике'!$D$7:$JZ$79,60,0)</f>
        <v>0</v>
      </c>
      <c r="AEW52" s="23">
        <f>VLOOKUP($B52,'ДС факт при поликлинике'!$D$7:$JZ$79,61,0)</f>
        <v>0</v>
      </c>
      <c r="AEX52" s="23">
        <f>VLOOKUP($B52,'ДС факт при поликлинике'!$D$7:$JZ$79,62,0)</f>
        <v>0</v>
      </c>
      <c r="AEY52" s="23">
        <f>VLOOKUP($B52,'ДС факт при поликлинике'!$D$7:$JZ$79,63,0)</f>
        <v>0</v>
      </c>
      <c r="AEZ52" s="21">
        <f t="shared" si="446"/>
        <v>-2.75</v>
      </c>
      <c r="AFA52" s="21">
        <f t="shared" si="447"/>
        <v>-108229.7216</v>
      </c>
      <c r="AFB52" s="23">
        <f t="shared" si="448"/>
        <v>14</v>
      </c>
      <c r="AFC52" s="23">
        <f t="shared" si="449"/>
        <v>384616.21452799998</v>
      </c>
      <c r="AFD52" s="23">
        <f t="shared" si="450"/>
        <v>12.833333333333332</v>
      </c>
      <c r="AFE52" s="23">
        <f t="shared" si="451"/>
        <v>352564.86331733334</v>
      </c>
      <c r="AFF52" s="23">
        <f t="shared" si="452"/>
        <v>22.400000000000002</v>
      </c>
      <c r="AFG52" s="23">
        <f t="shared" si="453"/>
        <v>20.533333333333335</v>
      </c>
      <c r="AFH52" s="23">
        <f t="shared" si="454"/>
        <v>9.6000000000000014</v>
      </c>
      <c r="AFI52" s="23">
        <f t="shared" si="455"/>
        <v>6</v>
      </c>
      <c r="AFJ52" s="23">
        <f t="shared" si="456"/>
        <v>165048.16</v>
      </c>
      <c r="AFK52" s="23">
        <f t="shared" si="457"/>
        <v>0</v>
      </c>
      <c r="AFL52" s="23">
        <f t="shared" si="458"/>
        <v>0</v>
      </c>
      <c r="AFM52" s="21">
        <f t="shared" si="459"/>
        <v>-6.8333333333333321</v>
      </c>
      <c r="AFN52" s="21">
        <f t="shared" si="460"/>
        <v>-187516.70331733333</v>
      </c>
      <c r="AFO52" s="8">
        <f t="shared" si="500"/>
        <v>23</v>
      </c>
      <c r="AFP52" s="8">
        <f t="shared" si="461"/>
        <v>625864.52364800009</v>
      </c>
      <c r="AFQ52" s="8">
        <f t="shared" si="462"/>
        <v>21.083333333333329</v>
      </c>
      <c r="AFR52" s="8">
        <f t="shared" si="463"/>
        <v>573709.1466773334</v>
      </c>
      <c r="AFS52" s="8">
        <f t="shared" si="464"/>
        <v>36.800000000000011</v>
      </c>
      <c r="AFT52" s="8">
        <f t="shared" si="465"/>
        <v>33.733333333333334</v>
      </c>
      <c r="AFU52" s="8">
        <f t="shared" si="466"/>
        <v>24.000000000000004</v>
      </c>
      <c r="AFV52" s="8">
        <f t="shared" si="467"/>
        <v>15</v>
      </c>
      <c r="AFW52" s="8">
        <f t="shared" si="468"/>
        <v>403976.51000000007</v>
      </c>
      <c r="AFX52" s="8">
        <f t="shared" si="469"/>
        <v>0</v>
      </c>
      <c r="AFY52" s="8">
        <f t="shared" si="470"/>
        <v>0</v>
      </c>
      <c r="AFZ52" s="21">
        <f t="shared" si="471"/>
        <v>-6.0833333333333286</v>
      </c>
      <c r="AGA52" s="190">
        <f t="shared" si="472"/>
        <v>-169732.63667733333</v>
      </c>
      <c r="AGB52" s="191">
        <f t="shared" si="501"/>
        <v>0.71146245059288549</v>
      </c>
      <c r="AGC52" s="191">
        <f t="shared" si="502"/>
        <v>0.7041486306077761</v>
      </c>
    </row>
    <row r="53" spans="1:861" ht="30">
      <c r="A53" s="180"/>
      <c r="B53" s="82">
        <v>41</v>
      </c>
      <c r="C53" s="92" t="s">
        <v>393</v>
      </c>
      <c r="D53" s="88">
        <f t="shared" si="503"/>
        <v>10127</v>
      </c>
      <c r="E53" s="88">
        <v>10127</v>
      </c>
      <c r="F53" s="88">
        <v>9620</v>
      </c>
      <c r="G53" s="89">
        <v>3.25</v>
      </c>
      <c r="H53" s="90">
        <v>1</v>
      </c>
      <c r="I53" s="90"/>
      <c r="J53" s="88">
        <v>1.4</v>
      </c>
      <c r="K53" s="88">
        <v>1.68</v>
      </c>
      <c r="L53" s="88">
        <v>2.23</v>
      </c>
      <c r="M53" s="88">
        <v>2.39</v>
      </c>
      <c r="N53" s="88">
        <v>2.57</v>
      </c>
      <c r="O53" s="43">
        <f>VLOOKUP($B53,план!$B$16:$EJ$158,14,0)</f>
        <v>0</v>
      </c>
      <c r="P53" s="43">
        <f>VLOOKUP($B53,план!$B$16:$EJ$158,15,0)</f>
        <v>0</v>
      </c>
      <c r="Q53" s="7">
        <f t="shared" si="4"/>
        <v>0</v>
      </c>
      <c r="R53" s="7">
        <f t="shared" si="5"/>
        <v>0</v>
      </c>
      <c r="S53" s="34">
        <f t="shared" si="6"/>
        <v>0</v>
      </c>
      <c r="T53" s="34">
        <f t="shared" si="7"/>
        <v>0</v>
      </c>
      <c r="U53" s="34">
        <f t="shared" si="8"/>
        <v>0</v>
      </c>
      <c r="V53" s="23"/>
      <c r="W53" s="23"/>
      <c r="X53" s="23"/>
      <c r="Y53" s="23"/>
      <c r="Z53" s="21">
        <f t="shared" si="9"/>
        <v>0</v>
      </c>
      <c r="AA53" s="21">
        <f t="shared" si="10"/>
        <v>0</v>
      </c>
      <c r="AB53" s="43">
        <f>VLOOKUP($B53,план!$B$16:$EJ$158,16,0)</f>
        <v>0</v>
      </c>
      <c r="AC53" s="43">
        <f>VLOOKUP($B53,план!$B$16:$EJ$158,17,0)</f>
        <v>0</v>
      </c>
      <c r="AD53" s="7">
        <f t="shared" si="11"/>
        <v>0</v>
      </c>
      <c r="AE53" s="7">
        <f t="shared" si="475"/>
        <v>0</v>
      </c>
      <c r="AF53" s="34">
        <f t="shared" si="12"/>
        <v>0</v>
      </c>
      <c r="AG53" s="34">
        <f t="shared" si="13"/>
        <v>0</v>
      </c>
      <c r="AH53" s="34">
        <f t="shared" si="14"/>
        <v>0</v>
      </c>
      <c r="AI53" s="23"/>
      <c r="AJ53" s="23"/>
      <c r="AK53" s="23"/>
      <c r="AL53" s="23"/>
      <c r="AM53" s="21">
        <f t="shared" si="15"/>
        <v>0</v>
      </c>
      <c r="AN53" s="21">
        <f t="shared" si="16"/>
        <v>0</v>
      </c>
      <c r="AO53" s="43">
        <f>VLOOKUP($B53,план!$B$16:$EJ$158,18,0)</f>
        <v>0</v>
      </c>
      <c r="AP53" s="43">
        <f>VLOOKUP($B53,план!$B$16:$EJ$158,19,0)</f>
        <v>0</v>
      </c>
      <c r="AQ53" s="7">
        <f t="shared" si="17"/>
        <v>0</v>
      </c>
      <c r="AR53" s="7">
        <f t="shared" si="18"/>
        <v>0</v>
      </c>
      <c r="AS53" s="34">
        <f t="shared" si="19"/>
        <v>0</v>
      </c>
      <c r="AT53" s="34">
        <f t="shared" si="20"/>
        <v>0</v>
      </c>
      <c r="AU53" s="34">
        <f t="shared" si="21"/>
        <v>0</v>
      </c>
      <c r="AV53" s="23"/>
      <c r="AW53" s="23"/>
      <c r="AX53" s="23"/>
      <c r="AY53" s="23"/>
      <c r="AZ53" s="21">
        <f t="shared" si="22"/>
        <v>0</v>
      </c>
      <c r="BA53" s="21">
        <f t="shared" si="23"/>
        <v>0</v>
      </c>
      <c r="BB53" s="43">
        <f>VLOOKUP($B53,план!$B$16:$EJ$158,20,0)</f>
        <v>0</v>
      </c>
      <c r="BC53" s="43">
        <f>VLOOKUP($B53,план!$B$16:$EJ$158,21,0)</f>
        <v>0</v>
      </c>
      <c r="BD53" s="7">
        <f t="shared" si="24"/>
        <v>0</v>
      </c>
      <c r="BE53" s="7">
        <f t="shared" si="25"/>
        <v>0</v>
      </c>
      <c r="BF53" s="34">
        <f t="shared" si="26"/>
        <v>0</v>
      </c>
      <c r="BG53" s="34">
        <f t="shared" si="27"/>
        <v>0</v>
      </c>
      <c r="BH53" s="34">
        <f t="shared" si="28"/>
        <v>0</v>
      </c>
      <c r="BI53" s="23"/>
      <c r="BJ53" s="23"/>
      <c r="BK53" s="23"/>
      <c r="BL53" s="23"/>
      <c r="BM53" s="21">
        <f t="shared" si="29"/>
        <v>0</v>
      </c>
      <c r="BN53" s="21">
        <f t="shared" si="30"/>
        <v>0</v>
      </c>
      <c r="BO53" s="43">
        <f>VLOOKUP($B53,план!$B$16:$EJ$158,22,0)</f>
        <v>0</v>
      </c>
      <c r="BP53" s="43">
        <f>VLOOKUP($B53,план!$B$16:$EJ$158,23,0)</f>
        <v>0</v>
      </c>
      <c r="BQ53" s="7">
        <f t="shared" si="31"/>
        <v>0</v>
      </c>
      <c r="BR53" s="7">
        <f t="shared" si="32"/>
        <v>0</v>
      </c>
      <c r="BS53" s="34">
        <f t="shared" si="33"/>
        <v>0</v>
      </c>
      <c r="BT53" s="34">
        <f t="shared" si="34"/>
        <v>0</v>
      </c>
      <c r="BU53" s="34">
        <f t="shared" si="35"/>
        <v>0</v>
      </c>
      <c r="BV53" s="23"/>
      <c r="BW53" s="23"/>
      <c r="BX53" s="23"/>
      <c r="BY53" s="23"/>
      <c r="BZ53" s="21">
        <f t="shared" si="36"/>
        <v>0</v>
      </c>
      <c r="CA53" s="21">
        <f t="shared" si="37"/>
        <v>0</v>
      </c>
      <c r="CB53" s="43">
        <f>VLOOKUP($B53,план!$B$16:$EJ$158,24,0)</f>
        <v>0</v>
      </c>
      <c r="CC53" s="43">
        <f>VLOOKUP($B53,план!$B$16:$EJ$158,25,0)</f>
        <v>0</v>
      </c>
      <c r="CD53" s="7">
        <f t="shared" si="38"/>
        <v>0</v>
      </c>
      <c r="CE53" s="7">
        <f t="shared" si="39"/>
        <v>0</v>
      </c>
      <c r="CF53" s="34">
        <f t="shared" si="40"/>
        <v>0</v>
      </c>
      <c r="CG53" s="34">
        <f t="shared" si="41"/>
        <v>0</v>
      </c>
      <c r="CH53" s="34">
        <f t="shared" si="42"/>
        <v>0</v>
      </c>
      <c r="CI53" s="23"/>
      <c r="CJ53" s="23"/>
      <c r="CK53" s="23"/>
      <c r="CL53" s="23"/>
      <c r="CM53" s="21">
        <f t="shared" si="43"/>
        <v>0</v>
      </c>
      <c r="CN53" s="21">
        <f t="shared" si="44"/>
        <v>0</v>
      </c>
      <c r="CO53" s="23">
        <f t="shared" si="45"/>
        <v>0</v>
      </c>
      <c r="CP53" s="23">
        <f t="shared" si="46"/>
        <v>0</v>
      </c>
      <c r="CQ53" s="23">
        <f t="shared" si="47"/>
        <v>0</v>
      </c>
      <c r="CR53" s="23">
        <f t="shared" si="48"/>
        <v>0</v>
      </c>
      <c r="CS53" s="23">
        <f t="shared" si="49"/>
        <v>0</v>
      </c>
      <c r="CT53" s="23">
        <f t="shared" si="50"/>
        <v>0</v>
      </c>
      <c r="CU53" s="23">
        <f t="shared" si="51"/>
        <v>0</v>
      </c>
      <c r="CV53" s="23">
        <f t="shared" si="52"/>
        <v>0</v>
      </c>
      <c r="CW53" s="23">
        <f t="shared" si="53"/>
        <v>0</v>
      </c>
      <c r="CX53" s="23">
        <f t="shared" si="54"/>
        <v>0</v>
      </c>
      <c r="CY53" s="23">
        <f t="shared" si="55"/>
        <v>0</v>
      </c>
      <c r="CZ53" s="21">
        <f t="shared" si="56"/>
        <v>0</v>
      </c>
      <c r="DA53" s="21">
        <f t="shared" si="57"/>
        <v>0</v>
      </c>
      <c r="DB53" s="43">
        <f>VLOOKUP($B53,план!$B$16:$EJ$158,26,0)</f>
        <v>0</v>
      </c>
      <c r="DC53" s="43">
        <f>VLOOKUP($B53,план!$B$16:$EJ$158,27,0)</f>
        <v>0</v>
      </c>
      <c r="DD53" s="7">
        <f t="shared" si="58"/>
        <v>0</v>
      </c>
      <c r="DE53" s="7">
        <f t="shared" si="59"/>
        <v>0</v>
      </c>
      <c r="DF53" s="34">
        <f t="shared" si="60"/>
        <v>0</v>
      </c>
      <c r="DG53" s="34">
        <f t="shared" si="61"/>
        <v>0</v>
      </c>
      <c r="DH53" s="34">
        <f t="shared" si="62"/>
        <v>0</v>
      </c>
      <c r="DI53" s="23"/>
      <c r="DJ53" s="23"/>
      <c r="DK53" s="23"/>
      <c r="DL53" s="23"/>
      <c r="DM53" s="21">
        <f t="shared" si="63"/>
        <v>0</v>
      </c>
      <c r="DN53" s="21">
        <f t="shared" si="64"/>
        <v>0</v>
      </c>
      <c r="DO53" s="43">
        <f>VLOOKUP($B53,план!$B$16:$EJ$158,28,0)</f>
        <v>0</v>
      </c>
      <c r="DP53" s="43">
        <f>VLOOKUP($B53,план!$B$16:$EJ$158,29,0)</f>
        <v>0</v>
      </c>
      <c r="DQ53" s="7">
        <f t="shared" si="65"/>
        <v>0</v>
      </c>
      <c r="DR53" s="7">
        <f t="shared" si="66"/>
        <v>0</v>
      </c>
      <c r="DS53" s="34">
        <f t="shared" si="67"/>
        <v>0</v>
      </c>
      <c r="DT53" s="34">
        <f t="shared" si="68"/>
        <v>0</v>
      </c>
      <c r="DU53" s="34">
        <f t="shared" si="69"/>
        <v>0</v>
      </c>
      <c r="DV53" s="23"/>
      <c r="DW53" s="23"/>
      <c r="DX53" s="23"/>
      <c r="DY53" s="23"/>
      <c r="DZ53" s="21">
        <f t="shared" si="70"/>
        <v>0</v>
      </c>
      <c r="EA53" s="21">
        <f t="shared" si="71"/>
        <v>0</v>
      </c>
      <c r="EB53" s="43">
        <f>VLOOKUP($B53,план!$B$16:$EJ$158,30,0)</f>
        <v>0</v>
      </c>
      <c r="EC53" s="43">
        <f>VLOOKUP($B53,план!$B$16:$EJ$158,31,0)</f>
        <v>0</v>
      </c>
      <c r="ED53" s="7">
        <f t="shared" si="72"/>
        <v>0</v>
      </c>
      <c r="EE53" s="7">
        <f t="shared" si="73"/>
        <v>0</v>
      </c>
      <c r="EF53" s="34">
        <f t="shared" si="74"/>
        <v>0</v>
      </c>
      <c r="EG53" s="34">
        <f t="shared" si="75"/>
        <v>0</v>
      </c>
      <c r="EH53" s="34">
        <f t="shared" si="76"/>
        <v>0</v>
      </c>
      <c r="EI53" s="23"/>
      <c r="EJ53" s="23"/>
      <c r="EK53" s="23"/>
      <c r="EL53" s="23"/>
      <c r="EM53" s="21">
        <f t="shared" si="77"/>
        <v>0</v>
      </c>
      <c r="EN53" s="21">
        <f t="shared" si="78"/>
        <v>0</v>
      </c>
      <c r="EO53" s="43">
        <f>VLOOKUP($B53,план!$B$16:$EJ$158,32,0)</f>
        <v>0</v>
      </c>
      <c r="EP53" s="43">
        <f>VLOOKUP($B53,план!$B$16:$EJ$158,33,0)</f>
        <v>0</v>
      </c>
      <c r="EQ53" s="7">
        <f t="shared" si="79"/>
        <v>0</v>
      </c>
      <c r="ER53" s="7">
        <f t="shared" si="80"/>
        <v>0</v>
      </c>
      <c r="ES53" s="34">
        <f t="shared" si="81"/>
        <v>0</v>
      </c>
      <c r="ET53" s="34">
        <f t="shared" si="82"/>
        <v>0</v>
      </c>
      <c r="EU53" s="34">
        <f t="shared" si="83"/>
        <v>0</v>
      </c>
      <c r="EV53" s="23"/>
      <c r="EW53" s="23"/>
      <c r="EX53" s="23"/>
      <c r="EY53" s="23"/>
      <c r="EZ53" s="21">
        <f t="shared" si="84"/>
        <v>0</v>
      </c>
      <c r="FA53" s="21">
        <f t="shared" si="85"/>
        <v>0</v>
      </c>
      <c r="FB53" s="43">
        <f>VLOOKUP($B53,план!$B$16:$EJ$158,34,0)</f>
        <v>0</v>
      </c>
      <c r="FC53" s="43">
        <f>VLOOKUP($B53,план!$B$16:$EJ$158,35,0)</f>
        <v>0</v>
      </c>
      <c r="FD53" s="7">
        <f t="shared" si="86"/>
        <v>0</v>
      </c>
      <c r="FE53" s="7">
        <f t="shared" si="87"/>
        <v>0</v>
      </c>
      <c r="FF53" s="34">
        <f t="shared" si="88"/>
        <v>0</v>
      </c>
      <c r="FG53" s="34">
        <f t="shared" si="89"/>
        <v>0</v>
      </c>
      <c r="FH53" s="34">
        <f t="shared" si="90"/>
        <v>0</v>
      </c>
      <c r="FI53" s="23"/>
      <c r="FJ53" s="23"/>
      <c r="FK53" s="23"/>
      <c r="FL53" s="23"/>
      <c r="FM53" s="21">
        <f t="shared" si="91"/>
        <v>0</v>
      </c>
      <c r="FN53" s="21">
        <f t="shared" si="92"/>
        <v>0</v>
      </c>
      <c r="FO53" s="43">
        <f>VLOOKUP($B53,план!$B$16:$EJ$158,36,0)</f>
        <v>0</v>
      </c>
      <c r="FP53" s="43">
        <f>VLOOKUP($B53,план!$B$16:$EJ$158,37,0)</f>
        <v>0</v>
      </c>
      <c r="FQ53" s="7">
        <f t="shared" si="93"/>
        <v>0</v>
      </c>
      <c r="FR53" s="7">
        <f t="shared" si="94"/>
        <v>0</v>
      </c>
      <c r="FS53" s="34">
        <f t="shared" si="95"/>
        <v>0</v>
      </c>
      <c r="FT53" s="34">
        <f t="shared" si="96"/>
        <v>0</v>
      </c>
      <c r="FU53" s="34">
        <f t="shared" si="97"/>
        <v>0</v>
      </c>
      <c r="FV53" s="23"/>
      <c r="FW53" s="23"/>
      <c r="FX53" s="23"/>
      <c r="FY53" s="23"/>
      <c r="FZ53" s="21">
        <f t="shared" si="98"/>
        <v>0</v>
      </c>
      <c r="GA53" s="21">
        <f t="shared" si="99"/>
        <v>0</v>
      </c>
      <c r="GB53" s="43">
        <f>VLOOKUP($B53,план!$B$16:$EJ$158,38,0)</f>
        <v>0</v>
      </c>
      <c r="GC53" s="43">
        <f>VLOOKUP($B53,план!$B$16:$EJ$158,39,0)</f>
        <v>0</v>
      </c>
      <c r="GD53" s="7">
        <f t="shared" si="100"/>
        <v>0</v>
      </c>
      <c r="GE53" s="7">
        <f t="shared" si="101"/>
        <v>0</v>
      </c>
      <c r="GF53" s="34">
        <f t="shared" si="102"/>
        <v>0</v>
      </c>
      <c r="GG53" s="34">
        <f t="shared" si="103"/>
        <v>0</v>
      </c>
      <c r="GH53" s="34">
        <f t="shared" si="104"/>
        <v>0</v>
      </c>
      <c r="GI53" s="23"/>
      <c r="GJ53" s="23"/>
      <c r="GK53" s="23"/>
      <c r="GL53" s="23"/>
      <c r="GM53" s="21">
        <f t="shared" si="105"/>
        <v>0</v>
      </c>
      <c r="GN53" s="21">
        <f t="shared" si="106"/>
        <v>0</v>
      </c>
      <c r="GO53" s="43">
        <f>VLOOKUP($B53,план!$B$16:$EJ$158,40,0)</f>
        <v>0</v>
      </c>
      <c r="GP53" s="43">
        <f>VLOOKUP($B53,план!$B$16:$EJ$158,41,0)</f>
        <v>0</v>
      </c>
      <c r="GQ53" s="7">
        <f t="shared" si="107"/>
        <v>0</v>
      </c>
      <c r="GR53" s="7">
        <f t="shared" si="108"/>
        <v>0</v>
      </c>
      <c r="GS53" s="34">
        <f t="shared" si="109"/>
        <v>0</v>
      </c>
      <c r="GT53" s="34">
        <f t="shared" si="110"/>
        <v>0</v>
      </c>
      <c r="GU53" s="34">
        <f t="shared" si="111"/>
        <v>0</v>
      </c>
      <c r="GV53" s="23"/>
      <c r="GW53" s="23"/>
      <c r="GX53" s="23"/>
      <c r="GY53" s="23"/>
      <c r="GZ53" s="21">
        <f t="shared" si="112"/>
        <v>0</v>
      </c>
      <c r="HA53" s="21">
        <f t="shared" si="113"/>
        <v>0</v>
      </c>
      <c r="HB53" s="43">
        <f>VLOOKUP($B53,план!$B$16:$EJ$158,42,0)</f>
        <v>0</v>
      </c>
      <c r="HC53" s="43">
        <f>VLOOKUP($B53,план!$B$16:$EJ$158,43,0)</f>
        <v>0</v>
      </c>
      <c r="HD53" s="7">
        <f t="shared" si="114"/>
        <v>0</v>
      </c>
      <c r="HE53" s="7">
        <f t="shared" si="115"/>
        <v>0</v>
      </c>
      <c r="HF53" s="34">
        <f t="shared" si="116"/>
        <v>0</v>
      </c>
      <c r="HG53" s="34">
        <f t="shared" si="117"/>
        <v>0</v>
      </c>
      <c r="HH53" s="34">
        <f t="shared" si="118"/>
        <v>0</v>
      </c>
      <c r="HI53" s="25"/>
      <c r="HJ53" s="25"/>
      <c r="HK53" s="25"/>
      <c r="HL53" s="25"/>
      <c r="HM53" s="21">
        <f t="shared" si="119"/>
        <v>0</v>
      </c>
      <c r="HN53" s="21">
        <f t="shared" si="120"/>
        <v>0</v>
      </c>
      <c r="HO53" s="43">
        <f>VLOOKUP($B53,план!$B$16:$EJ$158,44,0)</f>
        <v>0</v>
      </c>
      <c r="HP53" s="43">
        <f>VLOOKUP($B53,план!$B$16:$EJ$158,45,0)</f>
        <v>0</v>
      </c>
      <c r="HQ53" s="7">
        <f t="shared" si="121"/>
        <v>0</v>
      </c>
      <c r="HR53" s="7">
        <f t="shared" si="122"/>
        <v>0</v>
      </c>
      <c r="HS53" s="34">
        <f t="shared" si="123"/>
        <v>0</v>
      </c>
      <c r="HT53" s="34">
        <f t="shared" si="124"/>
        <v>0</v>
      </c>
      <c r="HU53" s="34">
        <f t="shared" si="125"/>
        <v>0</v>
      </c>
      <c r="HV53" s="23"/>
      <c r="HW53" s="23"/>
      <c r="HX53" s="23"/>
      <c r="HY53" s="23"/>
      <c r="HZ53" s="21">
        <f t="shared" si="126"/>
        <v>0</v>
      </c>
      <c r="IA53" s="21">
        <f t="shared" si="127"/>
        <v>0</v>
      </c>
      <c r="IB53" s="43">
        <f>VLOOKUP($B53,план!$B$16:$EJ$158,46,0)</f>
        <v>0</v>
      </c>
      <c r="IC53" s="43">
        <f>VLOOKUP($B53,план!$B$16:$EJ$158,47,0)</f>
        <v>0</v>
      </c>
      <c r="ID53" s="7">
        <f t="shared" si="128"/>
        <v>0</v>
      </c>
      <c r="IE53" s="7">
        <f t="shared" si="129"/>
        <v>0</v>
      </c>
      <c r="IF53" s="34">
        <f t="shared" si="130"/>
        <v>0</v>
      </c>
      <c r="IG53" s="34">
        <f t="shared" si="131"/>
        <v>0</v>
      </c>
      <c r="IH53" s="34">
        <f t="shared" si="132"/>
        <v>0</v>
      </c>
      <c r="II53" s="23"/>
      <c r="IJ53" s="23"/>
      <c r="IK53" s="23"/>
      <c r="IL53" s="23"/>
      <c r="IM53" s="21">
        <f t="shared" si="133"/>
        <v>0</v>
      </c>
      <c r="IN53" s="21">
        <f t="shared" si="134"/>
        <v>0</v>
      </c>
      <c r="IO53" s="43">
        <f>VLOOKUP($B53,план!$B$16:$EJ$158,48,0)</f>
        <v>0</v>
      </c>
      <c r="IP53" s="43">
        <f>VLOOKUP($B53,план!$B$16:$EJ$158,49,0)</f>
        <v>0</v>
      </c>
      <c r="IQ53" s="7">
        <f t="shared" si="135"/>
        <v>0</v>
      </c>
      <c r="IR53" s="7">
        <f t="shared" si="136"/>
        <v>0</v>
      </c>
      <c r="IS53" s="34">
        <f t="shared" si="137"/>
        <v>0</v>
      </c>
      <c r="IT53" s="34">
        <f t="shared" si="138"/>
        <v>0</v>
      </c>
      <c r="IU53" s="34">
        <f t="shared" si="139"/>
        <v>0</v>
      </c>
      <c r="IV53" s="23"/>
      <c r="IW53" s="23"/>
      <c r="IX53" s="23"/>
      <c r="IY53" s="23"/>
      <c r="IZ53" s="21">
        <f t="shared" si="140"/>
        <v>0</v>
      </c>
      <c r="JA53" s="21">
        <f t="shared" si="141"/>
        <v>0</v>
      </c>
      <c r="JB53" s="43">
        <f>VLOOKUP($B53,план!$B$16:$EJ$158,50,0)</f>
        <v>0</v>
      </c>
      <c r="JC53" s="43">
        <f>VLOOKUP($B53,план!$B$16:$EJ$158,51,0)</f>
        <v>0</v>
      </c>
      <c r="JD53" s="7">
        <f t="shared" si="142"/>
        <v>0</v>
      </c>
      <c r="JE53" s="7">
        <f t="shared" si="143"/>
        <v>0</v>
      </c>
      <c r="JF53" s="34">
        <f t="shared" si="144"/>
        <v>0</v>
      </c>
      <c r="JG53" s="34">
        <f t="shared" si="145"/>
        <v>0</v>
      </c>
      <c r="JH53" s="34">
        <f t="shared" si="146"/>
        <v>0</v>
      </c>
      <c r="JI53" s="23"/>
      <c r="JJ53" s="23"/>
      <c r="JK53" s="23"/>
      <c r="JL53" s="23"/>
      <c r="JM53" s="21">
        <f t="shared" si="147"/>
        <v>0</v>
      </c>
      <c r="JN53" s="21">
        <f t="shared" si="148"/>
        <v>0</v>
      </c>
      <c r="JO53" s="23">
        <f t="shared" si="149"/>
        <v>0</v>
      </c>
      <c r="JP53" s="23">
        <f t="shared" si="150"/>
        <v>0</v>
      </c>
      <c r="JQ53" s="23">
        <f t="shared" si="151"/>
        <v>0</v>
      </c>
      <c r="JR53" s="23">
        <f t="shared" si="152"/>
        <v>0</v>
      </c>
      <c r="JS53" s="23">
        <f t="shared" si="153"/>
        <v>0</v>
      </c>
      <c r="JT53" s="23">
        <f t="shared" si="154"/>
        <v>0</v>
      </c>
      <c r="JU53" s="23">
        <f t="shared" si="155"/>
        <v>0</v>
      </c>
      <c r="JV53" s="23">
        <f t="shared" si="156"/>
        <v>0</v>
      </c>
      <c r="JW53" s="23">
        <f t="shared" si="157"/>
        <v>0</v>
      </c>
      <c r="JX53" s="23">
        <f t="shared" si="158"/>
        <v>0</v>
      </c>
      <c r="JY53" s="23">
        <f t="shared" si="159"/>
        <v>0</v>
      </c>
      <c r="JZ53" s="21">
        <f t="shared" si="160"/>
        <v>0</v>
      </c>
      <c r="KA53" s="21">
        <f t="shared" si="161"/>
        <v>0</v>
      </c>
      <c r="KB53" s="43">
        <f>VLOOKUP($B53,план!$B$16:$EJ$158,52,0)</f>
        <v>0</v>
      </c>
      <c r="KC53" s="43">
        <f>VLOOKUP($B53,план!$B$16:$EJ$158,53,0)</f>
        <v>0</v>
      </c>
      <c r="KD53" s="7">
        <f t="shared" si="162"/>
        <v>0</v>
      </c>
      <c r="KE53" s="7">
        <f t="shared" si="163"/>
        <v>0</v>
      </c>
      <c r="KF53" s="34">
        <f t="shared" si="164"/>
        <v>0</v>
      </c>
      <c r="KG53" s="34">
        <f t="shared" si="165"/>
        <v>0</v>
      </c>
      <c r="KH53" s="34">
        <f t="shared" si="166"/>
        <v>0</v>
      </c>
      <c r="KI53" s="23"/>
      <c r="KJ53" s="23"/>
      <c r="KK53" s="23"/>
      <c r="KL53" s="23"/>
      <c r="KM53" s="21">
        <f t="shared" si="167"/>
        <v>0</v>
      </c>
      <c r="KN53" s="21">
        <f t="shared" si="168"/>
        <v>0</v>
      </c>
      <c r="KO53" s="43">
        <f>VLOOKUP($B53,план!$B$16:$EJ$158,54,0)</f>
        <v>0</v>
      </c>
      <c r="KP53" s="43">
        <f>VLOOKUP($B53,план!$B$16:$EJ$158,55,0)</f>
        <v>0</v>
      </c>
      <c r="KQ53" s="7">
        <f t="shared" si="169"/>
        <v>0</v>
      </c>
      <c r="KR53" s="7">
        <f t="shared" si="170"/>
        <v>0</v>
      </c>
      <c r="KS53" s="34">
        <f t="shared" si="171"/>
        <v>0</v>
      </c>
      <c r="KT53" s="34">
        <f t="shared" si="172"/>
        <v>0</v>
      </c>
      <c r="KU53" s="34">
        <f t="shared" si="173"/>
        <v>0</v>
      </c>
      <c r="KV53" s="23"/>
      <c r="KW53" s="23"/>
      <c r="KX53" s="23"/>
      <c r="KY53" s="23"/>
      <c r="KZ53" s="21">
        <f t="shared" si="174"/>
        <v>0</v>
      </c>
      <c r="LA53" s="21">
        <f t="shared" si="175"/>
        <v>0</v>
      </c>
      <c r="LB53" s="43">
        <f>VLOOKUP($B53,план!$B$16:$EJ$158,56,0)</f>
        <v>0</v>
      </c>
      <c r="LC53" s="43">
        <f>VLOOKUP($B53,план!$B$16:$EJ$158,57,0)</f>
        <v>0</v>
      </c>
      <c r="LD53" s="7">
        <f t="shared" si="176"/>
        <v>0</v>
      </c>
      <c r="LE53" s="7">
        <f t="shared" si="177"/>
        <v>0</v>
      </c>
      <c r="LF53" s="34">
        <f t="shared" si="178"/>
        <v>0</v>
      </c>
      <c r="LG53" s="34">
        <f t="shared" si="179"/>
        <v>0</v>
      </c>
      <c r="LH53" s="34">
        <f t="shared" si="180"/>
        <v>0</v>
      </c>
      <c r="LI53" s="23"/>
      <c r="LJ53" s="23"/>
      <c r="LK53" s="23"/>
      <c r="LL53" s="23"/>
      <c r="LM53" s="21">
        <f t="shared" si="181"/>
        <v>0</v>
      </c>
      <c r="LN53" s="21">
        <f t="shared" si="182"/>
        <v>0</v>
      </c>
      <c r="LO53" s="43">
        <f>VLOOKUP($B53,план!$B$16:$EJ$158,58,0)</f>
        <v>0</v>
      </c>
      <c r="LP53" s="43">
        <f>VLOOKUP($B53,план!$B$16:$EJ$158,59,0)</f>
        <v>0</v>
      </c>
      <c r="LQ53" s="7">
        <f t="shared" si="183"/>
        <v>0</v>
      </c>
      <c r="LR53" s="7">
        <f t="shared" si="184"/>
        <v>0</v>
      </c>
      <c r="LS53" s="34">
        <f t="shared" si="185"/>
        <v>0</v>
      </c>
      <c r="LT53" s="34">
        <f t="shared" si="186"/>
        <v>0</v>
      </c>
      <c r="LU53" s="34">
        <f t="shared" si="187"/>
        <v>0</v>
      </c>
      <c r="LV53" s="23"/>
      <c r="LW53" s="23"/>
      <c r="LX53" s="23"/>
      <c r="LY53" s="23"/>
      <c r="LZ53" s="21">
        <f t="shared" si="188"/>
        <v>0</v>
      </c>
      <c r="MA53" s="21">
        <f t="shared" si="189"/>
        <v>0</v>
      </c>
      <c r="MB53" s="43">
        <f>VLOOKUP($B53,план!$B$16:$EJ$158,60,0)</f>
        <v>0</v>
      </c>
      <c r="MC53" s="43">
        <f>VLOOKUP($B53,план!$B$16:$EJ$158,61,0)</f>
        <v>0</v>
      </c>
      <c r="MD53" s="7">
        <f t="shared" si="190"/>
        <v>0</v>
      </c>
      <c r="ME53" s="7">
        <f t="shared" si="191"/>
        <v>0</v>
      </c>
      <c r="MF53" s="34">
        <f t="shared" si="192"/>
        <v>0</v>
      </c>
      <c r="MG53" s="34">
        <f t="shared" si="193"/>
        <v>0</v>
      </c>
      <c r="MH53" s="34">
        <f t="shared" si="504"/>
        <v>0</v>
      </c>
      <c r="MI53" s="23"/>
      <c r="MJ53" s="23"/>
      <c r="MK53" s="23"/>
      <c r="ML53" s="23"/>
      <c r="MM53" s="14">
        <f t="shared" si="476"/>
        <v>0</v>
      </c>
      <c r="MN53" s="14">
        <f t="shared" si="477"/>
        <v>0</v>
      </c>
      <c r="MO53" s="43">
        <f>VLOOKUP($B53,план!$B$16:$EJ$158,62,0)</f>
        <v>0</v>
      </c>
      <c r="MP53" s="43">
        <f>VLOOKUP($B53,план!$B$16:$EJ$158,63,0)</f>
        <v>0</v>
      </c>
      <c r="MQ53" s="7">
        <f t="shared" si="197"/>
        <v>0</v>
      </c>
      <c r="MR53" s="7">
        <f t="shared" si="198"/>
        <v>0</v>
      </c>
      <c r="MS53" s="34">
        <f t="shared" si="199"/>
        <v>0</v>
      </c>
      <c r="MT53" s="34">
        <f t="shared" si="200"/>
        <v>0</v>
      </c>
      <c r="MU53" s="34">
        <f t="shared" si="201"/>
        <v>0</v>
      </c>
      <c r="MV53" s="23"/>
      <c r="MW53" s="23"/>
      <c r="MX53" s="23"/>
      <c r="MY53" s="23"/>
      <c r="MZ53" s="14">
        <f t="shared" si="202"/>
        <v>0</v>
      </c>
      <c r="NA53" s="14">
        <f t="shared" si="203"/>
        <v>0</v>
      </c>
      <c r="NB53" s="43">
        <f>VLOOKUP($B53,план!$B$16:$EJ$158,64,0)</f>
        <v>0</v>
      </c>
      <c r="NC53" s="43">
        <f>VLOOKUP($B53,план!$B$16:$EJ$158,65,0)</f>
        <v>0</v>
      </c>
      <c r="ND53" s="7">
        <f t="shared" si="204"/>
        <v>0</v>
      </c>
      <c r="NE53" s="7">
        <f t="shared" si="205"/>
        <v>0</v>
      </c>
      <c r="NF53" s="34">
        <f t="shared" si="206"/>
        <v>0</v>
      </c>
      <c r="NG53" s="34">
        <f t="shared" si="207"/>
        <v>0</v>
      </c>
      <c r="NH53" s="34">
        <f t="shared" si="208"/>
        <v>0</v>
      </c>
      <c r="NI53" s="23"/>
      <c r="NJ53" s="23"/>
      <c r="NK53" s="23"/>
      <c r="NL53" s="23"/>
      <c r="NM53" s="14">
        <f t="shared" si="209"/>
        <v>0</v>
      </c>
      <c r="NN53" s="14">
        <f t="shared" si="210"/>
        <v>0</v>
      </c>
      <c r="NO53" s="43">
        <f>VLOOKUP($B53,план!$B$16:$EJ$158,66,0)</f>
        <v>0</v>
      </c>
      <c r="NP53" s="43">
        <f>VLOOKUP($B53,план!$B$16:$EJ$158,67,0)</f>
        <v>0</v>
      </c>
      <c r="NQ53" s="7">
        <f t="shared" si="211"/>
        <v>0</v>
      </c>
      <c r="NR53" s="7">
        <f t="shared" si="212"/>
        <v>0</v>
      </c>
      <c r="NS53" s="34">
        <f t="shared" si="213"/>
        <v>0</v>
      </c>
      <c r="NT53" s="34">
        <f t="shared" si="214"/>
        <v>0</v>
      </c>
      <c r="NU53" s="34">
        <f t="shared" si="215"/>
        <v>0</v>
      </c>
      <c r="NV53" s="23"/>
      <c r="NW53" s="23"/>
      <c r="NX53" s="23"/>
      <c r="NY53" s="23"/>
      <c r="NZ53" s="14">
        <f t="shared" si="216"/>
        <v>0</v>
      </c>
      <c r="OA53" s="14">
        <f t="shared" si="217"/>
        <v>0</v>
      </c>
      <c r="OB53" s="43">
        <f>VLOOKUP($B53,план!$B$16:$EJ$158,68,0)</f>
        <v>0</v>
      </c>
      <c r="OC53" s="43">
        <f>VLOOKUP($B53,план!$B$16:$EJ$158,69,0)</f>
        <v>0</v>
      </c>
      <c r="OD53" s="7">
        <f t="shared" si="478"/>
        <v>0</v>
      </c>
      <c r="OE53" s="7">
        <f t="shared" si="218"/>
        <v>0</v>
      </c>
      <c r="OF53" s="34">
        <f t="shared" si="479"/>
        <v>0</v>
      </c>
      <c r="OG53" s="34">
        <f t="shared" si="219"/>
        <v>0</v>
      </c>
      <c r="OH53" s="34">
        <f t="shared" si="220"/>
        <v>0</v>
      </c>
      <c r="OI53" s="23"/>
      <c r="OJ53" s="23"/>
      <c r="OK53" s="23"/>
      <c r="OL53" s="23"/>
      <c r="OM53" s="14">
        <f t="shared" si="221"/>
        <v>0</v>
      </c>
      <c r="ON53" s="14">
        <f t="shared" si="222"/>
        <v>0</v>
      </c>
      <c r="OO53" s="43">
        <f>VLOOKUP($B53,план!$B$16:$EJ$158,70,0)</f>
        <v>0</v>
      </c>
      <c r="OP53" s="43">
        <f>VLOOKUP($B53,план!$B$16:$EJ$158,71,0)</f>
        <v>0</v>
      </c>
      <c r="OQ53" s="7">
        <f t="shared" si="480"/>
        <v>0</v>
      </c>
      <c r="OR53" s="7">
        <f t="shared" si="481"/>
        <v>0</v>
      </c>
      <c r="OS53" s="34">
        <f t="shared" si="482"/>
        <v>0</v>
      </c>
      <c r="OT53" s="34">
        <f t="shared" si="483"/>
        <v>0</v>
      </c>
      <c r="OU53" s="34">
        <f t="shared" si="484"/>
        <v>0</v>
      </c>
      <c r="OV53" s="23"/>
      <c r="OW53" s="23"/>
      <c r="OX53" s="23"/>
      <c r="OY53" s="23"/>
      <c r="OZ53" s="14">
        <f t="shared" si="226"/>
        <v>0</v>
      </c>
      <c r="PA53" s="14">
        <f t="shared" si="227"/>
        <v>0</v>
      </c>
      <c r="PB53" s="43">
        <f>VLOOKUP($B53,план!$B$16:$EJ$158,72,0)</f>
        <v>0</v>
      </c>
      <c r="PC53" s="43">
        <f>VLOOKUP($B53,план!$B$16:$EJ$158,73,0)</f>
        <v>0</v>
      </c>
      <c r="PD53" s="7">
        <f t="shared" si="485"/>
        <v>0</v>
      </c>
      <c r="PE53" s="7">
        <f t="shared" si="486"/>
        <v>0</v>
      </c>
      <c r="PF53" s="34">
        <f t="shared" si="487"/>
        <v>0</v>
      </c>
      <c r="PG53" s="34">
        <f t="shared" si="488"/>
        <v>0</v>
      </c>
      <c r="PH53" s="34">
        <f t="shared" si="489"/>
        <v>0</v>
      </c>
      <c r="PI53" s="23"/>
      <c r="PJ53" s="23"/>
      <c r="PK53" s="23"/>
      <c r="PL53" s="23"/>
      <c r="PM53" s="14">
        <f t="shared" si="231"/>
        <v>0</v>
      </c>
      <c r="PN53" s="14">
        <f t="shared" si="232"/>
        <v>0</v>
      </c>
      <c r="PO53" s="43">
        <f>VLOOKUP($B53,план!$B$16:$EJ$158,74,0)</f>
        <v>0</v>
      </c>
      <c r="PP53" s="43">
        <f>VLOOKUP($B53,план!$B$16:$EJ$158,75,0)</f>
        <v>0</v>
      </c>
      <c r="PQ53" s="7">
        <f t="shared" si="233"/>
        <v>0</v>
      </c>
      <c r="PR53" s="7">
        <f t="shared" si="234"/>
        <v>0</v>
      </c>
      <c r="PS53" s="34">
        <f t="shared" si="235"/>
        <v>0</v>
      </c>
      <c r="PT53" s="34">
        <f t="shared" si="236"/>
        <v>0</v>
      </c>
      <c r="PU53" s="34">
        <f t="shared" si="237"/>
        <v>0</v>
      </c>
      <c r="PV53" s="23"/>
      <c r="PW53" s="23"/>
      <c r="PX53" s="23"/>
      <c r="PY53" s="23"/>
      <c r="PZ53" s="14">
        <f t="shared" si="238"/>
        <v>0</v>
      </c>
      <c r="QA53" s="14">
        <f t="shared" si="239"/>
        <v>0</v>
      </c>
      <c r="QB53" s="43">
        <f>VLOOKUP($B53,план!$B$16:$EJ$158,76,0)</f>
        <v>0</v>
      </c>
      <c r="QC53" s="43">
        <f>VLOOKUP($B53,план!$B$16:$EJ$158,77,0)</f>
        <v>0</v>
      </c>
      <c r="QD53" s="7">
        <f t="shared" si="240"/>
        <v>0</v>
      </c>
      <c r="QE53" s="7">
        <f t="shared" si="241"/>
        <v>0</v>
      </c>
      <c r="QF53" s="34">
        <f t="shared" si="242"/>
        <v>0</v>
      </c>
      <c r="QG53" s="34">
        <f t="shared" si="243"/>
        <v>0</v>
      </c>
      <c r="QH53" s="34">
        <f t="shared" si="244"/>
        <v>0</v>
      </c>
      <c r="QI53" s="25"/>
      <c r="QJ53" s="25"/>
      <c r="QK53" s="25"/>
      <c r="QL53" s="25"/>
      <c r="QM53" s="14">
        <f t="shared" si="245"/>
        <v>0</v>
      </c>
      <c r="QN53" s="14">
        <f t="shared" si="246"/>
        <v>0</v>
      </c>
      <c r="QO53" s="43">
        <f>VLOOKUP($B53,план!$B$16:$EJ$158,78,0)</f>
        <v>0</v>
      </c>
      <c r="QP53" s="43">
        <f>VLOOKUP($B53,план!$B$16:$EJ$158,79,0)</f>
        <v>0</v>
      </c>
      <c r="QQ53" s="7">
        <f t="shared" si="247"/>
        <v>0</v>
      </c>
      <c r="QR53" s="7">
        <f t="shared" si="248"/>
        <v>0</v>
      </c>
      <c r="QS53" s="34">
        <f t="shared" si="249"/>
        <v>0</v>
      </c>
      <c r="QT53" s="34">
        <f t="shared" si="250"/>
        <v>0</v>
      </c>
      <c r="QU53" s="34">
        <f t="shared" si="251"/>
        <v>0</v>
      </c>
      <c r="QV53" s="23"/>
      <c r="QW53" s="23"/>
      <c r="QX53" s="23"/>
      <c r="QY53" s="23"/>
      <c r="QZ53" s="14">
        <f t="shared" si="252"/>
        <v>0</v>
      </c>
      <c r="RA53" s="14">
        <f t="shared" si="253"/>
        <v>0</v>
      </c>
      <c r="RB53" s="43">
        <f>VLOOKUP($B53,план!$B$16:$EJ$158,80,0)</f>
        <v>0</v>
      </c>
      <c r="RC53" s="43">
        <f>VLOOKUP($B53,план!$B$16:$EJ$158,81,0)</f>
        <v>0</v>
      </c>
      <c r="RD53" s="7">
        <f t="shared" si="254"/>
        <v>0</v>
      </c>
      <c r="RE53" s="7">
        <f t="shared" si="255"/>
        <v>0</v>
      </c>
      <c r="RF53" s="34">
        <f t="shared" si="256"/>
        <v>0</v>
      </c>
      <c r="RG53" s="34">
        <f t="shared" si="257"/>
        <v>0</v>
      </c>
      <c r="RH53" s="34">
        <f t="shared" si="258"/>
        <v>0</v>
      </c>
      <c r="RI53" s="25"/>
      <c r="RJ53" s="25"/>
      <c r="RK53" s="25"/>
      <c r="RL53" s="25"/>
      <c r="RM53" s="14">
        <f t="shared" si="259"/>
        <v>0</v>
      </c>
      <c r="RN53" s="14">
        <f t="shared" si="260"/>
        <v>0</v>
      </c>
      <c r="RO53" s="43">
        <f>VLOOKUP($B53,план!$B$16:$EJ$158,82,0)</f>
        <v>0</v>
      </c>
      <c r="RP53" s="43">
        <f>VLOOKUP($B53,план!$B$16:$EJ$158,83,0)</f>
        <v>0</v>
      </c>
      <c r="RQ53" s="7">
        <f t="shared" si="261"/>
        <v>0</v>
      </c>
      <c r="RR53" s="7">
        <f t="shared" si="262"/>
        <v>0</v>
      </c>
      <c r="RS53" s="34">
        <f t="shared" si="263"/>
        <v>0</v>
      </c>
      <c r="RT53" s="34">
        <f t="shared" si="264"/>
        <v>0</v>
      </c>
      <c r="RU53" s="34">
        <f t="shared" si="265"/>
        <v>0</v>
      </c>
      <c r="RV53" s="23"/>
      <c r="RW53" s="23"/>
      <c r="RX53" s="23"/>
      <c r="RY53" s="23"/>
      <c r="RZ53" s="14">
        <f t="shared" si="266"/>
        <v>0</v>
      </c>
      <c r="SA53" s="14">
        <f t="shared" si="267"/>
        <v>0</v>
      </c>
      <c r="SB53" s="43">
        <f>VLOOKUP($B53,план!$B$16:$EJ$158,84,0)</f>
        <v>0</v>
      </c>
      <c r="SC53" s="43">
        <f>VLOOKUP($B53,план!$B$16:$EJ$158,85,0)</f>
        <v>0</v>
      </c>
      <c r="SD53" s="7">
        <f t="shared" si="268"/>
        <v>0</v>
      </c>
      <c r="SE53" s="7">
        <f t="shared" si="269"/>
        <v>0</v>
      </c>
      <c r="SF53" s="34">
        <f t="shared" si="270"/>
        <v>0</v>
      </c>
      <c r="SG53" s="34">
        <f t="shared" si="271"/>
        <v>0</v>
      </c>
      <c r="SH53" s="34">
        <f t="shared" si="272"/>
        <v>0</v>
      </c>
      <c r="SI53" s="23"/>
      <c r="SJ53" s="23"/>
      <c r="SK53" s="23"/>
      <c r="SL53" s="23"/>
      <c r="SM53" s="14">
        <f t="shared" si="490"/>
        <v>0</v>
      </c>
      <c r="SN53" s="14">
        <f t="shared" si="491"/>
        <v>0</v>
      </c>
      <c r="SO53" s="43">
        <f>VLOOKUP($B53,план!$B$16:$EJ$158,86,0)</f>
        <v>0</v>
      </c>
      <c r="SP53" s="43">
        <f>VLOOKUP($B53,план!$B$16:$EJ$158,87,0)</f>
        <v>0</v>
      </c>
      <c r="SQ53" s="7">
        <f t="shared" si="275"/>
        <v>0</v>
      </c>
      <c r="SR53" s="7">
        <f t="shared" si="276"/>
        <v>0</v>
      </c>
      <c r="SS53" s="34">
        <f t="shared" si="277"/>
        <v>0</v>
      </c>
      <c r="ST53" s="34">
        <f t="shared" si="278"/>
        <v>0</v>
      </c>
      <c r="SU53" s="34">
        <f t="shared" si="279"/>
        <v>0</v>
      </c>
      <c r="SV53" s="23"/>
      <c r="SW53" s="23"/>
      <c r="SX53" s="23"/>
      <c r="SY53" s="23"/>
      <c r="SZ53" s="14">
        <f t="shared" si="280"/>
        <v>0</v>
      </c>
      <c r="TA53" s="14">
        <f t="shared" si="281"/>
        <v>0</v>
      </c>
      <c r="TB53" s="43">
        <f>VLOOKUP($B53,план!$B$16:$EJ$158,88,0)</f>
        <v>0</v>
      </c>
      <c r="TC53" s="43">
        <f>VLOOKUP($B53,план!$B$16:$EJ$158,89,0)</f>
        <v>0</v>
      </c>
      <c r="TD53" s="7">
        <f t="shared" si="282"/>
        <v>0</v>
      </c>
      <c r="TE53" s="7">
        <f t="shared" si="283"/>
        <v>0</v>
      </c>
      <c r="TF53" s="34">
        <f t="shared" si="284"/>
        <v>0</v>
      </c>
      <c r="TG53" s="34">
        <f t="shared" si="285"/>
        <v>0</v>
      </c>
      <c r="TH53" s="34">
        <f t="shared" si="286"/>
        <v>0</v>
      </c>
      <c r="TI53" s="23"/>
      <c r="TJ53" s="23"/>
      <c r="TK53" s="23"/>
      <c r="TL53" s="23"/>
      <c r="TM53" s="14">
        <f t="shared" si="287"/>
        <v>0</v>
      </c>
      <c r="TN53" s="14">
        <f t="shared" si="288"/>
        <v>0</v>
      </c>
      <c r="TO53" s="43">
        <f>VLOOKUP($B53,план!$B$16:$EJ$158,90,0)</f>
        <v>0</v>
      </c>
      <c r="TP53" s="43">
        <f>VLOOKUP($B53,план!$B$16:$EJ$158,91,0)</f>
        <v>0</v>
      </c>
      <c r="TQ53" s="7">
        <f t="shared" si="289"/>
        <v>0</v>
      </c>
      <c r="TR53" s="7">
        <f t="shared" si="290"/>
        <v>0</v>
      </c>
      <c r="TS53" s="34">
        <f t="shared" si="291"/>
        <v>0</v>
      </c>
      <c r="TT53" s="34">
        <f t="shared" si="292"/>
        <v>0</v>
      </c>
      <c r="TU53" s="34">
        <f t="shared" si="293"/>
        <v>0</v>
      </c>
      <c r="TV53" s="25"/>
      <c r="TW53" s="25"/>
      <c r="TX53" s="25"/>
      <c r="TY53" s="25"/>
      <c r="TZ53" s="14">
        <f t="shared" si="294"/>
        <v>0</v>
      </c>
      <c r="UA53" s="14">
        <f t="shared" si="295"/>
        <v>0</v>
      </c>
      <c r="UB53" s="43">
        <f>VLOOKUP($B53,план!$B$16:$EJ$158,92,0)</f>
        <v>0</v>
      </c>
      <c r="UC53" s="43">
        <f>VLOOKUP($B53,план!$B$16:$EJ$158,93,0)</f>
        <v>0</v>
      </c>
      <c r="UD53" s="7">
        <f t="shared" si="296"/>
        <v>0</v>
      </c>
      <c r="UE53" s="7">
        <f t="shared" si="297"/>
        <v>0</v>
      </c>
      <c r="UF53" s="34">
        <f t="shared" si="298"/>
        <v>0</v>
      </c>
      <c r="UG53" s="34">
        <f t="shared" si="299"/>
        <v>0</v>
      </c>
      <c r="UH53" s="34">
        <f t="shared" si="300"/>
        <v>0</v>
      </c>
      <c r="UI53" s="23"/>
      <c r="UJ53" s="23"/>
      <c r="UK53" s="23"/>
      <c r="UL53" s="23"/>
      <c r="UM53" s="14">
        <f t="shared" si="301"/>
        <v>0</v>
      </c>
      <c r="UN53" s="14">
        <f t="shared" si="302"/>
        <v>0</v>
      </c>
      <c r="UO53" s="43">
        <f>VLOOKUP($B53,план!$B$16:$EJ$158,94,0)</f>
        <v>0</v>
      </c>
      <c r="UP53" s="43">
        <f>VLOOKUP($B53,план!$B$16:$EJ$158,95,0)</f>
        <v>0</v>
      </c>
      <c r="UQ53" s="7">
        <f t="shared" si="303"/>
        <v>0</v>
      </c>
      <c r="UR53" s="7">
        <f t="shared" si="304"/>
        <v>0</v>
      </c>
      <c r="US53" s="34">
        <f t="shared" si="305"/>
        <v>0</v>
      </c>
      <c r="UT53" s="34">
        <f t="shared" si="306"/>
        <v>0</v>
      </c>
      <c r="UU53" s="34">
        <f t="shared" si="307"/>
        <v>0</v>
      </c>
      <c r="UV53" s="23"/>
      <c r="UW53" s="23"/>
      <c r="UX53" s="23"/>
      <c r="UY53" s="23"/>
      <c r="UZ53" s="14">
        <f t="shared" si="308"/>
        <v>0</v>
      </c>
      <c r="VA53" s="14">
        <f t="shared" si="309"/>
        <v>0</v>
      </c>
      <c r="VB53" s="43">
        <f>VLOOKUP($B53,план!$B$16:$EJ$158,96,0)</f>
        <v>0</v>
      </c>
      <c r="VC53" s="43">
        <f>VLOOKUP($B53,план!$B$16:$EJ$158,97,0)</f>
        <v>0</v>
      </c>
      <c r="VD53" s="7">
        <f t="shared" si="310"/>
        <v>0</v>
      </c>
      <c r="VE53" s="7">
        <f t="shared" si="311"/>
        <v>0</v>
      </c>
      <c r="VF53" s="34">
        <f t="shared" si="312"/>
        <v>0</v>
      </c>
      <c r="VG53" s="34">
        <f t="shared" si="313"/>
        <v>0</v>
      </c>
      <c r="VH53" s="34">
        <f t="shared" si="314"/>
        <v>0</v>
      </c>
      <c r="VI53" s="23"/>
      <c r="VJ53" s="23"/>
      <c r="VK53" s="23"/>
      <c r="VL53" s="23"/>
      <c r="VM53" s="14">
        <f t="shared" si="315"/>
        <v>0</v>
      </c>
      <c r="VN53" s="14">
        <f t="shared" si="316"/>
        <v>0</v>
      </c>
      <c r="VO53" s="43">
        <f>VLOOKUP($B53,план!$B$16:$EJ$158,98,0)</f>
        <v>0</v>
      </c>
      <c r="VP53" s="43">
        <f>VLOOKUP($B53,план!$B$16:$EJ$158,99,0)</f>
        <v>0</v>
      </c>
      <c r="VQ53" s="7">
        <f t="shared" si="317"/>
        <v>0</v>
      </c>
      <c r="VR53" s="7">
        <f t="shared" si="318"/>
        <v>0</v>
      </c>
      <c r="VS53" s="34">
        <f t="shared" si="319"/>
        <v>0</v>
      </c>
      <c r="VT53" s="34">
        <f t="shared" si="320"/>
        <v>0</v>
      </c>
      <c r="VU53" s="34">
        <f t="shared" si="321"/>
        <v>0</v>
      </c>
      <c r="VV53" s="23"/>
      <c r="VW53" s="23"/>
      <c r="VX53" s="23"/>
      <c r="VY53" s="23"/>
      <c r="VZ53" s="14">
        <f t="shared" si="322"/>
        <v>0</v>
      </c>
      <c r="WA53" s="14">
        <f t="shared" si="323"/>
        <v>0</v>
      </c>
      <c r="WB53" s="43">
        <f>VLOOKUP($B53,план!$B$16:$EJ$158,100,0)</f>
        <v>0</v>
      </c>
      <c r="WC53" s="43">
        <f>VLOOKUP($B53,план!$B$16:$EJ$158,101,0)</f>
        <v>0</v>
      </c>
      <c r="WD53" s="7">
        <f t="shared" si="324"/>
        <v>0</v>
      </c>
      <c r="WE53" s="7">
        <f t="shared" si="325"/>
        <v>0</v>
      </c>
      <c r="WF53" s="34">
        <f t="shared" si="326"/>
        <v>0</v>
      </c>
      <c r="WG53" s="34">
        <f t="shared" si="327"/>
        <v>0</v>
      </c>
      <c r="WH53" s="34">
        <f t="shared" si="328"/>
        <v>0</v>
      </c>
      <c r="WI53" s="23"/>
      <c r="WJ53" s="23"/>
      <c r="WK53" s="23"/>
      <c r="WL53" s="23"/>
      <c r="WM53" s="14">
        <f t="shared" si="329"/>
        <v>0</v>
      </c>
      <c r="WN53" s="14">
        <f t="shared" si="330"/>
        <v>0</v>
      </c>
      <c r="WO53" s="43">
        <f>VLOOKUP($B53,план!$B$16:$EJ$158,102,0)</f>
        <v>0</v>
      </c>
      <c r="WP53" s="43">
        <f>VLOOKUP($B53,план!$B$16:$EJ$158,103,0)</f>
        <v>0</v>
      </c>
      <c r="WQ53" s="7">
        <f t="shared" si="331"/>
        <v>0</v>
      </c>
      <c r="WR53" s="7">
        <f t="shared" si="332"/>
        <v>0</v>
      </c>
      <c r="WS53" s="34">
        <f t="shared" si="333"/>
        <v>0</v>
      </c>
      <c r="WT53" s="34">
        <f t="shared" si="334"/>
        <v>0</v>
      </c>
      <c r="WU53" s="34">
        <f t="shared" si="335"/>
        <v>0</v>
      </c>
      <c r="WV53" s="23"/>
      <c r="WW53" s="23"/>
      <c r="WX53" s="23"/>
      <c r="WY53" s="23"/>
      <c r="WZ53" s="14">
        <f t="shared" si="336"/>
        <v>0</v>
      </c>
      <c r="XA53" s="14">
        <f t="shared" si="337"/>
        <v>0</v>
      </c>
      <c r="XB53" s="43">
        <f>VLOOKUP($B53,план!$B$16:$EJ$158,104,0)</f>
        <v>0</v>
      </c>
      <c r="XC53" s="43">
        <f>VLOOKUP($B53,план!$B$16:$EJ$158,105,0)</f>
        <v>0</v>
      </c>
      <c r="XD53" s="7">
        <f t="shared" si="338"/>
        <v>0</v>
      </c>
      <c r="XE53" s="7">
        <f t="shared" si="339"/>
        <v>0</v>
      </c>
      <c r="XF53" s="34">
        <f t="shared" si="340"/>
        <v>0</v>
      </c>
      <c r="XG53" s="34">
        <f t="shared" si="341"/>
        <v>0</v>
      </c>
      <c r="XH53" s="34">
        <f t="shared" si="342"/>
        <v>0</v>
      </c>
      <c r="XI53" s="23"/>
      <c r="XJ53" s="23"/>
      <c r="XK53" s="23"/>
      <c r="XL53" s="23"/>
      <c r="XM53" s="14">
        <f t="shared" si="343"/>
        <v>0</v>
      </c>
      <c r="XN53" s="14">
        <f t="shared" si="344"/>
        <v>0</v>
      </c>
      <c r="XO53" s="43">
        <f>VLOOKUP($B53,план!$B$16:$EJ$158,106,0)</f>
        <v>0</v>
      </c>
      <c r="XP53" s="43">
        <f>VLOOKUP($B53,план!$B$16:$EJ$158,107,0)</f>
        <v>0</v>
      </c>
      <c r="XQ53" s="7">
        <f t="shared" si="345"/>
        <v>0</v>
      </c>
      <c r="XR53" s="7">
        <f t="shared" si="346"/>
        <v>0</v>
      </c>
      <c r="XS53" s="34">
        <f t="shared" si="347"/>
        <v>0</v>
      </c>
      <c r="XT53" s="34">
        <f t="shared" si="348"/>
        <v>0</v>
      </c>
      <c r="XU53" s="34">
        <f t="shared" si="349"/>
        <v>0</v>
      </c>
      <c r="XV53" s="23"/>
      <c r="XW53" s="23"/>
      <c r="XX53" s="23"/>
      <c r="XY53" s="23"/>
      <c r="XZ53" s="14">
        <f t="shared" si="350"/>
        <v>0</v>
      </c>
      <c r="YA53" s="14">
        <f t="shared" si="351"/>
        <v>0</v>
      </c>
      <c r="YB53" s="43">
        <f>VLOOKUP($B53,план!$B$16:$EJ$158,108,0)</f>
        <v>0</v>
      </c>
      <c r="YC53" s="43">
        <f>VLOOKUP($B53,план!$B$16:$EJ$158,109,0)</f>
        <v>0</v>
      </c>
      <c r="YD53" s="7">
        <f t="shared" si="352"/>
        <v>0</v>
      </c>
      <c r="YE53" s="7">
        <f t="shared" si="353"/>
        <v>0</v>
      </c>
      <c r="YF53" s="34">
        <f t="shared" si="354"/>
        <v>0</v>
      </c>
      <c r="YG53" s="34">
        <f t="shared" si="355"/>
        <v>0</v>
      </c>
      <c r="YH53" s="34">
        <f t="shared" si="356"/>
        <v>0</v>
      </c>
      <c r="YI53" s="23"/>
      <c r="YJ53" s="23"/>
      <c r="YK53" s="23"/>
      <c r="YL53" s="23"/>
      <c r="YM53" s="14">
        <f t="shared" si="357"/>
        <v>0</v>
      </c>
      <c r="YN53" s="14">
        <f t="shared" si="358"/>
        <v>0</v>
      </c>
      <c r="YO53" s="43">
        <f>VLOOKUP($B53,план!$B$16:$EJ$158,110,0)</f>
        <v>0</v>
      </c>
      <c r="YP53" s="43">
        <f>VLOOKUP($B53,план!$B$16:$EJ$158,111,0)</f>
        <v>0</v>
      </c>
      <c r="YQ53" s="7">
        <f t="shared" si="359"/>
        <v>0</v>
      </c>
      <c r="YR53" s="7">
        <f t="shared" si="360"/>
        <v>0</v>
      </c>
      <c r="YS53" s="34">
        <f t="shared" si="361"/>
        <v>0</v>
      </c>
      <c r="YT53" s="34">
        <f t="shared" si="362"/>
        <v>0</v>
      </c>
      <c r="YU53" s="34">
        <f t="shared" si="363"/>
        <v>0</v>
      </c>
      <c r="YV53" s="23"/>
      <c r="YW53" s="23"/>
      <c r="YX53" s="23"/>
      <c r="YY53" s="23"/>
      <c r="YZ53" s="14">
        <f t="shared" si="364"/>
        <v>0</v>
      </c>
      <c r="ZA53" s="14">
        <f t="shared" si="365"/>
        <v>0</v>
      </c>
      <c r="ZB53" s="43">
        <f>VLOOKUP($B53,план!$B$16:$EJ$158,112,0)</f>
        <v>0</v>
      </c>
      <c r="ZC53" s="43">
        <f>VLOOKUP($B53,план!$B$16:$EJ$158,113,0)</f>
        <v>0</v>
      </c>
      <c r="ZD53" s="7">
        <f t="shared" si="366"/>
        <v>0</v>
      </c>
      <c r="ZE53" s="7">
        <f t="shared" si="367"/>
        <v>0</v>
      </c>
      <c r="ZF53" s="34">
        <f t="shared" si="368"/>
        <v>0</v>
      </c>
      <c r="ZG53" s="34">
        <f t="shared" si="369"/>
        <v>0</v>
      </c>
      <c r="ZH53" s="34">
        <f t="shared" si="370"/>
        <v>0</v>
      </c>
      <c r="ZI53" s="23"/>
      <c r="ZJ53" s="23"/>
      <c r="ZK53" s="23"/>
      <c r="ZL53" s="23"/>
      <c r="ZM53" s="14">
        <f t="shared" si="371"/>
        <v>0</v>
      </c>
      <c r="ZN53" s="14">
        <f t="shared" si="372"/>
        <v>0</v>
      </c>
      <c r="ZO53" s="43">
        <f>VLOOKUP($B53,план!$B$16:$EJ$158,114,0)+VLOOKUP($B53,план!$B$16:$EJ$158,136,0)</f>
        <v>0</v>
      </c>
      <c r="ZP53" s="43">
        <f>VLOOKUP($B53,план!$B$16:$EJ$158,115,0)+VLOOKUP($B53,план!$B$16:$EJ$158,137,0)</f>
        <v>0</v>
      </c>
      <c r="ZQ53" s="7">
        <f t="shared" si="373"/>
        <v>0</v>
      </c>
      <c r="ZR53" s="7">
        <f t="shared" si="374"/>
        <v>0</v>
      </c>
      <c r="ZS53" s="34">
        <f t="shared" si="375"/>
        <v>0</v>
      </c>
      <c r="ZT53" s="34">
        <f t="shared" si="376"/>
        <v>0</v>
      </c>
      <c r="ZU53" s="34">
        <f t="shared" si="377"/>
        <v>0</v>
      </c>
      <c r="ZV53" s="23"/>
      <c r="ZW53" s="23"/>
      <c r="ZX53" s="23"/>
      <c r="ZY53" s="23"/>
      <c r="ZZ53" s="14">
        <f t="shared" si="378"/>
        <v>0</v>
      </c>
      <c r="AAA53" s="14">
        <f t="shared" si="379"/>
        <v>0</v>
      </c>
      <c r="AAB53" s="43">
        <f>VLOOKUP($B53,план!$B$16:$EJ$158,116,0)</f>
        <v>0</v>
      </c>
      <c r="AAC53" s="43">
        <f>VLOOKUP($B53,план!$B$16:$EJ$158,117,0)</f>
        <v>0</v>
      </c>
      <c r="AAD53" s="7">
        <f t="shared" si="492"/>
        <v>0</v>
      </c>
      <c r="AAE53" s="7">
        <f t="shared" si="493"/>
        <v>0</v>
      </c>
      <c r="AAF53" s="34">
        <f t="shared" si="380"/>
        <v>0</v>
      </c>
      <c r="AAG53" s="34">
        <f t="shared" si="381"/>
        <v>0</v>
      </c>
      <c r="AAH53" s="34">
        <f t="shared" si="382"/>
        <v>0</v>
      </c>
      <c r="AAI53" s="23"/>
      <c r="AAJ53" s="23"/>
      <c r="AAK53" s="23"/>
      <c r="AAL53" s="23"/>
      <c r="AAM53" s="14">
        <f t="shared" si="383"/>
        <v>0</v>
      </c>
      <c r="AAN53" s="14">
        <f t="shared" si="384"/>
        <v>0</v>
      </c>
      <c r="AAO53" s="43">
        <f>VLOOKUP($B53,план!$B$16:$EJ$158,118,0)</f>
        <v>0</v>
      </c>
      <c r="AAP53" s="43">
        <f>VLOOKUP($B53,план!$B$16:$EJ$158,119,0)</f>
        <v>0</v>
      </c>
      <c r="AAQ53" s="7">
        <f t="shared" si="494"/>
        <v>0</v>
      </c>
      <c r="AAR53" s="7">
        <f t="shared" si="495"/>
        <v>0</v>
      </c>
      <c r="AAS53" s="34">
        <f t="shared" si="387"/>
        <v>0</v>
      </c>
      <c r="AAT53" s="34">
        <f t="shared" si="388"/>
        <v>0</v>
      </c>
      <c r="AAU53" s="34">
        <f t="shared" si="389"/>
        <v>0</v>
      </c>
      <c r="AAV53" s="23"/>
      <c r="AAW53" s="23"/>
      <c r="AAX53" s="23"/>
      <c r="AAY53" s="23"/>
      <c r="AAZ53" s="14">
        <f t="shared" si="390"/>
        <v>0</v>
      </c>
      <c r="ABA53" s="14">
        <f t="shared" si="391"/>
        <v>0</v>
      </c>
      <c r="ABB53" s="43">
        <f>VLOOKUP($B53,план!$B$16:$EJ$158,120,0)</f>
        <v>0</v>
      </c>
      <c r="ABC53" s="43">
        <f>VLOOKUP($B53,план!$B$16:$EJ$158,121,0)</f>
        <v>0</v>
      </c>
      <c r="ABD53" s="7">
        <f t="shared" si="392"/>
        <v>0</v>
      </c>
      <c r="ABE53" s="7">
        <f t="shared" si="393"/>
        <v>0</v>
      </c>
      <c r="ABF53" s="34">
        <f t="shared" si="394"/>
        <v>0</v>
      </c>
      <c r="ABG53" s="34">
        <f t="shared" si="395"/>
        <v>0</v>
      </c>
      <c r="ABH53" s="34">
        <f t="shared" si="396"/>
        <v>0</v>
      </c>
      <c r="ABI53" s="25"/>
      <c r="ABJ53" s="25"/>
      <c r="ABK53" s="25"/>
      <c r="ABL53" s="25"/>
      <c r="ABM53" s="14">
        <f t="shared" si="397"/>
        <v>0</v>
      </c>
      <c r="ABN53" s="14">
        <f t="shared" si="398"/>
        <v>0</v>
      </c>
      <c r="ABO53" s="43">
        <f>VLOOKUP($B53,план!$B$16:$EJ$158,122,0)</f>
        <v>0</v>
      </c>
      <c r="ABP53" s="43">
        <f>VLOOKUP($B53,план!$B$16:$EJ$158,123,0)</f>
        <v>0</v>
      </c>
      <c r="ABQ53" s="7">
        <f t="shared" si="399"/>
        <v>0</v>
      </c>
      <c r="ABR53" s="7">
        <f t="shared" si="400"/>
        <v>0</v>
      </c>
      <c r="ABS53" s="34">
        <f t="shared" si="401"/>
        <v>0</v>
      </c>
      <c r="ABT53" s="34">
        <f t="shared" si="402"/>
        <v>0</v>
      </c>
      <c r="ABU53" s="34">
        <f t="shared" si="403"/>
        <v>0</v>
      </c>
      <c r="ABV53" s="25"/>
      <c r="ABW53" s="25"/>
      <c r="ABX53" s="25"/>
      <c r="ABY53" s="25"/>
      <c r="ABZ53" s="21">
        <f t="shared" si="496"/>
        <v>0</v>
      </c>
      <c r="ACA53" s="21">
        <f t="shared" si="497"/>
        <v>0</v>
      </c>
      <c r="ACB53" s="43">
        <f>VLOOKUP($B53,план!$B$16:$EJ$158,124,0)</f>
        <v>0</v>
      </c>
      <c r="ACC53" s="43">
        <f>VLOOKUP($B53,план!$B$16:$EJ$158,125,0)</f>
        <v>0</v>
      </c>
      <c r="ACD53" s="7">
        <f t="shared" si="406"/>
        <v>0</v>
      </c>
      <c r="ACE53" s="7">
        <f t="shared" si="407"/>
        <v>0</v>
      </c>
      <c r="ACF53" s="34">
        <f t="shared" si="408"/>
        <v>0</v>
      </c>
      <c r="ACG53" s="34">
        <f t="shared" si="409"/>
        <v>0</v>
      </c>
      <c r="ACH53" s="34">
        <f t="shared" si="410"/>
        <v>0</v>
      </c>
      <c r="ACI53" s="25"/>
      <c r="ACJ53" s="25"/>
      <c r="ACK53" s="25"/>
      <c r="ACL53" s="25"/>
      <c r="ACM53" s="21">
        <f t="shared" si="411"/>
        <v>0</v>
      </c>
      <c r="ACN53" s="21">
        <f t="shared" si="412"/>
        <v>0</v>
      </c>
      <c r="ACO53" s="43">
        <f>VLOOKUP($B53,план!$B$16:$EJ$158,126,0)</f>
        <v>0</v>
      </c>
      <c r="ACP53" s="43">
        <f>VLOOKUP($B53,план!$B$16:$EJ$158,127,0)</f>
        <v>0</v>
      </c>
      <c r="ACQ53" s="7">
        <f t="shared" si="413"/>
        <v>0</v>
      </c>
      <c r="ACR53" s="7">
        <f t="shared" si="414"/>
        <v>0</v>
      </c>
      <c r="ACS53" s="34">
        <f t="shared" si="415"/>
        <v>0</v>
      </c>
      <c r="ACT53" s="34">
        <f t="shared" si="416"/>
        <v>0</v>
      </c>
      <c r="ACU53" s="34">
        <f t="shared" si="417"/>
        <v>0</v>
      </c>
      <c r="ACV53" s="23"/>
      <c r="ACW53" s="23"/>
      <c r="ACX53" s="23"/>
      <c r="ACY53" s="23"/>
      <c r="ACZ53" s="21">
        <f t="shared" si="418"/>
        <v>0</v>
      </c>
      <c r="ADA53" s="21">
        <f t="shared" si="419"/>
        <v>0</v>
      </c>
      <c r="ADB53" s="43">
        <f>VLOOKUP($B53,план!$B$16:$EJ$158,128,0)</f>
        <v>0</v>
      </c>
      <c r="ADC53" s="43">
        <f>VLOOKUP($B53,план!$B$16:$EJ$158,129,0)</f>
        <v>0</v>
      </c>
      <c r="ADD53" s="7">
        <f t="shared" si="420"/>
        <v>0</v>
      </c>
      <c r="ADE53" s="7">
        <f t="shared" si="421"/>
        <v>0</v>
      </c>
      <c r="ADF53" s="34">
        <f t="shared" si="422"/>
        <v>0</v>
      </c>
      <c r="ADG53" s="34">
        <f t="shared" si="423"/>
        <v>0</v>
      </c>
      <c r="ADH53" s="34">
        <f t="shared" si="424"/>
        <v>0</v>
      </c>
      <c r="ADI53" s="23"/>
      <c r="ADJ53" s="23"/>
      <c r="ADK53" s="23"/>
      <c r="ADL53" s="23"/>
      <c r="ADM53" s="21">
        <f t="shared" si="425"/>
        <v>0</v>
      </c>
      <c r="ADN53" s="21">
        <f t="shared" si="426"/>
        <v>0</v>
      </c>
      <c r="ADO53" s="43">
        <f>VLOOKUP($B53,план!$B$16:$EJ$158,130,0)</f>
        <v>0</v>
      </c>
      <c r="ADP53" s="43">
        <f>VLOOKUP($B53,план!$B$16:$EJ$158,131,0)</f>
        <v>0</v>
      </c>
      <c r="ADQ53" s="7">
        <f t="shared" si="427"/>
        <v>0</v>
      </c>
      <c r="ADR53" s="7">
        <f t="shared" si="428"/>
        <v>0</v>
      </c>
      <c r="ADS53" s="34">
        <f t="shared" si="429"/>
        <v>0</v>
      </c>
      <c r="ADT53" s="34">
        <f t="shared" si="430"/>
        <v>0</v>
      </c>
      <c r="ADU53" s="34">
        <f t="shared" si="431"/>
        <v>0</v>
      </c>
      <c r="ADV53" s="23"/>
      <c r="ADW53" s="23"/>
      <c r="ADX53" s="23"/>
      <c r="ADY53" s="23"/>
      <c r="ADZ53" s="21">
        <f t="shared" si="432"/>
        <v>0</v>
      </c>
      <c r="AEA53" s="21">
        <f t="shared" si="433"/>
        <v>0</v>
      </c>
      <c r="AEB53" s="43">
        <f>VLOOKUP($B53,план!$B$16:$EJ$158,132,0)</f>
        <v>0</v>
      </c>
      <c r="AEC53" s="43">
        <f>VLOOKUP($B53,план!$B$16:$EJ$158,133,0)</f>
        <v>0</v>
      </c>
      <c r="AED53" s="7">
        <f t="shared" si="498"/>
        <v>0</v>
      </c>
      <c r="AEE53" s="7">
        <f t="shared" si="499"/>
        <v>0</v>
      </c>
      <c r="AEF53" s="34">
        <f t="shared" si="436"/>
        <v>0</v>
      </c>
      <c r="AEG53" s="34">
        <f t="shared" si="437"/>
        <v>0</v>
      </c>
      <c r="AEH53" s="34">
        <f t="shared" si="438"/>
        <v>0</v>
      </c>
      <c r="AEI53" s="23"/>
      <c r="AEJ53" s="23"/>
      <c r="AEK53" s="23"/>
      <c r="AEL53" s="23"/>
      <c r="AEM53" s="21">
        <f t="shared" si="439"/>
        <v>0</v>
      </c>
      <c r="AEN53" s="21">
        <f t="shared" si="440"/>
        <v>0</v>
      </c>
      <c r="AEO53" s="43">
        <f>VLOOKUP($B53,план!$B$16:$EJ$158,134,0)</f>
        <v>0</v>
      </c>
      <c r="AEP53" s="43">
        <f>VLOOKUP($B53,план!$B$16:$EJ$158,135,0)</f>
        <v>0</v>
      </c>
      <c r="AEQ53" s="7">
        <f t="shared" si="441"/>
        <v>0</v>
      </c>
      <c r="AER53" s="7">
        <f t="shared" si="442"/>
        <v>0</v>
      </c>
      <c r="AES53" s="34">
        <f t="shared" si="443"/>
        <v>0</v>
      </c>
      <c r="AET53" s="34">
        <f t="shared" si="444"/>
        <v>0</v>
      </c>
      <c r="AEU53" s="34">
        <f t="shared" si="445"/>
        <v>0</v>
      </c>
      <c r="AEV53" s="23"/>
      <c r="AEW53" s="23"/>
      <c r="AEX53" s="23"/>
      <c r="AEY53" s="23"/>
      <c r="AEZ53" s="21">
        <f t="shared" si="446"/>
        <v>0</v>
      </c>
      <c r="AFA53" s="21">
        <f t="shared" si="447"/>
        <v>0</v>
      </c>
      <c r="AFB53" s="23">
        <f t="shared" si="448"/>
        <v>0</v>
      </c>
      <c r="AFC53" s="23">
        <f t="shared" si="449"/>
        <v>0</v>
      </c>
      <c r="AFD53" s="23">
        <f t="shared" si="450"/>
        <v>0</v>
      </c>
      <c r="AFE53" s="23">
        <f t="shared" si="451"/>
        <v>0</v>
      </c>
      <c r="AFF53" s="23">
        <f t="shared" si="452"/>
        <v>0</v>
      </c>
      <c r="AFG53" s="23">
        <f t="shared" si="453"/>
        <v>0</v>
      </c>
      <c r="AFH53" s="23">
        <f t="shared" si="454"/>
        <v>0</v>
      </c>
      <c r="AFI53" s="23">
        <f t="shared" si="455"/>
        <v>0</v>
      </c>
      <c r="AFJ53" s="23">
        <f t="shared" si="456"/>
        <v>0</v>
      </c>
      <c r="AFK53" s="23">
        <f t="shared" si="457"/>
        <v>0</v>
      </c>
      <c r="AFL53" s="23">
        <f t="shared" si="458"/>
        <v>0</v>
      </c>
      <c r="AFM53" s="21">
        <f t="shared" si="459"/>
        <v>0</v>
      </c>
      <c r="AFN53" s="21">
        <f t="shared" si="460"/>
        <v>0</v>
      </c>
      <c r="AFO53" s="8">
        <f t="shared" si="500"/>
        <v>0</v>
      </c>
      <c r="AFP53" s="8">
        <f t="shared" si="461"/>
        <v>0</v>
      </c>
      <c r="AFQ53" s="8">
        <f t="shared" si="462"/>
        <v>0</v>
      </c>
      <c r="AFR53" s="8">
        <f t="shared" si="463"/>
        <v>0</v>
      </c>
      <c r="AFS53" s="8">
        <f t="shared" si="464"/>
        <v>0</v>
      </c>
      <c r="AFT53" s="8">
        <f t="shared" si="465"/>
        <v>0</v>
      </c>
      <c r="AFU53" s="8">
        <f t="shared" si="466"/>
        <v>0</v>
      </c>
      <c r="AFV53" s="8">
        <f t="shared" si="467"/>
        <v>0</v>
      </c>
      <c r="AFW53" s="8">
        <f t="shared" si="468"/>
        <v>0</v>
      </c>
      <c r="AFX53" s="8">
        <f t="shared" si="469"/>
        <v>0</v>
      </c>
      <c r="AFY53" s="8">
        <f t="shared" si="470"/>
        <v>0</v>
      </c>
      <c r="AFZ53" s="21">
        <f t="shared" si="471"/>
        <v>0</v>
      </c>
      <c r="AGA53" s="190">
        <f t="shared" si="472"/>
        <v>0</v>
      </c>
      <c r="AGB53" s="191"/>
      <c r="AGC53" s="191"/>
    </row>
    <row r="54" spans="1:861" ht="30">
      <c r="A54" s="180"/>
      <c r="B54" s="82">
        <v>42</v>
      </c>
      <c r="C54" s="87" t="s">
        <v>394</v>
      </c>
      <c r="D54" s="88">
        <f t="shared" si="503"/>
        <v>10127</v>
      </c>
      <c r="E54" s="88">
        <v>10127</v>
      </c>
      <c r="F54" s="88">
        <v>9620</v>
      </c>
      <c r="G54" s="89">
        <v>3.18</v>
      </c>
      <c r="H54" s="90">
        <v>1</v>
      </c>
      <c r="I54" s="90"/>
      <c r="J54" s="88">
        <v>1.4</v>
      </c>
      <c r="K54" s="88">
        <v>1.68</v>
      </c>
      <c r="L54" s="88">
        <v>2.23</v>
      </c>
      <c r="M54" s="88">
        <v>2.39</v>
      </c>
      <c r="N54" s="88">
        <v>2.57</v>
      </c>
      <c r="O54" s="43">
        <f>VLOOKUP($B54,план!$B$16:$EJ$158,14,0)</f>
        <v>0</v>
      </c>
      <c r="P54" s="43">
        <f>VLOOKUP($B54,план!$B$16:$EJ$158,15,0)</f>
        <v>0</v>
      </c>
      <c r="Q54" s="7">
        <f t="shared" si="4"/>
        <v>0</v>
      </c>
      <c r="R54" s="7">
        <f t="shared" si="5"/>
        <v>0</v>
      </c>
      <c r="S54" s="34">
        <f t="shared" si="6"/>
        <v>0</v>
      </c>
      <c r="T54" s="34">
        <f t="shared" si="7"/>
        <v>0</v>
      </c>
      <c r="U54" s="34">
        <f t="shared" si="8"/>
        <v>0</v>
      </c>
      <c r="V54" s="23"/>
      <c r="W54" s="23"/>
      <c r="X54" s="23"/>
      <c r="Y54" s="23"/>
      <c r="Z54" s="21">
        <f t="shared" si="9"/>
        <v>0</v>
      </c>
      <c r="AA54" s="21">
        <f t="shared" si="10"/>
        <v>0</v>
      </c>
      <c r="AB54" s="43">
        <f>VLOOKUP($B54,план!$B$16:$EJ$158,16,0)</f>
        <v>0</v>
      </c>
      <c r="AC54" s="43">
        <f>VLOOKUP($B54,план!$B$16:$EJ$158,17,0)</f>
        <v>0</v>
      </c>
      <c r="AD54" s="7">
        <f t="shared" si="11"/>
        <v>0</v>
      </c>
      <c r="AE54" s="7">
        <f t="shared" si="475"/>
        <v>0</v>
      </c>
      <c r="AF54" s="34">
        <f t="shared" si="12"/>
        <v>0</v>
      </c>
      <c r="AG54" s="34">
        <f t="shared" si="13"/>
        <v>0</v>
      </c>
      <c r="AH54" s="34">
        <f t="shared" si="14"/>
        <v>0</v>
      </c>
      <c r="AI54" s="23"/>
      <c r="AJ54" s="23"/>
      <c r="AK54" s="23"/>
      <c r="AL54" s="23"/>
      <c r="AM54" s="21">
        <f t="shared" si="15"/>
        <v>0</v>
      </c>
      <c r="AN54" s="21">
        <f t="shared" si="16"/>
        <v>0</v>
      </c>
      <c r="AO54" s="43">
        <f>VLOOKUP($B54,план!$B$16:$EJ$158,18,0)</f>
        <v>0</v>
      </c>
      <c r="AP54" s="43">
        <f>VLOOKUP($B54,план!$B$16:$EJ$158,19,0)</f>
        <v>0</v>
      </c>
      <c r="AQ54" s="7">
        <f t="shared" si="17"/>
        <v>0</v>
      </c>
      <c r="AR54" s="7">
        <f t="shared" si="18"/>
        <v>0</v>
      </c>
      <c r="AS54" s="34">
        <f t="shared" si="19"/>
        <v>0</v>
      </c>
      <c r="AT54" s="34">
        <f t="shared" si="20"/>
        <v>0</v>
      </c>
      <c r="AU54" s="34">
        <f t="shared" si="21"/>
        <v>0</v>
      </c>
      <c r="AV54" s="23"/>
      <c r="AW54" s="23"/>
      <c r="AX54" s="23"/>
      <c r="AY54" s="23"/>
      <c r="AZ54" s="21">
        <f t="shared" si="22"/>
        <v>0</v>
      </c>
      <c r="BA54" s="21">
        <f t="shared" si="23"/>
        <v>0</v>
      </c>
      <c r="BB54" s="43">
        <f>VLOOKUP($B54,план!$B$16:$EJ$158,20,0)</f>
        <v>0</v>
      </c>
      <c r="BC54" s="43">
        <f>VLOOKUP($B54,план!$B$16:$EJ$158,21,0)</f>
        <v>0</v>
      </c>
      <c r="BD54" s="7">
        <f t="shared" si="24"/>
        <v>0</v>
      </c>
      <c r="BE54" s="7">
        <f t="shared" si="25"/>
        <v>0</v>
      </c>
      <c r="BF54" s="34">
        <f t="shared" si="26"/>
        <v>0</v>
      </c>
      <c r="BG54" s="34">
        <f t="shared" si="27"/>
        <v>0</v>
      </c>
      <c r="BH54" s="34">
        <f t="shared" si="28"/>
        <v>0</v>
      </c>
      <c r="BI54" s="23"/>
      <c r="BJ54" s="23"/>
      <c r="BK54" s="23"/>
      <c r="BL54" s="23"/>
      <c r="BM54" s="21">
        <f t="shared" si="29"/>
        <v>0</v>
      </c>
      <c r="BN54" s="21">
        <f t="shared" si="30"/>
        <v>0</v>
      </c>
      <c r="BO54" s="43">
        <f>VLOOKUP($B54,план!$B$16:$EJ$158,22,0)</f>
        <v>0</v>
      </c>
      <c r="BP54" s="43">
        <f>VLOOKUP($B54,план!$B$16:$EJ$158,23,0)</f>
        <v>0</v>
      </c>
      <c r="BQ54" s="7">
        <f t="shared" si="31"/>
        <v>0</v>
      </c>
      <c r="BR54" s="7">
        <f t="shared" si="32"/>
        <v>0</v>
      </c>
      <c r="BS54" s="34">
        <f t="shared" si="33"/>
        <v>0</v>
      </c>
      <c r="BT54" s="34">
        <f t="shared" si="34"/>
        <v>0</v>
      </c>
      <c r="BU54" s="34">
        <f t="shared" si="35"/>
        <v>0</v>
      </c>
      <c r="BV54" s="23"/>
      <c r="BW54" s="23"/>
      <c r="BX54" s="23"/>
      <c r="BY54" s="23"/>
      <c r="BZ54" s="21">
        <f t="shared" si="36"/>
        <v>0</v>
      </c>
      <c r="CA54" s="21">
        <f t="shared" si="37"/>
        <v>0</v>
      </c>
      <c r="CB54" s="43">
        <f>VLOOKUP($B54,план!$B$16:$EJ$158,24,0)</f>
        <v>0</v>
      </c>
      <c r="CC54" s="43">
        <f>VLOOKUP($B54,план!$B$16:$EJ$158,25,0)</f>
        <v>0</v>
      </c>
      <c r="CD54" s="7">
        <f t="shared" si="38"/>
        <v>0</v>
      </c>
      <c r="CE54" s="7">
        <f t="shared" si="39"/>
        <v>0</v>
      </c>
      <c r="CF54" s="34">
        <f t="shared" si="40"/>
        <v>0</v>
      </c>
      <c r="CG54" s="34">
        <f t="shared" si="41"/>
        <v>0</v>
      </c>
      <c r="CH54" s="34">
        <f t="shared" si="42"/>
        <v>0</v>
      </c>
      <c r="CI54" s="23"/>
      <c r="CJ54" s="23"/>
      <c r="CK54" s="23"/>
      <c r="CL54" s="23"/>
      <c r="CM54" s="21">
        <f t="shared" si="43"/>
        <v>0</v>
      </c>
      <c r="CN54" s="21">
        <f t="shared" si="44"/>
        <v>0</v>
      </c>
      <c r="CO54" s="23">
        <f t="shared" si="45"/>
        <v>0</v>
      </c>
      <c r="CP54" s="23">
        <f t="shared" si="46"/>
        <v>0</v>
      </c>
      <c r="CQ54" s="23">
        <f t="shared" si="47"/>
        <v>0</v>
      </c>
      <c r="CR54" s="23">
        <f t="shared" si="48"/>
        <v>0</v>
      </c>
      <c r="CS54" s="23">
        <f t="shared" si="49"/>
        <v>0</v>
      </c>
      <c r="CT54" s="23">
        <f t="shared" si="50"/>
        <v>0</v>
      </c>
      <c r="CU54" s="23">
        <f t="shared" si="51"/>
        <v>0</v>
      </c>
      <c r="CV54" s="23">
        <f t="shared" si="52"/>
        <v>0</v>
      </c>
      <c r="CW54" s="23">
        <f t="shared" si="53"/>
        <v>0</v>
      </c>
      <c r="CX54" s="23">
        <f t="shared" si="54"/>
        <v>0</v>
      </c>
      <c r="CY54" s="23">
        <f t="shared" si="55"/>
        <v>0</v>
      </c>
      <c r="CZ54" s="21">
        <f t="shared" si="56"/>
        <v>0</v>
      </c>
      <c r="DA54" s="21">
        <f t="shared" si="57"/>
        <v>0</v>
      </c>
      <c r="DB54" s="43">
        <f>VLOOKUP($B54,план!$B$16:$EJ$158,26,0)</f>
        <v>0</v>
      </c>
      <c r="DC54" s="43">
        <f>VLOOKUP($B54,план!$B$16:$EJ$158,27,0)</f>
        <v>0</v>
      </c>
      <c r="DD54" s="7">
        <f t="shared" si="58"/>
        <v>0</v>
      </c>
      <c r="DE54" s="7">
        <f t="shared" si="59"/>
        <v>0</v>
      </c>
      <c r="DF54" s="34">
        <f t="shared" si="60"/>
        <v>0</v>
      </c>
      <c r="DG54" s="34">
        <f t="shared" si="61"/>
        <v>0</v>
      </c>
      <c r="DH54" s="34">
        <f t="shared" si="62"/>
        <v>0</v>
      </c>
      <c r="DI54" s="23"/>
      <c r="DJ54" s="23"/>
      <c r="DK54" s="23"/>
      <c r="DL54" s="23"/>
      <c r="DM54" s="21">
        <f t="shared" si="63"/>
        <v>0</v>
      </c>
      <c r="DN54" s="21">
        <f t="shared" si="64"/>
        <v>0</v>
      </c>
      <c r="DO54" s="43">
        <f>VLOOKUP($B54,план!$B$16:$EJ$158,28,0)</f>
        <v>0</v>
      </c>
      <c r="DP54" s="43">
        <f>VLOOKUP($B54,план!$B$16:$EJ$158,29,0)</f>
        <v>0</v>
      </c>
      <c r="DQ54" s="7">
        <f t="shared" si="65"/>
        <v>0</v>
      </c>
      <c r="DR54" s="7">
        <f t="shared" si="66"/>
        <v>0</v>
      </c>
      <c r="DS54" s="34">
        <f t="shared" si="67"/>
        <v>0</v>
      </c>
      <c r="DT54" s="34">
        <f t="shared" si="68"/>
        <v>0</v>
      </c>
      <c r="DU54" s="34">
        <f t="shared" si="69"/>
        <v>0</v>
      </c>
      <c r="DV54" s="23"/>
      <c r="DW54" s="23"/>
      <c r="DX54" s="23"/>
      <c r="DY54" s="23"/>
      <c r="DZ54" s="21">
        <f t="shared" si="70"/>
        <v>0</v>
      </c>
      <c r="EA54" s="21">
        <f t="shared" si="71"/>
        <v>0</v>
      </c>
      <c r="EB54" s="43">
        <f>VLOOKUP($B54,план!$B$16:$EJ$158,30,0)</f>
        <v>0</v>
      </c>
      <c r="EC54" s="43">
        <f>VLOOKUP($B54,план!$B$16:$EJ$158,31,0)</f>
        <v>0</v>
      </c>
      <c r="ED54" s="7">
        <f t="shared" si="72"/>
        <v>0</v>
      </c>
      <c r="EE54" s="7">
        <f t="shared" si="73"/>
        <v>0</v>
      </c>
      <c r="EF54" s="34">
        <f t="shared" si="74"/>
        <v>0</v>
      </c>
      <c r="EG54" s="34">
        <f t="shared" si="75"/>
        <v>0</v>
      </c>
      <c r="EH54" s="34">
        <f t="shared" si="76"/>
        <v>0</v>
      </c>
      <c r="EI54" s="23"/>
      <c r="EJ54" s="23"/>
      <c r="EK54" s="23"/>
      <c r="EL54" s="23"/>
      <c r="EM54" s="21">
        <f t="shared" si="77"/>
        <v>0</v>
      </c>
      <c r="EN54" s="21">
        <f t="shared" si="78"/>
        <v>0</v>
      </c>
      <c r="EO54" s="43">
        <f>VLOOKUP($B54,план!$B$16:$EJ$158,32,0)</f>
        <v>0</v>
      </c>
      <c r="EP54" s="43">
        <f>VLOOKUP($B54,план!$B$16:$EJ$158,33,0)</f>
        <v>0</v>
      </c>
      <c r="EQ54" s="7">
        <f t="shared" si="79"/>
        <v>0</v>
      </c>
      <c r="ER54" s="7">
        <f t="shared" si="80"/>
        <v>0</v>
      </c>
      <c r="ES54" s="34">
        <f t="shared" si="81"/>
        <v>0</v>
      </c>
      <c r="ET54" s="34">
        <f t="shared" si="82"/>
        <v>0</v>
      </c>
      <c r="EU54" s="34">
        <f t="shared" si="83"/>
        <v>0</v>
      </c>
      <c r="EV54" s="23"/>
      <c r="EW54" s="23"/>
      <c r="EX54" s="23"/>
      <c r="EY54" s="23"/>
      <c r="EZ54" s="21">
        <f t="shared" si="84"/>
        <v>0</v>
      </c>
      <c r="FA54" s="21">
        <f t="shared" si="85"/>
        <v>0</v>
      </c>
      <c r="FB54" s="43">
        <f>VLOOKUP($B54,план!$B$16:$EJ$158,34,0)</f>
        <v>0</v>
      </c>
      <c r="FC54" s="43">
        <f>VLOOKUP($B54,план!$B$16:$EJ$158,35,0)</f>
        <v>0</v>
      </c>
      <c r="FD54" s="7">
        <f t="shared" si="86"/>
        <v>0</v>
      </c>
      <c r="FE54" s="7">
        <f t="shared" si="87"/>
        <v>0</v>
      </c>
      <c r="FF54" s="34">
        <f t="shared" si="88"/>
        <v>0</v>
      </c>
      <c r="FG54" s="34">
        <f t="shared" si="89"/>
        <v>0</v>
      </c>
      <c r="FH54" s="34">
        <f t="shared" si="90"/>
        <v>0</v>
      </c>
      <c r="FI54" s="23"/>
      <c r="FJ54" s="23"/>
      <c r="FK54" s="23"/>
      <c r="FL54" s="23"/>
      <c r="FM54" s="21">
        <f t="shared" si="91"/>
        <v>0</v>
      </c>
      <c r="FN54" s="21">
        <f t="shared" si="92"/>
        <v>0</v>
      </c>
      <c r="FO54" s="43">
        <f>VLOOKUP($B54,план!$B$16:$EJ$158,36,0)</f>
        <v>0</v>
      </c>
      <c r="FP54" s="43">
        <f>VLOOKUP($B54,план!$B$16:$EJ$158,37,0)</f>
        <v>0</v>
      </c>
      <c r="FQ54" s="7">
        <f t="shared" si="93"/>
        <v>0</v>
      </c>
      <c r="FR54" s="7">
        <f t="shared" si="94"/>
        <v>0</v>
      </c>
      <c r="FS54" s="34">
        <f t="shared" si="95"/>
        <v>0</v>
      </c>
      <c r="FT54" s="34">
        <f t="shared" si="96"/>
        <v>0</v>
      </c>
      <c r="FU54" s="34">
        <f t="shared" si="97"/>
        <v>0</v>
      </c>
      <c r="FV54" s="23"/>
      <c r="FW54" s="23"/>
      <c r="FX54" s="23"/>
      <c r="FY54" s="23"/>
      <c r="FZ54" s="21">
        <f t="shared" si="98"/>
        <v>0</v>
      </c>
      <c r="GA54" s="21">
        <f t="shared" si="99"/>
        <v>0</v>
      </c>
      <c r="GB54" s="43">
        <f>VLOOKUP($B54,план!$B$16:$EJ$158,38,0)</f>
        <v>0</v>
      </c>
      <c r="GC54" s="43">
        <f>VLOOKUP($B54,план!$B$16:$EJ$158,39,0)</f>
        <v>0</v>
      </c>
      <c r="GD54" s="7">
        <f t="shared" si="100"/>
        <v>0</v>
      </c>
      <c r="GE54" s="7">
        <f t="shared" si="101"/>
        <v>0</v>
      </c>
      <c r="GF54" s="34">
        <f t="shared" si="102"/>
        <v>0</v>
      </c>
      <c r="GG54" s="34">
        <f t="shared" si="103"/>
        <v>0</v>
      </c>
      <c r="GH54" s="34">
        <f t="shared" si="104"/>
        <v>0</v>
      </c>
      <c r="GI54" s="23"/>
      <c r="GJ54" s="23"/>
      <c r="GK54" s="23"/>
      <c r="GL54" s="23"/>
      <c r="GM54" s="21">
        <f t="shared" si="105"/>
        <v>0</v>
      </c>
      <c r="GN54" s="21">
        <f t="shared" si="106"/>
        <v>0</v>
      </c>
      <c r="GO54" s="43">
        <f>VLOOKUP($B54,план!$B$16:$EJ$158,40,0)</f>
        <v>0</v>
      </c>
      <c r="GP54" s="43">
        <f>VLOOKUP($B54,план!$B$16:$EJ$158,41,0)</f>
        <v>0</v>
      </c>
      <c r="GQ54" s="7">
        <f t="shared" si="107"/>
        <v>0</v>
      </c>
      <c r="GR54" s="7">
        <f t="shared" si="108"/>
        <v>0</v>
      </c>
      <c r="GS54" s="34">
        <f t="shared" si="109"/>
        <v>0</v>
      </c>
      <c r="GT54" s="34">
        <f t="shared" si="110"/>
        <v>0</v>
      </c>
      <c r="GU54" s="34">
        <f t="shared" si="111"/>
        <v>0</v>
      </c>
      <c r="GV54" s="23"/>
      <c r="GW54" s="23"/>
      <c r="GX54" s="23"/>
      <c r="GY54" s="23"/>
      <c r="GZ54" s="21">
        <f t="shared" si="112"/>
        <v>0</v>
      </c>
      <c r="HA54" s="21">
        <f t="shared" si="113"/>
        <v>0</v>
      </c>
      <c r="HB54" s="43">
        <f>VLOOKUP($B54,план!$B$16:$EJ$158,42,0)</f>
        <v>0</v>
      </c>
      <c r="HC54" s="43">
        <f>VLOOKUP($B54,план!$B$16:$EJ$158,43,0)</f>
        <v>0</v>
      </c>
      <c r="HD54" s="7">
        <f t="shared" si="114"/>
        <v>0</v>
      </c>
      <c r="HE54" s="7">
        <f t="shared" si="115"/>
        <v>0</v>
      </c>
      <c r="HF54" s="34">
        <f t="shared" si="116"/>
        <v>0</v>
      </c>
      <c r="HG54" s="34">
        <f t="shared" si="117"/>
        <v>0</v>
      </c>
      <c r="HH54" s="34">
        <f t="shared" si="118"/>
        <v>0</v>
      </c>
      <c r="HI54" s="25"/>
      <c r="HJ54" s="25"/>
      <c r="HK54" s="25"/>
      <c r="HL54" s="25"/>
      <c r="HM54" s="21">
        <f t="shared" si="119"/>
        <v>0</v>
      </c>
      <c r="HN54" s="21">
        <f t="shared" si="120"/>
        <v>0</v>
      </c>
      <c r="HO54" s="43">
        <f>VLOOKUP($B54,план!$B$16:$EJ$158,44,0)</f>
        <v>0</v>
      </c>
      <c r="HP54" s="43">
        <f>VLOOKUP($B54,план!$B$16:$EJ$158,45,0)</f>
        <v>0</v>
      </c>
      <c r="HQ54" s="7">
        <f t="shared" si="121"/>
        <v>0</v>
      </c>
      <c r="HR54" s="7">
        <f t="shared" si="122"/>
        <v>0</v>
      </c>
      <c r="HS54" s="34">
        <f t="shared" si="123"/>
        <v>0</v>
      </c>
      <c r="HT54" s="34">
        <f t="shared" si="124"/>
        <v>0</v>
      </c>
      <c r="HU54" s="34">
        <f t="shared" si="125"/>
        <v>0</v>
      </c>
      <c r="HV54" s="23"/>
      <c r="HW54" s="23"/>
      <c r="HX54" s="23"/>
      <c r="HY54" s="23"/>
      <c r="HZ54" s="21">
        <f t="shared" si="126"/>
        <v>0</v>
      </c>
      <c r="IA54" s="21">
        <f t="shared" si="127"/>
        <v>0</v>
      </c>
      <c r="IB54" s="43">
        <f>VLOOKUP($B54,план!$B$16:$EJ$158,46,0)</f>
        <v>0</v>
      </c>
      <c r="IC54" s="43">
        <f>VLOOKUP($B54,план!$B$16:$EJ$158,47,0)</f>
        <v>0</v>
      </c>
      <c r="ID54" s="7">
        <f t="shared" si="128"/>
        <v>0</v>
      </c>
      <c r="IE54" s="7">
        <f t="shared" si="129"/>
        <v>0</v>
      </c>
      <c r="IF54" s="34">
        <f t="shared" si="130"/>
        <v>0</v>
      </c>
      <c r="IG54" s="34">
        <f t="shared" si="131"/>
        <v>0</v>
      </c>
      <c r="IH54" s="34">
        <f t="shared" si="132"/>
        <v>0</v>
      </c>
      <c r="II54" s="23"/>
      <c r="IJ54" s="23"/>
      <c r="IK54" s="23"/>
      <c r="IL54" s="23"/>
      <c r="IM54" s="21">
        <f t="shared" si="133"/>
        <v>0</v>
      </c>
      <c r="IN54" s="21">
        <f t="shared" si="134"/>
        <v>0</v>
      </c>
      <c r="IO54" s="43">
        <f>VLOOKUP($B54,план!$B$16:$EJ$158,48,0)</f>
        <v>0</v>
      </c>
      <c r="IP54" s="43">
        <f>VLOOKUP($B54,план!$B$16:$EJ$158,49,0)</f>
        <v>0</v>
      </c>
      <c r="IQ54" s="7">
        <f t="shared" si="135"/>
        <v>0</v>
      </c>
      <c r="IR54" s="7">
        <f t="shared" si="136"/>
        <v>0</v>
      </c>
      <c r="IS54" s="34">
        <f t="shared" si="137"/>
        <v>0</v>
      </c>
      <c r="IT54" s="34">
        <f t="shared" si="138"/>
        <v>0</v>
      </c>
      <c r="IU54" s="34">
        <f t="shared" si="139"/>
        <v>0</v>
      </c>
      <c r="IV54" s="23"/>
      <c r="IW54" s="23"/>
      <c r="IX54" s="23"/>
      <c r="IY54" s="23"/>
      <c r="IZ54" s="21">
        <f t="shared" si="140"/>
        <v>0</v>
      </c>
      <c r="JA54" s="21">
        <f t="shared" si="141"/>
        <v>0</v>
      </c>
      <c r="JB54" s="43">
        <f>VLOOKUP($B54,план!$B$16:$EJ$158,50,0)</f>
        <v>0</v>
      </c>
      <c r="JC54" s="43">
        <f>VLOOKUP($B54,план!$B$16:$EJ$158,51,0)</f>
        <v>0</v>
      </c>
      <c r="JD54" s="7">
        <f t="shared" si="142"/>
        <v>0</v>
      </c>
      <c r="JE54" s="7">
        <f t="shared" si="143"/>
        <v>0</v>
      </c>
      <c r="JF54" s="34">
        <f t="shared" si="144"/>
        <v>0</v>
      </c>
      <c r="JG54" s="34">
        <f t="shared" si="145"/>
        <v>0</v>
      </c>
      <c r="JH54" s="34">
        <f t="shared" si="146"/>
        <v>0</v>
      </c>
      <c r="JI54" s="23"/>
      <c r="JJ54" s="23"/>
      <c r="JK54" s="23"/>
      <c r="JL54" s="23"/>
      <c r="JM54" s="21">
        <f t="shared" si="147"/>
        <v>0</v>
      </c>
      <c r="JN54" s="21">
        <f t="shared" si="148"/>
        <v>0</v>
      </c>
      <c r="JO54" s="23">
        <f t="shared" si="149"/>
        <v>0</v>
      </c>
      <c r="JP54" s="23">
        <f t="shared" si="150"/>
        <v>0</v>
      </c>
      <c r="JQ54" s="23">
        <f t="shared" si="151"/>
        <v>0</v>
      </c>
      <c r="JR54" s="23">
        <f t="shared" si="152"/>
        <v>0</v>
      </c>
      <c r="JS54" s="23">
        <f t="shared" si="153"/>
        <v>0</v>
      </c>
      <c r="JT54" s="23">
        <f t="shared" si="154"/>
        <v>0</v>
      </c>
      <c r="JU54" s="23">
        <f t="shared" si="155"/>
        <v>0</v>
      </c>
      <c r="JV54" s="23">
        <f t="shared" si="156"/>
        <v>0</v>
      </c>
      <c r="JW54" s="23">
        <f t="shared" si="157"/>
        <v>0</v>
      </c>
      <c r="JX54" s="23">
        <f t="shared" si="158"/>
        <v>0</v>
      </c>
      <c r="JY54" s="23">
        <f t="shared" si="159"/>
        <v>0</v>
      </c>
      <c r="JZ54" s="21">
        <f t="shared" si="160"/>
        <v>0</v>
      </c>
      <c r="KA54" s="21">
        <f t="shared" si="161"/>
        <v>0</v>
      </c>
      <c r="KB54" s="43">
        <f>VLOOKUP($B54,план!$B$16:$EJ$158,52,0)</f>
        <v>0</v>
      </c>
      <c r="KC54" s="43">
        <f>VLOOKUP($B54,план!$B$16:$EJ$158,53,0)</f>
        <v>0</v>
      </c>
      <c r="KD54" s="7">
        <f t="shared" si="162"/>
        <v>0</v>
      </c>
      <c r="KE54" s="7">
        <f t="shared" si="163"/>
        <v>0</v>
      </c>
      <c r="KF54" s="34">
        <f t="shared" si="164"/>
        <v>0</v>
      </c>
      <c r="KG54" s="34">
        <f t="shared" si="165"/>
        <v>0</v>
      </c>
      <c r="KH54" s="34">
        <f t="shared" si="166"/>
        <v>0</v>
      </c>
      <c r="KI54" s="23"/>
      <c r="KJ54" s="23"/>
      <c r="KK54" s="23"/>
      <c r="KL54" s="23"/>
      <c r="KM54" s="21">
        <f t="shared" si="167"/>
        <v>0</v>
      </c>
      <c r="KN54" s="21">
        <f t="shared" si="168"/>
        <v>0</v>
      </c>
      <c r="KO54" s="43">
        <f>VLOOKUP($B54,план!$B$16:$EJ$158,54,0)</f>
        <v>0</v>
      </c>
      <c r="KP54" s="43">
        <f>VLOOKUP($B54,план!$B$16:$EJ$158,55,0)</f>
        <v>0</v>
      </c>
      <c r="KQ54" s="7">
        <f t="shared" si="169"/>
        <v>0</v>
      </c>
      <c r="KR54" s="7">
        <f t="shared" si="170"/>
        <v>0</v>
      </c>
      <c r="KS54" s="34">
        <f t="shared" si="171"/>
        <v>0</v>
      </c>
      <c r="KT54" s="34">
        <f t="shared" si="172"/>
        <v>0</v>
      </c>
      <c r="KU54" s="34">
        <f t="shared" si="173"/>
        <v>0</v>
      </c>
      <c r="KV54" s="23"/>
      <c r="KW54" s="23"/>
      <c r="KX54" s="23"/>
      <c r="KY54" s="23"/>
      <c r="KZ54" s="21">
        <f t="shared" si="174"/>
        <v>0</v>
      </c>
      <c r="LA54" s="21">
        <f t="shared" si="175"/>
        <v>0</v>
      </c>
      <c r="LB54" s="43">
        <f>VLOOKUP($B54,план!$B$16:$EJ$158,56,0)</f>
        <v>0</v>
      </c>
      <c r="LC54" s="43">
        <f>VLOOKUP($B54,план!$B$16:$EJ$158,57,0)</f>
        <v>0</v>
      </c>
      <c r="LD54" s="7">
        <f t="shared" si="176"/>
        <v>0</v>
      </c>
      <c r="LE54" s="7">
        <f t="shared" si="177"/>
        <v>0</v>
      </c>
      <c r="LF54" s="34">
        <f t="shared" si="178"/>
        <v>0</v>
      </c>
      <c r="LG54" s="34">
        <f t="shared" si="179"/>
        <v>0</v>
      </c>
      <c r="LH54" s="34">
        <f t="shared" si="180"/>
        <v>0</v>
      </c>
      <c r="LI54" s="23"/>
      <c r="LJ54" s="23"/>
      <c r="LK54" s="23"/>
      <c r="LL54" s="23"/>
      <c r="LM54" s="21">
        <f t="shared" si="181"/>
        <v>0</v>
      </c>
      <c r="LN54" s="21">
        <f t="shared" si="182"/>
        <v>0</v>
      </c>
      <c r="LO54" s="43">
        <f>VLOOKUP($B54,план!$B$16:$EJ$158,58,0)</f>
        <v>0</v>
      </c>
      <c r="LP54" s="43">
        <f>VLOOKUP($B54,план!$B$16:$EJ$158,59,0)</f>
        <v>0</v>
      </c>
      <c r="LQ54" s="7">
        <f t="shared" si="183"/>
        <v>0</v>
      </c>
      <c r="LR54" s="7">
        <f t="shared" si="184"/>
        <v>0</v>
      </c>
      <c r="LS54" s="34">
        <f t="shared" si="185"/>
        <v>0</v>
      </c>
      <c r="LT54" s="34">
        <f t="shared" si="186"/>
        <v>0</v>
      </c>
      <c r="LU54" s="34">
        <f t="shared" si="187"/>
        <v>0</v>
      </c>
      <c r="LV54" s="23"/>
      <c r="LW54" s="23"/>
      <c r="LX54" s="23"/>
      <c r="LY54" s="23"/>
      <c r="LZ54" s="21">
        <f t="shared" si="188"/>
        <v>0</v>
      </c>
      <c r="MA54" s="21">
        <f t="shared" si="189"/>
        <v>0</v>
      </c>
      <c r="MB54" s="43">
        <f>VLOOKUP($B54,план!$B$16:$EJ$158,60,0)</f>
        <v>0</v>
      </c>
      <c r="MC54" s="43">
        <f>VLOOKUP($B54,план!$B$16:$EJ$158,61,0)</f>
        <v>0</v>
      </c>
      <c r="MD54" s="7">
        <f t="shared" si="190"/>
        <v>0</v>
      </c>
      <c r="ME54" s="7">
        <f t="shared" si="191"/>
        <v>0</v>
      </c>
      <c r="MF54" s="34">
        <f t="shared" si="192"/>
        <v>0</v>
      </c>
      <c r="MG54" s="34">
        <f t="shared" si="193"/>
        <v>0</v>
      </c>
      <c r="MH54" s="34">
        <f t="shared" si="504"/>
        <v>0</v>
      </c>
      <c r="MI54" s="23"/>
      <c r="MJ54" s="23"/>
      <c r="MK54" s="23"/>
      <c r="ML54" s="23"/>
      <c r="MM54" s="14">
        <f t="shared" si="476"/>
        <v>0</v>
      </c>
      <c r="MN54" s="14">
        <f t="shared" si="477"/>
        <v>0</v>
      </c>
      <c r="MO54" s="43">
        <f>VLOOKUP($B54,план!$B$16:$EJ$158,62,0)</f>
        <v>0</v>
      </c>
      <c r="MP54" s="43">
        <f>VLOOKUP($B54,план!$B$16:$EJ$158,63,0)</f>
        <v>0</v>
      </c>
      <c r="MQ54" s="7">
        <f t="shared" si="197"/>
        <v>0</v>
      </c>
      <c r="MR54" s="7">
        <f t="shared" si="198"/>
        <v>0</v>
      </c>
      <c r="MS54" s="34">
        <f t="shared" si="199"/>
        <v>0</v>
      </c>
      <c r="MT54" s="34">
        <f t="shared" si="200"/>
        <v>0</v>
      </c>
      <c r="MU54" s="34">
        <f t="shared" si="201"/>
        <v>0</v>
      </c>
      <c r="MV54" s="23"/>
      <c r="MW54" s="23"/>
      <c r="MX54" s="23"/>
      <c r="MY54" s="23"/>
      <c r="MZ54" s="14">
        <f t="shared" si="202"/>
        <v>0</v>
      </c>
      <c r="NA54" s="14">
        <f t="shared" si="203"/>
        <v>0</v>
      </c>
      <c r="NB54" s="43">
        <f>VLOOKUP($B54,план!$B$16:$EJ$158,64,0)</f>
        <v>0</v>
      </c>
      <c r="NC54" s="43">
        <f>VLOOKUP($B54,план!$B$16:$EJ$158,65,0)</f>
        <v>0</v>
      </c>
      <c r="ND54" s="7">
        <f t="shared" si="204"/>
        <v>0</v>
      </c>
      <c r="NE54" s="7">
        <f t="shared" si="205"/>
        <v>0</v>
      </c>
      <c r="NF54" s="34">
        <f t="shared" si="206"/>
        <v>0</v>
      </c>
      <c r="NG54" s="34">
        <f t="shared" si="207"/>
        <v>0</v>
      </c>
      <c r="NH54" s="34">
        <f t="shared" si="208"/>
        <v>0</v>
      </c>
      <c r="NI54" s="23"/>
      <c r="NJ54" s="23"/>
      <c r="NK54" s="23"/>
      <c r="NL54" s="23"/>
      <c r="NM54" s="14">
        <f t="shared" si="209"/>
        <v>0</v>
      </c>
      <c r="NN54" s="14">
        <f t="shared" si="210"/>
        <v>0</v>
      </c>
      <c r="NO54" s="43">
        <f>VLOOKUP($B54,план!$B$16:$EJ$158,66,0)</f>
        <v>0</v>
      </c>
      <c r="NP54" s="43">
        <f>VLOOKUP($B54,план!$B$16:$EJ$158,67,0)</f>
        <v>0</v>
      </c>
      <c r="NQ54" s="7">
        <f t="shared" si="211"/>
        <v>0</v>
      </c>
      <c r="NR54" s="7">
        <f t="shared" si="212"/>
        <v>0</v>
      </c>
      <c r="NS54" s="34">
        <f t="shared" si="213"/>
        <v>0</v>
      </c>
      <c r="NT54" s="34">
        <f t="shared" si="214"/>
        <v>0</v>
      </c>
      <c r="NU54" s="34">
        <f t="shared" si="215"/>
        <v>0</v>
      </c>
      <c r="NV54" s="23"/>
      <c r="NW54" s="23"/>
      <c r="NX54" s="23"/>
      <c r="NY54" s="23"/>
      <c r="NZ54" s="14">
        <f t="shared" si="216"/>
        <v>0</v>
      </c>
      <c r="OA54" s="14">
        <f t="shared" si="217"/>
        <v>0</v>
      </c>
      <c r="OB54" s="43">
        <f>VLOOKUP($B54,план!$B$16:$EJ$158,68,0)</f>
        <v>0</v>
      </c>
      <c r="OC54" s="43">
        <f>VLOOKUP($B54,план!$B$16:$EJ$158,69,0)</f>
        <v>0</v>
      </c>
      <c r="OD54" s="7">
        <f t="shared" si="478"/>
        <v>0</v>
      </c>
      <c r="OE54" s="7">
        <f t="shared" si="218"/>
        <v>0</v>
      </c>
      <c r="OF54" s="34">
        <f t="shared" si="479"/>
        <v>0</v>
      </c>
      <c r="OG54" s="34">
        <f t="shared" si="219"/>
        <v>0</v>
      </c>
      <c r="OH54" s="34">
        <f t="shared" si="220"/>
        <v>0</v>
      </c>
      <c r="OI54" s="23"/>
      <c r="OJ54" s="23"/>
      <c r="OK54" s="23"/>
      <c r="OL54" s="23"/>
      <c r="OM54" s="14">
        <f t="shared" si="221"/>
        <v>0</v>
      </c>
      <c r="ON54" s="14">
        <f t="shared" si="222"/>
        <v>0</v>
      </c>
      <c r="OO54" s="43">
        <f>VLOOKUP($B54,план!$B$16:$EJ$158,70,0)</f>
        <v>0</v>
      </c>
      <c r="OP54" s="43">
        <f>VLOOKUP($B54,план!$B$16:$EJ$158,71,0)</f>
        <v>0</v>
      </c>
      <c r="OQ54" s="7">
        <f t="shared" si="480"/>
        <v>0</v>
      </c>
      <c r="OR54" s="7">
        <f t="shared" si="481"/>
        <v>0</v>
      </c>
      <c r="OS54" s="34">
        <f t="shared" si="482"/>
        <v>0</v>
      </c>
      <c r="OT54" s="34">
        <f t="shared" si="483"/>
        <v>0</v>
      </c>
      <c r="OU54" s="34">
        <f t="shared" si="484"/>
        <v>0</v>
      </c>
      <c r="OV54" s="23"/>
      <c r="OW54" s="23"/>
      <c r="OX54" s="23"/>
      <c r="OY54" s="23"/>
      <c r="OZ54" s="14">
        <f t="shared" si="226"/>
        <v>0</v>
      </c>
      <c r="PA54" s="14">
        <f t="shared" si="227"/>
        <v>0</v>
      </c>
      <c r="PB54" s="43">
        <f>VLOOKUP($B54,план!$B$16:$EJ$158,72,0)</f>
        <v>0</v>
      </c>
      <c r="PC54" s="43">
        <f>VLOOKUP($B54,план!$B$16:$EJ$158,73,0)</f>
        <v>0</v>
      </c>
      <c r="PD54" s="7">
        <f t="shared" si="485"/>
        <v>0</v>
      </c>
      <c r="PE54" s="7">
        <f t="shared" si="486"/>
        <v>0</v>
      </c>
      <c r="PF54" s="34">
        <f t="shared" si="487"/>
        <v>0</v>
      </c>
      <c r="PG54" s="34">
        <f t="shared" si="488"/>
        <v>0</v>
      </c>
      <c r="PH54" s="34">
        <f t="shared" si="489"/>
        <v>0</v>
      </c>
      <c r="PI54" s="23"/>
      <c r="PJ54" s="23"/>
      <c r="PK54" s="23"/>
      <c r="PL54" s="23"/>
      <c r="PM54" s="14">
        <f t="shared" si="231"/>
        <v>0</v>
      </c>
      <c r="PN54" s="14">
        <f t="shared" si="232"/>
        <v>0</v>
      </c>
      <c r="PO54" s="43">
        <f>VLOOKUP($B54,план!$B$16:$EJ$158,74,0)</f>
        <v>0</v>
      </c>
      <c r="PP54" s="43">
        <f>VLOOKUP($B54,план!$B$16:$EJ$158,75,0)</f>
        <v>0</v>
      </c>
      <c r="PQ54" s="7">
        <f t="shared" si="233"/>
        <v>0</v>
      </c>
      <c r="PR54" s="7">
        <f t="shared" si="234"/>
        <v>0</v>
      </c>
      <c r="PS54" s="34">
        <f t="shared" si="235"/>
        <v>0</v>
      </c>
      <c r="PT54" s="34">
        <f t="shared" si="236"/>
        <v>0</v>
      </c>
      <c r="PU54" s="34">
        <f t="shared" si="237"/>
        <v>0</v>
      </c>
      <c r="PV54" s="23"/>
      <c r="PW54" s="23"/>
      <c r="PX54" s="23"/>
      <c r="PY54" s="23"/>
      <c r="PZ54" s="14">
        <f t="shared" si="238"/>
        <v>0</v>
      </c>
      <c r="QA54" s="14">
        <f t="shared" si="239"/>
        <v>0</v>
      </c>
      <c r="QB54" s="43">
        <f>VLOOKUP($B54,план!$B$16:$EJ$158,76,0)</f>
        <v>0</v>
      </c>
      <c r="QC54" s="43">
        <f>VLOOKUP($B54,план!$B$16:$EJ$158,77,0)</f>
        <v>0</v>
      </c>
      <c r="QD54" s="7">
        <f t="shared" si="240"/>
        <v>0</v>
      </c>
      <c r="QE54" s="7">
        <f t="shared" si="241"/>
        <v>0</v>
      </c>
      <c r="QF54" s="34">
        <f t="shared" si="242"/>
        <v>0</v>
      </c>
      <c r="QG54" s="34">
        <f t="shared" si="243"/>
        <v>0</v>
      </c>
      <c r="QH54" s="34">
        <f t="shared" si="244"/>
        <v>0</v>
      </c>
      <c r="QI54" s="25"/>
      <c r="QJ54" s="25"/>
      <c r="QK54" s="25"/>
      <c r="QL54" s="25"/>
      <c r="QM54" s="14">
        <f t="shared" si="245"/>
        <v>0</v>
      </c>
      <c r="QN54" s="14">
        <f t="shared" si="246"/>
        <v>0</v>
      </c>
      <c r="QO54" s="43">
        <f>VLOOKUP($B54,план!$B$16:$EJ$158,78,0)</f>
        <v>0</v>
      </c>
      <c r="QP54" s="43">
        <f>VLOOKUP($B54,план!$B$16:$EJ$158,79,0)</f>
        <v>0</v>
      </c>
      <c r="QQ54" s="7">
        <f t="shared" si="247"/>
        <v>0</v>
      </c>
      <c r="QR54" s="7">
        <f t="shared" si="248"/>
        <v>0</v>
      </c>
      <c r="QS54" s="34">
        <f t="shared" si="249"/>
        <v>0</v>
      </c>
      <c r="QT54" s="34">
        <f t="shared" si="250"/>
        <v>0</v>
      </c>
      <c r="QU54" s="34">
        <f t="shared" si="251"/>
        <v>0</v>
      </c>
      <c r="QV54" s="23"/>
      <c r="QW54" s="23"/>
      <c r="QX54" s="23"/>
      <c r="QY54" s="23"/>
      <c r="QZ54" s="14">
        <f t="shared" si="252"/>
        <v>0</v>
      </c>
      <c r="RA54" s="14">
        <f t="shared" si="253"/>
        <v>0</v>
      </c>
      <c r="RB54" s="43">
        <f>VLOOKUP($B54,план!$B$16:$EJ$158,80,0)</f>
        <v>0</v>
      </c>
      <c r="RC54" s="43">
        <f>VLOOKUP($B54,план!$B$16:$EJ$158,81,0)</f>
        <v>0</v>
      </c>
      <c r="RD54" s="7">
        <f t="shared" si="254"/>
        <v>0</v>
      </c>
      <c r="RE54" s="7">
        <f t="shared" si="255"/>
        <v>0</v>
      </c>
      <c r="RF54" s="34">
        <f t="shared" si="256"/>
        <v>0</v>
      </c>
      <c r="RG54" s="34">
        <f t="shared" si="257"/>
        <v>0</v>
      </c>
      <c r="RH54" s="34">
        <f t="shared" si="258"/>
        <v>0</v>
      </c>
      <c r="RI54" s="25"/>
      <c r="RJ54" s="25"/>
      <c r="RK54" s="25"/>
      <c r="RL54" s="25"/>
      <c r="RM54" s="14">
        <f t="shared" si="259"/>
        <v>0</v>
      </c>
      <c r="RN54" s="14">
        <f t="shared" si="260"/>
        <v>0</v>
      </c>
      <c r="RO54" s="43">
        <f>VLOOKUP($B54,план!$B$16:$EJ$158,82,0)</f>
        <v>0</v>
      </c>
      <c r="RP54" s="43">
        <f>VLOOKUP($B54,план!$B$16:$EJ$158,83,0)</f>
        <v>0</v>
      </c>
      <c r="RQ54" s="7">
        <f t="shared" si="261"/>
        <v>0</v>
      </c>
      <c r="RR54" s="7">
        <f t="shared" si="262"/>
        <v>0</v>
      </c>
      <c r="RS54" s="34">
        <f t="shared" si="263"/>
        <v>0</v>
      </c>
      <c r="RT54" s="34">
        <f t="shared" si="264"/>
        <v>0</v>
      </c>
      <c r="RU54" s="34">
        <f t="shared" si="265"/>
        <v>0</v>
      </c>
      <c r="RV54" s="23"/>
      <c r="RW54" s="23"/>
      <c r="RX54" s="23"/>
      <c r="RY54" s="23"/>
      <c r="RZ54" s="14">
        <f t="shared" si="266"/>
        <v>0</v>
      </c>
      <c r="SA54" s="14">
        <f t="shared" si="267"/>
        <v>0</v>
      </c>
      <c r="SB54" s="43">
        <f>VLOOKUP($B54,план!$B$16:$EJ$158,84,0)</f>
        <v>0</v>
      </c>
      <c r="SC54" s="43">
        <f>VLOOKUP($B54,план!$B$16:$EJ$158,85,0)</f>
        <v>0</v>
      </c>
      <c r="SD54" s="7">
        <f t="shared" si="268"/>
        <v>0</v>
      </c>
      <c r="SE54" s="7">
        <f t="shared" si="269"/>
        <v>0</v>
      </c>
      <c r="SF54" s="34">
        <f t="shared" si="270"/>
        <v>0</v>
      </c>
      <c r="SG54" s="34">
        <f t="shared" si="271"/>
        <v>0</v>
      </c>
      <c r="SH54" s="34">
        <f t="shared" si="272"/>
        <v>0</v>
      </c>
      <c r="SI54" s="23"/>
      <c r="SJ54" s="23"/>
      <c r="SK54" s="23"/>
      <c r="SL54" s="23"/>
      <c r="SM54" s="14">
        <f t="shared" si="490"/>
        <v>0</v>
      </c>
      <c r="SN54" s="14">
        <f t="shared" si="491"/>
        <v>0</v>
      </c>
      <c r="SO54" s="43">
        <f>VLOOKUP($B54,план!$B$16:$EJ$158,86,0)</f>
        <v>0</v>
      </c>
      <c r="SP54" s="43">
        <f>VLOOKUP($B54,план!$B$16:$EJ$158,87,0)</f>
        <v>0</v>
      </c>
      <c r="SQ54" s="7">
        <f t="shared" si="275"/>
        <v>0</v>
      </c>
      <c r="SR54" s="7">
        <f t="shared" si="276"/>
        <v>0</v>
      </c>
      <c r="SS54" s="34">
        <f t="shared" si="277"/>
        <v>0</v>
      </c>
      <c r="ST54" s="34">
        <f t="shared" si="278"/>
        <v>0</v>
      </c>
      <c r="SU54" s="34">
        <f t="shared" si="279"/>
        <v>0</v>
      </c>
      <c r="SV54" s="23"/>
      <c r="SW54" s="23"/>
      <c r="SX54" s="23"/>
      <c r="SY54" s="23"/>
      <c r="SZ54" s="14">
        <f t="shared" si="280"/>
        <v>0</v>
      </c>
      <c r="TA54" s="14">
        <f t="shared" si="281"/>
        <v>0</v>
      </c>
      <c r="TB54" s="43">
        <f>VLOOKUP($B54,план!$B$16:$EJ$158,88,0)</f>
        <v>0</v>
      </c>
      <c r="TC54" s="43">
        <f>VLOOKUP($B54,план!$B$16:$EJ$158,89,0)</f>
        <v>0</v>
      </c>
      <c r="TD54" s="7">
        <f t="shared" si="282"/>
        <v>0</v>
      </c>
      <c r="TE54" s="7">
        <f t="shared" si="283"/>
        <v>0</v>
      </c>
      <c r="TF54" s="34">
        <f t="shared" si="284"/>
        <v>0</v>
      </c>
      <c r="TG54" s="34">
        <f t="shared" si="285"/>
        <v>0</v>
      </c>
      <c r="TH54" s="34">
        <f t="shared" si="286"/>
        <v>0</v>
      </c>
      <c r="TI54" s="23"/>
      <c r="TJ54" s="23"/>
      <c r="TK54" s="23"/>
      <c r="TL54" s="23"/>
      <c r="TM54" s="14">
        <f t="shared" si="287"/>
        <v>0</v>
      </c>
      <c r="TN54" s="14">
        <f t="shared" si="288"/>
        <v>0</v>
      </c>
      <c r="TO54" s="43">
        <f>VLOOKUP($B54,план!$B$16:$EJ$158,90,0)</f>
        <v>0</v>
      </c>
      <c r="TP54" s="43">
        <f>VLOOKUP($B54,план!$B$16:$EJ$158,91,0)</f>
        <v>0</v>
      </c>
      <c r="TQ54" s="7">
        <f t="shared" si="289"/>
        <v>0</v>
      </c>
      <c r="TR54" s="7">
        <f t="shared" si="290"/>
        <v>0</v>
      </c>
      <c r="TS54" s="34">
        <f t="shared" si="291"/>
        <v>0</v>
      </c>
      <c r="TT54" s="34">
        <f t="shared" si="292"/>
        <v>0</v>
      </c>
      <c r="TU54" s="34">
        <f t="shared" si="293"/>
        <v>0</v>
      </c>
      <c r="TV54" s="25"/>
      <c r="TW54" s="25"/>
      <c r="TX54" s="25"/>
      <c r="TY54" s="25"/>
      <c r="TZ54" s="14">
        <f t="shared" si="294"/>
        <v>0</v>
      </c>
      <c r="UA54" s="14">
        <f t="shared" si="295"/>
        <v>0</v>
      </c>
      <c r="UB54" s="43">
        <f>VLOOKUP($B54,план!$B$16:$EJ$158,92,0)</f>
        <v>0</v>
      </c>
      <c r="UC54" s="43">
        <f>VLOOKUP($B54,план!$B$16:$EJ$158,93,0)</f>
        <v>0</v>
      </c>
      <c r="UD54" s="7">
        <f t="shared" si="296"/>
        <v>0</v>
      </c>
      <c r="UE54" s="7">
        <f t="shared" si="297"/>
        <v>0</v>
      </c>
      <c r="UF54" s="34">
        <f t="shared" si="298"/>
        <v>0</v>
      </c>
      <c r="UG54" s="34">
        <f t="shared" si="299"/>
        <v>0</v>
      </c>
      <c r="UH54" s="34">
        <f t="shared" si="300"/>
        <v>0</v>
      </c>
      <c r="UI54" s="23"/>
      <c r="UJ54" s="23"/>
      <c r="UK54" s="23"/>
      <c r="UL54" s="23"/>
      <c r="UM54" s="14">
        <f t="shared" si="301"/>
        <v>0</v>
      </c>
      <c r="UN54" s="14">
        <f t="shared" si="302"/>
        <v>0</v>
      </c>
      <c r="UO54" s="43">
        <f>VLOOKUP($B54,план!$B$16:$EJ$158,94,0)</f>
        <v>0</v>
      </c>
      <c r="UP54" s="43">
        <f>VLOOKUP($B54,план!$B$16:$EJ$158,95,0)</f>
        <v>0</v>
      </c>
      <c r="UQ54" s="7">
        <f t="shared" si="303"/>
        <v>0</v>
      </c>
      <c r="UR54" s="7">
        <f t="shared" si="304"/>
        <v>0</v>
      </c>
      <c r="US54" s="34">
        <f t="shared" si="305"/>
        <v>0</v>
      </c>
      <c r="UT54" s="34">
        <f t="shared" si="306"/>
        <v>0</v>
      </c>
      <c r="UU54" s="34">
        <f t="shared" si="307"/>
        <v>0</v>
      </c>
      <c r="UV54" s="23"/>
      <c r="UW54" s="23"/>
      <c r="UX54" s="23"/>
      <c r="UY54" s="23"/>
      <c r="UZ54" s="14">
        <f t="shared" si="308"/>
        <v>0</v>
      </c>
      <c r="VA54" s="14">
        <f t="shared" si="309"/>
        <v>0</v>
      </c>
      <c r="VB54" s="43">
        <f>VLOOKUP($B54,план!$B$16:$EJ$158,96,0)</f>
        <v>0</v>
      </c>
      <c r="VC54" s="43">
        <f>VLOOKUP($B54,план!$B$16:$EJ$158,97,0)</f>
        <v>0</v>
      </c>
      <c r="VD54" s="7">
        <f t="shared" si="310"/>
        <v>0</v>
      </c>
      <c r="VE54" s="7">
        <f t="shared" si="311"/>
        <v>0</v>
      </c>
      <c r="VF54" s="34">
        <f t="shared" si="312"/>
        <v>0</v>
      </c>
      <c r="VG54" s="34">
        <f t="shared" si="313"/>
        <v>0</v>
      </c>
      <c r="VH54" s="34">
        <f t="shared" si="314"/>
        <v>0</v>
      </c>
      <c r="VI54" s="23"/>
      <c r="VJ54" s="23"/>
      <c r="VK54" s="23"/>
      <c r="VL54" s="23"/>
      <c r="VM54" s="14">
        <f t="shared" si="315"/>
        <v>0</v>
      </c>
      <c r="VN54" s="14">
        <f t="shared" si="316"/>
        <v>0</v>
      </c>
      <c r="VO54" s="43">
        <f>VLOOKUP($B54,план!$B$16:$EJ$158,98,0)</f>
        <v>0</v>
      </c>
      <c r="VP54" s="43">
        <f>VLOOKUP($B54,план!$B$16:$EJ$158,99,0)</f>
        <v>0</v>
      </c>
      <c r="VQ54" s="7">
        <f t="shared" si="317"/>
        <v>0</v>
      </c>
      <c r="VR54" s="7">
        <f t="shared" si="318"/>
        <v>0</v>
      </c>
      <c r="VS54" s="34">
        <f t="shared" si="319"/>
        <v>0</v>
      </c>
      <c r="VT54" s="34">
        <f t="shared" si="320"/>
        <v>0</v>
      </c>
      <c r="VU54" s="34">
        <f t="shared" si="321"/>
        <v>0</v>
      </c>
      <c r="VV54" s="23"/>
      <c r="VW54" s="23"/>
      <c r="VX54" s="23"/>
      <c r="VY54" s="23"/>
      <c r="VZ54" s="14">
        <f t="shared" si="322"/>
        <v>0</v>
      </c>
      <c r="WA54" s="14">
        <f t="shared" si="323"/>
        <v>0</v>
      </c>
      <c r="WB54" s="43">
        <f>VLOOKUP($B54,план!$B$16:$EJ$158,100,0)</f>
        <v>0</v>
      </c>
      <c r="WC54" s="43">
        <f>VLOOKUP($B54,план!$B$16:$EJ$158,101,0)</f>
        <v>0</v>
      </c>
      <c r="WD54" s="7">
        <f t="shared" si="324"/>
        <v>0</v>
      </c>
      <c r="WE54" s="7">
        <f t="shared" si="325"/>
        <v>0</v>
      </c>
      <c r="WF54" s="34">
        <f t="shared" si="326"/>
        <v>0</v>
      </c>
      <c r="WG54" s="34">
        <f t="shared" si="327"/>
        <v>0</v>
      </c>
      <c r="WH54" s="34">
        <f t="shared" si="328"/>
        <v>0</v>
      </c>
      <c r="WI54" s="23"/>
      <c r="WJ54" s="23"/>
      <c r="WK54" s="23"/>
      <c r="WL54" s="23"/>
      <c r="WM54" s="14">
        <f t="shared" si="329"/>
        <v>0</v>
      </c>
      <c r="WN54" s="14">
        <f t="shared" si="330"/>
        <v>0</v>
      </c>
      <c r="WO54" s="43">
        <f>VLOOKUP($B54,план!$B$16:$EJ$158,102,0)</f>
        <v>0</v>
      </c>
      <c r="WP54" s="43">
        <f>VLOOKUP($B54,план!$B$16:$EJ$158,103,0)</f>
        <v>0</v>
      </c>
      <c r="WQ54" s="7">
        <f t="shared" si="331"/>
        <v>0</v>
      </c>
      <c r="WR54" s="7">
        <f t="shared" si="332"/>
        <v>0</v>
      </c>
      <c r="WS54" s="34">
        <f t="shared" si="333"/>
        <v>0</v>
      </c>
      <c r="WT54" s="34">
        <f t="shared" si="334"/>
        <v>0</v>
      </c>
      <c r="WU54" s="34">
        <f t="shared" si="335"/>
        <v>0</v>
      </c>
      <c r="WV54" s="23"/>
      <c r="WW54" s="23"/>
      <c r="WX54" s="23"/>
      <c r="WY54" s="23"/>
      <c r="WZ54" s="14">
        <f t="shared" si="336"/>
        <v>0</v>
      </c>
      <c r="XA54" s="14">
        <f t="shared" si="337"/>
        <v>0</v>
      </c>
      <c r="XB54" s="43">
        <f>VLOOKUP($B54,план!$B$16:$EJ$158,104,0)</f>
        <v>0</v>
      </c>
      <c r="XC54" s="43">
        <f>VLOOKUP($B54,план!$B$16:$EJ$158,105,0)</f>
        <v>0</v>
      </c>
      <c r="XD54" s="7">
        <f t="shared" si="338"/>
        <v>0</v>
      </c>
      <c r="XE54" s="7">
        <f t="shared" si="339"/>
        <v>0</v>
      </c>
      <c r="XF54" s="34">
        <f t="shared" si="340"/>
        <v>0</v>
      </c>
      <c r="XG54" s="34">
        <f t="shared" si="341"/>
        <v>0</v>
      </c>
      <c r="XH54" s="34">
        <f t="shared" si="342"/>
        <v>0</v>
      </c>
      <c r="XI54" s="23"/>
      <c r="XJ54" s="23"/>
      <c r="XK54" s="23"/>
      <c r="XL54" s="23"/>
      <c r="XM54" s="14">
        <f t="shared" si="343"/>
        <v>0</v>
      </c>
      <c r="XN54" s="14">
        <f t="shared" si="344"/>
        <v>0</v>
      </c>
      <c r="XO54" s="43">
        <f>VLOOKUP($B54,план!$B$16:$EJ$158,106,0)</f>
        <v>0</v>
      </c>
      <c r="XP54" s="43">
        <f>VLOOKUP($B54,план!$B$16:$EJ$158,107,0)</f>
        <v>0</v>
      </c>
      <c r="XQ54" s="7">
        <f t="shared" si="345"/>
        <v>0</v>
      </c>
      <c r="XR54" s="7">
        <f t="shared" si="346"/>
        <v>0</v>
      </c>
      <c r="XS54" s="34">
        <f t="shared" si="347"/>
        <v>0</v>
      </c>
      <c r="XT54" s="34">
        <f t="shared" si="348"/>
        <v>0</v>
      </c>
      <c r="XU54" s="34">
        <f t="shared" si="349"/>
        <v>0</v>
      </c>
      <c r="XV54" s="23"/>
      <c r="XW54" s="23"/>
      <c r="XX54" s="23"/>
      <c r="XY54" s="23"/>
      <c r="XZ54" s="14">
        <f t="shared" si="350"/>
        <v>0</v>
      </c>
      <c r="YA54" s="14">
        <f t="shared" si="351"/>
        <v>0</v>
      </c>
      <c r="YB54" s="43">
        <f>VLOOKUP($B54,план!$B$16:$EJ$158,108,0)</f>
        <v>0</v>
      </c>
      <c r="YC54" s="43">
        <f>VLOOKUP($B54,план!$B$16:$EJ$158,109,0)</f>
        <v>0</v>
      </c>
      <c r="YD54" s="7">
        <f t="shared" si="352"/>
        <v>0</v>
      </c>
      <c r="YE54" s="7">
        <f t="shared" si="353"/>
        <v>0</v>
      </c>
      <c r="YF54" s="34">
        <f t="shared" si="354"/>
        <v>0</v>
      </c>
      <c r="YG54" s="34">
        <f t="shared" si="355"/>
        <v>0</v>
      </c>
      <c r="YH54" s="34">
        <f t="shared" si="356"/>
        <v>0</v>
      </c>
      <c r="YI54" s="23"/>
      <c r="YJ54" s="23"/>
      <c r="YK54" s="23"/>
      <c r="YL54" s="23"/>
      <c r="YM54" s="14">
        <f t="shared" si="357"/>
        <v>0</v>
      </c>
      <c r="YN54" s="14">
        <f t="shared" si="358"/>
        <v>0</v>
      </c>
      <c r="YO54" s="43">
        <f>VLOOKUP($B54,план!$B$16:$EJ$158,110,0)</f>
        <v>0</v>
      </c>
      <c r="YP54" s="43">
        <f>VLOOKUP($B54,план!$B$16:$EJ$158,111,0)</f>
        <v>0</v>
      </c>
      <c r="YQ54" s="7">
        <f t="shared" si="359"/>
        <v>0</v>
      </c>
      <c r="YR54" s="7">
        <f t="shared" si="360"/>
        <v>0</v>
      </c>
      <c r="YS54" s="34">
        <f t="shared" si="361"/>
        <v>0</v>
      </c>
      <c r="YT54" s="34">
        <f t="shared" si="362"/>
        <v>0</v>
      </c>
      <c r="YU54" s="34">
        <f t="shared" si="363"/>
        <v>0</v>
      </c>
      <c r="YV54" s="23"/>
      <c r="YW54" s="23"/>
      <c r="YX54" s="23"/>
      <c r="YY54" s="23"/>
      <c r="YZ54" s="14">
        <f t="shared" si="364"/>
        <v>0</v>
      </c>
      <c r="ZA54" s="14">
        <f t="shared" si="365"/>
        <v>0</v>
      </c>
      <c r="ZB54" s="43">
        <f>VLOOKUP($B54,план!$B$16:$EJ$158,112,0)</f>
        <v>0</v>
      </c>
      <c r="ZC54" s="43">
        <f>VLOOKUP($B54,план!$B$16:$EJ$158,113,0)</f>
        <v>0</v>
      </c>
      <c r="ZD54" s="7">
        <f t="shared" si="366"/>
        <v>0</v>
      </c>
      <c r="ZE54" s="7">
        <f t="shared" si="367"/>
        <v>0</v>
      </c>
      <c r="ZF54" s="34">
        <f t="shared" si="368"/>
        <v>0</v>
      </c>
      <c r="ZG54" s="34">
        <f t="shared" si="369"/>
        <v>0</v>
      </c>
      <c r="ZH54" s="34">
        <f t="shared" si="370"/>
        <v>0</v>
      </c>
      <c r="ZI54" s="23"/>
      <c r="ZJ54" s="23"/>
      <c r="ZK54" s="23"/>
      <c r="ZL54" s="23"/>
      <c r="ZM54" s="14">
        <f t="shared" si="371"/>
        <v>0</v>
      </c>
      <c r="ZN54" s="14">
        <f t="shared" si="372"/>
        <v>0</v>
      </c>
      <c r="ZO54" s="43">
        <f>VLOOKUP($B54,план!$B$16:$EJ$158,114,0)+VLOOKUP($B54,план!$B$16:$EJ$158,136,0)</f>
        <v>0</v>
      </c>
      <c r="ZP54" s="43">
        <f>VLOOKUP($B54,план!$B$16:$EJ$158,115,0)+VLOOKUP($B54,план!$B$16:$EJ$158,137,0)</f>
        <v>0</v>
      </c>
      <c r="ZQ54" s="7">
        <f t="shared" si="373"/>
        <v>0</v>
      </c>
      <c r="ZR54" s="7">
        <f t="shared" si="374"/>
        <v>0</v>
      </c>
      <c r="ZS54" s="34">
        <f t="shared" si="375"/>
        <v>0</v>
      </c>
      <c r="ZT54" s="34">
        <f t="shared" si="376"/>
        <v>0</v>
      </c>
      <c r="ZU54" s="34">
        <f t="shared" si="377"/>
        <v>0</v>
      </c>
      <c r="ZV54" s="23"/>
      <c r="ZW54" s="23"/>
      <c r="ZX54" s="23"/>
      <c r="ZY54" s="23"/>
      <c r="ZZ54" s="14">
        <f t="shared" si="378"/>
        <v>0</v>
      </c>
      <c r="AAA54" s="14">
        <f t="shared" si="379"/>
        <v>0</v>
      </c>
      <c r="AAB54" s="43">
        <f>VLOOKUP($B54,план!$B$16:$EJ$158,116,0)</f>
        <v>0</v>
      </c>
      <c r="AAC54" s="43">
        <f>VLOOKUP($B54,план!$B$16:$EJ$158,117,0)</f>
        <v>0</v>
      </c>
      <c r="AAD54" s="7">
        <f t="shared" si="492"/>
        <v>0</v>
      </c>
      <c r="AAE54" s="7">
        <f t="shared" si="493"/>
        <v>0</v>
      </c>
      <c r="AAF54" s="34">
        <f t="shared" si="380"/>
        <v>0</v>
      </c>
      <c r="AAG54" s="34">
        <f t="shared" si="381"/>
        <v>0</v>
      </c>
      <c r="AAH54" s="34">
        <f t="shared" si="382"/>
        <v>0</v>
      </c>
      <c r="AAI54" s="23"/>
      <c r="AAJ54" s="23"/>
      <c r="AAK54" s="23"/>
      <c r="AAL54" s="23"/>
      <c r="AAM54" s="14">
        <f t="shared" si="383"/>
        <v>0</v>
      </c>
      <c r="AAN54" s="14">
        <f t="shared" si="384"/>
        <v>0</v>
      </c>
      <c r="AAO54" s="43">
        <f>VLOOKUP($B54,план!$B$16:$EJ$158,118,0)</f>
        <v>0</v>
      </c>
      <c r="AAP54" s="43">
        <f>VLOOKUP($B54,план!$B$16:$EJ$158,119,0)</f>
        <v>0</v>
      </c>
      <c r="AAQ54" s="7">
        <f t="shared" si="494"/>
        <v>0</v>
      </c>
      <c r="AAR54" s="7">
        <f t="shared" si="495"/>
        <v>0</v>
      </c>
      <c r="AAS54" s="34">
        <f t="shared" si="387"/>
        <v>0</v>
      </c>
      <c r="AAT54" s="34">
        <f t="shared" si="388"/>
        <v>0</v>
      </c>
      <c r="AAU54" s="34">
        <f t="shared" si="389"/>
        <v>0</v>
      </c>
      <c r="AAV54" s="23"/>
      <c r="AAW54" s="23"/>
      <c r="AAX54" s="23"/>
      <c r="AAY54" s="23"/>
      <c r="AAZ54" s="14">
        <f t="shared" si="390"/>
        <v>0</v>
      </c>
      <c r="ABA54" s="14">
        <f t="shared" si="391"/>
        <v>0</v>
      </c>
      <c r="ABB54" s="43">
        <f>VLOOKUP($B54,план!$B$16:$EJ$158,120,0)</f>
        <v>0</v>
      </c>
      <c r="ABC54" s="43">
        <f>VLOOKUP($B54,план!$B$16:$EJ$158,121,0)</f>
        <v>0</v>
      </c>
      <c r="ABD54" s="7">
        <f t="shared" si="392"/>
        <v>0</v>
      </c>
      <c r="ABE54" s="7">
        <f t="shared" si="393"/>
        <v>0</v>
      </c>
      <c r="ABF54" s="34">
        <f t="shared" si="394"/>
        <v>0</v>
      </c>
      <c r="ABG54" s="34">
        <f t="shared" si="395"/>
        <v>0</v>
      </c>
      <c r="ABH54" s="34">
        <f t="shared" si="396"/>
        <v>0</v>
      </c>
      <c r="ABI54" s="25"/>
      <c r="ABJ54" s="25"/>
      <c r="ABK54" s="25"/>
      <c r="ABL54" s="25"/>
      <c r="ABM54" s="14">
        <f t="shared" si="397"/>
        <v>0</v>
      </c>
      <c r="ABN54" s="14">
        <f t="shared" si="398"/>
        <v>0</v>
      </c>
      <c r="ABO54" s="43">
        <f>VLOOKUP($B54,план!$B$16:$EJ$158,122,0)</f>
        <v>0</v>
      </c>
      <c r="ABP54" s="43">
        <f>VLOOKUP($B54,план!$B$16:$EJ$158,123,0)</f>
        <v>0</v>
      </c>
      <c r="ABQ54" s="7">
        <f t="shared" si="399"/>
        <v>0</v>
      </c>
      <c r="ABR54" s="7">
        <f t="shared" si="400"/>
        <v>0</v>
      </c>
      <c r="ABS54" s="34">
        <f t="shared" si="401"/>
        <v>0</v>
      </c>
      <c r="ABT54" s="34">
        <f t="shared" si="402"/>
        <v>0</v>
      </c>
      <c r="ABU54" s="34">
        <f t="shared" si="403"/>
        <v>0</v>
      </c>
      <c r="ABV54" s="25"/>
      <c r="ABW54" s="25"/>
      <c r="ABX54" s="25"/>
      <c r="ABY54" s="25"/>
      <c r="ABZ54" s="21">
        <f t="shared" si="496"/>
        <v>0</v>
      </c>
      <c r="ACA54" s="21">
        <f t="shared" si="497"/>
        <v>0</v>
      </c>
      <c r="ACB54" s="43">
        <f>VLOOKUP($B54,план!$B$16:$EJ$158,124,0)</f>
        <v>0</v>
      </c>
      <c r="ACC54" s="43">
        <f>VLOOKUP($B54,план!$B$16:$EJ$158,125,0)</f>
        <v>0</v>
      </c>
      <c r="ACD54" s="7">
        <f t="shared" si="406"/>
        <v>0</v>
      </c>
      <c r="ACE54" s="7">
        <f t="shared" si="407"/>
        <v>0</v>
      </c>
      <c r="ACF54" s="34">
        <f t="shared" si="408"/>
        <v>0</v>
      </c>
      <c r="ACG54" s="34">
        <f t="shared" si="409"/>
        <v>0</v>
      </c>
      <c r="ACH54" s="34">
        <f t="shared" si="410"/>
        <v>0</v>
      </c>
      <c r="ACI54" s="25"/>
      <c r="ACJ54" s="25"/>
      <c r="ACK54" s="25"/>
      <c r="ACL54" s="25"/>
      <c r="ACM54" s="21">
        <f t="shared" si="411"/>
        <v>0</v>
      </c>
      <c r="ACN54" s="21">
        <f t="shared" si="412"/>
        <v>0</v>
      </c>
      <c r="ACO54" s="43">
        <f>VLOOKUP($B54,план!$B$16:$EJ$158,126,0)</f>
        <v>0</v>
      </c>
      <c r="ACP54" s="43">
        <f>VLOOKUP($B54,план!$B$16:$EJ$158,127,0)</f>
        <v>0</v>
      </c>
      <c r="ACQ54" s="7">
        <f t="shared" si="413"/>
        <v>0</v>
      </c>
      <c r="ACR54" s="7">
        <f t="shared" si="414"/>
        <v>0</v>
      </c>
      <c r="ACS54" s="34">
        <f t="shared" si="415"/>
        <v>0</v>
      </c>
      <c r="ACT54" s="34">
        <f t="shared" si="416"/>
        <v>0</v>
      </c>
      <c r="ACU54" s="34">
        <f t="shared" si="417"/>
        <v>0</v>
      </c>
      <c r="ACV54" s="23"/>
      <c r="ACW54" s="23"/>
      <c r="ACX54" s="23"/>
      <c r="ACY54" s="23"/>
      <c r="ACZ54" s="21">
        <f t="shared" si="418"/>
        <v>0</v>
      </c>
      <c r="ADA54" s="21">
        <f t="shared" si="419"/>
        <v>0</v>
      </c>
      <c r="ADB54" s="43">
        <f>VLOOKUP($B54,план!$B$16:$EJ$158,128,0)</f>
        <v>0</v>
      </c>
      <c r="ADC54" s="43">
        <f>VLOOKUP($B54,план!$B$16:$EJ$158,129,0)</f>
        <v>0</v>
      </c>
      <c r="ADD54" s="7">
        <f t="shared" si="420"/>
        <v>0</v>
      </c>
      <c r="ADE54" s="7">
        <f t="shared" si="421"/>
        <v>0</v>
      </c>
      <c r="ADF54" s="34">
        <f t="shared" si="422"/>
        <v>0</v>
      </c>
      <c r="ADG54" s="34">
        <f t="shared" si="423"/>
        <v>0</v>
      </c>
      <c r="ADH54" s="34">
        <f t="shared" si="424"/>
        <v>0</v>
      </c>
      <c r="ADI54" s="23"/>
      <c r="ADJ54" s="23"/>
      <c r="ADK54" s="23"/>
      <c r="ADL54" s="23"/>
      <c r="ADM54" s="21">
        <f t="shared" si="425"/>
        <v>0</v>
      </c>
      <c r="ADN54" s="21">
        <f t="shared" si="426"/>
        <v>0</v>
      </c>
      <c r="ADO54" s="43">
        <f>VLOOKUP($B54,план!$B$16:$EJ$158,130,0)</f>
        <v>0</v>
      </c>
      <c r="ADP54" s="43">
        <f>VLOOKUP($B54,план!$B$16:$EJ$158,131,0)</f>
        <v>0</v>
      </c>
      <c r="ADQ54" s="7">
        <f t="shared" si="427"/>
        <v>0</v>
      </c>
      <c r="ADR54" s="7">
        <f t="shared" si="428"/>
        <v>0</v>
      </c>
      <c r="ADS54" s="34">
        <f t="shared" si="429"/>
        <v>0</v>
      </c>
      <c r="ADT54" s="34">
        <f t="shared" si="430"/>
        <v>0</v>
      </c>
      <c r="ADU54" s="34">
        <f t="shared" si="431"/>
        <v>0</v>
      </c>
      <c r="ADV54" s="23"/>
      <c r="ADW54" s="23"/>
      <c r="ADX54" s="23"/>
      <c r="ADY54" s="23"/>
      <c r="ADZ54" s="21">
        <f t="shared" si="432"/>
        <v>0</v>
      </c>
      <c r="AEA54" s="21">
        <f t="shared" si="433"/>
        <v>0</v>
      </c>
      <c r="AEB54" s="43">
        <f>VLOOKUP($B54,план!$B$16:$EJ$158,132,0)</f>
        <v>0</v>
      </c>
      <c r="AEC54" s="43">
        <f>VLOOKUP($B54,план!$B$16:$EJ$158,133,0)</f>
        <v>0</v>
      </c>
      <c r="AED54" s="7">
        <f t="shared" si="498"/>
        <v>0</v>
      </c>
      <c r="AEE54" s="7">
        <f t="shared" si="499"/>
        <v>0</v>
      </c>
      <c r="AEF54" s="34">
        <f t="shared" si="436"/>
        <v>0</v>
      </c>
      <c r="AEG54" s="34">
        <f t="shared" si="437"/>
        <v>0</v>
      </c>
      <c r="AEH54" s="34">
        <f t="shared" si="438"/>
        <v>0</v>
      </c>
      <c r="AEI54" s="23"/>
      <c r="AEJ54" s="23"/>
      <c r="AEK54" s="23"/>
      <c r="AEL54" s="23"/>
      <c r="AEM54" s="21">
        <f t="shared" si="439"/>
        <v>0</v>
      </c>
      <c r="AEN54" s="21">
        <f t="shared" si="440"/>
        <v>0</v>
      </c>
      <c r="AEO54" s="43">
        <f>VLOOKUP($B54,план!$B$16:$EJ$158,134,0)</f>
        <v>0</v>
      </c>
      <c r="AEP54" s="43">
        <f>VLOOKUP($B54,план!$B$16:$EJ$158,135,0)</f>
        <v>0</v>
      </c>
      <c r="AEQ54" s="7">
        <f t="shared" si="441"/>
        <v>0</v>
      </c>
      <c r="AER54" s="7">
        <f t="shared" si="442"/>
        <v>0</v>
      </c>
      <c r="AES54" s="34">
        <f t="shared" si="443"/>
        <v>0</v>
      </c>
      <c r="AET54" s="34">
        <f t="shared" si="444"/>
        <v>0</v>
      </c>
      <c r="AEU54" s="34">
        <f t="shared" si="445"/>
        <v>0</v>
      </c>
      <c r="AEV54" s="23"/>
      <c r="AEW54" s="23"/>
      <c r="AEX54" s="23"/>
      <c r="AEY54" s="23"/>
      <c r="AEZ54" s="21">
        <f t="shared" si="446"/>
        <v>0</v>
      </c>
      <c r="AFA54" s="21">
        <f t="shared" si="447"/>
        <v>0</v>
      </c>
      <c r="AFB54" s="23">
        <f t="shared" si="448"/>
        <v>0</v>
      </c>
      <c r="AFC54" s="23">
        <f t="shared" si="449"/>
        <v>0</v>
      </c>
      <c r="AFD54" s="23">
        <f t="shared" si="450"/>
        <v>0</v>
      </c>
      <c r="AFE54" s="23">
        <f t="shared" si="451"/>
        <v>0</v>
      </c>
      <c r="AFF54" s="23">
        <f t="shared" si="452"/>
        <v>0</v>
      </c>
      <c r="AFG54" s="23">
        <f t="shared" si="453"/>
        <v>0</v>
      </c>
      <c r="AFH54" s="23">
        <f t="shared" si="454"/>
        <v>0</v>
      </c>
      <c r="AFI54" s="23">
        <f t="shared" si="455"/>
        <v>0</v>
      </c>
      <c r="AFJ54" s="23">
        <f t="shared" si="456"/>
        <v>0</v>
      </c>
      <c r="AFK54" s="23">
        <f t="shared" si="457"/>
        <v>0</v>
      </c>
      <c r="AFL54" s="23">
        <f t="shared" si="458"/>
        <v>0</v>
      </c>
      <c r="AFM54" s="21">
        <f t="shared" si="459"/>
        <v>0</v>
      </c>
      <c r="AFN54" s="21">
        <f t="shared" si="460"/>
        <v>0</v>
      </c>
      <c r="AFO54" s="8">
        <f t="shared" si="500"/>
        <v>0</v>
      </c>
      <c r="AFP54" s="8">
        <f t="shared" si="461"/>
        <v>0</v>
      </c>
      <c r="AFQ54" s="8">
        <f t="shared" si="462"/>
        <v>0</v>
      </c>
      <c r="AFR54" s="8">
        <f t="shared" si="463"/>
        <v>0</v>
      </c>
      <c r="AFS54" s="8">
        <f t="shared" si="464"/>
        <v>0</v>
      </c>
      <c r="AFT54" s="8">
        <f t="shared" si="465"/>
        <v>0</v>
      </c>
      <c r="AFU54" s="8">
        <f t="shared" si="466"/>
        <v>0</v>
      </c>
      <c r="AFV54" s="8">
        <f t="shared" si="467"/>
        <v>0</v>
      </c>
      <c r="AFW54" s="8">
        <f t="shared" si="468"/>
        <v>0</v>
      </c>
      <c r="AFX54" s="8">
        <f t="shared" si="469"/>
        <v>0</v>
      </c>
      <c r="AFY54" s="8">
        <f t="shared" si="470"/>
        <v>0</v>
      </c>
      <c r="AFZ54" s="21">
        <f t="shared" si="471"/>
        <v>0</v>
      </c>
      <c r="AGA54" s="190">
        <f t="shared" si="472"/>
        <v>0</v>
      </c>
      <c r="AGB54" s="191"/>
      <c r="AGC54" s="191"/>
    </row>
    <row r="55" spans="1:861">
      <c r="A55" s="180"/>
      <c r="B55" s="82">
        <v>43</v>
      </c>
      <c r="C55" s="87" t="s">
        <v>395</v>
      </c>
      <c r="D55" s="88">
        <f t="shared" si="503"/>
        <v>10127</v>
      </c>
      <c r="E55" s="88">
        <v>10127</v>
      </c>
      <c r="F55" s="88">
        <v>9620</v>
      </c>
      <c r="G55" s="89">
        <v>0.8</v>
      </c>
      <c r="H55" s="90">
        <v>1</v>
      </c>
      <c r="I55" s="90"/>
      <c r="J55" s="88">
        <v>1.4</v>
      </c>
      <c r="K55" s="88">
        <v>1.68</v>
      </c>
      <c r="L55" s="88">
        <v>2.23</v>
      </c>
      <c r="M55" s="88">
        <v>2.39</v>
      </c>
      <c r="N55" s="88">
        <v>2.57</v>
      </c>
      <c r="O55" s="43">
        <f>VLOOKUP($B55,план!$B$16:$EJ$158,14,0)</f>
        <v>0</v>
      </c>
      <c r="P55" s="43">
        <f>VLOOKUP($B55,план!$B$16:$EJ$158,15,0)</f>
        <v>0</v>
      </c>
      <c r="Q55" s="7">
        <f t="shared" si="4"/>
        <v>0</v>
      </c>
      <c r="R55" s="7">
        <f t="shared" si="5"/>
        <v>0</v>
      </c>
      <c r="S55" s="34">
        <f t="shared" si="6"/>
        <v>0</v>
      </c>
      <c r="T55" s="34">
        <f t="shared" si="7"/>
        <v>0</v>
      </c>
      <c r="U55" s="34">
        <f t="shared" si="8"/>
        <v>0</v>
      </c>
      <c r="V55" s="23">
        <f>VLOOKUP($B55,'ДС факт при поликлинике'!$D$7:$JZ$79,28,0)</f>
        <v>0</v>
      </c>
      <c r="W55" s="23">
        <f>VLOOKUP($B55,'ДС факт при поликлинике'!$D$7:$JZ$79,29,0)</f>
        <v>0</v>
      </c>
      <c r="X55" s="23">
        <f>VLOOKUP($B55,'ДС факт при поликлинике'!$D$7:$JZ$79,30,0)</f>
        <v>0</v>
      </c>
      <c r="Y55" s="23">
        <f>VLOOKUP($B55,'ДС факт при поликлинике'!$D$7:$JZ$79,31,0)</f>
        <v>0</v>
      </c>
      <c r="Z55" s="21">
        <f t="shared" si="9"/>
        <v>0</v>
      </c>
      <c r="AA55" s="21">
        <f t="shared" si="10"/>
        <v>0</v>
      </c>
      <c r="AB55" s="43">
        <f>VLOOKUP($B55,план!$B$16:$EJ$158,16,0)</f>
        <v>0</v>
      </c>
      <c r="AC55" s="43">
        <f>VLOOKUP($B55,план!$B$16:$EJ$158,17,0)</f>
        <v>0</v>
      </c>
      <c r="AD55" s="7">
        <f t="shared" si="11"/>
        <v>0</v>
      </c>
      <c r="AE55" s="7">
        <f t="shared" si="475"/>
        <v>0</v>
      </c>
      <c r="AF55" s="34">
        <f t="shared" si="12"/>
        <v>0</v>
      </c>
      <c r="AG55" s="34">
        <f t="shared" si="13"/>
        <v>0</v>
      </c>
      <c r="AH55" s="34">
        <f t="shared" si="14"/>
        <v>0</v>
      </c>
      <c r="AI55" s="23">
        <f>VLOOKUP($B55,'ДС факт при поликлинике'!$D$7:$JZ$79,48,0)</f>
        <v>0</v>
      </c>
      <c r="AJ55" s="23">
        <f>VLOOKUP($B55,'ДС факт при поликлинике'!$D$7:$JZ$79,49,0)</f>
        <v>0</v>
      </c>
      <c r="AK55" s="23">
        <f>VLOOKUP($B55,'ДС факт при поликлинике'!$D$7:$JZ$79,50,0)</f>
        <v>0</v>
      </c>
      <c r="AL55" s="23">
        <f>VLOOKUP($B55,'ДС факт при поликлинике'!$D$7:$JZ$79,51,0)</f>
        <v>0</v>
      </c>
      <c r="AM55" s="21">
        <f t="shared" si="15"/>
        <v>0</v>
      </c>
      <c r="AN55" s="21">
        <f t="shared" si="16"/>
        <v>0</v>
      </c>
      <c r="AO55" s="43">
        <f>VLOOKUP($B55,план!$B$16:$EJ$158,18,0)</f>
        <v>0</v>
      </c>
      <c r="AP55" s="43">
        <f>VLOOKUP($B55,план!$B$16:$EJ$158,19,0)</f>
        <v>0</v>
      </c>
      <c r="AQ55" s="7">
        <f t="shared" si="17"/>
        <v>0</v>
      </c>
      <c r="AR55" s="7">
        <f t="shared" si="18"/>
        <v>0</v>
      </c>
      <c r="AS55" s="34">
        <f t="shared" si="19"/>
        <v>0</v>
      </c>
      <c r="AT55" s="34">
        <f t="shared" si="20"/>
        <v>0</v>
      </c>
      <c r="AU55" s="34">
        <f t="shared" si="21"/>
        <v>0</v>
      </c>
      <c r="AV55" s="23">
        <f>VLOOKUP($B55,'ДС факт при поликлинике'!$D$7:$JZ$79,8,0)</f>
        <v>0</v>
      </c>
      <c r="AW55" s="23">
        <f>VLOOKUP($B55,'ДС факт при поликлинике'!$D$7:$JZ$79,9,0)</f>
        <v>0</v>
      </c>
      <c r="AX55" s="23">
        <f>VLOOKUP($B55,'ДС факт при поликлинике'!$D$7:$JZ$79,10,0)</f>
        <v>0</v>
      </c>
      <c r="AY55" s="23">
        <f>VLOOKUP($B55,'ДС факт при поликлинике'!$D$7:$JZ$79,11,0)</f>
        <v>0</v>
      </c>
      <c r="AZ55" s="21">
        <f t="shared" si="22"/>
        <v>0</v>
      </c>
      <c r="BA55" s="21">
        <f t="shared" si="23"/>
        <v>0</v>
      </c>
      <c r="BB55" s="43">
        <f>VLOOKUP($B55,план!$B$16:$EJ$158,20,0)</f>
        <v>0</v>
      </c>
      <c r="BC55" s="43">
        <f>VLOOKUP($B55,план!$B$16:$EJ$158,21,0)</f>
        <v>0</v>
      </c>
      <c r="BD55" s="7">
        <f t="shared" si="24"/>
        <v>0</v>
      </c>
      <c r="BE55" s="7">
        <f t="shared" si="25"/>
        <v>0</v>
      </c>
      <c r="BF55" s="34">
        <f t="shared" si="26"/>
        <v>0</v>
      </c>
      <c r="BG55" s="34">
        <f t="shared" si="27"/>
        <v>0</v>
      </c>
      <c r="BH55" s="34">
        <f t="shared" si="28"/>
        <v>0</v>
      </c>
      <c r="BI55" s="23">
        <f>VLOOKUP($B55,'ДС факт при поликлинике'!$D$7:$JZ$79,24,0)</f>
        <v>0</v>
      </c>
      <c r="BJ55" s="23">
        <f>VLOOKUP($B55,'ДС факт при поликлинике'!$D$7:$JZ$79,25,0)</f>
        <v>0</v>
      </c>
      <c r="BK55" s="23">
        <f>VLOOKUP($B55,'ДС факт при поликлинике'!$D$7:$JZ$79,26,0)</f>
        <v>0</v>
      </c>
      <c r="BL55" s="23">
        <f>VLOOKUP($B55,'ДС факт при поликлинике'!$D$7:$JZ$79,27,0)</f>
        <v>0</v>
      </c>
      <c r="BM55" s="21">
        <f t="shared" si="29"/>
        <v>0</v>
      </c>
      <c r="BN55" s="21">
        <f t="shared" si="30"/>
        <v>0</v>
      </c>
      <c r="BO55" s="43">
        <f>VLOOKUP($B55,план!$B$16:$EJ$158,22,0)</f>
        <v>0</v>
      </c>
      <c r="BP55" s="43">
        <f>VLOOKUP($B55,план!$B$16:$EJ$158,23,0)</f>
        <v>0</v>
      </c>
      <c r="BQ55" s="7">
        <f t="shared" si="31"/>
        <v>0</v>
      </c>
      <c r="BR55" s="7">
        <f t="shared" si="32"/>
        <v>0</v>
      </c>
      <c r="BS55" s="34">
        <f t="shared" si="33"/>
        <v>0</v>
      </c>
      <c r="BT55" s="34">
        <f t="shared" si="34"/>
        <v>0</v>
      </c>
      <c r="BU55" s="34">
        <f t="shared" si="35"/>
        <v>0</v>
      </c>
      <c r="BV55" s="23">
        <f>VLOOKUP($B55,'ДС факт при поликлинике'!$D$7:$JZ$79,260,0)</f>
        <v>0</v>
      </c>
      <c r="BW55" s="23">
        <f>VLOOKUP($B55,'ДС факт при поликлинике'!$D$7:$JZ$79,261,0)</f>
        <v>0</v>
      </c>
      <c r="BX55" s="23">
        <f>VLOOKUP($B55,'ДС факт при поликлинике'!$D$7:$JZ$79,262,0)</f>
        <v>0</v>
      </c>
      <c r="BY55" s="23">
        <f>VLOOKUP($B55,'ДС факт при поликлинике'!$D$7:$JZ$79,263,0)</f>
        <v>0</v>
      </c>
      <c r="BZ55" s="21">
        <f t="shared" si="36"/>
        <v>0</v>
      </c>
      <c r="CA55" s="21">
        <f t="shared" si="37"/>
        <v>0</v>
      </c>
      <c r="CB55" s="43">
        <f>VLOOKUP($B55,план!$B$16:$EJ$158,24,0)</f>
        <v>0</v>
      </c>
      <c r="CC55" s="43">
        <f>VLOOKUP($B55,план!$B$16:$EJ$158,25,0)</f>
        <v>0</v>
      </c>
      <c r="CD55" s="7">
        <f t="shared" si="38"/>
        <v>0</v>
      </c>
      <c r="CE55" s="7">
        <f t="shared" si="39"/>
        <v>0</v>
      </c>
      <c r="CF55" s="34">
        <f t="shared" si="40"/>
        <v>0</v>
      </c>
      <c r="CG55" s="34">
        <f t="shared" si="41"/>
        <v>0</v>
      </c>
      <c r="CH55" s="34">
        <f t="shared" si="42"/>
        <v>0</v>
      </c>
      <c r="CI55" s="23">
        <f>VLOOKUP($B55,'ДС факт при поликлинике'!$D$7:$JZ$79,12,0)</f>
        <v>0</v>
      </c>
      <c r="CJ55" s="23">
        <f>VLOOKUP($B55,'ДС факт при поликлинике'!$D$7:$JZ$79,13,0)</f>
        <v>0</v>
      </c>
      <c r="CK55" s="23">
        <f>VLOOKUP($B55,'ДС факт при поликлинике'!$D$7:$JZ$79,14,0)</f>
        <v>0</v>
      </c>
      <c r="CL55" s="23">
        <f>VLOOKUP($B55,'ДС факт при поликлинике'!$D$7:$JZ$79,15,0)</f>
        <v>0</v>
      </c>
      <c r="CM55" s="21">
        <f t="shared" si="43"/>
        <v>0</v>
      </c>
      <c r="CN55" s="21">
        <f t="shared" si="44"/>
        <v>0</v>
      </c>
      <c r="CO55" s="23">
        <f t="shared" si="45"/>
        <v>0</v>
      </c>
      <c r="CP55" s="23">
        <f t="shared" si="46"/>
        <v>0</v>
      </c>
      <c r="CQ55" s="23">
        <f t="shared" si="47"/>
        <v>0</v>
      </c>
      <c r="CR55" s="23">
        <f t="shared" si="48"/>
        <v>0</v>
      </c>
      <c r="CS55" s="23">
        <f t="shared" si="49"/>
        <v>0</v>
      </c>
      <c r="CT55" s="23">
        <f t="shared" si="50"/>
        <v>0</v>
      </c>
      <c r="CU55" s="23">
        <f t="shared" si="51"/>
        <v>0</v>
      </c>
      <c r="CV55" s="23">
        <f t="shared" si="52"/>
        <v>0</v>
      </c>
      <c r="CW55" s="23">
        <f t="shared" si="53"/>
        <v>0</v>
      </c>
      <c r="CX55" s="23">
        <f t="shared" si="54"/>
        <v>0</v>
      </c>
      <c r="CY55" s="23">
        <f t="shared" si="55"/>
        <v>0</v>
      </c>
      <c r="CZ55" s="21">
        <f t="shared" si="56"/>
        <v>0</v>
      </c>
      <c r="DA55" s="21">
        <f t="shared" si="57"/>
        <v>0</v>
      </c>
      <c r="DB55" s="43">
        <f>VLOOKUP($B55,план!$B$16:$EJ$158,26,0)</f>
        <v>0</v>
      </c>
      <c r="DC55" s="43">
        <f>VLOOKUP($B55,план!$B$16:$EJ$158,27,0)</f>
        <v>0</v>
      </c>
      <c r="DD55" s="7">
        <f t="shared" si="58"/>
        <v>0</v>
      </c>
      <c r="DE55" s="7">
        <f t="shared" si="59"/>
        <v>0</v>
      </c>
      <c r="DF55" s="34">
        <f t="shared" si="60"/>
        <v>0</v>
      </c>
      <c r="DG55" s="34">
        <f t="shared" si="61"/>
        <v>0</v>
      </c>
      <c r="DH55" s="34">
        <f t="shared" si="62"/>
        <v>0</v>
      </c>
      <c r="DI55" s="23">
        <f>VLOOKUP($B55,'ДС факт при поликлинике'!$D$7:$JZ$79,176,0)</f>
        <v>0</v>
      </c>
      <c r="DJ55" s="23">
        <f>VLOOKUP($B55,'ДС факт при поликлинике'!$D$7:$JZ$79,177,0)</f>
        <v>0</v>
      </c>
      <c r="DK55" s="23">
        <f>VLOOKUP($B55,'ДС факт при поликлинике'!$D$7:$JZ$79,178,0)</f>
        <v>0</v>
      </c>
      <c r="DL55" s="23">
        <f>VLOOKUP($B55,'ДС факт при поликлинике'!$D$7:$JZ$79,179,0)</f>
        <v>0</v>
      </c>
      <c r="DM55" s="21">
        <f t="shared" si="63"/>
        <v>0</v>
      </c>
      <c r="DN55" s="21">
        <f t="shared" si="64"/>
        <v>0</v>
      </c>
      <c r="DO55" s="43">
        <f>VLOOKUP($B55,план!$B$16:$EJ$158,28,0)</f>
        <v>0</v>
      </c>
      <c r="DP55" s="43">
        <f>VLOOKUP($B55,план!$B$16:$EJ$158,29,0)</f>
        <v>0</v>
      </c>
      <c r="DQ55" s="7">
        <f t="shared" si="65"/>
        <v>0</v>
      </c>
      <c r="DR55" s="7">
        <f t="shared" si="66"/>
        <v>0</v>
      </c>
      <c r="DS55" s="34">
        <f t="shared" si="67"/>
        <v>0</v>
      </c>
      <c r="DT55" s="34">
        <f t="shared" si="68"/>
        <v>0</v>
      </c>
      <c r="DU55" s="34">
        <f t="shared" si="69"/>
        <v>0</v>
      </c>
      <c r="DV55" s="23">
        <f>VLOOKUP($B55,'ДС факт при поликлинике'!$D$7:$JZ$79,180,0)</f>
        <v>0</v>
      </c>
      <c r="DW55" s="23">
        <f>VLOOKUP($B55,'ДС факт при поликлинике'!$D$7:$JZ$79,181,0)</f>
        <v>0</v>
      </c>
      <c r="DX55" s="23">
        <f>VLOOKUP($B55,'ДС факт при поликлинике'!$D$7:$JZ$79,182,0)</f>
        <v>0</v>
      </c>
      <c r="DY55" s="23">
        <f>VLOOKUP($B55,'ДС факт при поликлинике'!$D$7:$JZ$79,183,0)</f>
        <v>0</v>
      </c>
      <c r="DZ55" s="21">
        <f t="shared" si="70"/>
        <v>0</v>
      </c>
      <c r="EA55" s="21">
        <f t="shared" si="71"/>
        <v>0</v>
      </c>
      <c r="EB55" s="43">
        <f>VLOOKUP($B55,план!$B$16:$EJ$158,30,0)</f>
        <v>0</v>
      </c>
      <c r="EC55" s="43">
        <f>VLOOKUP($B55,план!$B$16:$EJ$158,31,0)</f>
        <v>0</v>
      </c>
      <c r="ED55" s="7">
        <f t="shared" si="72"/>
        <v>0</v>
      </c>
      <c r="EE55" s="7">
        <f t="shared" si="73"/>
        <v>0</v>
      </c>
      <c r="EF55" s="34">
        <f t="shared" si="74"/>
        <v>0</v>
      </c>
      <c r="EG55" s="34">
        <f t="shared" si="75"/>
        <v>0</v>
      </c>
      <c r="EH55" s="34">
        <f t="shared" si="76"/>
        <v>0</v>
      </c>
      <c r="EI55" s="23">
        <f>VLOOKUP($B55,'ДС факт при поликлинике'!$D$7:$JZ$79,184,0)</f>
        <v>0</v>
      </c>
      <c r="EJ55" s="23">
        <f>VLOOKUP($B55,'ДС факт при поликлинике'!$D$7:$JZ$79,185,0)</f>
        <v>0</v>
      </c>
      <c r="EK55" s="23">
        <f>VLOOKUP($B55,'ДС факт при поликлинике'!$D$7:$JZ$79,186,0)</f>
        <v>0</v>
      </c>
      <c r="EL55" s="23">
        <f>VLOOKUP($B55,'ДС факт при поликлинике'!$D$7:$JZ$79,187,0)</f>
        <v>0</v>
      </c>
      <c r="EM55" s="21">
        <f t="shared" si="77"/>
        <v>0</v>
      </c>
      <c r="EN55" s="21">
        <f t="shared" si="78"/>
        <v>0</v>
      </c>
      <c r="EO55" s="43">
        <f>VLOOKUP($B55,план!$B$16:$EJ$158,32,0)</f>
        <v>0</v>
      </c>
      <c r="EP55" s="43">
        <f>VLOOKUP($B55,план!$B$16:$EJ$158,33,0)</f>
        <v>0</v>
      </c>
      <c r="EQ55" s="7">
        <f t="shared" si="79"/>
        <v>0</v>
      </c>
      <c r="ER55" s="7">
        <f t="shared" si="80"/>
        <v>0</v>
      </c>
      <c r="ES55" s="34">
        <f t="shared" si="81"/>
        <v>0</v>
      </c>
      <c r="ET55" s="34">
        <f t="shared" si="82"/>
        <v>0</v>
      </c>
      <c r="EU55" s="34">
        <f t="shared" si="83"/>
        <v>2.4000000000000004</v>
      </c>
      <c r="EV55" s="23">
        <f>VLOOKUP($B55,'ДС факт при поликлинике'!$D$7:$JZ$79,224,0)</f>
        <v>3</v>
      </c>
      <c r="EW55" s="23">
        <f>VLOOKUP($B55,'ДС факт при поликлинике'!$D$7:$JZ$79,225,0)</f>
        <v>39175.71</v>
      </c>
      <c r="EX55" s="23">
        <f>VLOOKUP($B55,'ДС факт при поликлинике'!$D$7:$JZ$79,226,0)</f>
        <v>0</v>
      </c>
      <c r="EY55" s="23">
        <f>VLOOKUP($B55,'ДС факт при поликлинике'!$D$7:$JZ$79,227,0)</f>
        <v>0</v>
      </c>
      <c r="EZ55" s="21">
        <f t="shared" si="84"/>
        <v>3</v>
      </c>
      <c r="FA55" s="21">
        <f t="shared" si="85"/>
        <v>39175.71</v>
      </c>
      <c r="FB55" s="43">
        <f>VLOOKUP($B55,план!$B$16:$EJ$158,34,0)</f>
        <v>1</v>
      </c>
      <c r="FC55" s="43">
        <f>VLOOKUP($B55,план!$B$16:$EJ$158,35,0)</f>
        <v>13402.683839999998</v>
      </c>
      <c r="FD55" s="7">
        <f t="shared" si="86"/>
        <v>0.91666666666666663</v>
      </c>
      <c r="FE55" s="7">
        <f t="shared" si="87"/>
        <v>12285.793519999997</v>
      </c>
      <c r="FF55" s="34">
        <f t="shared" si="88"/>
        <v>0.8</v>
      </c>
      <c r="FG55" s="34">
        <f t="shared" si="89"/>
        <v>0.73333333333333339</v>
      </c>
      <c r="FH55" s="34">
        <f t="shared" si="90"/>
        <v>3.2</v>
      </c>
      <c r="FI55" s="23">
        <f>VLOOKUP($B55,'ДС факт при поликлинике'!$D$7:$JZ$79,228,0)</f>
        <v>4</v>
      </c>
      <c r="FJ55" s="23">
        <f>VLOOKUP($B55,'ДС факт при поликлинике'!$D$7:$JZ$79,229,0)</f>
        <v>53611.82</v>
      </c>
      <c r="FK55" s="23">
        <f>VLOOKUP($B55,'ДС факт при поликлинике'!$D$7:$JZ$79,230,0)</f>
        <v>0</v>
      </c>
      <c r="FL55" s="23">
        <f>VLOOKUP($B55,'ДС факт при поликлинике'!$D$7:$JZ$79,231,0)</f>
        <v>0</v>
      </c>
      <c r="FM55" s="21">
        <f t="shared" si="91"/>
        <v>3.0833333333333335</v>
      </c>
      <c r="FN55" s="21">
        <f t="shared" si="92"/>
        <v>41326.02648</v>
      </c>
      <c r="FO55" s="43">
        <f>VLOOKUP($B55,план!$B$16:$EJ$158,36,0)</f>
        <v>0</v>
      </c>
      <c r="FP55" s="43">
        <f>VLOOKUP($B55,план!$B$16:$EJ$158,37,0)</f>
        <v>0</v>
      </c>
      <c r="FQ55" s="7">
        <f t="shared" si="93"/>
        <v>0</v>
      </c>
      <c r="FR55" s="7">
        <f t="shared" si="94"/>
        <v>0</v>
      </c>
      <c r="FS55" s="34">
        <f t="shared" si="95"/>
        <v>0</v>
      </c>
      <c r="FT55" s="34">
        <f t="shared" si="96"/>
        <v>0</v>
      </c>
      <c r="FU55" s="34">
        <f t="shared" si="97"/>
        <v>3.2</v>
      </c>
      <c r="FV55" s="23">
        <f>VLOOKUP($B55,'ДС факт при поликлинике'!$D$7:$JZ$79,236,0)</f>
        <v>4</v>
      </c>
      <c r="FW55" s="23">
        <f>VLOOKUP($B55,'ДС факт при поликлинике'!$D$7:$JZ$79,237,0)</f>
        <v>47426.92</v>
      </c>
      <c r="FX55" s="23">
        <f>VLOOKUP($B55,'ДС факт при поликлинике'!$D$7:$JZ$79,238,0)</f>
        <v>0</v>
      </c>
      <c r="FY55" s="23">
        <f>VLOOKUP($B55,'ДС факт при поликлинике'!$D$7:$JZ$79,239,0)</f>
        <v>0</v>
      </c>
      <c r="FZ55" s="21">
        <f t="shared" si="98"/>
        <v>4</v>
      </c>
      <c r="GA55" s="21">
        <f t="shared" si="99"/>
        <v>47426.92</v>
      </c>
      <c r="GB55" s="43">
        <f>VLOOKUP($B55,план!$B$16:$EJ$158,38,0)</f>
        <v>0</v>
      </c>
      <c r="GC55" s="43">
        <f>VLOOKUP($B55,план!$B$16:$EJ$158,39,0)</f>
        <v>0</v>
      </c>
      <c r="GD55" s="7">
        <f t="shared" si="100"/>
        <v>0</v>
      </c>
      <c r="GE55" s="7">
        <f t="shared" si="101"/>
        <v>0</v>
      </c>
      <c r="GF55" s="34">
        <f t="shared" si="102"/>
        <v>0</v>
      </c>
      <c r="GG55" s="34">
        <f t="shared" si="103"/>
        <v>0</v>
      </c>
      <c r="GH55" s="34">
        <f t="shared" si="104"/>
        <v>0</v>
      </c>
      <c r="GI55" s="23">
        <f>VLOOKUP($B55,'ДС факт при поликлинике'!$D$7:$JZ$79,244,0)</f>
        <v>0</v>
      </c>
      <c r="GJ55" s="23">
        <f>VLOOKUP($B55,'ДС факт при поликлинике'!$D$7:$JZ$79,245,0)</f>
        <v>0</v>
      </c>
      <c r="GK55" s="23">
        <f>VLOOKUP($B55,'ДС факт при поликлинике'!$D$7:$JZ$79,246,0)</f>
        <v>0</v>
      </c>
      <c r="GL55" s="23">
        <f>VLOOKUP($B55,'ДС факт при поликлинике'!$D$7:$JZ$79,247,0)</f>
        <v>0</v>
      </c>
      <c r="GM55" s="21">
        <f t="shared" si="105"/>
        <v>0</v>
      </c>
      <c r="GN55" s="21">
        <f t="shared" si="106"/>
        <v>0</v>
      </c>
      <c r="GO55" s="43">
        <f>VLOOKUP($B55,план!$B$16:$EJ$158,40,0)</f>
        <v>3</v>
      </c>
      <c r="GP55" s="43">
        <f>VLOOKUP($B55,план!$B$16:$EJ$158,41,0)</f>
        <v>40208.051520000001</v>
      </c>
      <c r="GQ55" s="7">
        <f t="shared" si="107"/>
        <v>2.75</v>
      </c>
      <c r="GR55" s="7">
        <f t="shared" si="108"/>
        <v>36857.380559999998</v>
      </c>
      <c r="GS55" s="34">
        <f t="shared" si="109"/>
        <v>2.4000000000000004</v>
      </c>
      <c r="GT55" s="34">
        <f t="shared" si="110"/>
        <v>2.2000000000000002</v>
      </c>
      <c r="GU55" s="34">
        <f t="shared" si="111"/>
        <v>1.6</v>
      </c>
      <c r="GV55" s="23">
        <f>VLOOKUP($B55,'ДС факт при поликлинике'!$D$7:$JZ$79,264,0)</f>
        <v>2</v>
      </c>
      <c r="GW55" s="23">
        <f>VLOOKUP($B55,'ДС факт при поликлинике'!$D$7:$JZ$79,265,0)</f>
        <v>26805.91</v>
      </c>
      <c r="GX55" s="23">
        <f>VLOOKUP($B55,'ДС факт при поликлинике'!$D$7:$JZ$79,266,0)</f>
        <v>0</v>
      </c>
      <c r="GY55" s="23">
        <f>VLOOKUP($B55,'ДС факт при поликлинике'!$D$7:$JZ$79,267,0)</f>
        <v>0</v>
      </c>
      <c r="GZ55" s="21">
        <f t="shared" si="112"/>
        <v>-0.75</v>
      </c>
      <c r="HA55" s="21">
        <f t="shared" si="113"/>
        <v>-10051.470559999998</v>
      </c>
      <c r="HB55" s="43">
        <f>VLOOKUP($B55,план!$B$16:$EJ$158,42,0)</f>
        <v>0</v>
      </c>
      <c r="HC55" s="43">
        <f>VLOOKUP($B55,план!$B$16:$EJ$158,43,0)</f>
        <v>0</v>
      </c>
      <c r="HD55" s="7">
        <f t="shared" si="114"/>
        <v>0</v>
      </c>
      <c r="HE55" s="7">
        <f t="shared" si="115"/>
        <v>0</v>
      </c>
      <c r="HF55" s="34">
        <f t="shared" si="116"/>
        <v>0</v>
      </c>
      <c r="HG55" s="34">
        <f t="shared" si="117"/>
        <v>0</v>
      </c>
      <c r="HH55" s="34">
        <f t="shared" si="118"/>
        <v>0</v>
      </c>
      <c r="HI55" s="25">
        <f>VLOOKUP($B55,'ДС факт при поликлинике'!$D$7:$JZ$79,240,0)</f>
        <v>0</v>
      </c>
      <c r="HJ55" s="25">
        <f>VLOOKUP($B55,'ДС факт при поликлинике'!$D$7:$JZ$79,241,0)</f>
        <v>0</v>
      </c>
      <c r="HK55" s="25">
        <f>VLOOKUP($B55,'ДС факт при поликлинике'!$D$7:$JZ$79,242,0)</f>
        <v>0</v>
      </c>
      <c r="HL55" s="25">
        <f>VLOOKUP($B55,'ДС факт при поликлинике'!$D$7:$JZ$79,243,0)</f>
        <v>0</v>
      </c>
      <c r="HM55" s="21">
        <f t="shared" si="119"/>
        <v>0</v>
      </c>
      <c r="HN55" s="21">
        <f t="shared" si="120"/>
        <v>0</v>
      </c>
      <c r="HO55" s="43">
        <f>VLOOKUP($B55,план!$B$16:$EJ$158,44,0)</f>
        <v>0</v>
      </c>
      <c r="HP55" s="43">
        <f>VLOOKUP($B55,план!$B$16:$EJ$158,45,0)</f>
        <v>0</v>
      </c>
      <c r="HQ55" s="7">
        <f t="shared" si="121"/>
        <v>0</v>
      </c>
      <c r="HR55" s="7">
        <f t="shared" si="122"/>
        <v>0</v>
      </c>
      <c r="HS55" s="34">
        <f t="shared" si="123"/>
        <v>0</v>
      </c>
      <c r="HT55" s="34">
        <f t="shared" si="124"/>
        <v>0</v>
      </c>
      <c r="HU55" s="34">
        <f t="shared" si="125"/>
        <v>0</v>
      </c>
      <c r="HV55" s="23">
        <f>VLOOKUP($B55,'ДС факт при поликлинике'!$D$7:$JZ$79,268,0)</f>
        <v>0</v>
      </c>
      <c r="HW55" s="23">
        <f>VLOOKUP($B55,'ДС факт при поликлинике'!$D$7:$JZ$79,269,0)</f>
        <v>0</v>
      </c>
      <c r="HX55" s="23">
        <f>VLOOKUP($B55,'ДС факт при поликлинике'!$D$7:$JZ$79,270,0)</f>
        <v>0</v>
      </c>
      <c r="HY55" s="23">
        <f>VLOOKUP($B55,'ДС факт при поликлинике'!$D$7:$JZ$79,271,0)</f>
        <v>0</v>
      </c>
      <c r="HZ55" s="21">
        <f t="shared" si="126"/>
        <v>0</v>
      </c>
      <c r="IA55" s="21">
        <f t="shared" si="127"/>
        <v>0</v>
      </c>
      <c r="IB55" s="43">
        <f>VLOOKUP($B55,план!$B$16:$EJ$158,46,0)</f>
        <v>2</v>
      </c>
      <c r="IC55" s="43">
        <f>VLOOKUP($B55,план!$B$16:$EJ$158,47,0)</f>
        <v>26805.367679999996</v>
      </c>
      <c r="ID55" s="7">
        <f t="shared" si="128"/>
        <v>1.8333333333333333</v>
      </c>
      <c r="IE55" s="7">
        <f t="shared" si="129"/>
        <v>24571.587039999995</v>
      </c>
      <c r="IF55" s="34">
        <f t="shared" si="130"/>
        <v>1.6</v>
      </c>
      <c r="IG55" s="34">
        <f t="shared" si="131"/>
        <v>1.4666666666666668</v>
      </c>
      <c r="IH55" s="34">
        <f t="shared" si="132"/>
        <v>0.8</v>
      </c>
      <c r="II55" s="23">
        <f>VLOOKUP($B55,'ДС факт при поликлинике'!$D$7:$JZ$79,248,0)</f>
        <v>1</v>
      </c>
      <c r="IJ55" s="23">
        <f>VLOOKUP($B55,'ДС факт при поликлинике'!$D$7:$JZ$79,249,0)</f>
        <v>13747.34</v>
      </c>
      <c r="IK55" s="23">
        <f>VLOOKUP($B55,'ДС факт при поликлинике'!$D$7:$JZ$79,250,0)</f>
        <v>0</v>
      </c>
      <c r="IL55" s="23">
        <f>VLOOKUP($B55,'ДС факт при поликлинике'!$D$7:$JZ$79,251,0)</f>
        <v>0</v>
      </c>
      <c r="IM55" s="21">
        <f t="shared" si="133"/>
        <v>-0.83333333333333326</v>
      </c>
      <c r="IN55" s="21">
        <f t="shared" si="134"/>
        <v>-10824.247039999995</v>
      </c>
      <c r="IO55" s="43">
        <f>VLOOKUP($B55,план!$B$16:$EJ$158,48,0)</f>
        <v>0</v>
      </c>
      <c r="IP55" s="43">
        <f>VLOOKUP($B55,план!$B$16:$EJ$158,49,0)</f>
        <v>0</v>
      </c>
      <c r="IQ55" s="7">
        <f t="shared" si="135"/>
        <v>0</v>
      </c>
      <c r="IR55" s="7">
        <f t="shared" si="136"/>
        <v>0</v>
      </c>
      <c r="IS55" s="34">
        <f t="shared" si="137"/>
        <v>0</v>
      </c>
      <c r="IT55" s="34">
        <f t="shared" si="138"/>
        <v>0</v>
      </c>
      <c r="IU55" s="34">
        <f t="shared" si="139"/>
        <v>0</v>
      </c>
      <c r="IV55" s="23">
        <f>VLOOKUP($B55,'ДС факт при поликлинике'!$D$7:$JZ$79,232,0)</f>
        <v>0</v>
      </c>
      <c r="IW55" s="23">
        <f>VLOOKUP($B55,'ДС факт при поликлинике'!$D$7:$JZ$79,233,0)</f>
        <v>0</v>
      </c>
      <c r="IX55" s="23">
        <f>VLOOKUP($B55,'ДС факт при поликлинике'!$D$7:$JZ$79,234,0)</f>
        <v>0</v>
      </c>
      <c r="IY55" s="23">
        <f>VLOOKUP($B55,'ДС факт при поликлинике'!$D$7:$JZ$79,235,0)</f>
        <v>0</v>
      </c>
      <c r="IZ55" s="21">
        <f t="shared" si="140"/>
        <v>0</v>
      </c>
      <c r="JA55" s="21">
        <f t="shared" si="141"/>
        <v>0</v>
      </c>
      <c r="JB55" s="43">
        <f>VLOOKUP($B55,план!$B$16:$EJ$158,50,0)</f>
        <v>0</v>
      </c>
      <c r="JC55" s="43">
        <f>VLOOKUP($B55,план!$B$16:$EJ$158,51,0)</f>
        <v>0</v>
      </c>
      <c r="JD55" s="7">
        <f t="shared" si="142"/>
        <v>0</v>
      </c>
      <c r="JE55" s="7">
        <f t="shared" si="143"/>
        <v>0</v>
      </c>
      <c r="JF55" s="34">
        <f t="shared" si="144"/>
        <v>0</v>
      </c>
      <c r="JG55" s="34">
        <f t="shared" si="145"/>
        <v>0</v>
      </c>
      <c r="JH55" s="34">
        <f t="shared" si="146"/>
        <v>0</v>
      </c>
      <c r="JI55" s="23">
        <f>VLOOKUP($B55,'ДС факт при поликлинике'!$D$7:$JZ$79,168,0)</f>
        <v>0</v>
      </c>
      <c r="JJ55" s="23">
        <f>VLOOKUP($B55,'ДС факт при поликлинике'!$D$7:$JZ$79,169,0)</f>
        <v>0</v>
      </c>
      <c r="JK55" s="23">
        <f>VLOOKUP($B55,'ДС факт при поликлинике'!$D$7:$JZ$79,170,0)</f>
        <v>0</v>
      </c>
      <c r="JL55" s="23">
        <f>VLOOKUP($B55,'ДС факт при поликлинике'!$D$7:$JZ$79,171,0)</f>
        <v>0</v>
      </c>
      <c r="JM55" s="21">
        <f t="shared" si="147"/>
        <v>0</v>
      </c>
      <c r="JN55" s="21">
        <f t="shared" si="148"/>
        <v>0</v>
      </c>
      <c r="JO55" s="23">
        <f t="shared" si="149"/>
        <v>6</v>
      </c>
      <c r="JP55" s="23">
        <f t="shared" si="150"/>
        <v>80416.103040000002</v>
      </c>
      <c r="JQ55" s="23">
        <f t="shared" si="151"/>
        <v>5.5</v>
      </c>
      <c r="JR55" s="23">
        <f t="shared" si="152"/>
        <v>73714.761119999981</v>
      </c>
      <c r="JS55" s="23">
        <f t="shared" si="153"/>
        <v>4.8</v>
      </c>
      <c r="JT55" s="23">
        <f t="shared" si="154"/>
        <v>4.4000000000000004</v>
      </c>
      <c r="JU55" s="23">
        <f t="shared" si="155"/>
        <v>11.200000000000001</v>
      </c>
      <c r="JV55" s="23">
        <f t="shared" si="156"/>
        <v>14</v>
      </c>
      <c r="JW55" s="23">
        <f t="shared" si="157"/>
        <v>180767.69999999998</v>
      </c>
      <c r="JX55" s="23">
        <f t="shared" si="158"/>
        <v>0</v>
      </c>
      <c r="JY55" s="23">
        <f t="shared" si="159"/>
        <v>0</v>
      </c>
      <c r="JZ55" s="21">
        <f t="shared" si="160"/>
        <v>8.5</v>
      </c>
      <c r="KA55" s="21">
        <f t="shared" si="161"/>
        <v>107052.93888</v>
      </c>
      <c r="KB55" s="43">
        <f>VLOOKUP($B55,план!$B$16:$EJ$158,52,0)</f>
        <v>0</v>
      </c>
      <c r="KC55" s="43">
        <f>VLOOKUP($B55,план!$B$16:$EJ$158,53,0)</f>
        <v>0</v>
      </c>
      <c r="KD55" s="7">
        <f t="shared" si="162"/>
        <v>0</v>
      </c>
      <c r="KE55" s="7">
        <f t="shared" si="163"/>
        <v>0</v>
      </c>
      <c r="KF55" s="34">
        <f t="shared" si="164"/>
        <v>0</v>
      </c>
      <c r="KG55" s="34">
        <f t="shared" si="165"/>
        <v>0</v>
      </c>
      <c r="KH55" s="34">
        <f t="shared" si="166"/>
        <v>0</v>
      </c>
      <c r="KI55" s="23">
        <f>VLOOKUP($B55,'ДС факт при поликлинике'!$D$7:$JZ$79,188,0)</f>
        <v>0</v>
      </c>
      <c r="KJ55" s="23">
        <f>VLOOKUP($B55,'ДС факт при поликлинике'!$D$7:$JZ$79,189,0)</f>
        <v>0</v>
      </c>
      <c r="KK55" s="23">
        <f>VLOOKUP($B55,'ДС факт при поликлинике'!$D$7:$JZ$79,190,0)</f>
        <v>0</v>
      </c>
      <c r="KL55" s="23">
        <f>VLOOKUP($B55,'ДС факт при поликлинике'!$D$7:$JZ$79,191,0)</f>
        <v>0</v>
      </c>
      <c r="KM55" s="21">
        <f t="shared" si="167"/>
        <v>0</v>
      </c>
      <c r="KN55" s="21">
        <f t="shared" si="168"/>
        <v>0</v>
      </c>
      <c r="KO55" s="43">
        <f>VLOOKUP($B55,план!$B$16:$EJ$158,54,0)</f>
        <v>5</v>
      </c>
      <c r="KP55" s="43">
        <f>VLOOKUP($B55,план!$B$16:$EJ$158,55,0)</f>
        <v>45178.466666666674</v>
      </c>
      <c r="KQ55" s="7">
        <f t="shared" si="169"/>
        <v>4.5833333333333339</v>
      </c>
      <c r="KR55" s="7">
        <f t="shared" si="170"/>
        <v>41413.594444444447</v>
      </c>
      <c r="KS55" s="34">
        <f t="shared" si="171"/>
        <v>4</v>
      </c>
      <c r="KT55" s="34">
        <f t="shared" si="172"/>
        <v>3.6666666666666674</v>
      </c>
      <c r="KU55" s="34">
        <f t="shared" si="173"/>
        <v>6.4</v>
      </c>
      <c r="KV55" s="23">
        <f>VLOOKUP($B55,'ДС факт при поликлинике'!$D$7:$JZ$79,192,0)</f>
        <v>8</v>
      </c>
      <c r="KW55" s="23">
        <f>VLOOKUP($B55,'ДС факт при поликлинике'!$D$7:$JZ$79,193,0)</f>
        <v>73043.22</v>
      </c>
      <c r="KX55" s="23">
        <f>VLOOKUP($B55,'ДС факт при поликлинике'!$D$7:$JZ$79,194,0)</f>
        <v>0</v>
      </c>
      <c r="KY55" s="23">
        <f>VLOOKUP($B55,'ДС факт при поликлинике'!$D$7:$JZ$79,195,0)</f>
        <v>0</v>
      </c>
      <c r="KZ55" s="21">
        <f t="shared" si="174"/>
        <v>3.4166666666666661</v>
      </c>
      <c r="LA55" s="21">
        <f t="shared" si="175"/>
        <v>31629.625555555554</v>
      </c>
      <c r="LB55" s="43">
        <f>VLOOKUP($B55,план!$B$16:$EJ$158,56,0)</f>
        <v>0</v>
      </c>
      <c r="LC55" s="43">
        <f>VLOOKUP($B55,план!$B$16:$EJ$158,57,0)</f>
        <v>0</v>
      </c>
      <c r="LD55" s="7">
        <f t="shared" si="176"/>
        <v>0</v>
      </c>
      <c r="LE55" s="7">
        <f t="shared" si="177"/>
        <v>0</v>
      </c>
      <c r="LF55" s="34">
        <f t="shared" si="178"/>
        <v>0</v>
      </c>
      <c r="LG55" s="34">
        <f t="shared" si="179"/>
        <v>0</v>
      </c>
      <c r="LH55" s="34">
        <f t="shared" si="180"/>
        <v>0</v>
      </c>
      <c r="LI55" s="23">
        <f>VLOOKUP($B55,'ДС факт при поликлинике'!$D$7:$JZ$79,196,0)</f>
        <v>0</v>
      </c>
      <c r="LJ55" s="23">
        <f>VLOOKUP($B55,'ДС факт при поликлинике'!$D$7:$JZ$79,197,0)</f>
        <v>0</v>
      </c>
      <c r="LK55" s="23">
        <f>VLOOKUP($B55,'ДС факт при поликлинике'!$D$7:$JZ$79,198,0)</f>
        <v>0</v>
      </c>
      <c r="LL55" s="23">
        <f>VLOOKUP($B55,'ДС факт при поликлинике'!$D$7:$JZ$79,199,0)</f>
        <v>0</v>
      </c>
      <c r="LM55" s="21">
        <f t="shared" si="181"/>
        <v>0</v>
      </c>
      <c r="LN55" s="21">
        <f t="shared" si="182"/>
        <v>0</v>
      </c>
      <c r="LO55" s="43">
        <f>VLOOKUP($B55,план!$B$16:$EJ$158,58,0)</f>
        <v>0</v>
      </c>
      <c r="LP55" s="43">
        <f>VLOOKUP($B55,план!$B$16:$EJ$158,59,0)</f>
        <v>0</v>
      </c>
      <c r="LQ55" s="7">
        <f t="shared" si="183"/>
        <v>0</v>
      </c>
      <c r="LR55" s="7">
        <f t="shared" si="184"/>
        <v>0</v>
      </c>
      <c r="LS55" s="34">
        <f t="shared" si="185"/>
        <v>0</v>
      </c>
      <c r="LT55" s="34">
        <f t="shared" si="186"/>
        <v>0</v>
      </c>
      <c r="LU55" s="34">
        <f t="shared" si="187"/>
        <v>0.8</v>
      </c>
      <c r="LV55" s="23">
        <f>VLOOKUP($B55,'ДС факт при поликлинике'!$D$7:$JZ$79,124,0)</f>
        <v>1</v>
      </c>
      <c r="LW55" s="23">
        <f>VLOOKUP($B55,'ДС факт при поликлинике'!$D$7:$JZ$79,125,0)</f>
        <v>8619.52</v>
      </c>
      <c r="LX55" s="23">
        <f>VLOOKUP($B55,'ДС факт при поликлинике'!$D$7:$JZ$79,126,0)</f>
        <v>0</v>
      </c>
      <c r="LY55" s="23">
        <f>VLOOKUP($B55,'ДС факт при поликлинике'!$D$7:$JZ$79,127,0)</f>
        <v>0</v>
      </c>
      <c r="LZ55" s="21">
        <f t="shared" si="188"/>
        <v>1</v>
      </c>
      <c r="MA55" s="21">
        <f t="shared" si="189"/>
        <v>8619.52</v>
      </c>
      <c r="MB55" s="43">
        <f>VLOOKUP($B55,план!$B$16:$EJ$158,60,0)</f>
        <v>2</v>
      </c>
      <c r="MC55" s="43">
        <f>VLOOKUP($B55,план!$B$16:$EJ$158,61,0)</f>
        <v>18827.536</v>
      </c>
      <c r="MD55" s="7">
        <f t="shared" si="190"/>
        <v>1.8333333333333333</v>
      </c>
      <c r="ME55" s="7">
        <f t="shared" si="191"/>
        <v>17258.574666666667</v>
      </c>
      <c r="MF55" s="34">
        <f t="shared" si="192"/>
        <v>1.6</v>
      </c>
      <c r="MG55" s="34">
        <f t="shared" si="193"/>
        <v>1.4666666666666668</v>
      </c>
      <c r="MH55" s="34">
        <f t="shared" si="504"/>
        <v>0</v>
      </c>
      <c r="MI55" s="23">
        <f>VLOOKUP($B55,'ДС факт при поликлинике'!$D$7:$JZ$79,128,0)</f>
        <v>0</v>
      </c>
      <c r="MJ55" s="23">
        <f>VLOOKUP($B55,'ДС факт при поликлинике'!$D$7:$JZ$79,129,0)</f>
        <v>0</v>
      </c>
      <c r="MK55" s="23">
        <f>VLOOKUP($B55,'ДС факт при поликлинике'!$D$7:$JZ$79,130,0)</f>
        <v>0</v>
      </c>
      <c r="ML55" s="23">
        <f>VLOOKUP($B55,'ДС факт при поликлинике'!$D$7:$JZ$79,131,0)</f>
        <v>0</v>
      </c>
      <c r="MM55" s="14">
        <f t="shared" si="476"/>
        <v>-1.8333333333333333</v>
      </c>
      <c r="MN55" s="14">
        <f t="shared" si="477"/>
        <v>-17258.574666666667</v>
      </c>
      <c r="MO55" s="43">
        <f>VLOOKUP($B55,план!$B$16:$EJ$158,62,0)</f>
        <v>3</v>
      </c>
      <c r="MP55" s="43">
        <f>VLOOKUP($B55,план!$B$16:$EJ$158,63,0)</f>
        <v>30141.019999999997</v>
      </c>
      <c r="MQ55" s="7">
        <f t="shared" si="197"/>
        <v>2.75</v>
      </c>
      <c r="MR55" s="7">
        <f t="shared" si="198"/>
        <v>27629.268333333333</v>
      </c>
      <c r="MS55" s="34">
        <f t="shared" si="199"/>
        <v>2.4000000000000004</v>
      </c>
      <c r="MT55" s="34">
        <f t="shared" si="200"/>
        <v>2.2000000000000002</v>
      </c>
      <c r="MU55" s="34">
        <f t="shared" si="201"/>
        <v>1.6</v>
      </c>
      <c r="MV55" s="23">
        <f>VLOOKUP($B55,'ДС факт при поликлинике'!$D$7:$JZ$79,152,0)</f>
        <v>2</v>
      </c>
      <c r="MW55" s="23">
        <f>VLOOKUP($B55,'ДС факт при поликлинике'!$D$7:$JZ$79,153,0)</f>
        <v>21551.11</v>
      </c>
      <c r="MX55" s="23">
        <f>VLOOKUP($B55,'ДС факт при поликлинике'!$D$7:$JZ$79,154,0)</f>
        <v>0</v>
      </c>
      <c r="MY55" s="23">
        <f>VLOOKUP($B55,'ДС факт при поликлинике'!$D$7:$JZ$79,155,0)</f>
        <v>0</v>
      </c>
      <c r="MZ55" s="14">
        <f t="shared" si="202"/>
        <v>-0.75</v>
      </c>
      <c r="NA55" s="14">
        <f t="shared" si="203"/>
        <v>-6078.1583333333328</v>
      </c>
      <c r="NB55" s="43">
        <f>VLOOKUP($B55,план!$B$16:$EJ$158,64,0)</f>
        <v>2</v>
      </c>
      <c r="NC55" s="43">
        <f>VLOOKUP($B55,план!$B$16:$EJ$158,65,0)</f>
        <v>18827.536</v>
      </c>
      <c r="ND55" s="7">
        <f t="shared" si="204"/>
        <v>1.8333333333333333</v>
      </c>
      <c r="NE55" s="7">
        <f t="shared" si="205"/>
        <v>17258.574666666667</v>
      </c>
      <c r="NF55" s="34">
        <f t="shared" si="206"/>
        <v>1.6</v>
      </c>
      <c r="NG55" s="34">
        <f t="shared" si="207"/>
        <v>1.4666666666666668</v>
      </c>
      <c r="NH55" s="34">
        <f t="shared" si="208"/>
        <v>0</v>
      </c>
      <c r="NI55" s="23">
        <f>VLOOKUP($B55,'ДС факт при поликлинике'!$D$7:$JZ$79,200,0)</f>
        <v>0</v>
      </c>
      <c r="NJ55" s="23">
        <f>VLOOKUP($B55,'ДС факт при поликлинике'!$D$7:$JZ$79,201,0)</f>
        <v>0</v>
      </c>
      <c r="NK55" s="23">
        <f>VLOOKUP($B55,'ДС факт при поликлинике'!$D$7:$JZ$79,202,0)</f>
        <v>0</v>
      </c>
      <c r="NL55" s="23">
        <f>VLOOKUP($B55,'ДС факт при поликлинике'!$D$7:$JZ$79,203,0)</f>
        <v>0</v>
      </c>
      <c r="NM55" s="14">
        <f t="shared" si="209"/>
        <v>-1.8333333333333333</v>
      </c>
      <c r="NN55" s="14">
        <f t="shared" si="210"/>
        <v>-17258.574666666667</v>
      </c>
      <c r="NO55" s="43">
        <f>VLOOKUP($B55,план!$B$16:$EJ$158,66,0)</f>
        <v>0</v>
      </c>
      <c r="NP55" s="43">
        <f>VLOOKUP($B55,план!$B$16:$EJ$158,67,0)</f>
        <v>0</v>
      </c>
      <c r="NQ55" s="7">
        <f t="shared" si="211"/>
        <v>0</v>
      </c>
      <c r="NR55" s="7">
        <f t="shared" si="212"/>
        <v>0</v>
      </c>
      <c r="NS55" s="34">
        <f t="shared" si="213"/>
        <v>0</v>
      </c>
      <c r="NT55" s="34">
        <f t="shared" si="214"/>
        <v>0</v>
      </c>
      <c r="NU55" s="34">
        <f t="shared" si="215"/>
        <v>0</v>
      </c>
      <c r="NV55" s="23">
        <f>VLOOKUP($B55,'ДС факт при поликлинике'!$D$7:$JZ$79,256,0)</f>
        <v>0</v>
      </c>
      <c r="NW55" s="23">
        <f>VLOOKUP($B55,'ДС факт при поликлинике'!$D$7:$JZ$79,257,0)</f>
        <v>0</v>
      </c>
      <c r="NX55" s="23">
        <f>VLOOKUP($B55,'ДС факт при поликлинике'!$D$7:$JZ$79,258,0)</f>
        <v>0</v>
      </c>
      <c r="NY55" s="23">
        <f>VLOOKUP($B55,'ДС факт при поликлинике'!$D$7:$JZ$79,259,0)</f>
        <v>0</v>
      </c>
      <c r="NZ55" s="14">
        <f t="shared" si="216"/>
        <v>0</v>
      </c>
      <c r="OA55" s="14">
        <f t="shared" si="217"/>
        <v>0</v>
      </c>
      <c r="OB55" s="43">
        <f>VLOOKUP($B55,план!$B$16:$EJ$158,68,0)</f>
        <v>0</v>
      </c>
      <c r="OC55" s="43">
        <f>VLOOKUP($B55,план!$B$16:$EJ$158,69,0)</f>
        <v>0</v>
      </c>
      <c r="OD55" s="7">
        <f t="shared" si="478"/>
        <v>0</v>
      </c>
      <c r="OE55" s="7">
        <f t="shared" si="218"/>
        <v>0</v>
      </c>
      <c r="OF55" s="34">
        <f t="shared" si="479"/>
        <v>0</v>
      </c>
      <c r="OG55" s="34">
        <f t="shared" si="219"/>
        <v>0</v>
      </c>
      <c r="OH55" s="34">
        <f t="shared" si="220"/>
        <v>0</v>
      </c>
      <c r="OI55" s="23">
        <f>VLOOKUP($B55,'ДС факт при поликлинике'!$D$7:$JZ$79,32,0)</f>
        <v>0</v>
      </c>
      <c r="OJ55" s="23">
        <f>VLOOKUP($B55,'ДС факт при поликлинике'!$D$7:$JZ$79,33,0)</f>
        <v>0</v>
      </c>
      <c r="OK55" s="23">
        <f>VLOOKUP($B55,'ДС факт при поликлинике'!$D$7:$JZ$79,34,0)</f>
        <v>0</v>
      </c>
      <c r="OL55" s="23">
        <f>VLOOKUP($B55,'ДС факт при поликлинике'!$D$7:$JZ$79,35,0)</f>
        <v>0</v>
      </c>
      <c r="OM55" s="14">
        <f t="shared" si="221"/>
        <v>0</v>
      </c>
      <c r="ON55" s="14">
        <f t="shared" si="222"/>
        <v>0</v>
      </c>
      <c r="OO55" s="43">
        <f>VLOOKUP($B55,план!$B$16:$EJ$158,70,0)</f>
        <v>0</v>
      </c>
      <c r="OP55" s="43">
        <f>VLOOKUP($B55,план!$B$16:$EJ$158,71,0)</f>
        <v>0</v>
      </c>
      <c r="OQ55" s="7">
        <f t="shared" si="480"/>
        <v>0</v>
      </c>
      <c r="OR55" s="7">
        <f t="shared" si="481"/>
        <v>0</v>
      </c>
      <c r="OS55" s="34">
        <f t="shared" si="482"/>
        <v>0</v>
      </c>
      <c r="OT55" s="34">
        <f t="shared" si="483"/>
        <v>0</v>
      </c>
      <c r="OU55" s="34">
        <f t="shared" si="484"/>
        <v>0</v>
      </c>
      <c r="OV55" s="23">
        <f>VLOOKUP($B55,'ДС факт при поликлинике'!$D$7:$KT$79,288,0)</f>
        <v>0</v>
      </c>
      <c r="OW55" s="23">
        <f>VLOOKUP($B55,'ДС факт при поликлинике'!$D$7:$KT$79,289,0)</f>
        <v>0</v>
      </c>
      <c r="OX55" s="23">
        <f>VLOOKUP($B55,'ДС факт при поликлинике'!$D$7:$KT$79,290,0)</f>
        <v>0</v>
      </c>
      <c r="OY55" s="23">
        <f>VLOOKUP($B55,'ДС факт при поликлинике'!$D$7:$KT$79,291,0)</f>
        <v>0</v>
      </c>
      <c r="OZ55" s="14">
        <f t="shared" si="226"/>
        <v>0</v>
      </c>
      <c r="PA55" s="14">
        <f t="shared" si="227"/>
        <v>0</v>
      </c>
      <c r="PB55" s="43">
        <f>VLOOKUP($B55,план!$B$16:$EJ$158,72,0)</f>
        <v>0</v>
      </c>
      <c r="PC55" s="43">
        <f>VLOOKUP($B55,план!$B$16:$EJ$158,73,0)</f>
        <v>0</v>
      </c>
      <c r="PD55" s="7">
        <f t="shared" si="485"/>
        <v>0</v>
      </c>
      <c r="PE55" s="7">
        <f t="shared" si="486"/>
        <v>0</v>
      </c>
      <c r="PF55" s="34">
        <f t="shared" si="487"/>
        <v>0</v>
      </c>
      <c r="PG55" s="34">
        <f t="shared" si="488"/>
        <v>0</v>
      </c>
      <c r="PH55" s="34">
        <f t="shared" si="489"/>
        <v>0</v>
      </c>
      <c r="PI55" s="23">
        <f>VLOOKUP($B55,'ДС факт при поликлинике'!$D$7:$KL$79,292,0)</f>
        <v>0</v>
      </c>
      <c r="PJ55" s="23">
        <f>VLOOKUP($B55,'ДС факт при поликлинике'!$D$7:$KL$79,293,0)</f>
        <v>0</v>
      </c>
      <c r="PK55" s="23">
        <f>VLOOKUP($B55,'ДС факт при поликлинике'!$D$7:$KL$79,294,0)</f>
        <v>0</v>
      </c>
      <c r="PL55" s="23">
        <f>VLOOKUP($B55,'ДС факт при поликлинике'!$D$7:$KL$79,295,0)</f>
        <v>0</v>
      </c>
      <c r="PM55" s="14">
        <f t="shared" si="231"/>
        <v>0</v>
      </c>
      <c r="PN55" s="14">
        <f t="shared" si="232"/>
        <v>0</v>
      </c>
      <c r="PO55" s="43">
        <f>VLOOKUP($B55,план!$B$16:$EJ$158,74,0)</f>
        <v>0</v>
      </c>
      <c r="PP55" s="43">
        <f>VLOOKUP($B55,план!$B$16:$EJ$158,75,0)</f>
        <v>0</v>
      </c>
      <c r="PQ55" s="7">
        <f t="shared" si="233"/>
        <v>0</v>
      </c>
      <c r="PR55" s="7">
        <f t="shared" si="234"/>
        <v>0</v>
      </c>
      <c r="PS55" s="34">
        <f t="shared" si="235"/>
        <v>0</v>
      </c>
      <c r="PT55" s="34">
        <f t="shared" si="236"/>
        <v>0</v>
      </c>
      <c r="PU55" s="34">
        <f t="shared" si="237"/>
        <v>0.8</v>
      </c>
      <c r="PV55" s="23">
        <f>VLOOKUP($B55,'ДС факт при поликлинике'!$D$7:$JZ$79,212,0)</f>
        <v>1</v>
      </c>
      <c r="PW55" s="23">
        <f>VLOOKUP($B55,'ДС факт при поликлинике'!$D$7:$JZ$79,213,0)</f>
        <v>8619.52</v>
      </c>
      <c r="PX55" s="23">
        <f>VLOOKUP($B55,'ДС факт при поликлинике'!$D$7:$JZ$79,214,0)</f>
        <v>0</v>
      </c>
      <c r="PY55" s="23">
        <f>VLOOKUP($B55,'ДС факт при поликлинике'!$D$7:$JZ$79,215,0)</f>
        <v>0</v>
      </c>
      <c r="PZ55" s="14">
        <f t="shared" si="238"/>
        <v>1</v>
      </c>
      <c r="QA55" s="14">
        <f t="shared" si="239"/>
        <v>8619.52</v>
      </c>
      <c r="QB55" s="43">
        <f>VLOOKUP($B55,план!$B$16:$EJ$158,76,0)</f>
        <v>0</v>
      </c>
      <c r="QC55" s="43">
        <f>VLOOKUP($B55,план!$B$16:$EJ$158,77,0)</f>
        <v>0</v>
      </c>
      <c r="QD55" s="7">
        <f t="shared" si="240"/>
        <v>0</v>
      </c>
      <c r="QE55" s="7">
        <f t="shared" si="241"/>
        <v>0</v>
      </c>
      <c r="QF55" s="34">
        <f t="shared" si="242"/>
        <v>0</v>
      </c>
      <c r="QG55" s="34">
        <f t="shared" si="243"/>
        <v>0</v>
      </c>
      <c r="QH55" s="34">
        <f t="shared" si="244"/>
        <v>0.8</v>
      </c>
      <c r="QI55" s="25">
        <f>VLOOKUP($B55,'ДС факт при поликлинике'!$D$7:$JZ$79,132,0)</f>
        <v>1</v>
      </c>
      <c r="QJ55" s="25">
        <f>VLOOKUP($B55,'ДС факт при поликлинике'!$D$7:$JZ$79,133,0)</f>
        <v>10208.42</v>
      </c>
      <c r="QK55" s="25">
        <f>VLOOKUP($B55,'ДС факт при поликлинике'!$D$7:$JZ$79,134,0)</f>
        <v>0</v>
      </c>
      <c r="QL55" s="25">
        <f>VLOOKUP($B55,'ДС факт при поликлинике'!$D$7:$JZ$79,135,0)</f>
        <v>0</v>
      </c>
      <c r="QM55" s="14">
        <f t="shared" si="245"/>
        <v>1</v>
      </c>
      <c r="QN55" s="14">
        <f t="shared" si="246"/>
        <v>10208.42</v>
      </c>
      <c r="QO55" s="43">
        <f>VLOOKUP($B55,план!$B$16:$EJ$158,78,0)</f>
        <v>12</v>
      </c>
      <c r="QP55" s="43">
        <f>VLOOKUP($B55,план!$B$16:$EJ$158,79,0)</f>
        <v>120564.07999999999</v>
      </c>
      <c r="QQ55" s="7">
        <f t="shared" si="247"/>
        <v>11</v>
      </c>
      <c r="QR55" s="7">
        <f t="shared" si="248"/>
        <v>110517.07333333333</v>
      </c>
      <c r="QS55" s="34">
        <f t="shared" si="249"/>
        <v>9.6000000000000014</v>
      </c>
      <c r="QT55" s="34">
        <f t="shared" si="250"/>
        <v>8.8000000000000007</v>
      </c>
      <c r="QU55" s="34">
        <f t="shared" si="251"/>
        <v>8.8000000000000007</v>
      </c>
      <c r="QV55" s="23">
        <f>VLOOKUP($B55,'ДС факт при поликлинике'!$D$7:$JZ$79,64,0)</f>
        <v>11</v>
      </c>
      <c r="QW55" s="23">
        <f>VLOOKUP($B55,'ДС факт при поликлинике'!$D$7:$JZ$79,65,0)</f>
        <v>112403.96999999997</v>
      </c>
      <c r="QX55" s="23">
        <f>VLOOKUP($B55,'ДС факт при поликлинике'!$D$7:$JZ$79,66,0)</f>
        <v>0</v>
      </c>
      <c r="QY55" s="23">
        <f>VLOOKUP($B55,'ДС факт при поликлинике'!$D$7:$JZ$79,67,0)</f>
        <v>0</v>
      </c>
      <c r="QZ55" s="14">
        <f t="shared" si="252"/>
        <v>0</v>
      </c>
      <c r="RA55" s="14">
        <f t="shared" si="253"/>
        <v>1886.8966666666383</v>
      </c>
      <c r="RB55" s="43">
        <f>VLOOKUP($B55,план!$B$16:$EJ$158,80,0)</f>
        <v>6</v>
      </c>
      <c r="RC55" s="43">
        <f>VLOOKUP($B55,план!$B$16:$EJ$158,81,0)</f>
        <v>60282.039999999994</v>
      </c>
      <c r="RD55" s="7">
        <f t="shared" si="254"/>
        <v>5.5</v>
      </c>
      <c r="RE55" s="7">
        <f t="shared" si="255"/>
        <v>55258.536666666667</v>
      </c>
      <c r="RF55" s="34">
        <f t="shared" si="256"/>
        <v>4.8000000000000007</v>
      </c>
      <c r="RG55" s="34">
        <f t="shared" si="257"/>
        <v>4.4000000000000004</v>
      </c>
      <c r="RH55" s="34">
        <f t="shared" si="258"/>
        <v>4</v>
      </c>
      <c r="RI55" s="25">
        <f>VLOOKUP($B55,'ДС факт при поликлинике'!$D$7:$JZ$79,108,0)</f>
        <v>5</v>
      </c>
      <c r="RJ55" s="25">
        <f>VLOOKUP($B55,'ДС факт при поликлинике'!$D$7:$JZ$79,109,0)</f>
        <v>50641.99</v>
      </c>
      <c r="RK55" s="25">
        <f>VLOOKUP($B55,'ДС факт при поликлинике'!$D$7:$JZ$79,110,0)</f>
        <v>0</v>
      </c>
      <c r="RL55" s="25">
        <f>VLOOKUP($B55,'ДС факт при поликлинике'!$D$7:$JZ$79,111,0)</f>
        <v>0</v>
      </c>
      <c r="RM55" s="14">
        <f t="shared" si="259"/>
        <v>-0.5</v>
      </c>
      <c r="RN55" s="14">
        <f t="shared" si="260"/>
        <v>-4616.5466666666689</v>
      </c>
      <c r="RO55" s="43">
        <f>VLOOKUP($B55,план!$B$16:$EJ$158,82,0)</f>
        <v>1</v>
      </c>
      <c r="RP55" s="43">
        <f>VLOOKUP($B55,план!$B$16:$EJ$158,83,0)</f>
        <v>13576.180800000002</v>
      </c>
      <c r="RQ55" s="7">
        <f t="shared" si="261"/>
        <v>0.91666666666666663</v>
      </c>
      <c r="RR55" s="7">
        <f t="shared" si="262"/>
        <v>12444.832400000001</v>
      </c>
      <c r="RS55" s="34">
        <f t="shared" si="263"/>
        <v>0.8</v>
      </c>
      <c r="RT55" s="34">
        <f t="shared" si="264"/>
        <v>0.73333333333333339</v>
      </c>
      <c r="RU55" s="34">
        <f t="shared" si="265"/>
        <v>0</v>
      </c>
      <c r="RV55" s="23">
        <f>VLOOKUP($B55,'ДС факт при поликлинике'!$D$7:$JZ$79,72,0)</f>
        <v>0</v>
      </c>
      <c r="RW55" s="23">
        <f>VLOOKUP($B55,'ДС факт при поликлинике'!$D$7:$JZ$79,73,0)</f>
        <v>0</v>
      </c>
      <c r="RX55" s="23">
        <f>VLOOKUP($B55,'ДС факт при поликлинике'!$D$7:$JZ$79,74,0)</f>
        <v>0</v>
      </c>
      <c r="RY55" s="23">
        <f>VLOOKUP($B55,'ДС факт при поликлинике'!$D$7:$JZ$79,75,0)</f>
        <v>0</v>
      </c>
      <c r="RZ55" s="14">
        <f t="shared" si="266"/>
        <v>-0.91666666666666663</v>
      </c>
      <c r="SA55" s="14">
        <f t="shared" si="267"/>
        <v>-12444.832400000001</v>
      </c>
      <c r="SB55" s="43">
        <f>VLOOKUP($B55,план!$B$16:$EJ$158,84,0)</f>
        <v>0</v>
      </c>
      <c r="SC55" s="43">
        <f>VLOOKUP($B55,план!$B$16:$EJ$158,85,0)</f>
        <v>0</v>
      </c>
      <c r="SD55" s="7">
        <f t="shared" si="268"/>
        <v>0</v>
      </c>
      <c r="SE55" s="7">
        <f t="shared" si="269"/>
        <v>0</v>
      </c>
      <c r="SF55" s="34">
        <f t="shared" si="270"/>
        <v>0</v>
      </c>
      <c r="SG55" s="34">
        <f t="shared" si="271"/>
        <v>0</v>
      </c>
      <c r="SH55" s="34">
        <f t="shared" si="272"/>
        <v>0</v>
      </c>
      <c r="SI55" s="23">
        <f>VLOOKUP($B55,'ДС факт при поликлинике'!$D$7:$JZ$79,220,0)</f>
        <v>0</v>
      </c>
      <c r="SJ55" s="23">
        <f>VLOOKUP($B55,'ДС факт при поликлинике'!$D$7:$JZ$79,221,0)</f>
        <v>0</v>
      </c>
      <c r="SK55" s="23">
        <f>VLOOKUP($B55,'ДС факт при поликлинике'!$D$7:$JZ$79,222,0)</f>
        <v>0</v>
      </c>
      <c r="SL55" s="23">
        <f>VLOOKUP($B55,'ДС факт при поликлинике'!$D$7:$JZ$79,223,0)</f>
        <v>0</v>
      </c>
      <c r="SM55" s="14">
        <f t="shared" si="490"/>
        <v>0</v>
      </c>
      <c r="SN55" s="14">
        <f t="shared" si="491"/>
        <v>0</v>
      </c>
      <c r="SO55" s="43">
        <f>VLOOKUP($B55,план!$B$16:$EJ$158,86,0)</f>
        <v>0</v>
      </c>
      <c r="SP55" s="43">
        <f>VLOOKUP($B55,план!$B$16:$EJ$158,87,0)</f>
        <v>0</v>
      </c>
      <c r="SQ55" s="7">
        <f t="shared" si="275"/>
        <v>0</v>
      </c>
      <c r="SR55" s="7">
        <f t="shared" si="276"/>
        <v>0</v>
      </c>
      <c r="SS55" s="34">
        <f t="shared" si="277"/>
        <v>0</v>
      </c>
      <c r="ST55" s="34">
        <f t="shared" si="278"/>
        <v>0</v>
      </c>
      <c r="SU55" s="34">
        <f t="shared" si="279"/>
        <v>0</v>
      </c>
      <c r="SV55" s="23">
        <f>VLOOKUP($B55,'ДС факт при поликлинике'!$D$7:$JZ$79,208,0)</f>
        <v>0</v>
      </c>
      <c r="SW55" s="23">
        <f>VLOOKUP($B55,'ДС факт при поликлинике'!$D$7:$JZ$79,209,0)</f>
        <v>0</v>
      </c>
      <c r="SX55" s="23">
        <f>VLOOKUP($B55,'ДС факт при поликлинике'!$D$7:$JZ$79,210,0)</f>
        <v>0</v>
      </c>
      <c r="SY55" s="23">
        <f>VLOOKUP($B55,'ДС факт при поликлинике'!$D$7:$JZ$79,211,0)</f>
        <v>0</v>
      </c>
      <c r="SZ55" s="14">
        <f t="shared" si="280"/>
        <v>0</v>
      </c>
      <c r="TA55" s="14">
        <f t="shared" si="281"/>
        <v>0</v>
      </c>
      <c r="TB55" s="43">
        <f>VLOOKUP($B55,план!$B$16:$EJ$158,88,0)</f>
        <v>9</v>
      </c>
      <c r="TC55" s="43">
        <f>VLOOKUP($B55,план!$B$16:$EJ$158,89,0)</f>
        <v>126268.83360000001</v>
      </c>
      <c r="TD55" s="7">
        <f t="shared" si="282"/>
        <v>8.25</v>
      </c>
      <c r="TE55" s="7">
        <f t="shared" si="283"/>
        <v>115746.43080000002</v>
      </c>
      <c r="TF55" s="34">
        <f t="shared" si="284"/>
        <v>7.2</v>
      </c>
      <c r="TG55" s="34">
        <f t="shared" si="285"/>
        <v>6.6000000000000005</v>
      </c>
      <c r="TH55" s="34">
        <f t="shared" si="286"/>
        <v>4.8000000000000007</v>
      </c>
      <c r="TI55" s="23">
        <f>VLOOKUP($B55,'ДС факт при поликлинике'!$D$7:$JZ$79,76,0)</f>
        <v>6</v>
      </c>
      <c r="TJ55" s="23">
        <f>VLOOKUP($B55,'ДС факт при поликлинике'!$D$7:$JZ$79,77,0)</f>
        <v>84250.459999999992</v>
      </c>
      <c r="TK55" s="23">
        <f>VLOOKUP($B55,'ДС факт при поликлинике'!$D$7:$JZ$79,78,0)</f>
        <v>0</v>
      </c>
      <c r="TL55" s="23">
        <f>VLOOKUP($B55,'ДС факт при поликлинике'!$D$7:$JZ$79,79,0)</f>
        <v>0</v>
      </c>
      <c r="TM55" s="14">
        <f t="shared" si="287"/>
        <v>-2.25</v>
      </c>
      <c r="TN55" s="14">
        <f t="shared" si="288"/>
        <v>-31495.970800000025</v>
      </c>
      <c r="TO55" s="43">
        <f>VLOOKUP($B55,план!$B$16:$EJ$158,90,0)</f>
        <v>7</v>
      </c>
      <c r="TP55" s="43">
        <f>VLOOKUP($B55,план!$B$16:$EJ$158,91,0)</f>
        <v>77646.42704000001</v>
      </c>
      <c r="TQ55" s="7">
        <f t="shared" si="289"/>
        <v>6.416666666666667</v>
      </c>
      <c r="TR55" s="7">
        <f t="shared" si="290"/>
        <v>71175.891453333345</v>
      </c>
      <c r="TS55" s="34">
        <f t="shared" si="291"/>
        <v>5.6000000000000005</v>
      </c>
      <c r="TT55" s="34">
        <f t="shared" si="292"/>
        <v>5.1333333333333337</v>
      </c>
      <c r="TU55" s="34">
        <f t="shared" si="293"/>
        <v>7.2</v>
      </c>
      <c r="TV55" s="25">
        <f>VLOOKUP($B55,'ДС факт при поликлинике'!$D$7:$JZ$79,80,0)</f>
        <v>9</v>
      </c>
      <c r="TW55" s="25">
        <f>VLOOKUP($B55,'ДС факт при поликлинике'!$D$7:$JZ$79,81,0)</f>
        <v>99242.75999999998</v>
      </c>
      <c r="TX55" s="25">
        <f>VLOOKUP($B55,'ДС факт при поликлинике'!$D$7:$JZ$79,82,0)</f>
        <v>0</v>
      </c>
      <c r="TY55" s="25">
        <f>VLOOKUP($B55,'ДС факт при поликлинике'!$D$7:$JZ$79,83,0)</f>
        <v>0</v>
      </c>
      <c r="TZ55" s="14">
        <f t="shared" si="294"/>
        <v>2.583333333333333</v>
      </c>
      <c r="UA55" s="14">
        <f t="shared" si="295"/>
        <v>28066.868546666636</v>
      </c>
      <c r="UB55" s="43">
        <f>VLOOKUP($B55,план!$B$16:$EJ$158,92,0)</f>
        <v>0</v>
      </c>
      <c r="UC55" s="43">
        <f>VLOOKUP($B55,план!$B$16:$EJ$158,93,0)</f>
        <v>0</v>
      </c>
      <c r="UD55" s="7">
        <f t="shared" si="296"/>
        <v>0</v>
      </c>
      <c r="UE55" s="7">
        <f t="shared" si="297"/>
        <v>0</v>
      </c>
      <c r="UF55" s="34">
        <f t="shared" si="298"/>
        <v>0</v>
      </c>
      <c r="UG55" s="34">
        <f t="shared" si="299"/>
        <v>0</v>
      </c>
      <c r="UH55" s="34">
        <f t="shared" si="300"/>
        <v>0</v>
      </c>
      <c r="UI55" s="23">
        <f>VLOOKUP($B55,'ДС факт при поликлинике'!$D$7:$JZ$79,276,0)</f>
        <v>0</v>
      </c>
      <c r="UJ55" s="23">
        <f>VLOOKUP($B55,'ДС факт при поликлинике'!$D$7:$JZ$79,277,0)</f>
        <v>0</v>
      </c>
      <c r="UK55" s="23">
        <f>VLOOKUP($B55,'ДС факт при поликлинике'!$D$7:$JZ$79,278,0)</f>
        <v>0</v>
      </c>
      <c r="UL55" s="23">
        <f>VLOOKUP($B55,'ДС факт при поликлинике'!$D$7:$JZ$79,279,0)</f>
        <v>0</v>
      </c>
      <c r="UM55" s="14">
        <f t="shared" si="301"/>
        <v>0</v>
      </c>
      <c r="UN55" s="14">
        <f t="shared" si="302"/>
        <v>0</v>
      </c>
      <c r="UO55" s="43">
        <f>VLOOKUP($B55,план!$B$16:$EJ$158,94,0)</f>
        <v>0</v>
      </c>
      <c r="UP55" s="43">
        <f>VLOOKUP($B55,план!$B$16:$EJ$158,95,0)</f>
        <v>0</v>
      </c>
      <c r="UQ55" s="7">
        <f t="shared" si="303"/>
        <v>0</v>
      </c>
      <c r="UR55" s="7">
        <f t="shared" si="304"/>
        <v>0</v>
      </c>
      <c r="US55" s="34">
        <f t="shared" si="305"/>
        <v>0</v>
      </c>
      <c r="UT55" s="34">
        <f t="shared" si="306"/>
        <v>0</v>
      </c>
      <c r="UU55" s="34">
        <f t="shared" si="307"/>
        <v>0</v>
      </c>
      <c r="UV55" s="23">
        <f>VLOOKUP($B55,'ДС факт при поликлинике'!$D$7:$JZ$79,164,0)</f>
        <v>0</v>
      </c>
      <c r="UW55" s="23">
        <f>VLOOKUP($B55,'ДС факт при поликлинике'!$D$7:$JZ$79,165,0)</f>
        <v>0</v>
      </c>
      <c r="UX55" s="23">
        <f>VLOOKUP($B55,'ДС факт при поликлинике'!$D$7:$JZ$79,166,0)</f>
        <v>0</v>
      </c>
      <c r="UY55" s="23">
        <f>VLOOKUP($B55,'ДС факт при поликлинике'!$D$7:$JZ$79,167,0)</f>
        <v>0</v>
      </c>
      <c r="UZ55" s="14">
        <f t="shared" si="308"/>
        <v>0</v>
      </c>
      <c r="VA55" s="14">
        <f t="shared" si="309"/>
        <v>0</v>
      </c>
      <c r="VB55" s="43">
        <f>VLOOKUP($B55,план!$B$16:$EJ$158,96,0)</f>
        <v>1</v>
      </c>
      <c r="VC55" s="43">
        <f>VLOOKUP($B55,план!$B$16:$EJ$158,97,0)</f>
        <v>11058.32</v>
      </c>
      <c r="VD55" s="7">
        <f t="shared" si="310"/>
        <v>0.91666666666666663</v>
      </c>
      <c r="VE55" s="7">
        <f t="shared" si="311"/>
        <v>10136.793333333333</v>
      </c>
      <c r="VF55" s="34">
        <f t="shared" si="312"/>
        <v>0.8</v>
      </c>
      <c r="VG55" s="34">
        <f t="shared" si="313"/>
        <v>0.73333333333333339</v>
      </c>
      <c r="VH55" s="34">
        <f t="shared" si="314"/>
        <v>0</v>
      </c>
      <c r="VI55" s="23">
        <f>VLOOKUP($B55,'ДС факт при поликлинике'!$D$7:$JZ$79,136,0)</f>
        <v>0</v>
      </c>
      <c r="VJ55" s="23">
        <f>VLOOKUP($B55,'ДС факт при поликлинике'!$D$7:$JZ$79,137,0)</f>
        <v>0</v>
      </c>
      <c r="VK55" s="23">
        <f>VLOOKUP($B55,'ДС факт при поликлинике'!$D$7:$JZ$79,138,0)</f>
        <v>0</v>
      </c>
      <c r="VL55" s="23">
        <f>VLOOKUP($B55,'ДС факт при поликлинике'!$D$7:$JZ$79,139,0)</f>
        <v>0</v>
      </c>
      <c r="VM55" s="14">
        <f t="shared" si="315"/>
        <v>-0.91666666666666663</v>
      </c>
      <c r="VN55" s="14">
        <f t="shared" si="316"/>
        <v>-10136.793333333333</v>
      </c>
      <c r="VO55" s="43">
        <f>VLOOKUP($B55,план!$B$16:$EJ$158,98,0)</f>
        <v>1</v>
      </c>
      <c r="VP55" s="43">
        <f>VLOOKUP($B55,план!$B$16:$EJ$158,99,0)</f>
        <v>11058.32</v>
      </c>
      <c r="VQ55" s="7">
        <f t="shared" si="317"/>
        <v>0.91666666666666663</v>
      </c>
      <c r="VR55" s="7">
        <f t="shared" si="318"/>
        <v>10136.793333333333</v>
      </c>
      <c r="VS55" s="34">
        <f t="shared" si="319"/>
        <v>0.8</v>
      </c>
      <c r="VT55" s="34">
        <f t="shared" si="320"/>
        <v>0.73333333333333339</v>
      </c>
      <c r="VU55" s="34">
        <f t="shared" si="321"/>
        <v>0.8</v>
      </c>
      <c r="VV55" s="23">
        <f>VLOOKUP($B55,'ДС факт при поликлинике'!$D$7:$JZ$79,140,0)</f>
        <v>1</v>
      </c>
      <c r="VW55" s="23">
        <f>VLOOKUP($B55,'ДС факт при поликлинике'!$D$7:$JZ$79,141,0)</f>
        <v>10774.4</v>
      </c>
      <c r="VX55" s="23">
        <f>VLOOKUP($B55,'ДС факт при поликлинике'!$D$7:$JZ$79,142,0)</f>
        <v>0</v>
      </c>
      <c r="VY55" s="23">
        <f>VLOOKUP($B55,'ДС факт при поликлинике'!$D$7:$JZ$79,143,0)</f>
        <v>0</v>
      </c>
      <c r="VZ55" s="14">
        <f t="shared" si="322"/>
        <v>8.333333333333337E-2</v>
      </c>
      <c r="WA55" s="14">
        <f t="shared" si="323"/>
        <v>637.60666666666657</v>
      </c>
      <c r="WB55" s="43">
        <f>VLOOKUP($B55,план!$B$16:$EJ$158,100,0)</f>
        <v>0</v>
      </c>
      <c r="WC55" s="43">
        <f>VLOOKUP($B55,план!$B$16:$EJ$158,101,0)</f>
        <v>0</v>
      </c>
      <c r="WD55" s="7">
        <f t="shared" si="324"/>
        <v>0</v>
      </c>
      <c r="WE55" s="7">
        <f t="shared" si="325"/>
        <v>0</v>
      </c>
      <c r="WF55" s="34">
        <f t="shared" si="326"/>
        <v>0</v>
      </c>
      <c r="WG55" s="34">
        <f t="shared" si="327"/>
        <v>0</v>
      </c>
      <c r="WH55" s="34">
        <f t="shared" si="328"/>
        <v>0</v>
      </c>
      <c r="WI55" s="23">
        <f>VLOOKUP($B55,'ДС факт при поликлинике'!$D$7:$JZ$79,144,0)</f>
        <v>0</v>
      </c>
      <c r="WJ55" s="23">
        <f>VLOOKUP($B55,'ДС факт при поликлинике'!$D$7:$JZ$79,145,0)</f>
        <v>0</v>
      </c>
      <c r="WK55" s="23">
        <f>VLOOKUP($B55,'ДС факт при поликлинике'!$D$7:$JZ$79,146,0)</f>
        <v>0</v>
      </c>
      <c r="WL55" s="23">
        <f>VLOOKUP($B55,'ДС факт при поликлинике'!$D$7:$JZ$79,147,0)</f>
        <v>0</v>
      </c>
      <c r="WM55" s="14">
        <f t="shared" si="329"/>
        <v>0</v>
      </c>
      <c r="WN55" s="14">
        <f t="shared" si="330"/>
        <v>0</v>
      </c>
      <c r="WO55" s="43">
        <f>VLOOKUP($B55,план!$B$16:$EJ$158,102,0)</f>
        <v>0</v>
      </c>
      <c r="WP55" s="43">
        <f>VLOOKUP($B55,план!$B$16:$EJ$158,103,0)</f>
        <v>0</v>
      </c>
      <c r="WQ55" s="7">
        <f t="shared" si="331"/>
        <v>0</v>
      </c>
      <c r="WR55" s="7">
        <f t="shared" si="332"/>
        <v>0</v>
      </c>
      <c r="WS55" s="34">
        <f t="shared" si="333"/>
        <v>0</v>
      </c>
      <c r="WT55" s="34">
        <f t="shared" si="334"/>
        <v>0</v>
      </c>
      <c r="WU55" s="34">
        <f t="shared" si="335"/>
        <v>0</v>
      </c>
      <c r="WV55" s="23">
        <f>VLOOKUP($B55,'ДС факт при поликлинике'!$D$7:$JZ$79,148,0)</f>
        <v>0</v>
      </c>
      <c r="WW55" s="23">
        <f>VLOOKUP($B55,'ДС факт при поликлинике'!$D$7:$JZ$79,149,0)</f>
        <v>0</v>
      </c>
      <c r="WX55" s="23">
        <f>VLOOKUP($B55,'ДС факт при поликлинике'!$D$7:$JZ$79,150,0)</f>
        <v>0</v>
      </c>
      <c r="WY55" s="23">
        <f>VLOOKUP($B55,'ДС факт при поликлинике'!$D$7:$JZ$79,151,0)</f>
        <v>0</v>
      </c>
      <c r="WZ55" s="14">
        <f t="shared" si="336"/>
        <v>0</v>
      </c>
      <c r="XA55" s="14">
        <f t="shared" si="337"/>
        <v>0</v>
      </c>
      <c r="XB55" s="43">
        <f>VLOOKUP($B55,план!$B$16:$EJ$158,104,0)</f>
        <v>0</v>
      </c>
      <c r="XC55" s="43">
        <f>VLOOKUP($B55,план!$B$16:$EJ$158,105,0)</f>
        <v>0</v>
      </c>
      <c r="XD55" s="7">
        <f t="shared" si="338"/>
        <v>0</v>
      </c>
      <c r="XE55" s="7">
        <f t="shared" si="339"/>
        <v>0</v>
      </c>
      <c r="XF55" s="34">
        <f t="shared" si="340"/>
        <v>0</v>
      </c>
      <c r="XG55" s="34">
        <f t="shared" si="341"/>
        <v>0</v>
      </c>
      <c r="XH55" s="34">
        <f t="shared" si="342"/>
        <v>0</v>
      </c>
      <c r="XI55" s="23">
        <f>VLOOKUP($B55,'ДС факт при поликлинике'!$D$7:$JZ$79,272,0)</f>
        <v>0</v>
      </c>
      <c r="XJ55" s="23">
        <f>VLOOKUP($B55,'ДС факт при поликлинике'!$D$7:$JZ$79,273,0)</f>
        <v>0</v>
      </c>
      <c r="XK55" s="23">
        <f>VLOOKUP($B55,'ДС факт при поликлинике'!$D$7:$JZ$79,274,0)</f>
        <v>0</v>
      </c>
      <c r="XL55" s="23">
        <f>VLOOKUP($B55,'ДС факт при поликлинике'!$D$7:$JZ$79,275,0)</f>
        <v>0</v>
      </c>
      <c r="XM55" s="14">
        <f t="shared" si="343"/>
        <v>0</v>
      </c>
      <c r="XN55" s="14">
        <f t="shared" si="344"/>
        <v>0</v>
      </c>
      <c r="XO55" s="43">
        <f>VLOOKUP($B55,план!$B$16:$EJ$158,106,0)</f>
        <v>0</v>
      </c>
      <c r="XP55" s="43">
        <f>VLOOKUP($B55,план!$B$16:$EJ$158,107,0)</f>
        <v>0</v>
      </c>
      <c r="XQ55" s="7">
        <f t="shared" si="345"/>
        <v>0</v>
      </c>
      <c r="XR55" s="7">
        <f t="shared" si="346"/>
        <v>0</v>
      </c>
      <c r="XS55" s="34">
        <f t="shared" si="347"/>
        <v>0</v>
      </c>
      <c r="XT55" s="34">
        <f t="shared" si="348"/>
        <v>0</v>
      </c>
      <c r="XU55" s="34">
        <f t="shared" si="349"/>
        <v>0.8</v>
      </c>
      <c r="XV55" s="23">
        <f>VLOOKUP($B55,'ДС факт при поликлинике'!$D$7:$JZ$79,156,0)</f>
        <v>1</v>
      </c>
      <c r="XW55" s="23">
        <f>VLOOKUP($B55,'ДС факт при поликлинике'!$D$7:$JZ$79,157,0)</f>
        <v>11342.69</v>
      </c>
      <c r="XX55" s="23">
        <f>VLOOKUP($B55,'ДС факт при поликлинике'!$D$7:$JZ$79,158,0)</f>
        <v>0</v>
      </c>
      <c r="XY55" s="23">
        <f>VLOOKUP($B55,'ДС факт при поликлинике'!$D$7:$JZ$79,159,0)</f>
        <v>0</v>
      </c>
      <c r="XZ55" s="14">
        <f t="shared" si="350"/>
        <v>1</v>
      </c>
      <c r="YA55" s="14">
        <f t="shared" si="351"/>
        <v>11342.69</v>
      </c>
      <c r="YB55" s="43">
        <f>VLOOKUP($B55,план!$B$16:$EJ$158,108,0)</f>
        <v>0</v>
      </c>
      <c r="YC55" s="43">
        <f>VLOOKUP($B55,план!$B$16:$EJ$158,109,0)</f>
        <v>0</v>
      </c>
      <c r="YD55" s="7">
        <f t="shared" si="352"/>
        <v>0</v>
      </c>
      <c r="YE55" s="7">
        <f t="shared" si="353"/>
        <v>0</v>
      </c>
      <c r="YF55" s="34">
        <f t="shared" si="354"/>
        <v>0</v>
      </c>
      <c r="YG55" s="34">
        <f t="shared" si="355"/>
        <v>0</v>
      </c>
      <c r="YH55" s="34">
        <f t="shared" si="356"/>
        <v>0</v>
      </c>
      <c r="YI55" s="23">
        <f>VLOOKUP($B55,'ДС факт при поликлинике'!$D$7:$JZ$79,16,0)</f>
        <v>0</v>
      </c>
      <c r="YJ55" s="23">
        <f>VLOOKUP($B55,'ДС факт при поликлинике'!$D$7:$JZ$79,17,0)</f>
        <v>0</v>
      </c>
      <c r="YK55" s="23">
        <f>VLOOKUP($B55,'ДС факт при поликлинике'!$D$7:$JZ$79,18,0)</f>
        <v>0</v>
      </c>
      <c r="YL55" s="23">
        <f>VLOOKUP($B55,'ДС факт при поликлинике'!$D$7:$JZ$79,19,0)</f>
        <v>0</v>
      </c>
      <c r="YM55" s="14">
        <f t="shared" si="357"/>
        <v>0</v>
      </c>
      <c r="YN55" s="14">
        <f t="shared" si="358"/>
        <v>0</v>
      </c>
      <c r="YO55" s="43">
        <f>VLOOKUP($B55,план!$B$16:$EJ$158,110,0)</f>
        <v>0</v>
      </c>
      <c r="YP55" s="43">
        <f>VLOOKUP($B55,план!$B$16:$EJ$158,111,0)</f>
        <v>0</v>
      </c>
      <c r="YQ55" s="7">
        <f t="shared" si="359"/>
        <v>0</v>
      </c>
      <c r="YR55" s="7">
        <f t="shared" si="360"/>
        <v>0</v>
      </c>
      <c r="YS55" s="34">
        <f t="shared" si="361"/>
        <v>0</v>
      </c>
      <c r="YT55" s="34">
        <f t="shared" si="362"/>
        <v>0</v>
      </c>
      <c r="YU55" s="34">
        <f t="shared" si="363"/>
        <v>0</v>
      </c>
      <c r="YV55" s="23">
        <f>VLOOKUP($B55,'ДС факт при поликлинике'!$D$7:$JZ$79,68,0)</f>
        <v>0</v>
      </c>
      <c r="YW55" s="23">
        <f>VLOOKUP($B55,'ДС факт при поликлинике'!$D$7:$JZ$79,69,0)</f>
        <v>0</v>
      </c>
      <c r="YX55" s="23">
        <f>VLOOKUP($B55,'ДС факт при поликлинике'!$D$7:$JZ$79,70,0)</f>
        <v>0</v>
      </c>
      <c r="YY55" s="23">
        <f>VLOOKUP($B55,'ДС факт при поликлинике'!$D$7:$JZ$79,71,0)</f>
        <v>0</v>
      </c>
      <c r="YZ55" s="14">
        <f t="shared" si="364"/>
        <v>0</v>
      </c>
      <c r="ZA55" s="14">
        <f t="shared" si="365"/>
        <v>0</v>
      </c>
      <c r="ZB55" s="43">
        <f>VLOOKUP($B55,план!$B$16:$EJ$158,112,0)</f>
        <v>42</v>
      </c>
      <c r="ZC55" s="43">
        <f>VLOOKUP($B55,план!$B$16:$EJ$158,113,0)</f>
        <v>608309.52</v>
      </c>
      <c r="ZD55" s="7">
        <f t="shared" si="366"/>
        <v>38.5</v>
      </c>
      <c r="ZE55" s="7">
        <f t="shared" si="367"/>
        <v>557617.05999999994</v>
      </c>
      <c r="ZF55" s="34">
        <f t="shared" si="368"/>
        <v>33.6</v>
      </c>
      <c r="ZG55" s="34">
        <f t="shared" si="369"/>
        <v>30.8</v>
      </c>
      <c r="ZH55" s="34">
        <f t="shared" si="370"/>
        <v>22.400000000000002</v>
      </c>
      <c r="ZI55" s="23">
        <f>VLOOKUP($B55,'ДС факт при поликлинике'!$D$7:$JZ$79,92,0)</f>
        <v>28</v>
      </c>
      <c r="ZJ55" s="23">
        <f>VLOOKUP($B55,'ДС факт при поликлинике'!$D$7:$JZ$79,93,0)</f>
        <v>405112.30000000016</v>
      </c>
      <c r="ZK55" s="23">
        <f>VLOOKUP($B55,'ДС факт при поликлинике'!$D$7:$JZ$79,94,0)</f>
        <v>0</v>
      </c>
      <c r="ZL55" s="23">
        <f>VLOOKUP($B55,'ДС факт при поликлинике'!$D$7:$JZ$79,95,0)</f>
        <v>0</v>
      </c>
      <c r="ZM55" s="14">
        <f t="shared" si="371"/>
        <v>-10.5</v>
      </c>
      <c r="ZN55" s="14">
        <f t="shared" si="372"/>
        <v>-152504.75999999978</v>
      </c>
      <c r="ZO55" s="43">
        <f>VLOOKUP($B55,план!$B$16:$EJ$158,114,0)+VLOOKUP($B55,план!$B$16:$EJ$158,136,0)</f>
        <v>13</v>
      </c>
      <c r="ZP55" s="43">
        <f>VLOOKUP($B55,план!$B$16:$EJ$158,115,0)+VLOOKUP($B55,план!$B$16:$EJ$158,137,0)</f>
        <v>191348.43825600002</v>
      </c>
      <c r="ZQ55" s="7">
        <f t="shared" si="373"/>
        <v>11.916666666666666</v>
      </c>
      <c r="ZR55" s="7">
        <f t="shared" si="374"/>
        <v>175402.73506800001</v>
      </c>
      <c r="ZS55" s="34">
        <f t="shared" si="375"/>
        <v>10.4</v>
      </c>
      <c r="ZT55" s="34">
        <f t="shared" si="376"/>
        <v>9.5333333333333332</v>
      </c>
      <c r="ZU55" s="34">
        <f t="shared" si="377"/>
        <v>8</v>
      </c>
      <c r="ZV55" s="23">
        <f>VLOOKUP($B55,'ДС факт при поликлинике'!$D$7:$JZ$79,88,0)</f>
        <v>10</v>
      </c>
      <c r="ZW55" s="23">
        <f>VLOOKUP($B55,'ДС факт при поликлинике'!$D$7:$JZ$79,89,0)</f>
        <v>147473.08000000002</v>
      </c>
      <c r="ZX55" s="23">
        <f>VLOOKUP($B55,'ДС факт при поликлинике'!$D$7:$JZ$79,90,0)</f>
        <v>0</v>
      </c>
      <c r="ZY55" s="23">
        <f>VLOOKUP($B55,'ДС факт при поликлинике'!$D$7:$JZ$79,91,0)</f>
        <v>0</v>
      </c>
      <c r="ZZ55" s="14">
        <f t="shared" si="378"/>
        <v>-1.9166666666666661</v>
      </c>
      <c r="AAA55" s="14">
        <f t="shared" si="379"/>
        <v>-27929.655067999993</v>
      </c>
      <c r="AAB55" s="43">
        <f>VLOOKUP($B55,план!$B$16:$EJ$158,116,0)</f>
        <v>5</v>
      </c>
      <c r="AAC55" s="43">
        <f>VLOOKUP($B55,план!$B$16:$EJ$158,117,0)</f>
        <v>72621.960319999998</v>
      </c>
      <c r="AAD55" s="7">
        <f t="shared" si="492"/>
        <v>4.5833333333333339</v>
      </c>
      <c r="AAE55" s="7">
        <f t="shared" si="493"/>
        <v>66570.130293333335</v>
      </c>
      <c r="AAF55" s="34">
        <f t="shared" si="380"/>
        <v>4</v>
      </c>
      <c r="AAG55" s="34">
        <f t="shared" si="381"/>
        <v>3.6666666666666674</v>
      </c>
      <c r="AAH55" s="34">
        <f t="shared" si="382"/>
        <v>0</v>
      </c>
      <c r="AAI55" s="23">
        <f>VLOOKUP($B55,'ДС факт при поликлинике'!$D$7:$JZ$79,112,0)</f>
        <v>0</v>
      </c>
      <c r="AAJ55" s="23">
        <f>VLOOKUP($B55,'ДС факт при поликлинике'!$D$7:$JZ$79,113,0)</f>
        <v>0</v>
      </c>
      <c r="AAK55" s="23">
        <f>VLOOKUP($B55,'ДС факт при поликлинике'!$D$7:$JZ$79,114,0)</f>
        <v>0</v>
      </c>
      <c r="AAL55" s="23">
        <f>VLOOKUP($B55,'ДС факт при поликлинике'!$D$7:$JZ$79,115,0)</f>
        <v>0</v>
      </c>
      <c r="AAM55" s="14">
        <f t="shared" si="383"/>
        <v>-4.5833333333333339</v>
      </c>
      <c r="AAN55" s="14">
        <f t="shared" si="384"/>
        <v>-66570.130293333335</v>
      </c>
      <c r="AAO55" s="43">
        <f>VLOOKUP($B55,план!$B$16:$EJ$158,118,0)</f>
        <v>2</v>
      </c>
      <c r="AAP55" s="43">
        <f>VLOOKUP($B55,план!$B$16:$EJ$158,119,0)</f>
        <v>29048.784127999999</v>
      </c>
      <c r="AAQ55" s="7">
        <f t="shared" si="494"/>
        <v>1.8333333333333333</v>
      </c>
      <c r="AAR55" s="7">
        <f t="shared" si="495"/>
        <v>26628.052117333333</v>
      </c>
      <c r="AAS55" s="34">
        <f t="shared" si="387"/>
        <v>1.6</v>
      </c>
      <c r="AAT55" s="34">
        <f t="shared" si="388"/>
        <v>1.4666666666666668</v>
      </c>
      <c r="AAU55" s="34">
        <f t="shared" si="389"/>
        <v>2.4000000000000004</v>
      </c>
      <c r="AAV55" s="23">
        <f>VLOOKUP($B55,'ДС факт при поликлинике'!$D$7:$JZ$79,104,0)</f>
        <v>3</v>
      </c>
      <c r="AAW55" s="23">
        <f>VLOOKUP($B55,'ДС факт при поликлинике'!$D$7:$JZ$79,105,0)</f>
        <v>43416.77</v>
      </c>
      <c r="AAX55" s="23">
        <f>VLOOKUP($B55,'ДС факт при поликлинике'!$D$7:$JZ$79,106,0)</f>
        <v>0</v>
      </c>
      <c r="AAY55" s="23">
        <f>VLOOKUP($B55,'ДС факт при поликлинике'!$D$7:$JZ$79,107,0)</f>
        <v>0</v>
      </c>
      <c r="AAZ55" s="14">
        <f t="shared" si="390"/>
        <v>1.1666666666666667</v>
      </c>
      <c r="ABA55" s="14">
        <f t="shared" si="391"/>
        <v>16788.717882666664</v>
      </c>
      <c r="ABB55" s="43">
        <f>VLOOKUP($B55,план!$B$16:$EJ$158,120,0)</f>
        <v>0</v>
      </c>
      <c r="ABC55" s="43">
        <f>VLOOKUP($B55,план!$B$16:$EJ$158,121,0)</f>
        <v>0</v>
      </c>
      <c r="ABD55" s="7">
        <f t="shared" si="392"/>
        <v>0</v>
      </c>
      <c r="ABE55" s="7">
        <f t="shared" si="393"/>
        <v>0</v>
      </c>
      <c r="ABF55" s="34">
        <f t="shared" si="394"/>
        <v>0</v>
      </c>
      <c r="ABG55" s="34">
        <f t="shared" si="395"/>
        <v>0</v>
      </c>
      <c r="ABH55" s="34">
        <f t="shared" si="396"/>
        <v>0.8</v>
      </c>
      <c r="ABI55" s="25">
        <f>VLOOKUP($B55,'ДС факт при поликлинике'!$D$7:$JZ$79,96,0)</f>
        <v>1</v>
      </c>
      <c r="ABJ55" s="25">
        <f>VLOOKUP($B55,'ДС факт при поликлинике'!$D$7:$JZ$79,97,0)</f>
        <v>11685.24</v>
      </c>
      <c r="ABK55" s="25">
        <f>VLOOKUP($B55,'ДС факт при поликлинике'!$D$7:$JZ$79,98,0)</f>
        <v>0</v>
      </c>
      <c r="ABL55" s="25">
        <f>VLOOKUP($B55,'ДС факт при поликлинике'!$D$7:$JZ$79,99,0)</f>
        <v>0</v>
      </c>
      <c r="ABM55" s="14">
        <f t="shared" si="397"/>
        <v>1</v>
      </c>
      <c r="ABN55" s="14">
        <f t="shared" si="398"/>
        <v>11685.24</v>
      </c>
      <c r="ABO55" s="43">
        <f>VLOOKUP($B55,план!$B$16:$EJ$158,122,0)</f>
        <v>0</v>
      </c>
      <c r="ABP55" s="43">
        <f>VLOOKUP($B55,план!$B$16:$EJ$158,123,0)</f>
        <v>0</v>
      </c>
      <c r="ABQ55" s="7">
        <f t="shared" si="399"/>
        <v>0</v>
      </c>
      <c r="ABR55" s="7">
        <f t="shared" si="400"/>
        <v>0</v>
      </c>
      <c r="ABS55" s="34">
        <f t="shared" si="401"/>
        <v>0</v>
      </c>
      <c r="ABT55" s="34">
        <f t="shared" si="402"/>
        <v>0</v>
      </c>
      <c r="ABU55" s="34">
        <f t="shared" si="403"/>
        <v>0.8</v>
      </c>
      <c r="ABV55" s="25">
        <f>VLOOKUP($B55,'ДС факт при поликлинике'!$D$7:$JZ$79,100,0)</f>
        <v>1</v>
      </c>
      <c r="ABW55" s="25">
        <f>VLOOKUP($B55,'ДС факт при поликлинике'!$D$7:$JZ$79,101,0)</f>
        <v>12476.96</v>
      </c>
      <c r="ABX55" s="25">
        <f>VLOOKUP($B55,'ДС факт при поликлинике'!$D$7:$JZ$79,102,0)</f>
        <v>0</v>
      </c>
      <c r="ABY55" s="25">
        <f>VLOOKUP($B55,'ДС факт при поликлинике'!$D$7:$JZ$79,103,0)</f>
        <v>0</v>
      </c>
      <c r="ABZ55" s="21">
        <f t="shared" si="496"/>
        <v>1</v>
      </c>
      <c r="ACA55" s="21">
        <f t="shared" si="497"/>
        <v>12476.96</v>
      </c>
      <c r="ACB55" s="43">
        <f>VLOOKUP($B55,план!$B$16:$EJ$158,124,0)</f>
        <v>1</v>
      </c>
      <c r="ACC55" s="43">
        <f>VLOOKUP($B55,план!$B$16:$EJ$158,125,0)</f>
        <v>12079.0852</v>
      </c>
      <c r="ACD55" s="7">
        <f t="shared" si="406"/>
        <v>0.91666666666666663</v>
      </c>
      <c r="ACE55" s="7">
        <f t="shared" si="407"/>
        <v>11072.494766666667</v>
      </c>
      <c r="ACF55" s="34">
        <f t="shared" si="408"/>
        <v>0.8</v>
      </c>
      <c r="ACG55" s="34">
        <f t="shared" si="409"/>
        <v>0.73333333333333339</v>
      </c>
      <c r="ACH55" s="34">
        <f t="shared" si="410"/>
        <v>1.6</v>
      </c>
      <c r="ACI55" s="25">
        <f>VLOOKUP($B55,'ДС факт при поликлинике'!$D$7:$JZ$79,120,0)</f>
        <v>2</v>
      </c>
      <c r="ACJ55" s="25">
        <f>VLOOKUP($B55,'ДС факт при поликлинике'!$D$7:$JZ$79,121,0)</f>
        <v>23307.95</v>
      </c>
      <c r="ACK55" s="25">
        <f>VLOOKUP($B55,'ДС факт при поликлинике'!$D$7:$JZ$79,122,0)</f>
        <v>0</v>
      </c>
      <c r="ACL55" s="25">
        <f>VLOOKUP($B55,'ДС факт при поликлинике'!$D$7:$JZ$79,123,0)</f>
        <v>0</v>
      </c>
      <c r="ACM55" s="21">
        <f t="shared" si="411"/>
        <v>1.0833333333333335</v>
      </c>
      <c r="ACN55" s="21">
        <f t="shared" si="412"/>
        <v>12235.455233333334</v>
      </c>
      <c r="ACO55" s="43">
        <f>VLOOKUP($B55,план!$B$16:$EJ$158,126,0)</f>
        <v>0</v>
      </c>
      <c r="ACP55" s="43">
        <f>VLOOKUP($B55,план!$B$16:$EJ$158,127,0)</f>
        <v>0</v>
      </c>
      <c r="ACQ55" s="7">
        <f t="shared" si="413"/>
        <v>0</v>
      </c>
      <c r="ACR55" s="7">
        <f t="shared" si="414"/>
        <v>0</v>
      </c>
      <c r="ACS55" s="34">
        <f t="shared" si="415"/>
        <v>0</v>
      </c>
      <c r="ACT55" s="34">
        <f t="shared" si="416"/>
        <v>0</v>
      </c>
      <c r="ACU55" s="34">
        <f t="shared" si="417"/>
        <v>0</v>
      </c>
      <c r="ACV55" s="23">
        <f>VLOOKUP($B55,'ДС факт при поликлинике'!$D$7:$JZ$79,216,0)</f>
        <v>0</v>
      </c>
      <c r="ACW55" s="23">
        <f>VLOOKUP($B55,'ДС факт при поликлинике'!$D$7:$JZ$79,217,0)</f>
        <v>0</v>
      </c>
      <c r="ACX55" s="23">
        <f>VLOOKUP($B55,'ДС факт при поликлинике'!$D$7:$JZ$79,218,0)</f>
        <v>0</v>
      </c>
      <c r="ACY55" s="23">
        <f>VLOOKUP($B55,'ДС факт при поликлинике'!$D$7:$JZ$79,219,0)</f>
        <v>0</v>
      </c>
      <c r="ACZ55" s="21">
        <f t="shared" si="418"/>
        <v>0</v>
      </c>
      <c r="ADA55" s="21">
        <f t="shared" si="419"/>
        <v>0</v>
      </c>
      <c r="ADB55" s="43">
        <f>VLOOKUP($B55,план!$B$16:$EJ$158,128,0)</f>
        <v>0</v>
      </c>
      <c r="ADC55" s="43">
        <f>VLOOKUP($B55,план!$B$16:$EJ$158,129,0)</f>
        <v>0</v>
      </c>
      <c r="ADD55" s="7">
        <f t="shared" si="420"/>
        <v>0</v>
      </c>
      <c r="ADE55" s="7">
        <f t="shared" si="421"/>
        <v>0</v>
      </c>
      <c r="ADF55" s="34">
        <f t="shared" si="422"/>
        <v>0</v>
      </c>
      <c r="ADG55" s="34">
        <f t="shared" si="423"/>
        <v>0</v>
      </c>
      <c r="ADH55" s="34">
        <f t="shared" si="424"/>
        <v>0.8</v>
      </c>
      <c r="ADI55" s="23">
        <f>VLOOKUP($B55,'ДС факт при поликлинике'!$D$7:$JZ$79,52,0)</f>
        <v>1</v>
      </c>
      <c r="ADJ55" s="23">
        <f>VLOOKUP($B55,'ДС факт при поликлинике'!$D$7:$JZ$79,53,0)</f>
        <v>27100.92</v>
      </c>
      <c r="ADK55" s="23">
        <f>VLOOKUP($B55,'ДС факт при поликлинике'!$D$7:$JZ$79,54,0)</f>
        <v>0</v>
      </c>
      <c r="ADL55" s="23">
        <f>VLOOKUP($B55,'ДС факт при поликлинике'!$D$7:$JZ$79,55,0)</f>
        <v>0</v>
      </c>
      <c r="ADM55" s="21">
        <f t="shared" si="425"/>
        <v>1</v>
      </c>
      <c r="ADN55" s="21">
        <f t="shared" si="426"/>
        <v>27100.92</v>
      </c>
      <c r="ADO55" s="43">
        <f>VLOOKUP($B55,план!$B$16:$EJ$158,130,0)</f>
        <v>0</v>
      </c>
      <c r="ADP55" s="43">
        <f>VLOOKUP($B55,план!$B$16:$EJ$158,131,0)</f>
        <v>0</v>
      </c>
      <c r="ADQ55" s="7">
        <f t="shared" si="427"/>
        <v>0</v>
      </c>
      <c r="ADR55" s="7">
        <f t="shared" si="428"/>
        <v>0</v>
      </c>
      <c r="ADS55" s="34">
        <f t="shared" si="429"/>
        <v>0</v>
      </c>
      <c r="ADT55" s="34">
        <f t="shared" si="430"/>
        <v>0</v>
      </c>
      <c r="ADU55" s="34">
        <f t="shared" si="431"/>
        <v>0</v>
      </c>
      <c r="ADV55" s="23">
        <f>VLOOKUP($B55,'ДС факт при поликлинике'!$D$7:$JZ$79,84,0)</f>
        <v>0</v>
      </c>
      <c r="ADW55" s="23">
        <f>VLOOKUP($B55,'ДС факт при поликлинике'!$D$7:$JZ$79,85,0)</f>
        <v>0</v>
      </c>
      <c r="ADX55" s="23">
        <f>VLOOKUP($B55,'ДС факт при поликлинике'!$D$7:$JZ$79,86,0)</f>
        <v>0</v>
      </c>
      <c r="ADY55" s="23">
        <f>VLOOKUP($B55,'ДС факт при поликлинике'!$D$7:$JZ$79,87,0)</f>
        <v>0</v>
      </c>
      <c r="ADZ55" s="21">
        <f t="shared" si="432"/>
        <v>0</v>
      </c>
      <c r="AEA55" s="21">
        <f t="shared" si="433"/>
        <v>0</v>
      </c>
      <c r="AEB55" s="43">
        <f>VLOOKUP($B55,план!$B$16:$EJ$158,132,0)</f>
        <v>2</v>
      </c>
      <c r="AEC55" s="43">
        <f>VLOOKUP($B55,план!$B$16:$EJ$158,133,0)</f>
        <v>38902.572799999994</v>
      </c>
      <c r="AED55" s="7">
        <f t="shared" si="498"/>
        <v>1.8333333333333333</v>
      </c>
      <c r="AEE55" s="7">
        <f t="shared" si="499"/>
        <v>35660.691733333333</v>
      </c>
      <c r="AEF55" s="34">
        <f t="shared" si="436"/>
        <v>1.6</v>
      </c>
      <c r="AEG55" s="34">
        <f t="shared" si="437"/>
        <v>1.4666666666666668</v>
      </c>
      <c r="AEH55" s="34">
        <f t="shared" si="438"/>
        <v>5.6000000000000005</v>
      </c>
      <c r="AEI55" s="23">
        <f>VLOOKUP($B55,'ДС факт при поликлинике'!$D$7:$JZ$79,116,0)</f>
        <v>7</v>
      </c>
      <c r="AEJ55" s="23">
        <f>VLOOKUP($B55,'ДС факт при поликлинике'!$D$7:$JZ$79,117,0)</f>
        <v>137803.27999999997</v>
      </c>
      <c r="AEK55" s="23">
        <f>VLOOKUP($B55,'ДС факт при поликлинике'!$D$7:$JZ$79,118,0)</f>
        <v>0</v>
      </c>
      <c r="AEL55" s="23">
        <f>VLOOKUP($B55,'ДС факт при поликлинике'!$D$7:$JZ$79,119,0)</f>
        <v>0</v>
      </c>
      <c r="AEM55" s="21">
        <f t="shared" si="439"/>
        <v>5.166666666666667</v>
      </c>
      <c r="AEN55" s="21">
        <f t="shared" si="440"/>
        <v>102142.58826666663</v>
      </c>
      <c r="AEO55" s="43">
        <f>VLOOKUP($B55,план!$B$16:$EJ$158,134,0)</f>
        <v>0</v>
      </c>
      <c r="AEP55" s="43">
        <f>VLOOKUP($B55,план!$B$16:$EJ$158,135,0)</f>
        <v>0</v>
      </c>
      <c r="AEQ55" s="7">
        <f t="shared" si="441"/>
        <v>0</v>
      </c>
      <c r="AER55" s="7">
        <f t="shared" si="442"/>
        <v>0</v>
      </c>
      <c r="AES55" s="34">
        <f t="shared" si="443"/>
        <v>0</v>
      </c>
      <c r="AET55" s="34">
        <f t="shared" si="444"/>
        <v>0</v>
      </c>
      <c r="AEU55" s="34">
        <f t="shared" si="445"/>
        <v>0</v>
      </c>
      <c r="AEV55" s="23">
        <f>VLOOKUP($B55,'ДС факт при поликлинике'!$D$7:$JZ$79,60,0)</f>
        <v>0</v>
      </c>
      <c r="AEW55" s="23">
        <f>VLOOKUP($B55,'ДС факт при поликлинике'!$D$7:$JZ$79,61,0)</f>
        <v>0</v>
      </c>
      <c r="AEX55" s="23">
        <f>VLOOKUP($B55,'ДС факт при поликлинике'!$D$7:$JZ$79,62,0)</f>
        <v>0</v>
      </c>
      <c r="AEY55" s="23">
        <f>VLOOKUP($B55,'ДС факт при поликлинике'!$D$7:$JZ$79,63,0)</f>
        <v>0</v>
      </c>
      <c r="AEZ55" s="21">
        <f t="shared" si="446"/>
        <v>0</v>
      </c>
      <c r="AFA55" s="21">
        <f t="shared" si="447"/>
        <v>0</v>
      </c>
      <c r="AFB55" s="23">
        <f t="shared" si="448"/>
        <v>114</v>
      </c>
      <c r="AFC55" s="23">
        <f t="shared" si="449"/>
        <v>1485739.1208106671</v>
      </c>
      <c r="AFD55" s="23">
        <f t="shared" si="450"/>
        <v>104.49999999999999</v>
      </c>
      <c r="AFE55" s="23">
        <f t="shared" si="451"/>
        <v>1361927.5274097773</v>
      </c>
      <c r="AFF55" s="23">
        <f t="shared" si="452"/>
        <v>91.199999999999989</v>
      </c>
      <c r="AFG55" s="23">
        <f t="shared" si="453"/>
        <v>83.600000000000023</v>
      </c>
      <c r="AFH55" s="23">
        <f t="shared" si="454"/>
        <v>79.199999999999989</v>
      </c>
      <c r="AFI55" s="23">
        <f t="shared" si="455"/>
        <v>99</v>
      </c>
      <c r="AFJ55" s="23">
        <f t="shared" si="456"/>
        <v>1299074.5600000001</v>
      </c>
      <c r="AFK55" s="23">
        <f t="shared" si="457"/>
        <v>0</v>
      </c>
      <c r="AFL55" s="23">
        <f t="shared" si="458"/>
        <v>0</v>
      </c>
      <c r="AFM55" s="21">
        <f t="shared" si="459"/>
        <v>-5.4999999999999858</v>
      </c>
      <c r="AFN55" s="21">
        <f t="shared" si="460"/>
        <v>-62852.967409777222</v>
      </c>
      <c r="AFO55" s="8">
        <f t="shared" si="500"/>
        <v>120</v>
      </c>
      <c r="AFP55" s="8">
        <f t="shared" si="461"/>
        <v>1566155.2238506668</v>
      </c>
      <c r="AFQ55" s="8">
        <f t="shared" si="462"/>
        <v>109.99999999999999</v>
      </c>
      <c r="AFR55" s="8">
        <f t="shared" si="463"/>
        <v>1435642.2885297772</v>
      </c>
      <c r="AFS55" s="8">
        <f t="shared" si="464"/>
        <v>95.999999999999986</v>
      </c>
      <c r="AFT55" s="8">
        <f t="shared" si="465"/>
        <v>88.000000000000028</v>
      </c>
      <c r="AFU55" s="8">
        <f t="shared" si="466"/>
        <v>90.4</v>
      </c>
      <c r="AFV55" s="8">
        <f t="shared" si="467"/>
        <v>113</v>
      </c>
      <c r="AFW55" s="8">
        <f t="shared" si="468"/>
        <v>1479842.26</v>
      </c>
      <c r="AFX55" s="8">
        <f t="shared" si="469"/>
        <v>0</v>
      </c>
      <c r="AFY55" s="8">
        <f t="shared" si="470"/>
        <v>0</v>
      </c>
      <c r="AFZ55" s="21">
        <f t="shared" si="471"/>
        <v>3.0000000000000142</v>
      </c>
      <c r="AGA55" s="190">
        <f t="shared" si="472"/>
        <v>44199.971470222808</v>
      </c>
      <c r="AGB55" s="191">
        <f t="shared" si="501"/>
        <v>1.0272727272727273</v>
      </c>
      <c r="AGC55" s="191">
        <f t="shared" si="502"/>
        <v>1.0307875936947271</v>
      </c>
    </row>
    <row r="56" spans="1:861" ht="29.25">
      <c r="A56" s="162" t="s">
        <v>635</v>
      </c>
      <c r="B56" s="82">
        <v>44</v>
      </c>
      <c r="C56" s="87" t="s">
        <v>396</v>
      </c>
      <c r="D56" s="88">
        <f t="shared" si="503"/>
        <v>10127</v>
      </c>
      <c r="E56" s="88">
        <v>10127</v>
      </c>
      <c r="F56" s="88">
        <v>9620</v>
      </c>
      <c r="G56" s="89">
        <v>3.64</v>
      </c>
      <c r="H56" s="90">
        <v>1</v>
      </c>
      <c r="I56" s="90"/>
      <c r="J56" s="88">
        <v>1.4</v>
      </c>
      <c r="K56" s="88">
        <v>1.68</v>
      </c>
      <c r="L56" s="88">
        <v>2.23</v>
      </c>
      <c r="M56" s="88">
        <v>2.39</v>
      </c>
      <c r="N56" s="88">
        <v>2.57</v>
      </c>
      <c r="O56" s="43">
        <f>VLOOKUP($B56,план!$B$16:$EJ$158,14,0)</f>
        <v>0</v>
      </c>
      <c r="P56" s="43">
        <f>VLOOKUP($B56,план!$B$16:$EJ$158,15,0)</f>
        <v>0</v>
      </c>
      <c r="Q56" s="7">
        <f t="shared" si="4"/>
        <v>0</v>
      </c>
      <c r="R56" s="7">
        <f t="shared" si="5"/>
        <v>0</v>
      </c>
      <c r="S56" s="34">
        <f t="shared" si="6"/>
        <v>0</v>
      </c>
      <c r="T56" s="34">
        <f t="shared" si="7"/>
        <v>0</v>
      </c>
      <c r="U56" s="34">
        <f t="shared" si="8"/>
        <v>0</v>
      </c>
      <c r="V56" s="23"/>
      <c r="W56" s="23"/>
      <c r="X56" s="23"/>
      <c r="Y56" s="23"/>
      <c r="Z56" s="21">
        <f t="shared" si="9"/>
        <v>0</v>
      </c>
      <c r="AA56" s="21">
        <f t="shared" si="10"/>
        <v>0</v>
      </c>
      <c r="AB56" s="43">
        <f>VLOOKUP($B56,план!$B$16:$EJ$158,16,0)</f>
        <v>0</v>
      </c>
      <c r="AC56" s="43">
        <f>VLOOKUP($B56,план!$B$16:$EJ$158,17,0)</f>
        <v>0</v>
      </c>
      <c r="AD56" s="7">
        <f t="shared" si="11"/>
        <v>0</v>
      </c>
      <c r="AE56" s="7">
        <f t="shared" si="475"/>
        <v>0</v>
      </c>
      <c r="AF56" s="34">
        <f t="shared" si="12"/>
        <v>0</v>
      </c>
      <c r="AG56" s="34">
        <f t="shared" si="13"/>
        <v>0</v>
      </c>
      <c r="AH56" s="34">
        <f t="shared" si="14"/>
        <v>0</v>
      </c>
      <c r="AI56" s="23"/>
      <c r="AJ56" s="23"/>
      <c r="AK56" s="23"/>
      <c r="AL56" s="23"/>
      <c r="AM56" s="21">
        <f t="shared" si="15"/>
        <v>0</v>
      </c>
      <c r="AN56" s="21">
        <f t="shared" si="16"/>
        <v>0</v>
      </c>
      <c r="AO56" s="43">
        <f>VLOOKUP($B56,план!$B$16:$EJ$158,18,0)</f>
        <v>0</v>
      </c>
      <c r="AP56" s="43">
        <f>VLOOKUP($B56,план!$B$16:$EJ$158,19,0)</f>
        <v>0</v>
      </c>
      <c r="AQ56" s="7">
        <f t="shared" si="17"/>
        <v>0</v>
      </c>
      <c r="AR56" s="7">
        <f t="shared" si="18"/>
        <v>0</v>
      </c>
      <c r="AS56" s="34">
        <f t="shared" si="19"/>
        <v>0</v>
      </c>
      <c r="AT56" s="34">
        <f t="shared" si="20"/>
        <v>0</v>
      </c>
      <c r="AU56" s="34">
        <f t="shared" si="21"/>
        <v>0</v>
      </c>
      <c r="AV56" s="23"/>
      <c r="AW56" s="23"/>
      <c r="AX56" s="23"/>
      <c r="AY56" s="23"/>
      <c r="AZ56" s="21">
        <f t="shared" si="22"/>
        <v>0</v>
      </c>
      <c r="BA56" s="21">
        <f t="shared" si="23"/>
        <v>0</v>
      </c>
      <c r="BB56" s="43">
        <f>VLOOKUP($B56,план!$B$16:$EJ$158,20,0)</f>
        <v>0</v>
      </c>
      <c r="BC56" s="43">
        <f>VLOOKUP($B56,план!$B$16:$EJ$158,21,0)</f>
        <v>0</v>
      </c>
      <c r="BD56" s="7">
        <f t="shared" si="24"/>
        <v>0</v>
      </c>
      <c r="BE56" s="7">
        <f t="shared" si="25"/>
        <v>0</v>
      </c>
      <c r="BF56" s="34">
        <f t="shared" si="26"/>
        <v>0</v>
      </c>
      <c r="BG56" s="34">
        <f t="shared" si="27"/>
        <v>0</v>
      </c>
      <c r="BH56" s="34">
        <f t="shared" si="28"/>
        <v>0</v>
      </c>
      <c r="BI56" s="23"/>
      <c r="BJ56" s="23"/>
      <c r="BK56" s="23"/>
      <c r="BL56" s="23"/>
      <c r="BM56" s="21">
        <f t="shared" si="29"/>
        <v>0</v>
      </c>
      <c r="BN56" s="21">
        <f t="shared" si="30"/>
        <v>0</v>
      </c>
      <c r="BO56" s="43">
        <f>VLOOKUP($B56,план!$B$16:$EJ$158,22,0)</f>
        <v>0</v>
      </c>
      <c r="BP56" s="43">
        <f>VLOOKUP($B56,план!$B$16:$EJ$158,23,0)</f>
        <v>0</v>
      </c>
      <c r="BQ56" s="7">
        <f t="shared" si="31"/>
        <v>0</v>
      </c>
      <c r="BR56" s="7">
        <f t="shared" si="32"/>
        <v>0</v>
      </c>
      <c r="BS56" s="34">
        <f t="shared" si="33"/>
        <v>0</v>
      </c>
      <c r="BT56" s="34">
        <f t="shared" si="34"/>
        <v>0</v>
      </c>
      <c r="BU56" s="34">
        <f t="shared" si="35"/>
        <v>0</v>
      </c>
      <c r="BV56" s="23"/>
      <c r="BW56" s="23"/>
      <c r="BX56" s="23"/>
      <c r="BY56" s="23"/>
      <c r="BZ56" s="21">
        <f t="shared" si="36"/>
        <v>0</v>
      </c>
      <c r="CA56" s="21">
        <f t="shared" si="37"/>
        <v>0</v>
      </c>
      <c r="CB56" s="43">
        <f>VLOOKUP($B56,план!$B$16:$EJ$158,24,0)</f>
        <v>0</v>
      </c>
      <c r="CC56" s="43">
        <f>VLOOKUP($B56,план!$B$16:$EJ$158,25,0)</f>
        <v>0</v>
      </c>
      <c r="CD56" s="7">
        <f t="shared" si="38"/>
        <v>0</v>
      </c>
      <c r="CE56" s="7">
        <f t="shared" si="39"/>
        <v>0</v>
      </c>
      <c r="CF56" s="34">
        <f t="shared" si="40"/>
        <v>0</v>
      </c>
      <c r="CG56" s="34">
        <f t="shared" si="41"/>
        <v>0</v>
      </c>
      <c r="CH56" s="34">
        <f t="shared" si="42"/>
        <v>0</v>
      </c>
      <c r="CI56" s="23"/>
      <c r="CJ56" s="23"/>
      <c r="CK56" s="23"/>
      <c r="CL56" s="23"/>
      <c r="CM56" s="21">
        <f t="shared" si="43"/>
        <v>0</v>
      </c>
      <c r="CN56" s="21">
        <f t="shared" si="44"/>
        <v>0</v>
      </c>
      <c r="CO56" s="23">
        <f t="shared" si="45"/>
        <v>0</v>
      </c>
      <c r="CP56" s="23">
        <f t="shared" si="46"/>
        <v>0</v>
      </c>
      <c r="CQ56" s="23">
        <f t="shared" si="47"/>
        <v>0</v>
      </c>
      <c r="CR56" s="23">
        <f t="shared" si="48"/>
        <v>0</v>
      </c>
      <c r="CS56" s="23">
        <f t="shared" si="49"/>
        <v>0</v>
      </c>
      <c r="CT56" s="23">
        <f t="shared" si="50"/>
        <v>0</v>
      </c>
      <c r="CU56" s="23">
        <f t="shared" si="51"/>
        <v>0</v>
      </c>
      <c r="CV56" s="23">
        <f t="shared" si="52"/>
        <v>0</v>
      </c>
      <c r="CW56" s="23">
        <f t="shared" si="53"/>
        <v>0</v>
      </c>
      <c r="CX56" s="23">
        <f t="shared" si="54"/>
        <v>0</v>
      </c>
      <c r="CY56" s="23">
        <f t="shared" si="55"/>
        <v>0</v>
      </c>
      <c r="CZ56" s="21">
        <f t="shared" si="56"/>
        <v>0</v>
      </c>
      <c r="DA56" s="21">
        <f t="shared" si="57"/>
        <v>0</v>
      </c>
      <c r="DB56" s="43">
        <f>VLOOKUP($B56,план!$B$16:$EJ$158,26,0)</f>
        <v>0</v>
      </c>
      <c r="DC56" s="43">
        <f>VLOOKUP($B56,план!$B$16:$EJ$158,27,0)</f>
        <v>0</v>
      </c>
      <c r="DD56" s="7">
        <f t="shared" si="58"/>
        <v>0</v>
      </c>
      <c r="DE56" s="7">
        <f t="shared" si="59"/>
        <v>0</v>
      </c>
      <c r="DF56" s="34">
        <f t="shared" si="60"/>
        <v>0</v>
      </c>
      <c r="DG56" s="34">
        <f t="shared" si="61"/>
        <v>0</v>
      </c>
      <c r="DH56" s="34">
        <f t="shared" si="62"/>
        <v>0</v>
      </c>
      <c r="DI56" s="23"/>
      <c r="DJ56" s="23"/>
      <c r="DK56" s="23"/>
      <c r="DL56" s="23"/>
      <c r="DM56" s="21">
        <f t="shared" si="63"/>
        <v>0</v>
      </c>
      <c r="DN56" s="21">
        <f t="shared" si="64"/>
        <v>0</v>
      </c>
      <c r="DO56" s="43">
        <f>VLOOKUP($B56,план!$B$16:$EJ$158,28,0)</f>
        <v>0</v>
      </c>
      <c r="DP56" s="43">
        <f>VLOOKUP($B56,план!$B$16:$EJ$158,29,0)</f>
        <v>0</v>
      </c>
      <c r="DQ56" s="7">
        <f t="shared" si="65"/>
        <v>0</v>
      </c>
      <c r="DR56" s="7">
        <f t="shared" si="66"/>
        <v>0</v>
      </c>
      <c r="DS56" s="34">
        <f t="shared" si="67"/>
        <v>0</v>
      </c>
      <c r="DT56" s="34">
        <f t="shared" si="68"/>
        <v>0</v>
      </c>
      <c r="DU56" s="34">
        <f t="shared" si="69"/>
        <v>0</v>
      </c>
      <c r="DV56" s="23"/>
      <c r="DW56" s="23"/>
      <c r="DX56" s="23"/>
      <c r="DY56" s="23"/>
      <c r="DZ56" s="21">
        <f t="shared" si="70"/>
        <v>0</v>
      </c>
      <c r="EA56" s="21">
        <f t="shared" si="71"/>
        <v>0</v>
      </c>
      <c r="EB56" s="43">
        <f>VLOOKUP($B56,план!$B$16:$EJ$158,30,0)</f>
        <v>0</v>
      </c>
      <c r="EC56" s="43">
        <f>VLOOKUP($B56,план!$B$16:$EJ$158,31,0)</f>
        <v>0</v>
      </c>
      <c r="ED56" s="7">
        <f t="shared" si="72"/>
        <v>0</v>
      </c>
      <c r="EE56" s="7">
        <f t="shared" si="73"/>
        <v>0</v>
      </c>
      <c r="EF56" s="34">
        <f t="shared" si="74"/>
        <v>0</v>
      </c>
      <c r="EG56" s="34">
        <f t="shared" si="75"/>
        <v>0</v>
      </c>
      <c r="EH56" s="34">
        <f t="shared" si="76"/>
        <v>0</v>
      </c>
      <c r="EI56" s="23"/>
      <c r="EJ56" s="23"/>
      <c r="EK56" s="23"/>
      <c r="EL56" s="23"/>
      <c r="EM56" s="21">
        <f t="shared" si="77"/>
        <v>0</v>
      </c>
      <c r="EN56" s="21">
        <f t="shared" si="78"/>
        <v>0</v>
      </c>
      <c r="EO56" s="43">
        <f>VLOOKUP($B56,план!$B$16:$EJ$158,32,0)</f>
        <v>0</v>
      </c>
      <c r="EP56" s="43">
        <f>VLOOKUP($B56,план!$B$16:$EJ$158,33,0)</f>
        <v>0</v>
      </c>
      <c r="EQ56" s="7">
        <f t="shared" si="79"/>
        <v>0</v>
      </c>
      <c r="ER56" s="7">
        <f t="shared" si="80"/>
        <v>0</v>
      </c>
      <c r="ES56" s="34">
        <f t="shared" si="81"/>
        <v>0</v>
      </c>
      <c r="ET56" s="34">
        <f t="shared" si="82"/>
        <v>0</v>
      </c>
      <c r="EU56" s="34">
        <f t="shared" si="83"/>
        <v>0</v>
      </c>
      <c r="EV56" s="23"/>
      <c r="EW56" s="23"/>
      <c r="EX56" s="23"/>
      <c r="EY56" s="23"/>
      <c r="EZ56" s="21">
        <f t="shared" si="84"/>
        <v>0</v>
      </c>
      <c r="FA56" s="21">
        <f t="shared" si="85"/>
        <v>0</v>
      </c>
      <c r="FB56" s="43">
        <f>VLOOKUP($B56,план!$B$16:$EJ$158,34,0)</f>
        <v>0</v>
      </c>
      <c r="FC56" s="43">
        <f>VLOOKUP($B56,план!$B$16:$EJ$158,35,0)</f>
        <v>0</v>
      </c>
      <c r="FD56" s="7">
        <f t="shared" si="86"/>
        <v>0</v>
      </c>
      <c r="FE56" s="7">
        <f t="shared" si="87"/>
        <v>0</v>
      </c>
      <c r="FF56" s="34">
        <f t="shared" si="88"/>
        <v>0</v>
      </c>
      <c r="FG56" s="34">
        <f t="shared" si="89"/>
        <v>0</v>
      </c>
      <c r="FH56" s="34">
        <f t="shared" si="90"/>
        <v>0</v>
      </c>
      <c r="FI56" s="23"/>
      <c r="FJ56" s="23"/>
      <c r="FK56" s="23"/>
      <c r="FL56" s="23"/>
      <c r="FM56" s="21">
        <f t="shared" si="91"/>
        <v>0</v>
      </c>
      <c r="FN56" s="21">
        <f t="shared" si="92"/>
        <v>0</v>
      </c>
      <c r="FO56" s="43">
        <f>VLOOKUP($B56,план!$B$16:$EJ$158,36,0)</f>
        <v>0</v>
      </c>
      <c r="FP56" s="43">
        <f>VLOOKUP($B56,план!$B$16:$EJ$158,37,0)</f>
        <v>0</v>
      </c>
      <c r="FQ56" s="7">
        <f t="shared" si="93"/>
        <v>0</v>
      </c>
      <c r="FR56" s="7">
        <f t="shared" si="94"/>
        <v>0</v>
      </c>
      <c r="FS56" s="34">
        <f t="shared" si="95"/>
        <v>0</v>
      </c>
      <c r="FT56" s="34">
        <f t="shared" si="96"/>
        <v>0</v>
      </c>
      <c r="FU56" s="34">
        <f t="shared" si="97"/>
        <v>0</v>
      </c>
      <c r="FV56" s="23"/>
      <c r="FW56" s="23"/>
      <c r="FX56" s="23"/>
      <c r="FY56" s="23"/>
      <c r="FZ56" s="21">
        <f t="shared" si="98"/>
        <v>0</v>
      </c>
      <c r="GA56" s="21">
        <f t="shared" si="99"/>
        <v>0</v>
      </c>
      <c r="GB56" s="43">
        <f>VLOOKUP($B56,план!$B$16:$EJ$158,38,0)</f>
        <v>0</v>
      </c>
      <c r="GC56" s="43">
        <f>VLOOKUP($B56,план!$B$16:$EJ$158,39,0)</f>
        <v>0</v>
      </c>
      <c r="GD56" s="7">
        <f t="shared" si="100"/>
        <v>0</v>
      </c>
      <c r="GE56" s="7">
        <f t="shared" si="101"/>
        <v>0</v>
      </c>
      <c r="GF56" s="34">
        <f t="shared" si="102"/>
        <v>0</v>
      </c>
      <c r="GG56" s="34">
        <f t="shared" si="103"/>
        <v>0</v>
      </c>
      <c r="GH56" s="34">
        <f t="shared" si="104"/>
        <v>0</v>
      </c>
      <c r="GI56" s="23"/>
      <c r="GJ56" s="23"/>
      <c r="GK56" s="23"/>
      <c r="GL56" s="23"/>
      <c r="GM56" s="21">
        <f t="shared" si="105"/>
        <v>0</v>
      </c>
      <c r="GN56" s="21">
        <f t="shared" si="106"/>
        <v>0</v>
      </c>
      <c r="GO56" s="43">
        <f>VLOOKUP($B56,план!$B$16:$EJ$158,40,0)</f>
        <v>0</v>
      </c>
      <c r="GP56" s="43">
        <f>VLOOKUP($B56,план!$B$16:$EJ$158,41,0)</f>
        <v>0</v>
      </c>
      <c r="GQ56" s="7">
        <f t="shared" si="107"/>
        <v>0</v>
      </c>
      <c r="GR56" s="7">
        <f t="shared" si="108"/>
        <v>0</v>
      </c>
      <c r="GS56" s="34">
        <f t="shared" si="109"/>
        <v>0</v>
      </c>
      <c r="GT56" s="34">
        <f t="shared" si="110"/>
        <v>0</v>
      </c>
      <c r="GU56" s="34">
        <f t="shared" si="111"/>
        <v>0</v>
      </c>
      <c r="GV56" s="23"/>
      <c r="GW56" s="23"/>
      <c r="GX56" s="23"/>
      <c r="GY56" s="23"/>
      <c r="GZ56" s="21">
        <f t="shared" si="112"/>
        <v>0</v>
      </c>
      <c r="HA56" s="21">
        <f t="shared" si="113"/>
        <v>0</v>
      </c>
      <c r="HB56" s="43">
        <f>VLOOKUP($B56,план!$B$16:$EJ$158,42,0)</f>
        <v>0</v>
      </c>
      <c r="HC56" s="43">
        <f>VLOOKUP($B56,план!$B$16:$EJ$158,43,0)</f>
        <v>0</v>
      </c>
      <c r="HD56" s="7">
        <f t="shared" si="114"/>
        <v>0</v>
      </c>
      <c r="HE56" s="7">
        <f t="shared" si="115"/>
        <v>0</v>
      </c>
      <c r="HF56" s="34">
        <f t="shared" si="116"/>
        <v>0</v>
      </c>
      <c r="HG56" s="34">
        <f t="shared" si="117"/>
        <v>0</v>
      </c>
      <c r="HH56" s="34">
        <f t="shared" si="118"/>
        <v>0</v>
      </c>
      <c r="HI56" s="25"/>
      <c r="HJ56" s="25"/>
      <c r="HK56" s="25"/>
      <c r="HL56" s="25"/>
      <c r="HM56" s="21">
        <f t="shared" si="119"/>
        <v>0</v>
      </c>
      <c r="HN56" s="21">
        <f t="shared" si="120"/>
        <v>0</v>
      </c>
      <c r="HO56" s="43">
        <f>VLOOKUP($B56,план!$B$16:$EJ$158,44,0)</f>
        <v>0</v>
      </c>
      <c r="HP56" s="43">
        <f>VLOOKUP($B56,план!$B$16:$EJ$158,45,0)</f>
        <v>0</v>
      </c>
      <c r="HQ56" s="7">
        <f t="shared" si="121"/>
        <v>0</v>
      </c>
      <c r="HR56" s="7">
        <f t="shared" si="122"/>
        <v>0</v>
      </c>
      <c r="HS56" s="34">
        <f t="shared" si="123"/>
        <v>0</v>
      </c>
      <c r="HT56" s="34">
        <f t="shared" si="124"/>
        <v>0</v>
      </c>
      <c r="HU56" s="34">
        <f t="shared" si="125"/>
        <v>0</v>
      </c>
      <c r="HV56" s="23"/>
      <c r="HW56" s="23"/>
      <c r="HX56" s="23"/>
      <c r="HY56" s="23"/>
      <c r="HZ56" s="21">
        <f t="shared" si="126"/>
        <v>0</v>
      </c>
      <c r="IA56" s="21">
        <f t="shared" si="127"/>
        <v>0</v>
      </c>
      <c r="IB56" s="43">
        <f>VLOOKUP($B56,план!$B$16:$EJ$158,46,0)</f>
        <v>0</v>
      </c>
      <c r="IC56" s="43">
        <f>VLOOKUP($B56,план!$B$16:$EJ$158,47,0)</f>
        <v>0</v>
      </c>
      <c r="ID56" s="7">
        <f t="shared" si="128"/>
        <v>0</v>
      </c>
      <c r="IE56" s="7">
        <f t="shared" si="129"/>
        <v>0</v>
      </c>
      <c r="IF56" s="34">
        <f t="shared" si="130"/>
        <v>0</v>
      </c>
      <c r="IG56" s="34">
        <f t="shared" si="131"/>
        <v>0</v>
      </c>
      <c r="IH56" s="34">
        <f t="shared" si="132"/>
        <v>0</v>
      </c>
      <c r="II56" s="23"/>
      <c r="IJ56" s="23"/>
      <c r="IK56" s="23"/>
      <c r="IL56" s="23"/>
      <c r="IM56" s="21">
        <f t="shared" si="133"/>
        <v>0</v>
      </c>
      <c r="IN56" s="21">
        <f t="shared" si="134"/>
        <v>0</v>
      </c>
      <c r="IO56" s="43">
        <f>VLOOKUP($B56,план!$B$16:$EJ$158,48,0)</f>
        <v>0</v>
      </c>
      <c r="IP56" s="43">
        <f>VLOOKUP($B56,план!$B$16:$EJ$158,49,0)</f>
        <v>0</v>
      </c>
      <c r="IQ56" s="7">
        <f t="shared" si="135"/>
        <v>0</v>
      </c>
      <c r="IR56" s="7">
        <f t="shared" si="136"/>
        <v>0</v>
      </c>
      <c r="IS56" s="34">
        <f t="shared" si="137"/>
        <v>0</v>
      </c>
      <c r="IT56" s="34">
        <f t="shared" si="138"/>
        <v>0</v>
      </c>
      <c r="IU56" s="34">
        <f t="shared" si="139"/>
        <v>0</v>
      </c>
      <c r="IV56" s="23"/>
      <c r="IW56" s="23"/>
      <c r="IX56" s="23"/>
      <c r="IY56" s="23"/>
      <c r="IZ56" s="21">
        <f t="shared" si="140"/>
        <v>0</v>
      </c>
      <c r="JA56" s="21">
        <f t="shared" si="141"/>
        <v>0</v>
      </c>
      <c r="JB56" s="43">
        <f>VLOOKUP($B56,план!$B$16:$EJ$158,50,0)</f>
        <v>0</v>
      </c>
      <c r="JC56" s="43">
        <f>VLOOKUP($B56,план!$B$16:$EJ$158,51,0)</f>
        <v>0</v>
      </c>
      <c r="JD56" s="7">
        <f t="shared" si="142"/>
        <v>0</v>
      </c>
      <c r="JE56" s="7">
        <f t="shared" si="143"/>
        <v>0</v>
      </c>
      <c r="JF56" s="34">
        <f t="shared" si="144"/>
        <v>0</v>
      </c>
      <c r="JG56" s="34">
        <f t="shared" si="145"/>
        <v>0</v>
      </c>
      <c r="JH56" s="34">
        <f t="shared" si="146"/>
        <v>0</v>
      </c>
      <c r="JI56" s="23"/>
      <c r="JJ56" s="23"/>
      <c r="JK56" s="23"/>
      <c r="JL56" s="23"/>
      <c r="JM56" s="21">
        <f t="shared" si="147"/>
        <v>0</v>
      </c>
      <c r="JN56" s="21">
        <f t="shared" si="148"/>
        <v>0</v>
      </c>
      <c r="JO56" s="23">
        <f t="shared" si="149"/>
        <v>0</v>
      </c>
      <c r="JP56" s="23">
        <f t="shared" si="150"/>
        <v>0</v>
      </c>
      <c r="JQ56" s="23">
        <f t="shared" si="151"/>
        <v>0</v>
      </c>
      <c r="JR56" s="23">
        <f t="shared" si="152"/>
        <v>0</v>
      </c>
      <c r="JS56" s="23">
        <f t="shared" si="153"/>
        <v>0</v>
      </c>
      <c r="JT56" s="23">
        <f t="shared" si="154"/>
        <v>0</v>
      </c>
      <c r="JU56" s="23">
        <f t="shared" si="155"/>
        <v>0</v>
      </c>
      <c r="JV56" s="23">
        <f t="shared" si="156"/>
        <v>0</v>
      </c>
      <c r="JW56" s="23">
        <f t="shared" si="157"/>
        <v>0</v>
      </c>
      <c r="JX56" s="23">
        <f t="shared" si="158"/>
        <v>0</v>
      </c>
      <c r="JY56" s="23">
        <f t="shared" si="159"/>
        <v>0</v>
      </c>
      <c r="JZ56" s="21">
        <f t="shared" si="160"/>
        <v>0</v>
      </c>
      <c r="KA56" s="21">
        <f t="shared" si="161"/>
        <v>0</v>
      </c>
      <c r="KB56" s="43">
        <f>VLOOKUP($B56,план!$B$16:$EJ$158,52,0)</f>
        <v>0</v>
      </c>
      <c r="KC56" s="43">
        <f>VLOOKUP($B56,план!$B$16:$EJ$158,53,0)</f>
        <v>0</v>
      </c>
      <c r="KD56" s="7">
        <f t="shared" si="162"/>
        <v>0</v>
      </c>
      <c r="KE56" s="7">
        <f t="shared" si="163"/>
        <v>0</v>
      </c>
      <c r="KF56" s="34">
        <f t="shared" si="164"/>
        <v>0</v>
      </c>
      <c r="KG56" s="34">
        <f t="shared" si="165"/>
        <v>0</v>
      </c>
      <c r="KH56" s="34">
        <f t="shared" si="166"/>
        <v>0</v>
      </c>
      <c r="KI56" s="23"/>
      <c r="KJ56" s="23"/>
      <c r="KK56" s="23"/>
      <c r="KL56" s="23"/>
      <c r="KM56" s="21">
        <f t="shared" si="167"/>
        <v>0</v>
      </c>
      <c r="KN56" s="21">
        <f t="shared" si="168"/>
        <v>0</v>
      </c>
      <c r="KO56" s="43">
        <f>VLOOKUP($B56,план!$B$16:$EJ$158,54,0)</f>
        <v>0</v>
      </c>
      <c r="KP56" s="43">
        <f>VLOOKUP($B56,план!$B$16:$EJ$158,55,0)</f>
        <v>0</v>
      </c>
      <c r="KQ56" s="7">
        <f t="shared" si="169"/>
        <v>0</v>
      </c>
      <c r="KR56" s="7">
        <f t="shared" si="170"/>
        <v>0</v>
      </c>
      <c r="KS56" s="34">
        <f t="shared" si="171"/>
        <v>0</v>
      </c>
      <c r="KT56" s="34">
        <f t="shared" si="172"/>
        <v>0</v>
      </c>
      <c r="KU56" s="34">
        <f t="shared" si="173"/>
        <v>0</v>
      </c>
      <c r="KV56" s="23"/>
      <c r="KW56" s="23"/>
      <c r="KX56" s="23"/>
      <c r="KY56" s="23"/>
      <c r="KZ56" s="21">
        <f t="shared" si="174"/>
        <v>0</v>
      </c>
      <c r="LA56" s="21">
        <f t="shared" si="175"/>
        <v>0</v>
      </c>
      <c r="LB56" s="43">
        <f>VLOOKUP($B56,план!$B$16:$EJ$158,56,0)</f>
        <v>0</v>
      </c>
      <c r="LC56" s="43">
        <f>VLOOKUP($B56,план!$B$16:$EJ$158,57,0)</f>
        <v>0</v>
      </c>
      <c r="LD56" s="7">
        <f t="shared" si="176"/>
        <v>0</v>
      </c>
      <c r="LE56" s="7">
        <f t="shared" si="177"/>
        <v>0</v>
      </c>
      <c r="LF56" s="34">
        <f t="shared" si="178"/>
        <v>0</v>
      </c>
      <c r="LG56" s="34">
        <f t="shared" si="179"/>
        <v>0</v>
      </c>
      <c r="LH56" s="34">
        <f t="shared" si="180"/>
        <v>0</v>
      </c>
      <c r="LI56" s="23"/>
      <c r="LJ56" s="23"/>
      <c r="LK56" s="23"/>
      <c r="LL56" s="23"/>
      <c r="LM56" s="21">
        <f t="shared" si="181"/>
        <v>0</v>
      </c>
      <c r="LN56" s="21">
        <f t="shared" si="182"/>
        <v>0</v>
      </c>
      <c r="LO56" s="43">
        <f>VLOOKUP($B56,план!$B$16:$EJ$158,58,0)</f>
        <v>0</v>
      </c>
      <c r="LP56" s="43">
        <f>VLOOKUP($B56,план!$B$16:$EJ$158,59,0)</f>
        <v>0</v>
      </c>
      <c r="LQ56" s="7">
        <f t="shared" si="183"/>
        <v>0</v>
      </c>
      <c r="LR56" s="7">
        <f t="shared" si="184"/>
        <v>0</v>
      </c>
      <c r="LS56" s="34">
        <f t="shared" si="185"/>
        <v>0</v>
      </c>
      <c r="LT56" s="34">
        <f t="shared" si="186"/>
        <v>0</v>
      </c>
      <c r="LU56" s="34">
        <f t="shared" si="187"/>
        <v>0</v>
      </c>
      <c r="LV56" s="23"/>
      <c r="LW56" s="23"/>
      <c r="LX56" s="23"/>
      <c r="LY56" s="23"/>
      <c r="LZ56" s="21">
        <f t="shared" si="188"/>
        <v>0</v>
      </c>
      <c r="MA56" s="21">
        <f t="shared" si="189"/>
        <v>0</v>
      </c>
      <c r="MB56" s="43">
        <f>VLOOKUP($B56,план!$B$16:$EJ$158,60,0)</f>
        <v>0</v>
      </c>
      <c r="MC56" s="43">
        <f>VLOOKUP($B56,план!$B$16:$EJ$158,61,0)</f>
        <v>0</v>
      </c>
      <c r="MD56" s="7">
        <f t="shared" si="190"/>
        <v>0</v>
      </c>
      <c r="ME56" s="7">
        <f t="shared" si="191"/>
        <v>0</v>
      </c>
      <c r="MF56" s="34">
        <f t="shared" si="192"/>
        <v>0</v>
      </c>
      <c r="MG56" s="34">
        <f t="shared" si="193"/>
        <v>0</v>
      </c>
      <c r="MH56" s="34">
        <f t="shared" si="504"/>
        <v>0</v>
      </c>
      <c r="MI56" s="23"/>
      <c r="MJ56" s="23"/>
      <c r="MK56" s="23"/>
      <c r="ML56" s="23"/>
      <c r="MM56" s="14">
        <f t="shared" si="476"/>
        <v>0</v>
      </c>
      <c r="MN56" s="14">
        <f t="shared" si="477"/>
        <v>0</v>
      </c>
      <c r="MO56" s="43">
        <f>VLOOKUP($B56,план!$B$16:$EJ$158,62,0)</f>
        <v>0</v>
      </c>
      <c r="MP56" s="43">
        <f>VLOOKUP($B56,план!$B$16:$EJ$158,63,0)</f>
        <v>0</v>
      </c>
      <c r="MQ56" s="7">
        <f t="shared" si="197"/>
        <v>0</v>
      </c>
      <c r="MR56" s="7">
        <f t="shared" si="198"/>
        <v>0</v>
      </c>
      <c r="MS56" s="34">
        <f t="shared" si="199"/>
        <v>0</v>
      </c>
      <c r="MT56" s="34">
        <f t="shared" si="200"/>
        <v>0</v>
      </c>
      <c r="MU56" s="34">
        <f t="shared" si="201"/>
        <v>0</v>
      </c>
      <c r="MV56" s="23"/>
      <c r="MW56" s="23"/>
      <c r="MX56" s="23"/>
      <c r="MY56" s="23"/>
      <c r="MZ56" s="14">
        <f t="shared" si="202"/>
        <v>0</v>
      </c>
      <c r="NA56" s="14">
        <f t="shared" si="203"/>
        <v>0</v>
      </c>
      <c r="NB56" s="43">
        <f>VLOOKUP($B56,план!$B$16:$EJ$158,64,0)</f>
        <v>0</v>
      </c>
      <c r="NC56" s="43">
        <f>VLOOKUP($B56,план!$B$16:$EJ$158,65,0)</f>
        <v>0</v>
      </c>
      <c r="ND56" s="7">
        <f t="shared" si="204"/>
        <v>0</v>
      </c>
      <c r="NE56" s="7">
        <f t="shared" si="205"/>
        <v>0</v>
      </c>
      <c r="NF56" s="34">
        <f t="shared" si="206"/>
        <v>0</v>
      </c>
      <c r="NG56" s="34">
        <f t="shared" si="207"/>
        <v>0</v>
      </c>
      <c r="NH56" s="34">
        <f t="shared" si="208"/>
        <v>0</v>
      </c>
      <c r="NI56" s="23"/>
      <c r="NJ56" s="23"/>
      <c r="NK56" s="23"/>
      <c r="NL56" s="23"/>
      <c r="NM56" s="14">
        <f t="shared" si="209"/>
        <v>0</v>
      </c>
      <c r="NN56" s="14">
        <f t="shared" si="210"/>
        <v>0</v>
      </c>
      <c r="NO56" s="43">
        <f>VLOOKUP($B56,план!$B$16:$EJ$158,66,0)</f>
        <v>0</v>
      </c>
      <c r="NP56" s="43">
        <f>VLOOKUP($B56,план!$B$16:$EJ$158,67,0)</f>
        <v>0</v>
      </c>
      <c r="NQ56" s="7">
        <f t="shared" si="211"/>
        <v>0</v>
      </c>
      <c r="NR56" s="7">
        <f t="shared" si="212"/>
        <v>0</v>
      </c>
      <c r="NS56" s="34">
        <f t="shared" si="213"/>
        <v>0</v>
      </c>
      <c r="NT56" s="34">
        <f t="shared" si="214"/>
        <v>0</v>
      </c>
      <c r="NU56" s="34">
        <f t="shared" si="215"/>
        <v>0</v>
      </c>
      <c r="NV56" s="23"/>
      <c r="NW56" s="23"/>
      <c r="NX56" s="23"/>
      <c r="NY56" s="23"/>
      <c r="NZ56" s="14">
        <f t="shared" si="216"/>
        <v>0</v>
      </c>
      <c r="OA56" s="14">
        <f t="shared" si="217"/>
        <v>0</v>
      </c>
      <c r="OB56" s="43">
        <f>VLOOKUP($B56,план!$B$16:$EJ$158,68,0)</f>
        <v>0</v>
      </c>
      <c r="OC56" s="43">
        <f>VLOOKUP($B56,план!$B$16:$EJ$158,69,0)</f>
        <v>0</v>
      </c>
      <c r="OD56" s="7">
        <f t="shared" si="478"/>
        <v>0</v>
      </c>
      <c r="OE56" s="7">
        <f t="shared" si="218"/>
        <v>0</v>
      </c>
      <c r="OF56" s="34">
        <f t="shared" si="479"/>
        <v>0</v>
      </c>
      <c r="OG56" s="34">
        <f t="shared" si="219"/>
        <v>0</v>
      </c>
      <c r="OH56" s="34">
        <f t="shared" si="220"/>
        <v>0</v>
      </c>
      <c r="OI56" s="23"/>
      <c r="OJ56" s="23"/>
      <c r="OK56" s="23"/>
      <c r="OL56" s="23"/>
      <c r="OM56" s="14">
        <f t="shared" si="221"/>
        <v>0</v>
      </c>
      <c r="ON56" s="14">
        <f t="shared" si="222"/>
        <v>0</v>
      </c>
      <c r="OO56" s="43">
        <f>VLOOKUP($B56,план!$B$16:$EJ$158,70,0)</f>
        <v>0</v>
      </c>
      <c r="OP56" s="43">
        <f>VLOOKUP($B56,план!$B$16:$EJ$158,71,0)</f>
        <v>0</v>
      </c>
      <c r="OQ56" s="7">
        <f t="shared" si="480"/>
        <v>0</v>
      </c>
      <c r="OR56" s="7">
        <f t="shared" si="481"/>
        <v>0</v>
      </c>
      <c r="OS56" s="34">
        <f t="shared" si="482"/>
        <v>0</v>
      </c>
      <c r="OT56" s="34">
        <f t="shared" si="483"/>
        <v>0</v>
      </c>
      <c r="OU56" s="34">
        <f t="shared" si="484"/>
        <v>0</v>
      </c>
      <c r="OV56" s="23"/>
      <c r="OW56" s="23"/>
      <c r="OX56" s="23"/>
      <c r="OY56" s="23"/>
      <c r="OZ56" s="14">
        <f t="shared" si="226"/>
        <v>0</v>
      </c>
      <c r="PA56" s="14">
        <f t="shared" si="227"/>
        <v>0</v>
      </c>
      <c r="PB56" s="43">
        <f>VLOOKUP($B56,план!$B$16:$EJ$158,72,0)</f>
        <v>0</v>
      </c>
      <c r="PC56" s="43">
        <f>VLOOKUP($B56,план!$B$16:$EJ$158,73,0)</f>
        <v>0</v>
      </c>
      <c r="PD56" s="7">
        <f t="shared" si="485"/>
        <v>0</v>
      </c>
      <c r="PE56" s="7">
        <f t="shared" si="486"/>
        <v>0</v>
      </c>
      <c r="PF56" s="34">
        <f t="shared" si="487"/>
        <v>0</v>
      </c>
      <c r="PG56" s="34">
        <f t="shared" si="488"/>
        <v>0</v>
      </c>
      <c r="PH56" s="34">
        <f t="shared" si="489"/>
        <v>0</v>
      </c>
      <c r="PI56" s="23"/>
      <c r="PJ56" s="23"/>
      <c r="PK56" s="23"/>
      <c r="PL56" s="23"/>
      <c r="PM56" s="14">
        <f t="shared" si="231"/>
        <v>0</v>
      </c>
      <c r="PN56" s="14">
        <f t="shared" si="232"/>
        <v>0</v>
      </c>
      <c r="PO56" s="43">
        <f>VLOOKUP($B56,план!$B$16:$EJ$158,74,0)</f>
        <v>0</v>
      </c>
      <c r="PP56" s="43">
        <f>VLOOKUP($B56,план!$B$16:$EJ$158,75,0)</f>
        <v>0</v>
      </c>
      <c r="PQ56" s="7">
        <f t="shared" si="233"/>
        <v>0</v>
      </c>
      <c r="PR56" s="7">
        <f t="shared" si="234"/>
        <v>0</v>
      </c>
      <c r="PS56" s="34">
        <f t="shared" si="235"/>
        <v>0</v>
      </c>
      <c r="PT56" s="34">
        <f t="shared" si="236"/>
        <v>0</v>
      </c>
      <c r="PU56" s="34">
        <f t="shared" si="237"/>
        <v>0</v>
      </c>
      <c r="PV56" s="23"/>
      <c r="PW56" s="23"/>
      <c r="PX56" s="23"/>
      <c r="PY56" s="23"/>
      <c r="PZ56" s="14">
        <f t="shared" si="238"/>
        <v>0</v>
      </c>
      <c r="QA56" s="14">
        <f t="shared" si="239"/>
        <v>0</v>
      </c>
      <c r="QB56" s="43">
        <f>VLOOKUP($B56,план!$B$16:$EJ$158,76,0)</f>
        <v>0</v>
      </c>
      <c r="QC56" s="43">
        <f>VLOOKUP($B56,план!$B$16:$EJ$158,77,0)</f>
        <v>0</v>
      </c>
      <c r="QD56" s="7">
        <f t="shared" si="240"/>
        <v>0</v>
      </c>
      <c r="QE56" s="7">
        <f t="shared" si="241"/>
        <v>0</v>
      </c>
      <c r="QF56" s="34">
        <f t="shared" si="242"/>
        <v>0</v>
      </c>
      <c r="QG56" s="34">
        <f t="shared" si="243"/>
        <v>0</v>
      </c>
      <c r="QH56" s="34">
        <f t="shared" si="244"/>
        <v>0</v>
      </c>
      <c r="QI56" s="25"/>
      <c r="QJ56" s="25"/>
      <c r="QK56" s="25"/>
      <c r="QL56" s="25"/>
      <c r="QM56" s="14">
        <f t="shared" si="245"/>
        <v>0</v>
      </c>
      <c r="QN56" s="14">
        <f t="shared" si="246"/>
        <v>0</v>
      </c>
      <c r="QO56" s="43">
        <f>VLOOKUP($B56,план!$B$16:$EJ$158,78,0)</f>
        <v>0</v>
      </c>
      <c r="QP56" s="43">
        <f>VLOOKUP($B56,план!$B$16:$EJ$158,79,0)</f>
        <v>0</v>
      </c>
      <c r="QQ56" s="7">
        <f t="shared" si="247"/>
        <v>0</v>
      </c>
      <c r="QR56" s="7">
        <f t="shared" si="248"/>
        <v>0</v>
      </c>
      <c r="QS56" s="34">
        <f t="shared" si="249"/>
        <v>0</v>
      </c>
      <c r="QT56" s="34">
        <f t="shared" si="250"/>
        <v>0</v>
      </c>
      <c r="QU56" s="34">
        <f t="shared" si="251"/>
        <v>0</v>
      </c>
      <c r="QV56" s="23"/>
      <c r="QW56" s="23"/>
      <c r="QX56" s="23"/>
      <c r="QY56" s="23"/>
      <c r="QZ56" s="14">
        <f t="shared" si="252"/>
        <v>0</v>
      </c>
      <c r="RA56" s="14">
        <f t="shared" si="253"/>
        <v>0</v>
      </c>
      <c r="RB56" s="43">
        <f>VLOOKUP($B56,план!$B$16:$EJ$158,80,0)</f>
        <v>0</v>
      </c>
      <c r="RC56" s="43">
        <f>VLOOKUP($B56,план!$B$16:$EJ$158,81,0)</f>
        <v>0</v>
      </c>
      <c r="RD56" s="7">
        <f t="shared" si="254"/>
        <v>0</v>
      </c>
      <c r="RE56" s="7">
        <f t="shared" si="255"/>
        <v>0</v>
      </c>
      <c r="RF56" s="34">
        <f t="shared" si="256"/>
        <v>0</v>
      </c>
      <c r="RG56" s="34">
        <f t="shared" si="257"/>
        <v>0</v>
      </c>
      <c r="RH56" s="34">
        <f t="shared" si="258"/>
        <v>0</v>
      </c>
      <c r="RI56" s="25"/>
      <c r="RJ56" s="25"/>
      <c r="RK56" s="25"/>
      <c r="RL56" s="25"/>
      <c r="RM56" s="14">
        <f t="shared" si="259"/>
        <v>0</v>
      </c>
      <c r="RN56" s="14">
        <f t="shared" si="260"/>
        <v>0</v>
      </c>
      <c r="RO56" s="43">
        <f>VLOOKUP($B56,план!$B$16:$EJ$158,82,0)</f>
        <v>0</v>
      </c>
      <c r="RP56" s="43">
        <f>VLOOKUP($B56,план!$B$16:$EJ$158,83,0)</f>
        <v>0</v>
      </c>
      <c r="RQ56" s="7">
        <f t="shared" si="261"/>
        <v>0</v>
      </c>
      <c r="RR56" s="7">
        <f t="shared" si="262"/>
        <v>0</v>
      </c>
      <c r="RS56" s="34">
        <f t="shared" si="263"/>
        <v>0</v>
      </c>
      <c r="RT56" s="34">
        <f t="shared" si="264"/>
        <v>0</v>
      </c>
      <c r="RU56" s="34">
        <f t="shared" si="265"/>
        <v>0</v>
      </c>
      <c r="RV56" s="23"/>
      <c r="RW56" s="23"/>
      <c r="RX56" s="23"/>
      <c r="RY56" s="23"/>
      <c r="RZ56" s="14">
        <f t="shared" si="266"/>
        <v>0</v>
      </c>
      <c r="SA56" s="14">
        <f t="shared" si="267"/>
        <v>0</v>
      </c>
      <c r="SB56" s="43">
        <f>VLOOKUP($B56,план!$B$16:$EJ$158,84,0)</f>
        <v>0</v>
      </c>
      <c r="SC56" s="43">
        <f>VLOOKUP($B56,план!$B$16:$EJ$158,85,0)</f>
        <v>0</v>
      </c>
      <c r="SD56" s="7">
        <f t="shared" si="268"/>
        <v>0</v>
      </c>
      <c r="SE56" s="7">
        <f t="shared" si="269"/>
        <v>0</v>
      </c>
      <c r="SF56" s="34">
        <f t="shared" si="270"/>
        <v>0</v>
      </c>
      <c r="SG56" s="34">
        <f t="shared" si="271"/>
        <v>0</v>
      </c>
      <c r="SH56" s="34">
        <f t="shared" si="272"/>
        <v>0</v>
      </c>
      <c r="SI56" s="23"/>
      <c r="SJ56" s="23"/>
      <c r="SK56" s="23"/>
      <c r="SL56" s="23"/>
      <c r="SM56" s="14">
        <f t="shared" si="490"/>
        <v>0</v>
      </c>
      <c r="SN56" s="14">
        <f t="shared" si="491"/>
        <v>0</v>
      </c>
      <c r="SO56" s="43">
        <f>VLOOKUP($B56,план!$B$16:$EJ$158,86,0)</f>
        <v>0</v>
      </c>
      <c r="SP56" s="43">
        <f>VLOOKUP($B56,план!$B$16:$EJ$158,87,0)</f>
        <v>0</v>
      </c>
      <c r="SQ56" s="7">
        <f t="shared" si="275"/>
        <v>0</v>
      </c>
      <c r="SR56" s="7">
        <f t="shared" si="276"/>
        <v>0</v>
      </c>
      <c r="SS56" s="34">
        <f t="shared" si="277"/>
        <v>0</v>
      </c>
      <c r="ST56" s="34">
        <f t="shared" si="278"/>
        <v>0</v>
      </c>
      <c r="SU56" s="34">
        <f t="shared" si="279"/>
        <v>0</v>
      </c>
      <c r="SV56" s="23"/>
      <c r="SW56" s="23"/>
      <c r="SX56" s="23"/>
      <c r="SY56" s="23"/>
      <c r="SZ56" s="14">
        <f t="shared" si="280"/>
        <v>0</v>
      </c>
      <c r="TA56" s="14">
        <f t="shared" si="281"/>
        <v>0</v>
      </c>
      <c r="TB56" s="43">
        <f>VLOOKUP($B56,план!$B$16:$EJ$158,88,0)</f>
        <v>0</v>
      </c>
      <c r="TC56" s="43">
        <f>VLOOKUP($B56,план!$B$16:$EJ$158,89,0)</f>
        <v>0</v>
      </c>
      <c r="TD56" s="7">
        <f t="shared" si="282"/>
        <v>0</v>
      </c>
      <c r="TE56" s="7">
        <f t="shared" si="283"/>
        <v>0</v>
      </c>
      <c r="TF56" s="34">
        <f t="shared" si="284"/>
        <v>0</v>
      </c>
      <c r="TG56" s="34">
        <f t="shared" si="285"/>
        <v>0</v>
      </c>
      <c r="TH56" s="34">
        <f t="shared" si="286"/>
        <v>0</v>
      </c>
      <c r="TI56" s="23"/>
      <c r="TJ56" s="23"/>
      <c r="TK56" s="23"/>
      <c r="TL56" s="23"/>
      <c r="TM56" s="14">
        <f t="shared" si="287"/>
        <v>0</v>
      </c>
      <c r="TN56" s="14">
        <f t="shared" si="288"/>
        <v>0</v>
      </c>
      <c r="TO56" s="43">
        <f>VLOOKUP($B56,план!$B$16:$EJ$158,90,0)</f>
        <v>0</v>
      </c>
      <c r="TP56" s="43">
        <f>VLOOKUP($B56,план!$B$16:$EJ$158,91,0)</f>
        <v>0</v>
      </c>
      <c r="TQ56" s="7">
        <f t="shared" si="289"/>
        <v>0</v>
      </c>
      <c r="TR56" s="7">
        <f t="shared" si="290"/>
        <v>0</v>
      </c>
      <c r="TS56" s="34">
        <f t="shared" si="291"/>
        <v>0</v>
      </c>
      <c r="TT56" s="34">
        <f t="shared" si="292"/>
        <v>0</v>
      </c>
      <c r="TU56" s="34">
        <f t="shared" si="293"/>
        <v>0</v>
      </c>
      <c r="TV56" s="25"/>
      <c r="TW56" s="25"/>
      <c r="TX56" s="25"/>
      <c r="TY56" s="25"/>
      <c r="TZ56" s="14">
        <f t="shared" si="294"/>
        <v>0</v>
      </c>
      <c r="UA56" s="14">
        <f t="shared" si="295"/>
        <v>0</v>
      </c>
      <c r="UB56" s="43">
        <f>VLOOKUP($B56,план!$B$16:$EJ$158,92,0)</f>
        <v>0</v>
      </c>
      <c r="UC56" s="43">
        <f>VLOOKUP($B56,план!$B$16:$EJ$158,93,0)</f>
        <v>0</v>
      </c>
      <c r="UD56" s="7">
        <f t="shared" si="296"/>
        <v>0</v>
      </c>
      <c r="UE56" s="7">
        <f t="shared" si="297"/>
        <v>0</v>
      </c>
      <c r="UF56" s="34">
        <f t="shared" si="298"/>
        <v>0</v>
      </c>
      <c r="UG56" s="34">
        <f t="shared" si="299"/>
        <v>0</v>
      </c>
      <c r="UH56" s="34">
        <f t="shared" si="300"/>
        <v>0</v>
      </c>
      <c r="UI56" s="23"/>
      <c r="UJ56" s="23"/>
      <c r="UK56" s="23"/>
      <c r="UL56" s="23"/>
      <c r="UM56" s="14">
        <f t="shared" si="301"/>
        <v>0</v>
      </c>
      <c r="UN56" s="14">
        <f t="shared" si="302"/>
        <v>0</v>
      </c>
      <c r="UO56" s="43">
        <f>VLOOKUP($B56,план!$B$16:$EJ$158,94,0)</f>
        <v>0</v>
      </c>
      <c r="UP56" s="43">
        <f>VLOOKUP($B56,план!$B$16:$EJ$158,95,0)</f>
        <v>0</v>
      </c>
      <c r="UQ56" s="7">
        <f t="shared" si="303"/>
        <v>0</v>
      </c>
      <c r="UR56" s="7">
        <f t="shared" si="304"/>
        <v>0</v>
      </c>
      <c r="US56" s="34">
        <f t="shared" si="305"/>
        <v>0</v>
      </c>
      <c r="UT56" s="34">
        <f t="shared" si="306"/>
        <v>0</v>
      </c>
      <c r="UU56" s="34">
        <f t="shared" si="307"/>
        <v>0</v>
      </c>
      <c r="UV56" s="23"/>
      <c r="UW56" s="23"/>
      <c r="UX56" s="23"/>
      <c r="UY56" s="23"/>
      <c r="UZ56" s="14">
        <f t="shared" si="308"/>
        <v>0</v>
      </c>
      <c r="VA56" s="14">
        <f t="shared" si="309"/>
        <v>0</v>
      </c>
      <c r="VB56" s="43">
        <f>VLOOKUP($B56,план!$B$16:$EJ$158,96,0)</f>
        <v>0</v>
      </c>
      <c r="VC56" s="43">
        <f>VLOOKUP($B56,план!$B$16:$EJ$158,97,0)</f>
        <v>0</v>
      </c>
      <c r="VD56" s="7">
        <f t="shared" si="310"/>
        <v>0</v>
      </c>
      <c r="VE56" s="7">
        <f t="shared" si="311"/>
        <v>0</v>
      </c>
      <c r="VF56" s="34">
        <f t="shared" si="312"/>
        <v>0</v>
      </c>
      <c r="VG56" s="34">
        <f t="shared" si="313"/>
        <v>0</v>
      </c>
      <c r="VH56" s="34">
        <f t="shared" si="314"/>
        <v>0</v>
      </c>
      <c r="VI56" s="23"/>
      <c r="VJ56" s="23"/>
      <c r="VK56" s="23"/>
      <c r="VL56" s="23"/>
      <c r="VM56" s="14">
        <f t="shared" si="315"/>
        <v>0</v>
      </c>
      <c r="VN56" s="14">
        <f t="shared" si="316"/>
        <v>0</v>
      </c>
      <c r="VO56" s="43">
        <f>VLOOKUP($B56,план!$B$16:$EJ$158,98,0)</f>
        <v>0</v>
      </c>
      <c r="VP56" s="43">
        <f>VLOOKUP($B56,план!$B$16:$EJ$158,99,0)</f>
        <v>0</v>
      </c>
      <c r="VQ56" s="7">
        <f t="shared" si="317"/>
        <v>0</v>
      </c>
      <c r="VR56" s="7">
        <f t="shared" si="318"/>
        <v>0</v>
      </c>
      <c r="VS56" s="34">
        <f t="shared" si="319"/>
        <v>0</v>
      </c>
      <c r="VT56" s="34">
        <f t="shared" si="320"/>
        <v>0</v>
      </c>
      <c r="VU56" s="34">
        <f t="shared" si="321"/>
        <v>0</v>
      </c>
      <c r="VV56" s="23"/>
      <c r="VW56" s="23"/>
      <c r="VX56" s="23"/>
      <c r="VY56" s="23"/>
      <c r="VZ56" s="14">
        <f t="shared" si="322"/>
        <v>0</v>
      </c>
      <c r="WA56" s="14">
        <f t="shared" si="323"/>
        <v>0</v>
      </c>
      <c r="WB56" s="43">
        <f>VLOOKUP($B56,план!$B$16:$EJ$158,100,0)</f>
        <v>0</v>
      </c>
      <c r="WC56" s="43">
        <f>VLOOKUP($B56,план!$B$16:$EJ$158,101,0)</f>
        <v>0</v>
      </c>
      <c r="WD56" s="7">
        <f t="shared" si="324"/>
        <v>0</v>
      </c>
      <c r="WE56" s="7">
        <f t="shared" si="325"/>
        <v>0</v>
      </c>
      <c r="WF56" s="34">
        <f t="shared" si="326"/>
        <v>0</v>
      </c>
      <c r="WG56" s="34">
        <f t="shared" si="327"/>
        <v>0</v>
      </c>
      <c r="WH56" s="34">
        <f t="shared" si="328"/>
        <v>0</v>
      </c>
      <c r="WI56" s="23"/>
      <c r="WJ56" s="23"/>
      <c r="WK56" s="23"/>
      <c r="WL56" s="23"/>
      <c r="WM56" s="14">
        <f t="shared" si="329"/>
        <v>0</v>
      </c>
      <c r="WN56" s="14">
        <f t="shared" si="330"/>
        <v>0</v>
      </c>
      <c r="WO56" s="43">
        <f>VLOOKUP($B56,план!$B$16:$EJ$158,102,0)</f>
        <v>0</v>
      </c>
      <c r="WP56" s="43">
        <f>VLOOKUP($B56,план!$B$16:$EJ$158,103,0)</f>
        <v>0</v>
      </c>
      <c r="WQ56" s="7">
        <f t="shared" si="331"/>
        <v>0</v>
      </c>
      <c r="WR56" s="7">
        <f t="shared" si="332"/>
        <v>0</v>
      </c>
      <c r="WS56" s="34">
        <f t="shared" si="333"/>
        <v>0</v>
      </c>
      <c r="WT56" s="34">
        <f t="shared" si="334"/>
        <v>0</v>
      </c>
      <c r="WU56" s="34">
        <f t="shared" si="335"/>
        <v>0</v>
      </c>
      <c r="WV56" s="23"/>
      <c r="WW56" s="23"/>
      <c r="WX56" s="23"/>
      <c r="WY56" s="23"/>
      <c r="WZ56" s="14">
        <f t="shared" si="336"/>
        <v>0</v>
      </c>
      <c r="XA56" s="14">
        <f t="shared" si="337"/>
        <v>0</v>
      </c>
      <c r="XB56" s="43">
        <f>VLOOKUP($B56,план!$B$16:$EJ$158,104,0)</f>
        <v>0</v>
      </c>
      <c r="XC56" s="43">
        <f>VLOOKUP($B56,план!$B$16:$EJ$158,105,0)</f>
        <v>0</v>
      </c>
      <c r="XD56" s="7">
        <f t="shared" si="338"/>
        <v>0</v>
      </c>
      <c r="XE56" s="7">
        <f t="shared" si="339"/>
        <v>0</v>
      </c>
      <c r="XF56" s="34">
        <f t="shared" si="340"/>
        <v>0</v>
      </c>
      <c r="XG56" s="34">
        <f t="shared" si="341"/>
        <v>0</v>
      </c>
      <c r="XH56" s="34">
        <f t="shared" si="342"/>
        <v>0</v>
      </c>
      <c r="XI56" s="23"/>
      <c r="XJ56" s="23"/>
      <c r="XK56" s="23"/>
      <c r="XL56" s="23"/>
      <c r="XM56" s="14">
        <f t="shared" si="343"/>
        <v>0</v>
      </c>
      <c r="XN56" s="14">
        <f t="shared" si="344"/>
        <v>0</v>
      </c>
      <c r="XO56" s="43">
        <f>VLOOKUP($B56,план!$B$16:$EJ$158,106,0)</f>
        <v>0</v>
      </c>
      <c r="XP56" s="43">
        <f>VLOOKUP($B56,план!$B$16:$EJ$158,107,0)</f>
        <v>0</v>
      </c>
      <c r="XQ56" s="7">
        <f t="shared" si="345"/>
        <v>0</v>
      </c>
      <c r="XR56" s="7">
        <f t="shared" si="346"/>
        <v>0</v>
      </c>
      <c r="XS56" s="34">
        <f t="shared" si="347"/>
        <v>0</v>
      </c>
      <c r="XT56" s="34">
        <f t="shared" si="348"/>
        <v>0</v>
      </c>
      <c r="XU56" s="34">
        <f t="shared" si="349"/>
        <v>0</v>
      </c>
      <c r="XV56" s="23"/>
      <c r="XW56" s="23"/>
      <c r="XX56" s="23"/>
      <c r="XY56" s="23"/>
      <c r="XZ56" s="14">
        <f t="shared" si="350"/>
        <v>0</v>
      </c>
      <c r="YA56" s="14">
        <f t="shared" si="351"/>
        <v>0</v>
      </c>
      <c r="YB56" s="43">
        <f>VLOOKUP($B56,план!$B$16:$EJ$158,108,0)</f>
        <v>0</v>
      </c>
      <c r="YC56" s="43">
        <f>VLOOKUP($B56,план!$B$16:$EJ$158,109,0)</f>
        <v>0</v>
      </c>
      <c r="YD56" s="7">
        <f t="shared" si="352"/>
        <v>0</v>
      </c>
      <c r="YE56" s="7">
        <f t="shared" si="353"/>
        <v>0</v>
      </c>
      <c r="YF56" s="34">
        <f t="shared" si="354"/>
        <v>0</v>
      </c>
      <c r="YG56" s="34">
        <f t="shared" si="355"/>
        <v>0</v>
      </c>
      <c r="YH56" s="34">
        <f t="shared" si="356"/>
        <v>0</v>
      </c>
      <c r="YI56" s="23"/>
      <c r="YJ56" s="23"/>
      <c r="YK56" s="23"/>
      <c r="YL56" s="23"/>
      <c r="YM56" s="14">
        <f t="shared" si="357"/>
        <v>0</v>
      </c>
      <c r="YN56" s="14">
        <f t="shared" si="358"/>
        <v>0</v>
      </c>
      <c r="YO56" s="43">
        <f>VLOOKUP($B56,план!$B$16:$EJ$158,110,0)</f>
        <v>0</v>
      </c>
      <c r="YP56" s="43">
        <f>VLOOKUP($B56,план!$B$16:$EJ$158,111,0)</f>
        <v>0</v>
      </c>
      <c r="YQ56" s="7">
        <f t="shared" si="359"/>
        <v>0</v>
      </c>
      <c r="YR56" s="7">
        <f t="shared" si="360"/>
        <v>0</v>
      </c>
      <c r="YS56" s="34">
        <f t="shared" si="361"/>
        <v>0</v>
      </c>
      <c r="YT56" s="34">
        <f t="shared" si="362"/>
        <v>0</v>
      </c>
      <c r="YU56" s="34">
        <f t="shared" si="363"/>
        <v>0</v>
      </c>
      <c r="YV56" s="23"/>
      <c r="YW56" s="23"/>
      <c r="YX56" s="23"/>
      <c r="YY56" s="23"/>
      <c r="YZ56" s="14">
        <f t="shared" si="364"/>
        <v>0</v>
      </c>
      <c r="ZA56" s="14">
        <f t="shared" si="365"/>
        <v>0</v>
      </c>
      <c r="ZB56" s="43">
        <f>VLOOKUP($B56,план!$B$16:$EJ$158,112,0)</f>
        <v>0</v>
      </c>
      <c r="ZC56" s="43">
        <f>VLOOKUP($B56,план!$B$16:$EJ$158,113,0)</f>
        <v>0</v>
      </c>
      <c r="ZD56" s="7">
        <f t="shared" si="366"/>
        <v>0</v>
      </c>
      <c r="ZE56" s="7">
        <f t="shared" si="367"/>
        <v>0</v>
      </c>
      <c r="ZF56" s="34">
        <f t="shared" si="368"/>
        <v>0</v>
      </c>
      <c r="ZG56" s="34">
        <f t="shared" si="369"/>
        <v>0</v>
      </c>
      <c r="ZH56" s="34">
        <f t="shared" si="370"/>
        <v>0</v>
      </c>
      <c r="ZI56" s="23"/>
      <c r="ZJ56" s="23"/>
      <c r="ZK56" s="23"/>
      <c r="ZL56" s="23"/>
      <c r="ZM56" s="14">
        <f t="shared" si="371"/>
        <v>0</v>
      </c>
      <c r="ZN56" s="14">
        <f t="shared" si="372"/>
        <v>0</v>
      </c>
      <c r="ZO56" s="43">
        <f>VLOOKUP($B56,план!$B$16:$EJ$158,114,0)+VLOOKUP($B56,план!$B$16:$EJ$158,136,0)</f>
        <v>0</v>
      </c>
      <c r="ZP56" s="43">
        <f>VLOOKUP($B56,план!$B$16:$EJ$158,115,0)+VLOOKUP($B56,план!$B$16:$EJ$158,137,0)</f>
        <v>0</v>
      </c>
      <c r="ZQ56" s="7">
        <f t="shared" si="373"/>
        <v>0</v>
      </c>
      <c r="ZR56" s="7">
        <f t="shared" si="374"/>
        <v>0</v>
      </c>
      <c r="ZS56" s="34">
        <f t="shared" si="375"/>
        <v>0</v>
      </c>
      <c r="ZT56" s="34">
        <f t="shared" si="376"/>
        <v>0</v>
      </c>
      <c r="ZU56" s="34">
        <f t="shared" si="377"/>
        <v>0</v>
      </c>
      <c r="ZV56" s="23"/>
      <c r="ZW56" s="23"/>
      <c r="ZX56" s="23"/>
      <c r="ZY56" s="23"/>
      <c r="ZZ56" s="14">
        <f t="shared" si="378"/>
        <v>0</v>
      </c>
      <c r="AAA56" s="14">
        <f t="shared" si="379"/>
        <v>0</v>
      </c>
      <c r="AAB56" s="43">
        <f>VLOOKUP($B56,план!$B$16:$EJ$158,116,0)</f>
        <v>0</v>
      </c>
      <c r="AAC56" s="43">
        <f>VLOOKUP($B56,план!$B$16:$EJ$158,117,0)</f>
        <v>0</v>
      </c>
      <c r="AAD56" s="7">
        <f t="shared" si="492"/>
        <v>0</v>
      </c>
      <c r="AAE56" s="7">
        <f t="shared" si="493"/>
        <v>0</v>
      </c>
      <c r="AAF56" s="34">
        <f t="shared" si="380"/>
        <v>0</v>
      </c>
      <c r="AAG56" s="34">
        <f t="shared" si="381"/>
        <v>0</v>
      </c>
      <c r="AAH56" s="34">
        <f t="shared" si="382"/>
        <v>0</v>
      </c>
      <c r="AAI56" s="23"/>
      <c r="AAJ56" s="23"/>
      <c r="AAK56" s="23"/>
      <c r="AAL56" s="23"/>
      <c r="AAM56" s="14">
        <f t="shared" si="383"/>
        <v>0</v>
      </c>
      <c r="AAN56" s="14">
        <f t="shared" si="384"/>
        <v>0</v>
      </c>
      <c r="AAO56" s="43">
        <f>VLOOKUP($B56,план!$B$16:$EJ$158,118,0)</f>
        <v>0</v>
      </c>
      <c r="AAP56" s="43">
        <f>VLOOKUP($B56,план!$B$16:$EJ$158,119,0)</f>
        <v>0</v>
      </c>
      <c r="AAQ56" s="7">
        <f t="shared" si="494"/>
        <v>0</v>
      </c>
      <c r="AAR56" s="7">
        <f t="shared" si="495"/>
        <v>0</v>
      </c>
      <c r="AAS56" s="34">
        <f t="shared" si="387"/>
        <v>0</v>
      </c>
      <c r="AAT56" s="34">
        <f t="shared" si="388"/>
        <v>0</v>
      </c>
      <c r="AAU56" s="34">
        <f t="shared" si="389"/>
        <v>0</v>
      </c>
      <c r="AAV56" s="23"/>
      <c r="AAW56" s="23"/>
      <c r="AAX56" s="23"/>
      <c r="AAY56" s="23"/>
      <c r="AAZ56" s="14">
        <f t="shared" si="390"/>
        <v>0</v>
      </c>
      <c r="ABA56" s="14">
        <f t="shared" si="391"/>
        <v>0</v>
      </c>
      <c r="ABB56" s="43">
        <f>VLOOKUP($B56,план!$B$16:$EJ$158,120,0)</f>
        <v>0</v>
      </c>
      <c r="ABC56" s="43">
        <f>VLOOKUP($B56,план!$B$16:$EJ$158,121,0)</f>
        <v>0</v>
      </c>
      <c r="ABD56" s="7">
        <f t="shared" si="392"/>
        <v>0</v>
      </c>
      <c r="ABE56" s="7">
        <f t="shared" si="393"/>
        <v>0</v>
      </c>
      <c r="ABF56" s="34">
        <f t="shared" si="394"/>
        <v>0</v>
      </c>
      <c r="ABG56" s="34">
        <f t="shared" si="395"/>
        <v>0</v>
      </c>
      <c r="ABH56" s="34">
        <f t="shared" si="396"/>
        <v>0</v>
      </c>
      <c r="ABI56" s="25"/>
      <c r="ABJ56" s="25"/>
      <c r="ABK56" s="25"/>
      <c r="ABL56" s="25"/>
      <c r="ABM56" s="14">
        <f t="shared" si="397"/>
        <v>0</v>
      </c>
      <c r="ABN56" s="14">
        <f t="shared" si="398"/>
        <v>0</v>
      </c>
      <c r="ABO56" s="43">
        <f>VLOOKUP($B56,план!$B$16:$EJ$158,122,0)</f>
        <v>0</v>
      </c>
      <c r="ABP56" s="43">
        <f>VLOOKUP($B56,план!$B$16:$EJ$158,123,0)</f>
        <v>0</v>
      </c>
      <c r="ABQ56" s="7">
        <f t="shared" si="399"/>
        <v>0</v>
      </c>
      <c r="ABR56" s="7">
        <f t="shared" si="400"/>
        <v>0</v>
      </c>
      <c r="ABS56" s="34">
        <f t="shared" si="401"/>
        <v>0</v>
      </c>
      <c r="ABT56" s="34">
        <f t="shared" si="402"/>
        <v>0</v>
      </c>
      <c r="ABU56" s="34">
        <f t="shared" si="403"/>
        <v>0</v>
      </c>
      <c r="ABV56" s="25"/>
      <c r="ABW56" s="25"/>
      <c r="ABX56" s="25"/>
      <c r="ABY56" s="25"/>
      <c r="ABZ56" s="21">
        <f t="shared" si="496"/>
        <v>0</v>
      </c>
      <c r="ACA56" s="21">
        <f t="shared" si="497"/>
        <v>0</v>
      </c>
      <c r="ACB56" s="43">
        <f>VLOOKUP($B56,план!$B$16:$EJ$158,124,0)</f>
        <v>0</v>
      </c>
      <c r="ACC56" s="43">
        <f>VLOOKUP($B56,план!$B$16:$EJ$158,125,0)</f>
        <v>0</v>
      </c>
      <c r="ACD56" s="7">
        <f t="shared" si="406"/>
        <v>0</v>
      </c>
      <c r="ACE56" s="7">
        <f t="shared" si="407"/>
        <v>0</v>
      </c>
      <c r="ACF56" s="34">
        <f t="shared" si="408"/>
        <v>0</v>
      </c>
      <c r="ACG56" s="34">
        <f t="shared" si="409"/>
        <v>0</v>
      </c>
      <c r="ACH56" s="34">
        <f t="shared" si="410"/>
        <v>0</v>
      </c>
      <c r="ACI56" s="25"/>
      <c r="ACJ56" s="25"/>
      <c r="ACK56" s="25"/>
      <c r="ACL56" s="25"/>
      <c r="ACM56" s="21">
        <f t="shared" si="411"/>
        <v>0</v>
      </c>
      <c r="ACN56" s="21">
        <f t="shared" si="412"/>
        <v>0</v>
      </c>
      <c r="ACO56" s="43">
        <f>VLOOKUP($B56,план!$B$16:$EJ$158,126,0)</f>
        <v>0</v>
      </c>
      <c r="ACP56" s="43">
        <f>VLOOKUP($B56,план!$B$16:$EJ$158,127,0)</f>
        <v>0</v>
      </c>
      <c r="ACQ56" s="7">
        <f t="shared" si="413"/>
        <v>0</v>
      </c>
      <c r="ACR56" s="7">
        <f t="shared" si="414"/>
        <v>0</v>
      </c>
      <c r="ACS56" s="34">
        <f t="shared" si="415"/>
        <v>0</v>
      </c>
      <c r="ACT56" s="34">
        <f t="shared" si="416"/>
        <v>0</v>
      </c>
      <c r="ACU56" s="34">
        <f t="shared" si="417"/>
        <v>0</v>
      </c>
      <c r="ACV56" s="23"/>
      <c r="ACW56" s="23"/>
      <c r="ACX56" s="23"/>
      <c r="ACY56" s="23"/>
      <c r="ACZ56" s="21">
        <f t="shared" si="418"/>
        <v>0</v>
      </c>
      <c r="ADA56" s="21">
        <f t="shared" si="419"/>
        <v>0</v>
      </c>
      <c r="ADB56" s="43">
        <f>VLOOKUP($B56,план!$B$16:$EJ$158,128,0)</f>
        <v>0</v>
      </c>
      <c r="ADC56" s="43">
        <f>VLOOKUP($B56,план!$B$16:$EJ$158,129,0)</f>
        <v>0</v>
      </c>
      <c r="ADD56" s="7">
        <f t="shared" si="420"/>
        <v>0</v>
      </c>
      <c r="ADE56" s="7">
        <f t="shared" si="421"/>
        <v>0</v>
      </c>
      <c r="ADF56" s="34">
        <f t="shared" si="422"/>
        <v>0</v>
      </c>
      <c r="ADG56" s="34">
        <f t="shared" si="423"/>
        <v>0</v>
      </c>
      <c r="ADH56" s="34">
        <f t="shared" si="424"/>
        <v>0</v>
      </c>
      <c r="ADI56" s="23"/>
      <c r="ADJ56" s="23"/>
      <c r="ADK56" s="23"/>
      <c r="ADL56" s="23"/>
      <c r="ADM56" s="21">
        <f t="shared" si="425"/>
        <v>0</v>
      </c>
      <c r="ADN56" s="21">
        <f t="shared" si="426"/>
        <v>0</v>
      </c>
      <c r="ADO56" s="43">
        <f>VLOOKUP($B56,план!$B$16:$EJ$158,130,0)</f>
        <v>0</v>
      </c>
      <c r="ADP56" s="43">
        <f>VLOOKUP($B56,план!$B$16:$EJ$158,131,0)</f>
        <v>0</v>
      </c>
      <c r="ADQ56" s="7">
        <f t="shared" si="427"/>
        <v>0</v>
      </c>
      <c r="ADR56" s="7">
        <f t="shared" si="428"/>
        <v>0</v>
      </c>
      <c r="ADS56" s="34">
        <f t="shared" si="429"/>
        <v>0</v>
      </c>
      <c r="ADT56" s="34">
        <f t="shared" si="430"/>
        <v>0</v>
      </c>
      <c r="ADU56" s="34">
        <f t="shared" si="431"/>
        <v>0</v>
      </c>
      <c r="ADV56" s="23"/>
      <c r="ADW56" s="23"/>
      <c r="ADX56" s="23"/>
      <c r="ADY56" s="23"/>
      <c r="ADZ56" s="21">
        <f t="shared" si="432"/>
        <v>0</v>
      </c>
      <c r="AEA56" s="21">
        <f t="shared" si="433"/>
        <v>0</v>
      </c>
      <c r="AEB56" s="43">
        <f>VLOOKUP($B56,план!$B$16:$EJ$158,132,0)</f>
        <v>0</v>
      </c>
      <c r="AEC56" s="43">
        <f>VLOOKUP($B56,план!$B$16:$EJ$158,133,0)</f>
        <v>0</v>
      </c>
      <c r="AED56" s="7">
        <f t="shared" si="498"/>
        <v>0</v>
      </c>
      <c r="AEE56" s="7">
        <f t="shared" si="499"/>
        <v>0</v>
      </c>
      <c r="AEF56" s="34">
        <f t="shared" si="436"/>
        <v>0</v>
      </c>
      <c r="AEG56" s="34">
        <f t="shared" si="437"/>
        <v>0</v>
      </c>
      <c r="AEH56" s="34">
        <f t="shared" si="438"/>
        <v>0</v>
      </c>
      <c r="AEI56" s="23"/>
      <c r="AEJ56" s="23"/>
      <c r="AEK56" s="23"/>
      <c r="AEL56" s="23"/>
      <c r="AEM56" s="21">
        <f t="shared" si="439"/>
        <v>0</v>
      </c>
      <c r="AEN56" s="21">
        <f t="shared" si="440"/>
        <v>0</v>
      </c>
      <c r="AEO56" s="43">
        <f>VLOOKUP($B56,план!$B$16:$EJ$158,134,0)</f>
        <v>0</v>
      </c>
      <c r="AEP56" s="43">
        <f>VLOOKUP($B56,план!$B$16:$EJ$158,135,0)</f>
        <v>0</v>
      </c>
      <c r="AEQ56" s="7">
        <f t="shared" si="441"/>
        <v>0</v>
      </c>
      <c r="AER56" s="7">
        <f t="shared" si="442"/>
        <v>0</v>
      </c>
      <c r="AES56" s="34">
        <f t="shared" si="443"/>
        <v>0</v>
      </c>
      <c r="AET56" s="34">
        <f t="shared" si="444"/>
        <v>0</v>
      </c>
      <c r="AEU56" s="34">
        <f t="shared" si="445"/>
        <v>0</v>
      </c>
      <c r="AEV56" s="23"/>
      <c r="AEW56" s="23"/>
      <c r="AEX56" s="23"/>
      <c r="AEY56" s="23"/>
      <c r="AEZ56" s="21">
        <f t="shared" si="446"/>
        <v>0</v>
      </c>
      <c r="AFA56" s="21">
        <f t="shared" si="447"/>
        <v>0</v>
      </c>
      <c r="AFB56" s="23">
        <f t="shared" si="448"/>
        <v>0</v>
      </c>
      <c r="AFC56" s="23">
        <f t="shared" si="449"/>
        <v>0</v>
      </c>
      <c r="AFD56" s="23">
        <f t="shared" si="450"/>
        <v>0</v>
      </c>
      <c r="AFE56" s="23">
        <f t="shared" si="451"/>
        <v>0</v>
      </c>
      <c r="AFF56" s="23">
        <f t="shared" si="452"/>
        <v>0</v>
      </c>
      <c r="AFG56" s="23">
        <f t="shared" si="453"/>
        <v>0</v>
      </c>
      <c r="AFH56" s="23">
        <f t="shared" si="454"/>
        <v>0</v>
      </c>
      <c r="AFI56" s="23">
        <f t="shared" si="455"/>
        <v>0</v>
      </c>
      <c r="AFJ56" s="23">
        <f t="shared" si="456"/>
        <v>0</v>
      </c>
      <c r="AFK56" s="23">
        <f t="shared" si="457"/>
        <v>0</v>
      </c>
      <c r="AFL56" s="23">
        <f t="shared" si="458"/>
        <v>0</v>
      </c>
      <c r="AFM56" s="21">
        <f t="shared" si="459"/>
        <v>0</v>
      </c>
      <c r="AFN56" s="21">
        <f t="shared" si="460"/>
        <v>0</v>
      </c>
      <c r="AFO56" s="8">
        <f t="shared" si="500"/>
        <v>0</v>
      </c>
      <c r="AFP56" s="8">
        <f t="shared" si="461"/>
        <v>0</v>
      </c>
      <c r="AFQ56" s="8">
        <f t="shared" si="462"/>
        <v>0</v>
      </c>
      <c r="AFR56" s="8">
        <f t="shared" si="463"/>
        <v>0</v>
      </c>
      <c r="AFS56" s="8">
        <f t="shared" si="464"/>
        <v>0</v>
      </c>
      <c r="AFT56" s="8">
        <f t="shared" si="465"/>
        <v>0</v>
      </c>
      <c r="AFU56" s="8">
        <f t="shared" si="466"/>
        <v>0</v>
      </c>
      <c r="AFV56" s="8">
        <f t="shared" si="467"/>
        <v>0</v>
      </c>
      <c r="AFW56" s="8">
        <f t="shared" si="468"/>
        <v>0</v>
      </c>
      <c r="AFX56" s="8">
        <f t="shared" si="469"/>
        <v>0</v>
      </c>
      <c r="AFY56" s="8">
        <f t="shared" si="470"/>
        <v>0</v>
      </c>
      <c r="AFZ56" s="21">
        <f t="shared" si="471"/>
        <v>0</v>
      </c>
      <c r="AGA56" s="190">
        <f t="shared" si="472"/>
        <v>0</v>
      </c>
      <c r="AGB56" s="191"/>
      <c r="AGC56" s="191"/>
    </row>
    <row r="57" spans="1:861">
      <c r="A57" s="180"/>
      <c r="B57" s="82">
        <v>45</v>
      </c>
      <c r="C57" s="87" t="s">
        <v>397</v>
      </c>
      <c r="D57" s="88">
        <f t="shared" si="503"/>
        <v>10127</v>
      </c>
      <c r="E57" s="88">
        <v>10127</v>
      </c>
      <c r="F57" s="88">
        <v>9620</v>
      </c>
      <c r="G57" s="89">
        <v>4.0199999999999996</v>
      </c>
      <c r="H57" s="90">
        <v>1</v>
      </c>
      <c r="I57" s="90"/>
      <c r="J57" s="88">
        <v>1.4</v>
      </c>
      <c r="K57" s="88">
        <v>1.68</v>
      </c>
      <c r="L57" s="88">
        <v>2.23</v>
      </c>
      <c r="M57" s="88">
        <v>2.39</v>
      </c>
      <c r="N57" s="88">
        <v>2.57</v>
      </c>
      <c r="O57" s="43">
        <f>VLOOKUP($B57,план!$B$16:$EJ$158,14,0)</f>
        <v>0</v>
      </c>
      <c r="P57" s="43">
        <f>VLOOKUP($B57,план!$B$16:$EJ$158,15,0)</f>
        <v>0</v>
      </c>
      <c r="Q57" s="7">
        <f t="shared" si="4"/>
        <v>0</v>
      </c>
      <c r="R57" s="7">
        <f t="shared" si="5"/>
        <v>0</v>
      </c>
      <c r="S57" s="34">
        <f t="shared" si="6"/>
        <v>0</v>
      </c>
      <c r="T57" s="34">
        <f t="shared" si="7"/>
        <v>0</v>
      </c>
      <c r="U57" s="34">
        <f t="shared" si="8"/>
        <v>0</v>
      </c>
      <c r="V57" s="23"/>
      <c r="W57" s="23"/>
      <c r="X57" s="23"/>
      <c r="Y57" s="23"/>
      <c r="Z57" s="21">
        <f t="shared" si="9"/>
        <v>0</v>
      </c>
      <c r="AA57" s="21">
        <f t="shared" si="10"/>
        <v>0</v>
      </c>
      <c r="AB57" s="43">
        <f>VLOOKUP($B57,план!$B$16:$EJ$158,16,0)</f>
        <v>0</v>
      </c>
      <c r="AC57" s="43">
        <f>VLOOKUP($B57,план!$B$16:$EJ$158,17,0)</f>
        <v>0</v>
      </c>
      <c r="AD57" s="7">
        <f t="shared" si="11"/>
        <v>0</v>
      </c>
      <c r="AE57" s="7">
        <f t="shared" si="475"/>
        <v>0</v>
      </c>
      <c r="AF57" s="34">
        <f t="shared" si="12"/>
        <v>0</v>
      </c>
      <c r="AG57" s="34">
        <f t="shared" si="13"/>
        <v>0</v>
      </c>
      <c r="AH57" s="34">
        <f t="shared" si="14"/>
        <v>0</v>
      </c>
      <c r="AI57" s="23"/>
      <c r="AJ57" s="23"/>
      <c r="AK57" s="23"/>
      <c r="AL57" s="23"/>
      <c r="AM57" s="21">
        <f t="shared" si="15"/>
        <v>0</v>
      </c>
      <c r="AN57" s="21">
        <f t="shared" si="16"/>
        <v>0</v>
      </c>
      <c r="AO57" s="43">
        <f>VLOOKUP($B57,план!$B$16:$EJ$158,18,0)</f>
        <v>0</v>
      </c>
      <c r="AP57" s="43">
        <f>VLOOKUP($B57,план!$B$16:$EJ$158,19,0)</f>
        <v>0</v>
      </c>
      <c r="AQ57" s="7">
        <f t="shared" si="17"/>
        <v>0</v>
      </c>
      <c r="AR57" s="7">
        <f t="shared" si="18"/>
        <v>0</v>
      </c>
      <c r="AS57" s="34">
        <f t="shared" si="19"/>
        <v>0</v>
      </c>
      <c r="AT57" s="34">
        <f t="shared" si="20"/>
        <v>0</v>
      </c>
      <c r="AU57" s="34">
        <f t="shared" si="21"/>
        <v>0</v>
      </c>
      <c r="AV57" s="23"/>
      <c r="AW57" s="23"/>
      <c r="AX57" s="23"/>
      <c r="AY57" s="23"/>
      <c r="AZ57" s="21">
        <f t="shared" si="22"/>
        <v>0</v>
      </c>
      <c r="BA57" s="21">
        <f t="shared" si="23"/>
        <v>0</v>
      </c>
      <c r="BB57" s="43">
        <f>VLOOKUP($B57,план!$B$16:$EJ$158,20,0)</f>
        <v>0</v>
      </c>
      <c r="BC57" s="43">
        <f>VLOOKUP($B57,план!$B$16:$EJ$158,21,0)</f>
        <v>0</v>
      </c>
      <c r="BD57" s="7">
        <f t="shared" si="24"/>
        <v>0</v>
      </c>
      <c r="BE57" s="7">
        <f t="shared" si="25"/>
        <v>0</v>
      </c>
      <c r="BF57" s="34">
        <f t="shared" si="26"/>
        <v>0</v>
      </c>
      <c r="BG57" s="34">
        <f t="shared" si="27"/>
        <v>0</v>
      </c>
      <c r="BH57" s="34">
        <f t="shared" si="28"/>
        <v>0</v>
      </c>
      <c r="BI57" s="23"/>
      <c r="BJ57" s="23"/>
      <c r="BK57" s="23"/>
      <c r="BL57" s="23"/>
      <c r="BM57" s="21">
        <f t="shared" si="29"/>
        <v>0</v>
      </c>
      <c r="BN57" s="21">
        <f t="shared" si="30"/>
        <v>0</v>
      </c>
      <c r="BO57" s="43">
        <f>VLOOKUP($B57,план!$B$16:$EJ$158,22,0)</f>
        <v>0</v>
      </c>
      <c r="BP57" s="43">
        <f>VLOOKUP($B57,план!$B$16:$EJ$158,23,0)</f>
        <v>0</v>
      </c>
      <c r="BQ57" s="7">
        <f t="shared" si="31"/>
        <v>0</v>
      </c>
      <c r="BR57" s="7">
        <f t="shared" si="32"/>
        <v>0</v>
      </c>
      <c r="BS57" s="34">
        <f t="shared" si="33"/>
        <v>0</v>
      </c>
      <c r="BT57" s="34">
        <f t="shared" si="34"/>
        <v>0</v>
      </c>
      <c r="BU57" s="34">
        <f t="shared" si="35"/>
        <v>0</v>
      </c>
      <c r="BV57" s="23"/>
      <c r="BW57" s="23"/>
      <c r="BX57" s="23"/>
      <c r="BY57" s="23"/>
      <c r="BZ57" s="21">
        <f t="shared" si="36"/>
        <v>0</v>
      </c>
      <c r="CA57" s="21">
        <f t="shared" si="37"/>
        <v>0</v>
      </c>
      <c r="CB57" s="43">
        <f>VLOOKUP($B57,план!$B$16:$EJ$158,24,0)</f>
        <v>0</v>
      </c>
      <c r="CC57" s="43">
        <f>VLOOKUP($B57,план!$B$16:$EJ$158,25,0)</f>
        <v>0</v>
      </c>
      <c r="CD57" s="7">
        <f t="shared" si="38"/>
        <v>0</v>
      </c>
      <c r="CE57" s="7">
        <f t="shared" si="39"/>
        <v>0</v>
      </c>
      <c r="CF57" s="34">
        <f t="shared" si="40"/>
        <v>0</v>
      </c>
      <c r="CG57" s="34">
        <f t="shared" si="41"/>
        <v>0</v>
      </c>
      <c r="CH57" s="34">
        <f t="shared" si="42"/>
        <v>0</v>
      </c>
      <c r="CI57" s="23"/>
      <c r="CJ57" s="23"/>
      <c r="CK57" s="23"/>
      <c r="CL57" s="23"/>
      <c r="CM57" s="21">
        <f t="shared" si="43"/>
        <v>0</v>
      </c>
      <c r="CN57" s="21">
        <f t="shared" si="44"/>
        <v>0</v>
      </c>
      <c r="CO57" s="23">
        <f t="shared" si="45"/>
        <v>0</v>
      </c>
      <c r="CP57" s="23">
        <f t="shared" si="46"/>
        <v>0</v>
      </c>
      <c r="CQ57" s="23">
        <f t="shared" si="47"/>
        <v>0</v>
      </c>
      <c r="CR57" s="23">
        <f t="shared" si="48"/>
        <v>0</v>
      </c>
      <c r="CS57" s="23">
        <f t="shared" si="49"/>
        <v>0</v>
      </c>
      <c r="CT57" s="23">
        <f t="shared" si="50"/>
        <v>0</v>
      </c>
      <c r="CU57" s="23">
        <f t="shared" si="51"/>
        <v>0</v>
      </c>
      <c r="CV57" s="23">
        <f t="shared" si="52"/>
        <v>0</v>
      </c>
      <c r="CW57" s="23">
        <f t="shared" si="53"/>
        <v>0</v>
      </c>
      <c r="CX57" s="23">
        <f t="shared" si="54"/>
        <v>0</v>
      </c>
      <c r="CY57" s="23">
        <f t="shared" si="55"/>
        <v>0</v>
      </c>
      <c r="CZ57" s="21">
        <f t="shared" si="56"/>
        <v>0</v>
      </c>
      <c r="DA57" s="21">
        <f t="shared" si="57"/>
        <v>0</v>
      </c>
      <c r="DB57" s="43">
        <f>VLOOKUP($B57,план!$B$16:$EJ$158,26,0)</f>
        <v>0</v>
      </c>
      <c r="DC57" s="43">
        <f>VLOOKUP($B57,план!$B$16:$EJ$158,27,0)</f>
        <v>0</v>
      </c>
      <c r="DD57" s="7">
        <f t="shared" si="58"/>
        <v>0</v>
      </c>
      <c r="DE57" s="7">
        <f t="shared" si="59"/>
        <v>0</v>
      </c>
      <c r="DF57" s="34">
        <f t="shared" si="60"/>
        <v>0</v>
      </c>
      <c r="DG57" s="34">
        <f t="shared" si="61"/>
        <v>0</v>
      </c>
      <c r="DH57" s="34">
        <f t="shared" si="62"/>
        <v>0</v>
      </c>
      <c r="DI57" s="23"/>
      <c r="DJ57" s="23"/>
      <c r="DK57" s="23"/>
      <c r="DL57" s="23"/>
      <c r="DM57" s="21">
        <f t="shared" si="63"/>
        <v>0</v>
      </c>
      <c r="DN57" s="21">
        <f t="shared" si="64"/>
        <v>0</v>
      </c>
      <c r="DO57" s="43">
        <f>VLOOKUP($B57,план!$B$16:$EJ$158,28,0)</f>
        <v>0</v>
      </c>
      <c r="DP57" s="43">
        <f>VLOOKUP($B57,план!$B$16:$EJ$158,29,0)</f>
        <v>0</v>
      </c>
      <c r="DQ57" s="7">
        <f t="shared" si="65"/>
        <v>0</v>
      </c>
      <c r="DR57" s="7">
        <f t="shared" si="66"/>
        <v>0</v>
      </c>
      <c r="DS57" s="34">
        <f t="shared" si="67"/>
        <v>0</v>
      </c>
      <c r="DT57" s="34">
        <f t="shared" si="68"/>
        <v>0</v>
      </c>
      <c r="DU57" s="34">
        <f t="shared" si="69"/>
        <v>0</v>
      </c>
      <c r="DV57" s="23"/>
      <c r="DW57" s="23"/>
      <c r="DX57" s="23"/>
      <c r="DY57" s="23"/>
      <c r="DZ57" s="21">
        <f t="shared" si="70"/>
        <v>0</v>
      </c>
      <c r="EA57" s="21">
        <f t="shared" si="71"/>
        <v>0</v>
      </c>
      <c r="EB57" s="43">
        <f>VLOOKUP($B57,план!$B$16:$EJ$158,30,0)</f>
        <v>0</v>
      </c>
      <c r="EC57" s="43">
        <f>VLOOKUP($B57,план!$B$16:$EJ$158,31,0)</f>
        <v>0</v>
      </c>
      <c r="ED57" s="7">
        <f t="shared" si="72"/>
        <v>0</v>
      </c>
      <c r="EE57" s="7">
        <f t="shared" si="73"/>
        <v>0</v>
      </c>
      <c r="EF57" s="34">
        <f t="shared" si="74"/>
        <v>0</v>
      </c>
      <c r="EG57" s="34">
        <f t="shared" si="75"/>
        <v>0</v>
      </c>
      <c r="EH57" s="34">
        <f t="shared" si="76"/>
        <v>0</v>
      </c>
      <c r="EI57" s="23"/>
      <c r="EJ57" s="23"/>
      <c r="EK57" s="23"/>
      <c r="EL57" s="23"/>
      <c r="EM57" s="21">
        <f t="shared" si="77"/>
        <v>0</v>
      </c>
      <c r="EN57" s="21">
        <f t="shared" si="78"/>
        <v>0</v>
      </c>
      <c r="EO57" s="43">
        <f>VLOOKUP($B57,план!$B$16:$EJ$158,32,0)</f>
        <v>0</v>
      </c>
      <c r="EP57" s="43">
        <f>VLOOKUP($B57,план!$B$16:$EJ$158,33,0)</f>
        <v>0</v>
      </c>
      <c r="EQ57" s="7">
        <f t="shared" si="79"/>
        <v>0</v>
      </c>
      <c r="ER57" s="7">
        <f t="shared" si="80"/>
        <v>0</v>
      </c>
      <c r="ES57" s="34">
        <f t="shared" si="81"/>
        <v>0</v>
      </c>
      <c r="ET57" s="34">
        <f t="shared" si="82"/>
        <v>0</v>
      </c>
      <c r="EU57" s="34">
        <f t="shared" si="83"/>
        <v>0</v>
      </c>
      <c r="EV57" s="23"/>
      <c r="EW57" s="23"/>
      <c r="EX57" s="23"/>
      <c r="EY57" s="23"/>
      <c r="EZ57" s="21">
        <f t="shared" si="84"/>
        <v>0</v>
      </c>
      <c r="FA57" s="21">
        <f t="shared" si="85"/>
        <v>0</v>
      </c>
      <c r="FB57" s="43">
        <f>VLOOKUP($B57,план!$B$16:$EJ$158,34,0)</f>
        <v>0</v>
      </c>
      <c r="FC57" s="43">
        <f>VLOOKUP($B57,план!$B$16:$EJ$158,35,0)</f>
        <v>0</v>
      </c>
      <c r="FD57" s="7">
        <f t="shared" si="86"/>
        <v>0</v>
      </c>
      <c r="FE57" s="7">
        <f t="shared" si="87"/>
        <v>0</v>
      </c>
      <c r="FF57" s="34">
        <f t="shared" si="88"/>
        <v>0</v>
      </c>
      <c r="FG57" s="34">
        <f t="shared" si="89"/>
        <v>0</v>
      </c>
      <c r="FH57" s="34">
        <f t="shared" si="90"/>
        <v>0</v>
      </c>
      <c r="FI57" s="23"/>
      <c r="FJ57" s="23"/>
      <c r="FK57" s="23"/>
      <c r="FL57" s="23"/>
      <c r="FM57" s="21">
        <f t="shared" si="91"/>
        <v>0</v>
      </c>
      <c r="FN57" s="21">
        <f t="shared" si="92"/>
        <v>0</v>
      </c>
      <c r="FO57" s="43">
        <f>VLOOKUP($B57,план!$B$16:$EJ$158,36,0)</f>
        <v>0</v>
      </c>
      <c r="FP57" s="43">
        <f>VLOOKUP($B57,план!$B$16:$EJ$158,37,0)</f>
        <v>0</v>
      </c>
      <c r="FQ57" s="7">
        <f t="shared" si="93"/>
        <v>0</v>
      </c>
      <c r="FR57" s="7">
        <f t="shared" si="94"/>
        <v>0</v>
      </c>
      <c r="FS57" s="34">
        <f t="shared" si="95"/>
        <v>0</v>
      </c>
      <c r="FT57" s="34">
        <f t="shared" si="96"/>
        <v>0</v>
      </c>
      <c r="FU57" s="34">
        <f t="shared" si="97"/>
        <v>0</v>
      </c>
      <c r="FV57" s="23"/>
      <c r="FW57" s="23"/>
      <c r="FX57" s="23"/>
      <c r="FY57" s="23"/>
      <c r="FZ57" s="21">
        <f t="shared" si="98"/>
        <v>0</v>
      </c>
      <c r="GA57" s="21">
        <f t="shared" si="99"/>
        <v>0</v>
      </c>
      <c r="GB57" s="43">
        <f>VLOOKUP($B57,план!$B$16:$EJ$158,38,0)</f>
        <v>0</v>
      </c>
      <c r="GC57" s="43">
        <f>VLOOKUP($B57,план!$B$16:$EJ$158,39,0)</f>
        <v>0</v>
      </c>
      <c r="GD57" s="7">
        <f t="shared" si="100"/>
        <v>0</v>
      </c>
      <c r="GE57" s="7">
        <f t="shared" si="101"/>
        <v>0</v>
      </c>
      <c r="GF57" s="34">
        <f t="shared" si="102"/>
        <v>0</v>
      </c>
      <c r="GG57" s="34">
        <f t="shared" si="103"/>
        <v>0</v>
      </c>
      <c r="GH57" s="34">
        <f t="shared" si="104"/>
        <v>0</v>
      </c>
      <c r="GI57" s="23"/>
      <c r="GJ57" s="23"/>
      <c r="GK57" s="23"/>
      <c r="GL57" s="23"/>
      <c r="GM57" s="21">
        <f t="shared" si="105"/>
        <v>0</v>
      </c>
      <c r="GN57" s="21">
        <f t="shared" si="106"/>
        <v>0</v>
      </c>
      <c r="GO57" s="43">
        <f>VLOOKUP($B57,план!$B$16:$EJ$158,40,0)</f>
        <v>0</v>
      </c>
      <c r="GP57" s="43">
        <f>VLOOKUP($B57,план!$B$16:$EJ$158,41,0)</f>
        <v>0</v>
      </c>
      <c r="GQ57" s="7">
        <f t="shared" si="107"/>
        <v>0</v>
      </c>
      <c r="GR57" s="7">
        <f t="shared" si="108"/>
        <v>0</v>
      </c>
      <c r="GS57" s="34">
        <f t="shared" si="109"/>
        <v>0</v>
      </c>
      <c r="GT57" s="34">
        <f t="shared" si="110"/>
        <v>0</v>
      </c>
      <c r="GU57" s="34">
        <f t="shared" si="111"/>
        <v>0</v>
      </c>
      <c r="GV57" s="23"/>
      <c r="GW57" s="23"/>
      <c r="GX57" s="23"/>
      <c r="GY57" s="23"/>
      <c r="GZ57" s="21">
        <f t="shared" si="112"/>
        <v>0</v>
      </c>
      <c r="HA57" s="21">
        <f t="shared" si="113"/>
        <v>0</v>
      </c>
      <c r="HB57" s="43">
        <f>VLOOKUP($B57,план!$B$16:$EJ$158,42,0)</f>
        <v>0</v>
      </c>
      <c r="HC57" s="43">
        <f>VLOOKUP($B57,план!$B$16:$EJ$158,43,0)</f>
        <v>0</v>
      </c>
      <c r="HD57" s="7">
        <f t="shared" si="114"/>
        <v>0</v>
      </c>
      <c r="HE57" s="7">
        <f t="shared" si="115"/>
        <v>0</v>
      </c>
      <c r="HF57" s="34">
        <f t="shared" si="116"/>
        <v>0</v>
      </c>
      <c r="HG57" s="34">
        <f t="shared" si="117"/>
        <v>0</v>
      </c>
      <c r="HH57" s="34">
        <f t="shared" si="118"/>
        <v>0</v>
      </c>
      <c r="HI57" s="25"/>
      <c r="HJ57" s="25"/>
      <c r="HK57" s="25"/>
      <c r="HL57" s="25"/>
      <c r="HM57" s="21">
        <f t="shared" si="119"/>
        <v>0</v>
      </c>
      <c r="HN57" s="21">
        <f t="shared" si="120"/>
        <v>0</v>
      </c>
      <c r="HO57" s="43">
        <f>VLOOKUP($B57,план!$B$16:$EJ$158,44,0)</f>
        <v>0</v>
      </c>
      <c r="HP57" s="43">
        <f>VLOOKUP($B57,план!$B$16:$EJ$158,45,0)</f>
        <v>0</v>
      </c>
      <c r="HQ57" s="7">
        <f t="shared" si="121"/>
        <v>0</v>
      </c>
      <c r="HR57" s="7">
        <f t="shared" si="122"/>
        <v>0</v>
      </c>
      <c r="HS57" s="34">
        <f t="shared" si="123"/>
        <v>0</v>
      </c>
      <c r="HT57" s="34">
        <f t="shared" si="124"/>
        <v>0</v>
      </c>
      <c r="HU57" s="34">
        <f t="shared" si="125"/>
        <v>0</v>
      </c>
      <c r="HV57" s="23"/>
      <c r="HW57" s="23"/>
      <c r="HX57" s="23"/>
      <c r="HY57" s="23"/>
      <c r="HZ57" s="21">
        <f t="shared" si="126"/>
        <v>0</v>
      </c>
      <c r="IA57" s="21">
        <f t="shared" si="127"/>
        <v>0</v>
      </c>
      <c r="IB57" s="43">
        <f>VLOOKUP($B57,план!$B$16:$EJ$158,46,0)</f>
        <v>0</v>
      </c>
      <c r="IC57" s="43">
        <f>VLOOKUP($B57,план!$B$16:$EJ$158,47,0)</f>
        <v>0</v>
      </c>
      <c r="ID57" s="7">
        <f t="shared" si="128"/>
        <v>0</v>
      </c>
      <c r="IE57" s="7">
        <f t="shared" si="129"/>
        <v>0</v>
      </c>
      <c r="IF57" s="34">
        <f t="shared" si="130"/>
        <v>0</v>
      </c>
      <c r="IG57" s="34">
        <f t="shared" si="131"/>
        <v>0</v>
      </c>
      <c r="IH57" s="34">
        <f t="shared" si="132"/>
        <v>0</v>
      </c>
      <c r="II57" s="23"/>
      <c r="IJ57" s="23"/>
      <c r="IK57" s="23"/>
      <c r="IL57" s="23"/>
      <c r="IM57" s="21">
        <f t="shared" si="133"/>
        <v>0</v>
      </c>
      <c r="IN57" s="21">
        <f t="shared" si="134"/>
        <v>0</v>
      </c>
      <c r="IO57" s="43">
        <f>VLOOKUP($B57,план!$B$16:$EJ$158,48,0)</f>
        <v>0</v>
      </c>
      <c r="IP57" s="43">
        <f>VLOOKUP($B57,план!$B$16:$EJ$158,49,0)</f>
        <v>0</v>
      </c>
      <c r="IQ57" s="7">
        <f t="shared" si="135"/>
        <v>0</v>
      </c>
      <c r="IR57" s="7">
        <f t="shared" si="136"/>
        <v>0</v>
      </c>
      <c r="IS57" s="34">
        <f t="shared" si="137"/>
        <v>0</v>
      </c>
      <c r="IT57" s="34">
        <f t="shared" si="138"/>
        <v>0</v>
      </c>
      <c r="IU57" s="34">
        <f t="shared" si="139"/>
        <v>0</v>
      </c>
      <c r="IV57" s="23"/>
      <c r="IW57" s="23"/>
      <c r="IX57" s="23"/>
      <c r="IY57" s="23"/>
      <c r="IZ57" s="21">
        <f t="shared" si="140"/>
        <v>0</v>
      </c>
      <c r="JA57" s="21">
        <f t="shared" si="141"/>
        <v>0</v>
      </c>
      <c r="JB57" s="43">
        <f>VLOOKUP($B57,план!$B$16:$EJ$158,50,0)</f>
        <v>0</v>
      </c>
      <c r="JC57" s="43">
        <f>VLOOKUP($B57,план!$B$16:$EJ$158,51,0)</f>
        <v>0</v>
      </c>
      <c r="JD57" s="7">
        <f t="shared" si="142"/>
        <v>0</v>
      </c>
      <c r="JE57" s="7">
        <f t="shared" si="143"/>
        <v>0</v>
      </c>
      <c r="JF57" s="34">
        <f t="shared" si="144"/>
        <v>0</v>
      </c>
      <c r="JG57" s="34">
        <f t="shared" si="145"/>
        <v>0</v>
      </c>
      <c r="JH57" s="34">
        <f t="shared" si="146"/>
        <v>0</v>
      </c>
      <c r="JI57" s="23"/>
      <c r="JJ57" s="23"/>
      <c r="JK57" s="23"/>
      <c r="JL57" s="23"/>
      <c r="JM57" s="21">
        <f t="shared" si="147"/>
        <v>0</v>
      </c>
      <c r="JN57" s="21">
        <f t="shared" si="148"/>
        <v>0</v>
      </c>
      <c r="JO57" s="23">
        <f t="shared" si="149"/>
        <v>0</v>
      </c>
      <c r="JP57" s="23">
        <f t="shared" si="150"/>
        <v>0</v>
      </c>
      <c r="JQ57" s="23">
        <f t="shared" si="151"/>
        <v>0</v>
      </c>
      <c r="JR57" s="23">
        <f t="shared" si="152"/>
        <v>0</v>
      </c>
      <c r="JS57" s="23">
        <f t="shared" si="153"/>
        <v>0</v>
      </c>
      <c r="JT57" s="23">
        <f t="shared" si="154"/>
        <v>0</v>
      </c>
      <c r="JU57" s="23">
        <f t="shared" si="155"/>
        <v>0</v>
      </c>
      <c r="JV57" s="23">
        <f t="shared" si="156"/>
        <v>0</v>
      </c>
      <c r="JW57" s="23">
        <f t="shared" si="157"/>
        <v>0</v>
      </c>
      <c r="JX57" s="23">
        <f t="shared" si="158"/>
        <v>0</v>
      </c>
      <c r="JY57" s="23">
        <f t="shared" si="159"/>
        <v>0</v>
      </c>
      <c r="JZ57" s="21">
        <f t="shared" si="160"/>
        <v>0</v>
      </c>
      <c r="KA57" s="21">
        <f t="shared" si="161"/>
        <v>0</v>
      </c>
      <c r="KB57" s="43">
        <f>VLOOKUP($B57,план!$B$16:$EJ$158,52,0)</f>
        <v>0</v>
      </c>
      <c r="KC57" s="43">
        <f>VLOOKUP($B57,план!$B$16:$EJ$158,53,0)</f>
        <v>0</v>
      </c>
      <c r="KD57" s="7">
        <f t="shared" si="162"/>
        <v>0</v>
      </c>
      <c r="KE57" s="7">
        <f t="shared" si="163"/>
        <v>0</v>
      </c>
      <c r="KF57" s="34">
        <f t="shared" si="164"/>
        <v>0</v>
      </c>
      <c r="KG57" s="34">
        <f t="shared" si="165"/>
        <v>0</v>
      </c>
      <c r="KH57" s="34">
        <f t="shared" si="166"/>
        <v>0</v>
      </c>
      <c r="KI57" s="23"/>
      <c r="KJ57" s="23"/>
      <c r="KK57" s="23"/>
      <c r="KL57" s="23"/>
      <c r="KM57" s="21">
        <f t="shared" si="167"/>
        <v>0</v>
      </c>
      <c r="KN57" s="21">
        <f t="shared" si="168"/>
        <v>0</v>
      </c>
      <c r="KO57" s="43">
        <f>VLOOKUP($B57,план!$B$16:$EJ$158,54,0)</f>
        <v>0</v>
      </c>
      <c r="KP57" s="43">
        <f>VLOOKUP($B57,план!$B$16:$EJ$158,55,0)</f>
        <v>0</v>
      </c>
      <c r="KQ57" s="7">
        <f t="shared" si="169"/>
        <v>0</v>
      </c>
      <c r="KR57" s="7">
        <f t="shared" si="170"/>
        <v>0</v>
      </c>
      <c r="KS57" s="34">
        <f t="shared" si="171"/>
        <v>0</v>
      </c>
      <c r="KT57" s="34">
        <f t="shared" si="172"/>
        <v>0</v>
      </c>
      <c r="KU57" s="34">
        <f t="shared" si="173"/>
        <v>0</v>
      </c>
      <c r="KV57" s="23"/>
      <c r="KW57" s="23"/>
      <c r="KX57" s="23"/>
      <c r="KY57" s="23"/>
      <c r="KZ57" s="21">
        <f t="shared" si="174"/>
        <v>0</v>
      </c>
      <c r="LA57" s="21">
        <f t="shared" si="175"/>
        <v>0</v>
      </c>
      <c r="LB57" s="43">
        <f>VLOOKUP($B57,план!$B$16:$EJ$158,56,0)</f>
        <v>0</v>
      </c>
      <c r="LC57" s="43">
        <f>VLOOKUP($B57,план!$B$16:$EJ$158,57,0)</f>
        <v>0</v>
      </c>
      <c r="LD57" s="7">
        <f t="shared" si="176"/>
        <v>0</v>
      </c>
      <c r="LE57" s="7">
        <f t="shared" si="177"/>
        <v>0</v>
      </c>
      <c r="LF57" s="34">
        <f t="shared" si="178"/>
        <v>0</v>
      </c>
      <c r="LG57" s="34">
        <f t="shared" si="179"/>
        <v>0</v>
      </c>
      <c r="LH57" s="34">
        <f t="shared" si="180"/>
        <v>0</v>
      </c>
      <c r="LI57" s="23"/>
      <c r="LJ57" s="23"/>
      <c r="LK57" s="23"/>
      <c r="LL57" s="23"/>
      <c r="LM57" s="21">
        <f t="shared" si="181"/>
        <v>0</v>
      </c>
      <c r="LN57" s="21">
        <f t="shared" si="182"/>
        <v>0</v>
      </c>
      <c r="LO57" s="43">
        <f>VLOOKUP($B57,план!$B$16:$EJ$158,58,0)</f>
        <v>0</v>
      </c>
      <c r="LP57" s="43">
        <f>VLOOKUP($B57,план!$B$16:$EJ$158,59,0)</f>
        <v>0</v>
      </c>
      <c r="LQ57" s="7">
        <f t="shared" si="183"/>
        <v>0</v>
      </c>
      <c r="LR57" s="7">
        <f t="shared" si="184"/>
        <v>0</v>
      </c>
      <c r="LS57" s="34">
        <f t="shared" si="185"/>
        <v>0</v>
      </c>
      <c r="LT57" s="34">
        <f t="shared" si="186"/>
        <v>0</v>
      </c>
      <c r="LU57" s="34">
        <f t="shared" si="187"/>
        <v>0</v>
      </c>
      <c r="LV57" s="23"/>
      <c r="LW57" s="23"/>
      <c r="LX57" s="23"/>
      <c r="LY57" s="23"/>
      <c r="LZ57" s="21">
        <f t="shared" si="188"/>
        <v>0</v>
      </c>
      <c r="MA57" s="21">
        <f t="shared" si="189"/>
        <v>0</v>
      </c>
      <c r="MB57" s="43">
        <f>VLOOKUP($B57,план!$B$16:$EJ$158,60,0)</f>
        <v>0</v>
      </c>
      <c r="MC57" s="43">
        <f>VLOOKUP($B57,план!$B$16:$EJ$158,61,0)</f>
        <v>0</v>
      </c>
      <c r="MD57" s="7">
        <f t="shared" si="190"/>
        <v>0</v>
      </c>
      <c r="ME57" s="7">
        <f t="shared" si="191"/>
        <v>0</v>
      </c>
      <c r="MF57" s="34">
        <f t="shared" si="192"/>
        <v>0</v>
      </c>
      <c r="MG57" s="34">
        <f t="shared" si="193"/>
        <v>0</v>
      </c>
      <c r="MH57" s="34">
        <f t="shared" si="504"/>
        <v>0</v>
      </c>
      <c r="MI57" s="23"/>
      <c r="MJ57" s="23"/>
      <c r="MK57" s="23"/>
      <c r="ML57" s="23"/>
      <c r="MM57" s="14">
        <f t="shared" si="476"/>
        <v>0</v>
      </c>
      <c r="MN57" s="14">
        <f t="shared" si="477"/>
        <v>0</v>
      </c>
      <c r="MO57" s="43">
        <f>VLOOKUP($B57,план!$B$16:$EJ$158,62,0)</f>
        <v>0</v>
      </c>
      <c r="MP57" s="43">
        <f>VLOOKUP($B57,план!$B$16:$EJ$158,63,0)</f>
        <v>0</v>
      </c>
      <c r="MQ57" s="7">
        <f t="shared" si="197"/>
        <v>0</v>
      </c>
      <c r="MR57" s="7">
        <f t="shared" si="198"/>
        <v>0</v>
      </c>
      <c r="MS57" s="34">
        <f t="shared" si="199"/>
        <v>0</v>
      </c>
      <c r="MT57" s="34">
        <f t="shared" si="200"/>
        <v>0</v>
      </c>
      <c r="MU57" s="34">
        <f t="shared" si="201"/>
        <v>0</v>
      </c>
      <c r="MV57" s="23"/>
      <c r="MW57" s="23"/>
      <c r="MX57" s="23"/>
      <c r="MY57" s="23"/>
      <c r="MZ57" s="14">
        <f t="shared" si="202"/>
        <v>0</v>
      </c>
      <c r="NA57" s="14">
        <f t="shared" si="203"/>
        <v>0</v>
      </c>
      <c r="NB57" s="43">
        <f>VLOOKUP($B57,план!$B$16:$EJ$158,64,0)</f>
        <v>0</v>
      </c>
      <c r="NC57" s="43">
        <f>VLOOKUP($B57,план!$B$16:$EJ$158,65,0)</f>
        <v>0</v>
      </c>
      <c r="ND57" s="7">
        <f t="shared" si="204"/>
        <v>0</v>
      </c>
      <c r="NE57" s="7">
        <f t="shared" si="205"/>
        <v>0</v>
      </c>
      <c r="NF57" s="34">
        <f t="shared" si="206"/>
        <v>0</v>
      </c>
      <c r="NG57" s="34">
        <f t="shared" si="207"/>
        <v>0</v>
      </c>
      <c r="NH57" s="34">
        <f t="shared" si="208"/>
        <v>0</v>
      </c>
      <c r="NI57" s="23"/>
      <c r="NJ57" s="23"/>
      <c r="NK57" s="23"/>
      <c r="NL57" s="23"/>
      <c r="NM57" s="14">
        <f t="shared" si="209"/>
        <v>0</v>
      </c>
      <c r="NN57" s="14">
        <f t="shared" si="210"/>
        <v>0</v>
      </c>
      <c r="NO57" s="43">
        <f>VLOOKUP($B57,план!$B$16:$EJ$158,66,0)</f>
        <v>0</v>
      </c>
      <c r="NP57" s="43">
        <f>VLOOKUP($B57,план!$B$16:$EJ$158,67,0)</f>
        <v>0</v>
      </c>
      <c r="NQ57" s="7">
        <f t="shared" si="211"/>
        <v>0</v>
      </c>
      <c r="NR57" s="7">
        <f t="shared" si="212"/>
        <v>0</v>
      </c>
      <c r="NS57" s="34">
        <f t="shared" si="213"/>
        <v>0</v>
      </c>
      <c r="NT57" s="34">
        <f t="shared" si="214"/>
        <v>0</v>
      </c>
      <c r="NU57" s="34">
        <f t="shared" si="215"/>
        <v>0</v>
      </c>
      <c r="NV57" s="23"/>
      <c r="NW57" s="23"/>
      <c r="NX57" s="23"/>
      <c r="NY57" s="23"/>
      <c r="NZ57" s="14">
        <f t="shared" si="216"/>
        <v>0</v>
      </c>
      <c r="OA57" s="14">
        <f t="shared" si="217"/>
        <v>0</v>
      </c>
      <c r="OB57" s="43">
        <f>VLOOKUP($B57,план!$B$16:$EJ$158,68,0)</f>
        <v>0</v>
      </c>
      <c r="OC57" s="43">
        <f>VLOOKUP($B57,план!$B$16:$EJ$158,69,0)</f>
        <v>0</v>
      </c>
      <c r="OD57" s="7">
        <f t="shared" si="478"/>
        <v>0</v>
      </c>
      <c r="OE57" s="7">
        <f t="shared" si="218"/>
        <v>0</v>
      </c>
      <c r="OF57" s="34">
        <f t="shared" si="479"/>
        <v>0</v>
      </c>
      <c r="OG57" s="34">
        <f t="shared" si="219"/>
        <v>0</v>
      </c>
      <c r="OH57" s="34">
        <f t="shared" si="220"/>
        <v>0</v>
      </c>
      <c r="OI57" s="23"/>
      <c r="OJ57" s="23"/>
      <c r="OK57" s="23"/>
      <c r="OL57" s="23"/>
      <c r="OM57" s="14">
        <f t="shared" si="221"/>
        <v>0</v>
      </c>
      <c r="ON57" s="14">
        <f t="shared" si="222"/>
        <v>0</v>
      </c>
      <c r="OO57" s="43">
        <f>VLOOKUP($B57,план!$B$16:$EJ$158,70,0)</f>
        <v>0</v>
      </c>
      <c r="OP57" s="43">
        <f>VLOOKUP($B57,план!$B$16:$EJ$158,71,0)</f>
        <v>0</v>
      </c>
      <c r="OQ57" s="7">
        <f t="shared" si="480"/>
        <v>0</v>
      </c>
      <c r="OR57" s="7">
        <f t="shared" si="481"/>
        <v>0</v>
      </c>
      <c r="OS57" s="34">
        <f t="shared" si="482"/>
        <v>0</v>
      </c>
      <c r="OT57" s="34">
        <f t="shared" si="483"/>
        <v>0</v>
      </c>
      <c r="OU57" s="34">
        <f t="shared" si="484"/>
        <v>0</v>
      </c>
      <c r="OV57" s="23"/>
      <c r="OW57" s="23"/>
      <c r="OX57" s="23"/>
      <c r="OY57" s="23"/>
      <c r="OZ57" s="14">
        <f t="shared" si="226"/>
        <v>0</v>
      </c>
      <c r="PA57" s="14">
        <f t="shared" si="227"/>
        <v>0</v>
      </c>
      <c r="PB57" s="43">
        <f>VLOOKUP($B57,план!$B$16:$EJ$158,72,0)</f>
        <v>0</v>
      </c>
      <c r="PC57" s="43">
        <f>VLOOKUP($B57,план!$B$16:$EJ$158,73,0)</f>
        <v>0</v>
      </c>
      <c r="PD57" s="7">
        <f t="shared" si="485"/>
        <v>0</v>
      </c>
      <c r="PE57" s="7">
        <f t="shared" si="486"/>
        <v>0</v>
      </c>
      <c r="PF57" s="34">
        <f t="shared" si="487"/>
        <v>0</v>
      </c>
      <c r="PG57" s="34">
        <f t="shared" si="488"/>
        <v>0</v>
      </c>
      <c r="PH57" s="34">
        <f t="shared" si="489"/>
        <v>0</v>
      </c>
      <c r="PI57" s="23"/>
      <c r="PJ57" s="23"/>
      <c r="PK57" s="23"/>
      <c r="PL57" s="23"/>
      <c r="PM57" s="14">
        <f t="shared" si="231"/>
        <v>0</v>
      </c>
      <c r="PN57" s="14">
        <f t="shared" si="232"/>
        <v>0</v>
      </c>
      <c r="PO57" s="43">
        <f>VLOOKUP($B57,план!$B$16:$EJ$158,74,0)</f>
        <v>0</v>
      </c>
      <c r="PP57" s="43">
        <f>VLOOKUP($B57,план!$B$16:$EJ$158,75,0)</f>
        <v>0</v>
      </c>
      <c r="PQ57" s="7">
        <f t="shared" si="233"/>
        <v>0</v>
      </c>
      <c r="PR57" s="7">
        <f t="shared" si="234"/>
        <v>0</v>
      </c>
      <c r="PS57" s="34">
        <f t="shared" si="235"/>
        <v>0</v>
      </c>
      <c r="PT57" s="34">
        <f t="shared" si="236"/>
        <v>0</v>
      </c>
      <c r="PU57" s="34">
        <f t="shared" si="237"/>
        <v>0</v>
      </c>
      <c r="PV57" s="23"/>
      <c r="PW57" s="23"/>
      <c r="PX57" s="23"/>
      <c r="PY57" s="23"/>
      <c r="PZ57" s="14">
        <f t="shared" si="238"/>
        <v>0</v>
      </c>
      <c r="QA57" s="14">
        <f t="shared" si="239"/>
        <v>0</v>
      </c>
      <c r="QB57" s="43">
        <f>VLOOKUP($B57,план!$B$16:$EJ$158,76,0)</f>
        <v>0</v>
      </c>
      <c r="QC57" s="43">
        <f>VLOOKUP($B57,план!$B$16:$EJ$158,77,0)</f>
        <v>0</v>
      </c>
      <c r="QD57" s="7">
        <f t="shared" si="240"/>
        <v>0</v>
      </c>
      <c r="QE57" s="7">
        <f t="shared" si="241"/>
        <v>0</v>
      </c>
      <c r="QF57" s="34">
        <f t="shared" si="242"/>
        <v>0</v>
      </c>
      <c r="QG57" s="34">
        <f t="shared" si="243"/>
        <v>0</v>
      </c>
      <c r="QH57" s="34">
        <f t="shared" si="244"/>
        <v>0</v>
      </c>
      <c r="QI57" s="25"/>
      <c r="QJ57" s="25"/>
      <c r="QK57" s="25"/>
      <c r="QL57" s="25"/>
      <c r="QM57" s="14">
        <f t="shared" si="245"/>
        <v>0</v>
      </c>
      <c r="QN57" s="14">
        <f t="shared" si="246"/>
        <v>0</v>
      </c>
      <c r="QO57" s="43">
        <f>VLOOKUP($B57,план!$B$16:$EJ$158,78,0)</f>
        <v>0</v>
      </c>
      <c r="QP57" s="43">
        <f>VLOOKUP($B57,план!$B$16:$EJ$158,79,0)</f>
        <v>0</v>
      </c>
      <c r="QQ57" s="7">
        <f t="shared" si="247"/>
        <v>0</v>
      </c>
      <c r="QR57" s="7">
        <f t="shared" si="248"/>
        <v>0</v>
      </c>
      <c r="QS57" s="34">
        <f t="shared" si="249"/>
        <v>0</v>
      </c>
      <c r="QT57" s="34">
        <f t="shared" si="250"/>
        <v>0</v>
      </c>
      <c r="QU57" s="34">
        <f t="shared" si="251"/>
        <v>0</v>
      </c>
      <c r="QV57" s="23"/>
      <c r="QW57" s="23"/>
      <c r="QX57" s="23"/>
      <c r="QY57" s="23"/>
      <c r="QZ57" s="14">
        <f t="shared" si="252"/>
        <v>0</v>
      </c>
      <c r="RA57" s="14">
        <f t="shared" si="253"/>
        <v>0</v>
      </c>
      <c r="RB57" s="43">
        <f>VLOOKUP($B57,план!$B$16:$EJ$158,80,0)</f>
        <v>0</v>
      </c>
      <c r="RC57" s="43">
        <f>VLOOKUP($B57,план!$B$16:$EJ$158,81,0)</f>
        <v>0</v>
      </c>
      <c r="RD57" s="7">
        <f t="shared" si="254"/>
        <v>0</v>
      </c>
      <c r="RE57" s="7">
        <f t="shared" si="255"/>
        <v>0</v>
      </c>
      <c r="RF57" s="34">
        <f t="shared" si="256"/>
        <v>0</v>
      </c>
      <c r="RG57" s="34">
        <f t="shared" si="257"/>
        <v>0</v>
      </c>
      <c r="RH57" s="34">
        <f t="shared" si="258"/>
        <v>0</v>
      </c>
      <c r="RI57" s="25"/>
      <c r="RJ57" s="25"/>
      <c r="RK57" s="25"/>
      <c r="RL57" s="25"/>
      <c r="RM57" s="14">
        <f t="shared" si="259"/>
        <v>0</v>
      </c>
      <c r="RN57" s="14">
        <f t="shared" si="260"/>
        <v>0</v>
      </c>
      <c r="RO57" s="43">
        <f>VLOOKUP($B57,план!$B$16:$EJ$158,82,0)</f>
        <v>0</v>
      </c>
      <c r="RP57" s="43">
        <f>VLOOKUP($B57,план!$B$16:$EJ$158,83,0)</f>
        <v>0</v>
      </c>
      <c r="RQ57" s="7">
        <f t="shared" si="261"/>
        <v>0</v>
      </c>
      <c r="RR57" s="7">
        <f t="shared" si="262"/>
        <v>0</v>
      </c>
      <c r="RS57" s="34">
        <f t="shared" si="263"/>
        <v>0</v>
      </c>
      <c r="RT57" s="34">
        <f t="shared" si="264"/>
        <v>0</v>
      </c>
      <c r="RU57" s="34">
        <f t="shared" si="265"/>
        <v>0</v>
      </c>
      <c r="RV57" s="23"/>
      <c r="RW57" s="23"/>
      <c r="RX57" s="23"/>
      <c r="RY57" s="23"/>
      <c r="RZ57" s="14">
        <f t="shared" si="266"/>
        <v>0</v>
      </c>
      <c r="SA57" s="14">
        <f t="shared" si="267"/>
        <v>0</v>
      </c>
      <c r="SB57" s="43">
        <f>VLOOKUP($B57,план!$B$16:$EJ$158,84,0)</f>
        <v>0</v>
      </c>
      <c r="SC57" s="43">
        <f>VLOOKUP($B57,план!$B$16:$EJ$158,85,0)</f>
        <v>0</v>
      </c>
      <c r="SD57" s="7">
        <f t="shared" si="268"/>
        <v>0</v>
      </c>
      <c r="SE57" s="7">
        <f t="shared" si="269"/>
        <v>0</v>
      </c>
      <c r="SF57" s="34">
        <f t="shared" si="270"/>
        <v>0</v>
      </c>
      <c r="SG57" s="34">
        <f t="shared" si="271"/>
        <v>0</v>
      </c>
      <c r="SH57" s="34">
        <f t="shared" si="272"/>
        <v>0</v>
      </c>
      <c r="SI57" s="23"/>
      <c r="SJ57" s="23"/>
      <c r="SK57" s="23"/>
      <c r="SL57" s="23"/>
      <c r="SM57" s="14">
        <f t="shared" si="490"/>
        <v>0</v>
      </c>
      <c r="SN57" s="14">
        <f t="shared" si="491"/>
        <v>0</v>
      </c>
      <c r="SO57" s="43">
        <f>VLOOKUP($B57,план!$B$16:$EJ$158,86,0)</f>
        <v>0</v>
      </c>
      <c r="SP57" s="43">
        <f>VLOOKUP($B57,план!$B$16:$EJ$158,87,0)</f>
        <v>0</v>
      </c>
      <c r="SQ57" s="7">
        <f t="shared" si="275"/>
        <v>0</v>
      </c>
      <c r="SR57" s="7">
        <f t="shared" si="276"/>
        <v>0</v>
      </c>
      <c r="SS57" s="34">
        <f t="shared" si="277"/>
        <v>0</v>
      </c>
      <c r="ST57" s="34">
        <f t="shared" si="278"/>
        <v>0</v>
      </c>
      <c r="SU57" s="34">
        <f t="shared" si="279"/>
        <v>0</v>
      </c>
      <c r="SV57" s="23"/>
      <c r="SW57" s="23"/>
      <c r="SX57" s="23"/>
      <c r="SY57" s="23"/>
      <c r="SZ57" s="14">
        <f t="shared" si="280"/>
        <v>0</v>
      </c>
      <c r="TA57" s="14">
        <f t="shared" si="281"/>
        <v>0</v>
      </c>
      <c r="TB57" s="43">
        <f>VLOOKUP($B57,план!$B$16:$EJ$158,88,0)</f>
        <v>0</v>
      </c>
      <c r="TC57" s="43">
        <f>VLOOKUP($B57,план!$B$16:$EJ$158,89,0)</f>
        <v>0</v>
      </c>
      <c r="TD57" s="7">
        <f t="shared" si="282"/>
        <v>0</v>
      </c>
      <c r="TE57" s="7">
        <f t="shared" si="283"/>
        <v>0</v>
      </c>
      <c r="TF57" s="34">
        <f t="shared" si="284"/>
        <v>0</v>
      </c>
      <c r="TG57" s="34">
        <f t="shared" si="285"/>
        <v>0</v>
      </c>
      <c r="TH57" s="34">
        <f t="shared" si="286"/>
        <v>0</v>
      </c>
      <c r="TI57" s="23"/>
      <c r="TJ57" s="23"/>
      <c r="TK57" s="23"/>
      <c r="TL57" s="23"/>
      <c r="TM57" s="14">
        <f t="shared" si="287"/>
        <v>0</v>
      </c>
      <c r="TN57" s="14">
        <f t="shared" si="288"/>
        <v>0</v>
      </c>
      <c r="TO57" s="43">
        <f>VLOOKUP($B57,план!$B$16:$EJ$158,90,0)</f>
        <v>0</v>
      </c>
      <c r="TP57" s="43">
        <f>VLOOKUP($B57,план!$B$16:$EJ$158,91,0)</f>
        <v>0</v>
      </c>
      <c r="TQ57" s="7">
        <f t="shared" si="289"/>
        <v>0</v>
      </c>
      <c r="TR57" s="7">
        <f t="shared" si="290"/>
        <v>0</v>
      </c>
      <c r="TS57" s="34">
        <f t="shared" si="291"/>
        <v>0</v>
      </c>
      <c r="TT57" s="34">
        <f t="shared" si="292"/>
        <v>0</v>
      </c>
      <c r="TU57" s="34">
        <f t="shared" si="293"/>
        <v>0</v>
      </c>
      <c r="TV57" s="25"/>
      <c r="TW57" s="25"/>
      <c r="TX57" s="25"/>
      <c r="TY57" s="25"/>
      <c r="TZ57" s="14">
        <f t="shared" si="294"/>
        <v>0</v>
      </c>
      <c r="UA57" s="14">
        <f t="shared" si="295"/>
        <v>0</v>
      </c>
      <c r="UB57" s="43">
        <f>VLOOKUP($B57,план!$B$16:$EJ$158,92,0)</f>
        <v>0</v>
      </c>
      <c r="UC57" s="43">
        <f>VLOOKUP($B57,план!$B$16:$EJ$158,93,0)</f>
        <v>0</v>
      </c>
      <c r="UD57" s="7">
        <f t="shared" si="296"/>
        <v>0</v>
      </c>
      <c r="UE57" s="7">
        <f t="shared" si="297"/>
        <v>0</v>
      </c>
      <c r="UF57" s="34">
        <f t="shared" si="298"/>
        <v>0</v>
      </c>
      <c r="UG57" s="34">
        <f t="shared" si="299"/>
        <v>0</v>
      </c>
      <c r="UH57" s="34">
        <f t="shared" si="300"/>
        <v>0</v>
      </c>
      <c r="UI57" s="23"/>
      <c r="UJ57" s="23"/>
      <c r="UK57" s="23"/>
      <c r="UL57" s="23"/>
      <c r="UM57" s="14">
        <f t="shared" si="301"/>
        <v>0</v>
      </c>
      <c r="UN57" s="14">
        <f t="shared" si="302"/>
        <v>0</v>
      </c>
      <c r="UO57" s="43">
        <f>VLOOKUP($B57,план!$B$16:$EJ$158,94,0)</f>
        <v>0</v>
      </c>
      <c r="UP57" s="43">
        <f>VLOOKUP($B57,план!$B$16:$EJ$158,95,0)</f>
        <v>0</v>
      </c>
      <c r="UQ57" s="7">
        <f t="shared" si="303"/>
        <v>0</v>
      </c>
      <c r="UR57" s="7">
        <f t="shared" si="304"/>
        <v>0</v>
      </c>
      <c r="US57" s="34">
        <f t="shared" si="305"/>
        <v>0</v>
      </c>
      <c r="UT57" s="34">
        <f t="shared" si="306"/>
        <v>0</v>
      </c>
      <c r="UU57" s="34">
        <f t="shared" si="307"/>
        <v>0</v>
      </c>
      <c r="UV57" s="23"/>
      <c r="UW57" s="23"/>
      <c r="UX57" s="23"/>
      <c r="UY57" s="23"/>
      <c r="UZ57" s="14">
        <f t="shared" si="308"/>
        <v>0</v>
      </c>
      <c r="VA57" s="14">
        <f t="shared" si="309"/>
        <v>0</v>
      </c>
      <c r="VB57" s="43">
        <f>VLOOKUP($B57,план!$B$16:$EJ$158,96,0)</f>
        <v>0</v>
      </c>
      <c r="VC57" s="43">
        <f>VLOOKUP($B57,план!$B$16:$EJ$158,97,0)</f>
        <v>0</v>
      </c>
      <c r="VD57" s="7">
        <f t="shared" si="310"/>
        <v>0</v>
      </c>
      <c r="VE57" s="7">
        <f t="shared" si="311"/>
        <v>0</v>
      </c>
      <c r="VF57" s="34">
        <f t="shared" si="312"/>
        <v>0</v>
      </c>
      <c r="VG57" s="34">
        <f t="shared" si="313"/>
        <v>0</v>
      </c>
      <c r="VH57" s="34">
        <f t="shared" si="314"/>
        <v>0</v>
      </c>
      <c r="VI57" s="23"/>
      <c r="VJ57" s="23"/>
      <c r="VK57" s="23"/>
      <c r="VL57" s="23"/>
      <c r="VM57" s="14">
        <f t="shared" si="315"/>
        <v>0</v>
      </c>
      <c r="VN57" s="14">
        <f t="shared" si="316"/>
        <v>0</v>
      </c>
      <c r="VO57" s="43">
        <f>VLOOKUP($B57,план!$B$16:$EJ$158,98,0)</f>
        <v>0</v>
      </c>
      <c r="VP57" s="43">
        <f>VLOOKUP($B57,план!$B$16:$EJ$158,99,0)</f>
        <v>0</v>
      </c>
      <c r="VQ57" s="7">
        <f t="shared" si="317"/>
        <v>0</v>
      </c>
      <c r="VR57" s="7">
        <f t="shared" si="318"/>
        <v>0</v>
      </c>
      <c r="VS57" s="34">
        <f t="shared" si="319"/>
        <v>0</v>
      </c>
      <c r="VT57" s="34">
        <f t="shared" si="320"/>
        <v>0</v>
      </c>
      <c r="VU57" s="34">
        <f t="shared" si="321"/>
        <v>0</v>
      </c>
      <c r="VV57" s="23"/>
      <c r="VW57" s="23"/>
      <c r="VX57" s="23"/>
      <c r="VY57" s="23"/>
      <c r="VZ57" s="14">
        <f t="shared" si="322"/>
        <v>0</v>
      </c>
      <c r="WA57" s="14">
        <f t="shared" si="323"/>
        <v>0</v>
      </c>
      <c r="WB57" s="43">
        <f>VLOOKUP($B57,план!$B$16:$EJ$158,100,0)</f>
        <v>0</v>
      </c>
      <c r="WC57" s="43">
        <f>VLOOKUP($B57,план!$B$16:$EJ$158,101,0)</f>
        <v>0</v>
      </c>
      <c r="WD57" s="7">
        <f t="shared" si="324"/>
        <v>0</v>
      </c>
      <c r="WE57" s="7">
        <f t="shared" si="325"/>
        <v>0</v>
      </c>
      <c r="WF57" s="34">
        <f t="shared" si="326"/>
        <v>0</v>
      </c>
      <c r="WG57" s="34">
        <f t="shared" si="327"/>
        <v>0</v>
      </c>
      <c r="WH57" s="34">
        <f t="shared" si="328"/>
        <v>0</v>
      </c>
      <c r="WI57" s="23"/>
      <c r="WJ57" s="23"/>
      <c r="WK57" s="23"/>
      <c r="WL57" s="23"/>
      <c r="WM57" s="14">
        <f t="shared" si="329"/>
        <v>0</v>
      </c>
      <c r="WN57" s="14">
        <f t="shared" si="330"/>
        <v>0</v>
      </c>
      <c r="WO57" s="43">
        <f>VLOOKUP($B57,план!$B$16:$EJ$158,102,0)</f>
        <v>0</v>
      </c>
      <c r="WP57" s="43">
        <f>VLOOKUP($B57,план!$B$16:$EJ$158,103,0)</f>
        <v>0</v>
      </c>
      <c r="WQ57" s="7">
        <f t="shared" si="331"/>
        <v>0</v>
      </c>
      <c r="WR57" s="7">
        <f t="shared" si="332"/>
        <v>0</v>
      </c>
      <c r="WS57" s="34">
        <f t="shared" si="333"/>
        <v>0</v>
      </c>
      <c r="WT57" s="34">
        <f t="shared" si="334"/>
        <v>0</v>
      </c>
      <c r="WU57" s="34">
        <f t="shared" si="335"/>
        <v>0</v>
      </c>
      <c r="WV57" s="23"/>
      <c r="WW57" s="23"/>
      <c r="WX57" s="23"/>
      <c r="WY57" s="23"/>
      <c r="WZ57" s="14">
        <f t="shared" si="336"/>
        <v>0</v>
      </c>
      <c r="XA57" s="14">
        <f t="shared" si="337"/>
        <v>0</v>
      </c>
      <c r="XB57" s="43">
        <f>VLOOKUP($B57,план!$B$16:$EJ$158,104,0)</f>
        <v>0</v>
      </c>
      <c r="XC57" s="43">
        <f>VLOOKUP($B57,план!$B$16:$EJ$158,105,0)</f>
        <v>0</v>
      </c>
      <c r="XD57" s="7">
        <f t="shared" si="338"/>
        <v>0</v>
      </c>
      <c r="XE57" s="7">
        <f t="shared" si="339"/>
        <v>0</v>
      </c>
      <c r="XF57" s="34">
        <f t="shared" si="340"/>
        <v>0</v>
      </c>
      <c r="XG57" s="34">
        <f t="shared" si="341"/>
        <v>0</v>
      </c>
      <c r="XH57" s="34">
        <f t="shared" si="342"/>
        <v>0</v>
      </c>
      <c r="XI57" s="23"/>
      <c r="XJ57" s="23"/>
      <c r="XK57" s="23"/>
      <c r="XL57" s="23"/>
      <c r="XM57" s="14">
        <f t="shared" si="343"/>
        <v>0</v>
      </c>
      <c r="XN57" s="14">
        <f t="shared" si="344"/>
        <v>0</v>
      </c>
      <c r="XO57" s="43">
        <f>VLOOKUP($B57,план!$B$16:$EJ$158,106,0)</f>
        <v>0</v>
      </c>
      <c r="XP57" s="43">
        <f>VLOOKUP($B57,план!$B$16:$EJ$158,107,0)</f>
        <v>0</v>
      </c>
      <c r="XQ57" s="7">
        <f t="shared" si="345"/>
        <v>0</v>
      </c>
      <c r="XR57" s="7">
        <f t="shared" si="346"/>
        <v>0</v>
      </c>
      <c r="XS57" s="34">
        <f t="shared" si="347"/>
        <v>0</v>
      </c>
      <c r="XT57" s="34">
        <f t="shared" si="348"/>
        <v>0</v>
      </c>
      <c r="XU57" s="34">
        <f t="shared" si="349"/>
        <v>0</v>
      </c>
      <c r="XV57" s="23"/>
      <c r="XW57" s="23"/>
      <c r="XX57" s="23"/>
      <c r="XY57" s="23"/>
      <c r="XZ57" s="14">
        <f t="shared" si="350"/>
        <v>0</v>
      </c>
      <c r="YA57" s="14">
        <f t="shared" si="351"/>
        <v>0</v>
      </c>
      <c r="YB57" s="43">
        <f>VLOOKUP($B57,план!$B$16:$EJ$158,108,0)</f>
        <v>0</v>
      </c>
      <c r="YC57" s="43">
        <f>VLOOKUP($B57,план!$B$16:$EJ$158,109,0)</f>
        <v>0</v>
      </c>
      <c r="YD57" s="7">
        <f t="shared" si="352"/>
        <v>0</v>
      </c>
      <c r="YE57" s="7">
        <f t="shared" si="353"/>
        <v>0</v>
      </c>
      <c r="YF57" s="34">
        <f t="shared" si="354"/>
        <v>0</v>
      </c>
      <c r="YG57" s="34">
        <f t="shared" si="355"/>
        <v>0</v>
      </c>
      <c r="YH57" s="34">
        <f t="shared" si="356"/>
        <v>0</v>
      </c>
      <c r="YI57" s="23"/>
      <c r="YJ57" s="23"/>
      <c r="YK57" s="23"/>
      <c r="YL57" s="23"/>
      <c r="YM57" s="14">
        <f t="shared" si="357"/>
        <v>0</v>
      </c>
      <c r="YN57" s="14">
        <f t="shared" si="358"/>
        <v>0</v>
      </c>
      <c r="YO57" s="43">
        <f>VLOOKUP($B57,план!$B$16:$EJ$158,110,0)</f>
        <v>0</v>
      </c>
      <c r="YP57" s="43">
        <f>VLOOKUP($B57,план!$B$16:$EJ$158,111,0)</f>
        <v>0</v>
      </c>
      <c r="YQ57" s="7">
        <f t="shared" si="359"/>
        <v>0</v>
      </c>
      <c r="YR57" s="7">
        <f t="shared" si="360"/>
        <v>0</v>
      </c>
      <c r="YS57" s="34">
        <f t="shared" si="361"/>
        <v>0</v>
      </c>
      <c r="YT57" s="34">
        <f t="shared" si="362"/>
        <v>0</v>
      </c>
      <c r="YU57" s="34">
        <f t="shared" si="363"/>
        <v>0</v>
      </c>
      <c r="YV57" s="23"/>
      <c r="YW57" s="23"/>
      <c r="YX57" s="23"/>
      <c r="YY57" s="23"/>
      <c r="YZ57" s="14">
        <f t="shared" si="364"/>
        <v>0</v>
      </c>
      <c r="ZA57" s="14">
        <f t="shared" si="365"/>
        <v>0</v>
      </c>
      <c r="ZB57" s="43">
        <f>VLOOKUP($B57,план!$B$16:$EJ$158,112,0)</f>
        <v>0</v>
      </c>
      <c r="ZC57" s="43">
        <f>VLOOKUP($B57,план!$B$16:$EJ$158,113,0)</f>
        <v>0</v>
      </c>
      <c r="ZD57" s="7">
        <f t="shared" si="366"/>
        <v>0</v>
      </c>
      <c r="ZE57" s="7">
        <f t="shared" si="367"/>
        <v>0</v>
      </c>
      <c r="ZF57" s="34">
        <f t="shared" si="368"/>
        <v>0</v>
      </c>
      <c r="ZG57" s="34">
        <f t="shared" si="369"/>
        <v>0</v>
      </c>
      <c r="ZH57" s="34">
        <f t="shared" si="370"/>
        <v>0</v>
      </c>
      <c r="ZI57" s="23"/>
      <c r="ZJ57" s="23"/>
      <c r="ZK57" s="23"/>
      <c r="ZL57" s="23"/>
      <c r="ZM57" s="14">
        <f t="shared" si="371"/>
        <v>0</v>
      </c>
      <c r="ZN57" s="14">
        <f t="shared" si="372"/>
        <v>0</v>
      </c>
      <c r="ZO57" s="43">
        <f>VLOOKUP($B57,план!$B$16:$EJ$158,114,0)+VLOOKUP($B57,план!$B$16:$EJ$158,136,0)</f>
        <v>0</v>
      </c>
      <c r="ZP57" s="43">
        <f>VLOOKUP($B57,план!$B$16:$EJ$158,115,0)+VLOOKUP($B57,план!$B$16:$EJ$158,137,0)</f>
        <v>0</v>
      </c>
      <c r="ZQ57" s="7">
        <f t="shared" si="373"/>
        <v>0</v>
      </c>
      <c r="ZR57" s="7">
        <f t="shared" si="374"/>
        <v>0</v>
      </c>
      <c r="ZS57" s="34">
        <f t="shared" si="375"/>
        <v>0</v>
      </c>
      <c r="ZT57" s="34">
        <f t="shared" si="376"/>
        <v>0</v>
      </c>
      <c r="ZU57" s="34">
        <f t="shared" si="377"/>
        <v>0</v>
      </c>
      <c r="ZV57" s="23"/>
      <c r="ZW57" s="23"/>
      <c r="ZX57" s="23"/>
      <c r="ZY57" s="23"/>
      <c r="ZZ57" s="14">
        <f t="shared" si="378"/>
        <v>0</v>
      </c>
      <c r="AAA57" s="14">
        <f t="shared" si="379"/>
        <v>0</v>
      </c>
      <c r="AAB57" s="43">
        <f>VLOOKUP($B57,план!$B$16:$EJ$158,116,0)</f>
        <v>0</v>
      </c>
      <c r="AAC57" s="43">
        <f>VLOOKUP($B57,план!$B$16:$EJ$158,117,0)</f>
        <v>0</v>
      </c>
      <c r="AAD57" s="7">
        <f t="shared" si="492"/>
        <v>0</v>
      </c>
      <c r="AAE57" s="7">
        <f t="shared" si="493"/>
        <v>0</v>
      </c>
      <c r="AAF57" s="34">
        <f t="shared" si="380"/>
        <v>0</v>
      </c>
      <c r="AAG57" s="34">
        <f t="shared" si="381"/>
        <v>0</v>
      </c>
      <c r="AAH57" s="34">
        <f t="shared" si="382"/>
        <v>0</v>
      </c>
      <c r="AAI57" s="23"/>
      <c r="AAJ57" s="23"/>
      <c r="AAK57" s="23"/>
      <c r="AAL57" s="23"/>
      <c r="AAM57" s="14">
        <f t="shared" si="383"/>
        <v>0</v>
      </c>
      <c r="AAN57" s="14">
        <f t="shared" si="384"/>
        <v>0</v>
      </c>
      <c r="AAO57" s="43">
        <f>VLOOKUP($B57,план!$B$16:$EJ$158,118,0)</f>
        <v>0</v>
      </c>
      <c r="AAP57" s="43">
        <f>VLOOKUP($B57,план!$B$16:$EJ$158,119,0)</f>
        <v>0</v>
      </c>
      <c r="AAQ57" s="7">
        <f t="shared" si="494"/>
        <v>0</v>
      </c>
      <c r="AAR57" s="7">
        <f t="shared" si="495"/>
        <v>0</v>
      </c>
      <c r="AAS57" s="34">
        <f t="shared" si="387"/>
        <v>0</v>
      </c>
      <c r="AAT57" s="34">
        <f t="shared" si="388"/>
        <v>0</v>
      </c>
      <c r="AAU57" s="34">
        <f t="shared" si="389"/>
        <v>0</v>
      </c>
      <c r="AAV57" s="23"/>
      <c r="AAW57" s="23"/>
      <c r="AAX57" s="23"/>
      <c r="AAY57" s="23"/>
      <c r="AAZ57" s="14">
        <f t="shared" si="390"/>
        <v>0</v>
      </c>
      <c r="ABA57" s="14">
        <f t="shared" si="391"/>
        <v>0</v>
      </c>
      <c r="ABB57" s="43">
        <f>VLOOKUP($B57,план!$B$16:$EJ$158,120,0)</f>
        <v>0</v>
      </c>
      <c r="ABC57" s="43">
        <f>VLOOKUP($B57,план!$B$16:$EJ$158,121,0)</f>
        <v>0</v>
      </c>
      <c r="ABD57" s="7">
        <f t="shared" si="392"/>
        <v>0</v>
      </c>
      <c r="ABE57" s="7">
        <f t="shared" si="393"/>
        <v>0</v>
      </c>
      <c r="ABF57" s="34">
        <f t="shared" si="394"/>
        <v>0</v>
      </c>
      <c r="ABG57" s="34">
        <f t="shared" si="395"/>
        <v>0</v>
      </c>
      <c r="ABH57" s="34">
        <f t="shared" si="396"/>
        <v>0</v>
      </c>
      <c r="ABI57" s="25"/>
      <c r="ABJ57" s="25"/>
      <c r="ABK57" s="25"/>
      <c r="ABL57" s="25"/>
      <c r="ABM57" s="14">
        <f t="shared" si="397"/>
        <v>0</v>
      </c>
      <c r="ABN57" s="14">
        <f t="shared" si="398"/>
        <v>0</v>
      </c>
      <c r="ABO57" s="43">
        <f>VLOOKUP($B57,план!$B$16:$EJ$158,122,0)</f>
        <v>0</v>
      </c>
      <c r="ABP57" s="43">
        <f>VLOOKUP($B57,план!$B$16:$EJ$158,123,0)</f>
        <v>0</v>
      </c>
      <c r="ABQ57" s="7">
        <f t="shared" si="399"/>
        <v>0</v>
      </c>
      <c r="ABR57" s="7">
        <f t="shared" si="400"/>
        <v>0</v>
      </c>
      <c r="ABS57" s="34">
        <f t="shared" si="401"/>
        <v>0</v>
      </c>
      <c r="ABT57" s="34">
        <f t="shared" si="402"/>
        <v>0</v>
      </c>
      <c r="ABU57" s="34">
        <f t="shared" si="403"/>
        <v>0</v>
      </c>
      <c r="ABV57" s="25"/>
      <c r="ABW57" s="25"/>
      <c r="ABX57" s="25"/>
      <c r="ABY57" s="25"/>
      <c r="ABZ57" s="21">
        <f t="shared" si="496"/>
        <v>0</v>
      </c>
      <c r="ACA57" s="21">
        <f t="shared" si="497"/>
        <v>0</v>
      </c>
      <c r="ACB57" s="43">
        <f>VLOOKUP($B57,план!$B$16:$EJ$158,124,0)</f>
        <v>0</v>
      </c>
      <c r="ACC57" s="43">
        <f>VLOOKUP($B57,план!$B$16:$EJ$158,125,0)</f>
        <v>0</v>
      </c>
      <c r="ACD57" s="7">
        <f t="shared" si="406"/>
        <v>0</v>
      </c>
      <c r="ACE57" s="7">
        <f t="shared" si="407"/>
        <v>0</v>
      </c>
      <c r="ACF57" s="34">
        <f t="shared" si="408"/>
        <v>0</v>
      </c>
      <c r="ACG57" s="34">
        <f t="shared" si="409"/>
        <v>0</v>
      </c>
      <c r="ACH57" s="34">
        <f t="shared" si="410"/>
        <v>0</v>
      </c>
      <c r="ACI57" s="25"/>
      <c r="ACJ57" s="25"/>
      <c r="ACK57" s="25"/>
      <c r="ACL57" s="25"/>
      <c r="ACM57" s="21">
        <f t="shared" si="411"/>
        <v>0</v>
      </c>
      <c r="ACN57" s="21">
        <f t="shared" si="412"/>
        <v>0</v>
      </c>
      <c r="ACO57" s="43">
        <f>VLOOKUP($B57,план!$B$16:$EJ$158,126,0)</f>
        <v>0</v>
      </c>
      <c r="ACP57" s="43">
        <f>VLOOKUP($B57,план!$B$16:$EJ$158,127,0)</f>
        <v>0</v>
      </c>
      <c r="ACQ57" s="7">
        <f t="shared" si="413"/>
        <v>0</v>
      </c>
      <c r="ACR57" s="7">
        <f t="shared" si="414"/>
        <v>0</v>
      </c>
      <c r="ACS57" s="34">
        <f t="shared" si="415"/>
        <v>0</v>
      </c>
      <c r="ACT57" s="34">
        <f t="shared" si="416"/>
        <v>0</v>
      </c>
      <c r="ACU57" s="34">
        <f t="shared" si="417"/>
        <v>0</v>
      </c>
      <c r="ACV57" s="23"/>
      <c r="ACW57" s="23"/>
      <c r="ACX57" s="23"/>
      <c r="ACY57" s="23"/>
      <c r="ACZ57" s="21">
        <f t="shared" si="418"/>
        <v>0</v>
      </c>
      <c r="ADA57" s="21">
        <f t="shared" si="419"/>
        <v>0</v>
      </c>
      <c r="ADB57" s="43">
        <f>VLOOKUP($B57,план!$B$16:$EJ$158,128,0)</f>
        <v>0</v>
      </c>
      <c r="ADC57" s="43">
        <f>VLOOKUP($B57,план!$B$16:$EJ$158,129,0)</f>
        <v>0</v>
      </c>
      <c r="ADD57" s="7">
        <f t="shared" si="420"/>
        <v>0</v>
      </c>
      <c r="ADE57" s="7">
        <f t="shared" si="421"/>
        <v>0</v>
      </c>
      <c r="ADF57" s="34">
        <f t="shared" si="422"/>
        <v>0</v>
      </c>
      <c r="ADG57" s="34">
        <f t="shared" si="423"/>
        <v>0</v>
      </c>
      <c r="ADH57" s="34">
        <f t="shared" si="424"/>
        <v>0</v>
      </c>
      <c r="ADI57" s="23"/>
      <c r="ADJ57" s="23"/>
      <c r="ADK57" s="23"/>
      <c r="ADL57" s="23"/>
      <c r="ADM57" s="21">
        <f t="shared" si="425"/>
        <v>0</v>
      </c>
      <c r="ADN57" s="21">
        <f t="shared" si="426"/>
        <v>0</v>
      </c>
      <c r="ADO57" s="43">
        <f>VLOOKUP($B57,план!$B$16:$EJ$158,130,0)</f>
        <v>0</v>
      </c>
      <c r="ADP57" s="43">
        <f>VLOOKUP($B57,план!$B$16:$EJ$158,131,0)</f>
        <v>0</v>
      </c>
      <c r="ADQ57" s="7">
        <f t="shared" si="427"/>
        <v>0</v>
      </c>
      <c r="ADR57" s="7">
        <f t="shared" si="428"/>
        <v>0</v>
      </c>
      <c r="ADS57" s="34">
        <f t="shared" si="429"/>
        <v>0</v>
      </c>
      <c r="ADT57" s="34">
        <f t="shared" si="430"/>
        <v>0</v>
      </c>
      <c r="ADU57" s="34">
        <f t="shared" si="431"/>
        <v>0</v>
      </c>
      <c r="ADV57" s="23"/>
      <c r="ADW57" s="23"/>
      <c r="ADX57" s="23"/>
      <c r="ADY57" s="23"/>
      <c r="ADZ57" s="21">
        <f t="shared" si="432"/>
        <v>0</v>
      </c>
      <c r="AEA57" s="21">
        <f t="shared" si="433"/>
        <v>0</v>
      </c>
      <c r="AEB57" s="43">
        <f>VLOOKUP($B57,план!$B$16:$EJ$158,132,0)</f>
        <v>0</v>
      </c>
      <c r="AEC57" s="43">
        <f>VLOOKUP($B57,план!$B$16:$EJ$158,133,0)</f>
        <v>0</v>
      </c>
      <c r="AED57" s="7">
        <f t="shared" si="498"/>
        <v>0</v>
      </c>
      <c r="AEE57" s="7">
        <f t="shared" si="499"/>
        <v>0</v>
      </c>
      <c r="AEF57" s="34">
        <f t="shared" si="436"/>
        <v>0</v>
      </c>
      <c r="AEG57" s="34">
        <f t="shared" si="437"/>
        <v>0</v>
      </c>
      <c r="AEH57" s="34">
        <f t="shared" si="438"/>
        <v>0</v>
      </c>
      <c r="AEI57" s="23"/>
      <c r="AEJ57" s="23"/>
      <c r="AEK57" s="23"/>
      <c r="AEL57" s="23"/>
      <c r="AEM57" s="21">
        <f t="shared" si="439"/>
        <v>0</v>
      </c>
      <c r="AEN57" s="21">
        <f t="shared" si="440"/>
        <v>0</v>
      </c>
      <c r="AEO57" s="43">
        <f>VLOOKUP($B57,план!$B$16:$EJ$158,134,0)</f>
        <v>0</v>
      </c>
      <c r="AEP57" s="43">
        <f>VLOOKUP($B57,план!$B$16:$EJ$158,135,0)</f>
        <v>0</v>
      </c>
      <c r="AEQ57" s="7">
        <f t="shared" si="441"/>
        <v>0</v>
      </c>
      <c r="AER57" s="7">
        <f t="shared" si="442"/>
        <v>0</v>
      </c>
      <c r="AES57" s="34">
        <f t="shared" si="443"/>
        <v>0</v>
      </c>
      <c r="AET57" s="34">
        <f t="shared" si="444"/>
        <v>0</v>
      </c>
      <c r="AEU57" s="34">
        <f t="shared" si="445"/>
        <v>0</v>
      </c>
      <c r="AEV57" s="23"/>
      <c r="AEW57" s="23"/>
      <c r="AEX57" s="23"/>
      <c r="AEY57" s="23"/>
      <c r="AEZ57" s="21">
        <f t="shared" si="446"/>
        <v>0</v>
      </c>
      <c r="AFA57" s="21">
        <f t="shared" si="447"/>
        <v>0</v>
      </c>
      <c r="AFB57" s="23">
        <f t="shared" si="448"/>
        <v>0</v>
      </c>
      <c r="AFC57" s="23">
        <f t="shared" si="449"/>
        <v>0</v>
      </c>
      <c r="AFD57" s="23">
        <f t="shared" si="450"/>
        <v>0</v>
      </c>
      <c r="AFE57" s="23">
        <f t="shared" si="451"/>
        <v>0</v>
      </c>
      <c r="AFF57" s="23">
        <f t="shared" si="452"/>
        <v>0</v>
      </c>
      <c r="AFG57" s="23">
        <f t="shared" si="453"/>
        <v>0</v>
      </c>
      <c r="AFH57" s="23">
        <f t="shared" si="454"/>
        <v>0</v>
      </c>
      <c r="AFI57" s="23">
        <f t="shared" si="455"/>
        <v>0</v>
      </c>
      <c r="AFJ57" s="23">
        <f t="shared" si="456"/>
        <v>0</v>
      </c>
      <c r="AFK57" s="23">
        <f t="shared" si="457"/>
        <v>0</v>
      </c>
      <c r="AFL57" s="23">
        <f t="shared" si="458"/>
        <v>0</v>
      </c>
      <c r="AFM57" s="21">
        <f t="shared" si="459"/>
        <v>0</v>
      </c>
      <c r="AFN57" s="21">
        <f t="shared" si="460"/>
        <v>0</v>
      </c>
      <c r="AFO57" s="8">
        <f t="shared" si="500"/>
        <v>0</v>
      </c>
      <c r="AFP57" s="8">
        <f t="shared" si="461"/>
        <v>0</v>
      </c>
      <c r="AFQ57" s="8">
        <f t="shared" si="462"/>
        <v>0</v>
      </c>
      <c r="AFR57" s="8">
        <f t="shared" si="463"/>
        <v>0</v>
      </c>
      <c r="AFS57" s="8">
        <f t="shared" si="464"/>
        <v>0</v>
      </c>
      <c r="AFT57" s="8">
        <f t="shared" si="465"/>
        <v>0</v>
      </c>
      <c r="AFU57" s="8">
        <f t="shared" si="466"/>
        <v>0</v>
      </c>
      <c r="AFV57" s="8">
        <f t="shared" si="467"/>
        <v>0</v>
      </c>
      <c r="AFW57" s="8">
        <f t="shared" si="468"/>
        <v>0</v>
      </c>
      <c r="AFX57" s="8">
        <f t="shared" si="469"/>
        <v>0</v>
      </c>
      <c r="AFY57" s="8">
        <f t="shared" si="470"/>
        <v>0</v>
      </c>
      <c r="AFZ57" s="21">
        <f t="shared" si="471"/>
        <v>0</v>
      </c>
      <c r="AGA57" s="190">
        <f t="shared" si="472"/>
        <v>0</v>
      </c>
      <c r="AGB57" s="191"/>
      <c r="AGC57" s="191"/>
    </row>
    <row r="58" spans="1:861">
      <c r="A58" s="180"/>
      <c r="B58" s="82">
        <v>46</v>
      </c>
      <c r="C58" s="87" t="s">
        <v>398</v>
      </c>
      <c r="D58" s="88">
        <f t="shared" si="503"/>
        <v>10127</v>
      </c>
      <c r="E58" s="88">
        <v>10127</v>
      </c>
      <c r="F58" s="88">
        <v>9620</v>
      </c>
      <c r="G58" s="89">
        <v>6.42</v>
      </c>
      <c r="H58" s="90">
        <v>1</v>
      </c>
      <c r="I58" s="90"/>
      <c r="J58" s="88">
        <v>1.4</v>
      </c>
      <c r="K58" s="88">
        <v>1.68</v>
      </c>
      <c r="L58" s="88">
        <v>2.23</v>
      </c>
      <c r="M58" s="88">
        <v>2.39</v>
      </c>
      <c r="N58" s="88">
        <v>2.57</v>
      </c>
      <c r="O58" s="43">
        <f>VLOOKUP($B58,план!$B$16:$EJ$158,14,0)</f>
        <v>0</v>
      </c>
      <c r="P58" s="43">
        <f>VLOOKUP($B58,план!$B$16:$EJ$158,15,0)</f>
        <v>0</v>
      </c>
      <c r="Q58" s="7">
        <f t="shared" si="4"/>
        <v>0</v>
      </c>
      <c r="R58" s="7">
        <f t="shared" si="5"/>
        <v>0</v>
      </c>
      <c r="S58" s="34">
        <f t="shared" si="6"/>
        <v>0</v>
      </c>
      <c r="T58" s="34">
        <f t="shared" si="7"/>
        <v>0</v>
      </c>
      <c r="U58" s="34">
        <f t="shared" si="8"/>
        <v>0</v>
      </c>
      <c r="V58" s="23"/>
      <c r="W58" s="23"/>
      <c r="X58" s="23"/>
      <c r="Y58" s="23"/>
      <c r="Z58" s="21">
        <f t="shared" si="9"/>
        <v>0</v>
      </c>
      <c r="AA58" s="21">
        <f t="shared" si="10"/>
        <v>0</v>
      </c>
      <c r="AB58" s="43">
        <f>VLOOKUP($B58,план!$B$16:$EJ$158,16,0)</f>
        <v>0</v>
      </c>
      <c r="AC58" s="43">
        <f>VLOOKUP($B58,план!$B$16:$EJ$158,17,0)</f>
        <v>0</v>
      </c>
      <c r="AD58" s="7">
        <f t="shared" si="11"/>
        <v>0</v>
      </c>
      <c r="AE58" s="7">
        <f t="shared" si="475"/>
        <v>0</v>
      </c>
      <c r="AF58" s="34">
        <f t="shared" si="12"/>
        <v>0</v>
      </c>
      <c r="AG58" s="34">
        <f t="shared" si="13"/>
        <v>0</v>
      </c>
      <c r="AH58" s="34">
        <f t="shared" si="14"/>
        <v>0</v>
      </c>
      <c r="AI58" s="23"/>
      <c r="AJ58" s="23"/>
      <c r="AK58" s="23"/>
      <c r="AL58" s="23"/>
      <c r="AM58" s="21">
        <f t="shared" si="15"/>
        <v>0</v>
      </c>
      <c r="AN58" s="21">
        <f t="shared" si="16"/>
        <v>0</v>
      </c>
      <c r="AO58" s="43">
        <f>VLOOKUP($B58,план!$B$16:$EJ$158,18,0)</f>
        <v>0</v>
      </c>
      <c r="AP58" s="43">
        <f>VLOOKUP($B58,план!$B$16:$EJ$158,19,0)</f>
        <v>0</v>
      </c>
      <c r="AQ58" s="7">
        <f t="shared" si="17"/>
        <v>0</v>
      </c>
      <c r="AR58" s="7">
        <f t="shared" si="18"/>
        <v>0</v>
      </c>
      <c r="AS58" s="34">
        <f t="shared" si="19"/>
        <v>0</v>
      </c>
      <c r="AT58" s="34">
        <f t="shared" si="20"/>
        <v>0</v>
      </c>
      <c r="AU58" s="34">
        <f t="shared" si="21"/>
        <v>0</v>
      </c>
      <c r="AV58" s="23"/>
      <c r="AW58" s="23"/>
      <c r="AX58" s="23"/>
      <c r="AY58" s="23"/>
      <c r="AZ58" s="21">
        <f t="shared" si="22"/>
        <v>0</v>
      </c>
      <c r="BA58" s="21">
        <f t="shared" si="23"/>
        <v>0</v>
      </c>
      <c r="BB58" s="43">
        <f>VLOOKUP($B58,план!$B$16:$EJ$158,20,0)</f>
        <v>0</v>
      </c>
      <c r="BC58" s="43">
        <f>VLOOKUP($B58,план!$B$16:$EJ$158,21,0)</f>
        <v>0</v>
      </c>
      <c r="BD58" s="7">
        <f t="shared" si="24"/>
        <v>0</v>
      </c>
      <c r="BE58" s="7">
        <f t="shared" si="25"/>
        <v>0</v>
      </c>
      <c r="BF58" s="34">
        <f t="shared" si="26"/>
        <v>0</v>
      </c>
      <c r="BG58" s="34">
        <f t="shared" si="27"/>
        <v>0</v>
      </c>
      <c r="BH58" s="34">
        <f t="shared" si="28"/>
        <v>0</v>
      </c>
      <c r="BI58" s="23"/>
      <c r="BJ58" s="23"/>
      <c r="BK58" s="23"/>
      <c r="BL58" s="23"/>
      <c r="BM58" s="21">
        <f t="shared" si="29"/>
        <v>0</v>
      </c>
      <c r="BN58" s="21">
        <f t="shared" si="30"/>
        <v>0</v>
      </c>
      <c r="BO58" s="43">
        <f>VLOOKUP($B58,план!$B$16:$EJ$158,22,0)</f>
        <v>0</v>
      </c>
      <c r="BP58" s="43">
        <f>VLOOKUP($B58,план!$B$16:$EJ$158,23,0)</f>
        <v>0</v>
      </c>
      <c r="BQ58" s="7">
        <f t="shared" si="31"/>
        <v>0</v>
      </c>
      <c r="BR58" s="7">
        <f t="shared" si="32"/>
        <v>0</v>
      </c>
      <c r="BS58" s="34">
        <f t="shared" si="33"/>
        <v>0</v>
      </c>
      <c r="BT58" s="34">
        <f t="shared" si="34"/>
        <v>0</v>
      </c>
      <c r="BU58" s="34">
        <f t="shared" si="35"/>
        <v>0</v>
      </c>
      <c r="BV58" s="23"/>
      <c r="BW58" s="23"/>
      <c r="BX58" s="23"/>
      <c r="BY58" s="23"/>
      <c r="BZ58" s="21">
        <f t="shared" si="36"/>
        <v>0</v>
      </c>
      <c r="CA58" s="21">
        <f t="shared" si="37"/>
        <v>0</v>
      </c>
      <c r="CB58" s="43">
        <f>VLOOKUP($B58,план!$B$16:$EJ$158,24,0)</f>
        <v>0</v>
      </c>
      <c r="CC58" s="43">
        <f>VLOOKUP($B58,план!$B$16:$EJ$158,25,0)</f>
        <v>0</v>
      </c>
      <c r="CD58" s="7">
        <f t="shared" si="38"/>
        <v>0</v>
      </c>
      <c r="CE58" s="7">
        <f t="shared" si="39"/>
        <v>0</v>
      </c>
      <c r="CF58" s="34">
        <f t="shared" si="40"/>
        <v>0</v>
      </c>
      <c r="CG58" s="34">
        <f t="shared" si="41"/>
        <v>0</v>
      </c>
      <c r="CH58" s="34">
        <f t="shared" si="42"/>
        <v>0</v>
      </c>
      <c r="CI58" s="23"/>
      <c r="CJ58" s="23"/>
      <c r="CK58" s="23"/>
      <c r="CL58" s="23"/>
      <c r="CM58" s="21">
        <f t="shared" si="43"/>
        <v>0</v>
      </c>
      <c r="CN58" s="21">
        <f t="shared" si="44"/>
        <v>0</v>
      </c>
      <c r="CO58" s="23">
        <f t="shared" si="45"/>
        <v>0</v>
      </c>
      <c r="CP58" s="23">
        <f t="shared" si="46"/>
        <v>0</v>
      </c>
      <c r="CQ58" s="23">
        <f t="shared" si="47"/>
        <v>0</v>
      </c>
      <c r="CR58" s="23">
        <f t="shared" si="48"/>
        <v>0</v>
      </c>
      <c r="CS58" s="23">
        <f t="shared" si="49"/>
        <v>0</v>
      </c>
      <c r="CT58" s="23">
        <f t="shared" si="50"/>
        <v>0</v>
      </c>
      <c r="CU58" s="23">
        <f t="shared" si="51"/>
        <v>0</v>
      </c>
      <c r="CV58" s="23">
        <f t="shared" si="52"/>
        <v>0</v>
      </c>
      <c r="CW58" s="23">
        <f t="shared" si="53"/>
        <v>0</v>
      </c>
      <c r="CX58" s="23">
        <f t="shared" si="54"/>
        <v>0</v>
      </c>
      <c r="CY58" s="23">
        <f t="shared" si="55"/>
        <v>0</v>
      </c>
      <c r="CZ58" s="21">
        <f t="shared" si="56"/>
        <v>0</v>
      </c>
      <c r="DA58" s="21">
        <f t="shared" si="57"/>
        <v>0</v>
      </c>
      <c r="DB58" s="43">
        <f>VLOOKUP($B58,план!$B$16:$EJ$158,26,0)</f>
        <v>0</v>
      </c>
      <c r="DC58" s="43">
        <f>VLOOKUP($B58,план!$B$16:$EJ$158,27,0)</f>
        <v>0</v>
      </c>
      <c r="DD58" s="7">
        <f t="shared" si="58"/>
        <v>0</v>
      </c>
      <c r="DE58" s="7">
        <f t="shared" si="59"/>
        <v>0</v>
      </c>
      <c r="DF58" s="34">
        <f t="shared" si="60"/>
        <v>0</v>
      </c>
      <c r="DG58" s="34">
        <f t="shared" si="61"/>
        <v>0</v>
      </c>
      <c r="DH58" s="34">
        <f t="shared" si="62"/>
        <v>0</v>
      </c>
      <c r="DI58" s="23"/>
      <c r="DJ58" s="23"/>
      <c r="DK58" s="23"/>
      <c r="DL58" s="23"/>
      <c r="DM58" s="21">
        <f t="shared" si="63"/>
        <v>0</v>
      </c>
      <c r="DN58" s="21">
        <f t="shared" si="64"/>
        <v>0</v>
      </c>
      <c r="DO58" s="43">
        <f>VLOOKUP($B58,план!$B$16:$EJ$158,28,0)</f>
        <v>0</v>
      </c>
      <c r="DP58" s="43">
        <f>VLOOKUP($B58,план!$B$16:$EJ$158,29,0)</f>
        <v>0</v>
      </c>
      <c r="DQ58" s="7">
        <f t="shared" si="65"/>
        <v>0</v>
      </c>
      <c r="DR58" s="7">
        <f t="shared" si="66"/>
        <v>0</v>
      </c>
      <c r="DS58" s="34">
        <f t="shared" si="67"/>
        <v>0</v>
      </c>
      <c r="DT58" s="34">
        <f t="shared" si="68"/>
        <v>0</v>
      </c>
      <c r="DU58" s="34">
        <f t="shared" si="69"/>
        <v>0</v>
      </c>
      <c r="DV58" s="23"/>
      <c r="DW58" s="23"/>
      <c r="DX58" s="23"/>
      <c r="DY58" s="23"/>
      <c r="DZ58" s="21">
        <f t="shared" si="70"/>
        <v>0</v>
      </c>
      <c r="EA58" s="21">
        <f t="shared" si="71"/>
        <v>0</v>
      </c>
      <c r="EB58" s="43">
        <f>VLOOKUP($B58,план!$B$16:$EJ$158,30,0)</f>
        <v>0</v>
      </c>
      <c r="EC58" s="43">
        <f>VLOOKUP($B58,план!$B$16:$EJ$158,31,0)</f>
        <v>0</v>
      </c>
      <c r="ED58" s="7">
        <f t="shared" si="72"/>
        <v>0</v>
      </c>
      <c r="EE58" s="7">
        <f t="shared" si="73"/>
        <v>0</v>
      </c>
      <c r="EF58" s="34">
        <f t="shared" si="74"/>
        <v>0</v>
      </c>
      <c r="EG58" s="34">
        <f t="shared" si="75"/>
        <v>0</v>
      </c>
      <c r="EH58" s="34">
        <f t="shared" si="76"/>
        <v>0</v>
      </c>
      <c r="EI58" s="23"/>
      <c r="EJ58" s="23"/>
      <c r="EK58" s="23"/>
      <c r="EL58" s="23"/>
      <c r="EM58" s="21">
        <f t="shared" si="77"/>
        <v>0</v>
      </c>
      <c r="EN58" s="21">
        <f t="shared" si="78"/>
        <v>0</v>
      </c>
      <c r="EO58" s="43">
        <f>VLOOKUP($B58,план!$B$16:$EJ$158,32,0)</f>
        <v>0</v>
      </c>
      <c r="EP58" s="43">
        <f>VLOOKUP($B58,план!$B$16:$EJ$158,33,0)</f>
        <v>0</v>
      </c>
      <c r="EQ58" s="7">
        <f t="shared" si="79"/>
        <v>0</v>
      </c>
      <c r="ER58" s="7">
        <f t="shared" si="80"/>
        <v>0</v>
      </c>
      <c r="ES58" s="34">
        <f t="shared" si="81"/>
        <v>0</v>
      </c>
      <c r="ET58" s="34">
        <f t="shared" si="82"/>
        <v>0</v>
      </c>
      <c r="EU58" s="34">
        <f t="shared" si="83"/>
        <v>0</v>
      </c>
      <c r="EV58" s="23"/>
      <c r="EW58" s="23"/>
      <c r="EX58" s="23"/>
      <c r="EY58" s="23"/>
      <c r="EZ58" s="21">
        <f t="shared" si="84"/>
        <v>0</v>
      </c>
      <c r="FA58" s="21">
        <f t="shared" si="85"/>
        <v>0</v>
      </c>
      <c r="FB58" s="43">
        <f>VLOOKUP($B58,план!$B$16:$EJ$158,34,0)</f>
        <v>0</v>
      </c>
      <c r="FC58" s="43">
        <f>VLOOKUP($B58,план!$B$16:$EJ$158,35,0)</f>
        <v>0</v>
      </c>
      <c r="FD58" s="7">
        <f t="shared" si="86"/>
        <v>0</v>
      </c>
      <c r="FE58" s="7">
        <f t="shared" si="87"/>
        <v>0</v>
      </c>
      <c r="FF58" s="34">
        <f t="shared" si="88"/>
        <v>0</v>
      </c>
      <c r="FG58" s="34">
        <f t="shared" si="89"/>
        <v>0</v>
      </c>
      <c r="FH58" s="34">
        <f t="shared" si="90"/>
        <v>0</v>
      </c>
      <c r="FI58" s="23"/>
      <c r="FJ58" s="23"/>
      <c r="FK58" s="23"/>
      <c r="FL58" s="23"/>
      <c r="FM58" s="21">
        <f t="shared" si="91"/>
        <v>0</v>
      </c>
      <c r="FN58" s="21">
        <f t="shared" si="92"/>
        <v>0</v>
      </c>
      <c r="FO58" s="43">
        <f>VLOOKUP($B58,план!$B$16:$EJ$158,36,0)</f>
        <v>0</v>
      </c>
      <c r="FP58" s="43">
        <f>VLOOKUP($B58,план!$B$16:$EJ$158,37,0)</f>
        <v>0</v>
      </c>
      <c r="FQ58" s="7">
        <f t="shared" si="93"/>
        <v>0</v>
      </c>
      <c r="FR58" s="7">
        <f t="shared" si="94"/>
        <v>0</v>
      </c>
      <c r="FS58" s="34">
        <f t="shared" si="95"/>
        <v>0</v>
      </c>
      <c r="FT58" s="34">
        <f t="shared" si="96"/>
        <v>0</v>
      </c>
      <c r="FU58" s="34">
        <f t="shared" si="97"/>
        <v>0</v>
      </c>
      <c r="FV58" s="23"/>
      <c r="FW58" s="23"/>
      <c r="FX58" s="23"/>
      <c r="FY58" s="23"/>
      <c r="FZ58" s="21">
        <f t="shared" si="98"/>
        <v>0</v>
      </c>
      <c r="GA58" s="21">
        <f t="shared" si="99"/>
        <v>0</v>
      </c>
      <c r="GB58" s="43">
        <f>VLOOKUP($B58,план!$B$16:$EJ$158,38,0)</f>
        <v>0</v>
      </c>
      <c r="GC58" s="43">
        <f>VLOOKUP($B58,план!$B$16:$EJ$158,39,0)</f>
        <v>0</v>
      </c>
      <c r="GD58" s="7">
        <f t="shared" si="100"/>
        <v>0</v>
      </c>
      <c r="GE58" s="7">
        <f t="shared" si="101"/>
        <v>0</v>
      </c>
      <c r="GF58" s="34">
        <f t="shared" si="102"/>
        <v>0</v>
      </c>
      <c r="GG58" s="34">
        <f t="shared" si="103"/>
        <v>0</v>
      </c>
      <c r="GH58" s="34">
        <f t="shared" si="104"/>
        <v>0</v>
      </c>
      <c r="GI58" s="23"/>
      <c r="GJ58" s="23"/>
      <c r="GK58" s="23"/>
      <c r="GL58" s="23"/>
      <c r="GM58" s="21">
        <f t="shared" si="105"/>
        <v>0</v>
      </c>
      <c r="GN58" s="21">
        <f t="shared" si="106"/>
        <v>0</v>
      </c>
      <c r="GO58" s="43">
        <f>VLOOKUP($B58,план!$B$16:$EJ$158,40,0)</f>
        <v>0</v>
      </c>
      <c r="GP58" s="43">
        <f>VLOOKUP($B58,план!$B$16:$EJ$158,41,0)</f>
        <v>0</v>
      </c>
      <c r="GQ58" s="7">
        <f t="shared" si="107"/>
        <v>0</v>
      </c>
      <c r="GR58" s="7">
        <f t="shared" si="108"/>
        <v>0</v>
      </c>
      <c r="GS58" s="34">
        <f t="shared" si="109"/>
        <v>0</v>
      </c>
      <c r="GT58" s="34">
        <f t="shared" si="110"/>
        <v>0</v>
      </c>
      <c r="GU58" s="34">
        <f t="shared" si="111"/>
        <v>0</v>
      </c>
      <c r="GV58" s="23"/>
      <c r="GW58" s="23"/>
      <c r="GX58" s="23"/>
      <c r="GY58" s="23"/>
      <c r="GZ58" s="21">
        <f t="shared" si="112"/>
        <v>0</v>
      </c>
      <c r="HA58" s="21">
        <f t="shared" si="113"/>
        <v>0</v>
      </c>
      <c r="HB58" s="43">
        <f>VLOOKUP($B58,план!$B$16:$EJ$158,42,0)</f>
        <v>0</v>
      </c>
      <c r="HC58" s="43">
        <f>VLOOKUP($B58,план!$B$16:$EJ$158,43,0)</f>
        <v>0</v>
      </c>
      <c r="HD58" s="7">
        <f t="shared" si="114"/>
        <v>0</v>
      </c>
      <c r="HE58" s="7">
        <f t="shared" si="115"/>
        <v>0</v>
      </c>
      <c r="HF58" s="34">
        <f t="shared" si="116"/>
        <v>0</v>
      </c>
      <c r="HG58" s="34">
        <f t="shared" si="117"/>
        <v>0</v>
      </c>
      <c r="HH58" s="34">
        <f t="shared" si="118"/>
        <v>0</v>
      </c>
      <c r="HI58" s="25"/>
      <c r="HJ58" s="25"/>
      <c r="HK58" s="25"/>
      <c r="HL58" s="25"/>
      <c r="HM58" s="21">
        <f t="shared" si="119"/>
        <v>0</v>
      </c>
      <c r="HN58" s="21">
        <f t="shared" si="120"/>
        <v>0</v>
      </c>
      <c r="HO58" s="43">
        <f>VLOOKUP($B58,план!$B$16:$EJ$158,44,0)</f>
        <v>0</v>
      </c>
      <c r="HP58" s="43">
        <f>VLOOKUP($B58,план!$B$16:$EJ$158,45,0)</f>
        <v>0</v>
      </c>
      <c r="HQ58" s="7">
        <f t="shared" si="121"/>
        <v>0</v>
      </c>
      <c r="HR58" s="7">
        <f t="shared" si="122"/>
        <v>0</v>
      </c>
      <c r="HS58" s="34">
        <f t="shared" si="123"/>
        <v>0</v>
      </c>
      <c r="HT58" s="34">
        <f t="shared" si="124"/>
        <v>0</v>
      </c>
      <c r="HU58" s="34">
        <f t="shared" si="125"/>
        <v>0</v>
      </c>
      <c r="HV58" s="23"/>
      <c r="HW58" s="23"/>
      <c r="HX58" s="23"/>
      <c r="HY58" s="23"/>
      <c r="HZ58" s="21">
        <f t="shared" si="126"/>
        <v>0</v>
      </c>
      <c r="IA58" s="21">
        <f t="shared" si="127"/>
        <v>0</v>
      </c>
      <c r="IB58" s="43">
        <f>VLOOKUP($B58,план!$B$16:$EJ$158,46,0)</f>
        <v>0</v>
      </c>
      <c r="IC58" s="43">
        <f>VLOOKUP($B58,план!$B$16:$EJ$158,47,0)</f>
        <v>0</v>
      </c>
      <c r="ID58" s="7">
        <f t="shared" si="128"/>
        <v>0</v>
      </c>
      <c r="IE58" s="7">
        <f t="shared" si="129"/>
        <v>0</v>
      </c>
      <c r="IF58" s="34">
        <f t="shared" si="130"/>
        <v>0</v>
      </c>
      <c r="IG58" s="34">
        <f t="shared" si="131"/>
        <v>0</v>
      </c>
      <c r="IH58" s="34">
        <f t="shared" si="132"/>
        <v>0</v>
      </c>
      <c r="II58" s="23"/>
      <c r="IJ58" s="23"/>
      <c r="IK58" s="23"/>
      <c r="IL58" s="23"/>
      <c r="IM58" s="21">
        <f t="shared" si="133"/>
        <v>0</v>
      </c>
      <c r="IN58" s="21">
        <f t="shared" si="134"/>
        <v>0</v>
      </c>
      <c r="IO58" s="43">
        <f>VLOOKUP($B58,план!$B$16:$EJ$158,48,0)</f>
        <v>0</v>
      </c>
      <c r="IP58" s="43">
        <f>VLOOKUP($B58,план!$B$16:$EJ$158,49,0)</f>
        <v>0</v>
      </c>
      <c r="IQ58" s="7">
        <f t="shared" si="135"/>
        <v>0</v>
      </c>
      <c r="IR58" s="7">
        <f t="shared" si="136"/>
        <v>0</v>
      </c>
      <c r="IS58" s="34">
        <f t="shared" si="137"/>
        <v>0</v>
      </c>
      <c r="IT58" s="34">
        <f t="shared" si="138"/>
        <v>0</v>
      </c>
      <c r="IU58" s="34">
        <f t="shared" si="139"/>
        <v>0</v>
      </c>
      <c r="IV58" s="23"/>
      <c r="IW58" s="23"/>
      <c r="IX58" s="23"/>
      <c r="IY58" s="23"/>
      <c r="IZ58" s="21">
        <f t="shared" si="140"/>
        <v>0</v>
      </c>
      <c r="JA58" s="21">
        <f t="shared" si="141"/>
        <v>0</v>
      </c>
      <c r="JB58" s="43">
        <f>VLOOKUP($B58,план!$B$16:$EJ$158,50,0)</f>
        <v>0</v>
      </c>
      <c r="JC58" s="43">
        <f>VLOOKUP($B58,план!$B$16:$EJ$158,51,0)</f>
        <v>0</v>
      </c>
      <c r="JD58" s="7">
        <f t="shared" si="142"/>
        <v>0</v>
      </c>
      <c r="JE58" s="7">
        <f t="shared" si="143"/>
        <v>0</v>
      </c>
      <c r="JF58" s="34">
        <f t="shared" si="144"/>
        <v>0</v>
      </c>
      <c r="JG58" s="34">
        <f t="shared" si="145"/>
        <v>0</v>
      </c>
      <c r="JH58" s="34">
        <f t="shared" si="146"/>
        <v>0</v>
      </c>
      <c r="JI58" s="23"/>
      <c r="JJ58" s="23"/>
      <c r="JK58" s="23"/>
      <c r="JL58" s="23"/>
      <c r="JM58" s="21">
        <f t="shared" si="147"/>
        <v>0</v>
      </c>
      <c r="JN58" s="21">
        <f t="shared" si="148"/>
        <v>0</v>
      </c>
      <c r="JO58" s="23">
        <f t="shared" si="149"/>
        <v>0</v>
      </c>
      <c r="JP58" s="23">
        <f t="shared" si="150"/>
        <v>0</v>
      </c>
      <c r="JQ58" s="23">
        <f t="shared" si="151"/>
        <v>0</v>
      </c>
      <c r="JR58" s="23">
        <f t="shared" si="152"/>
        <v>0</v>
      </c>
      <c r="JS58" s="23">
        <f t="shared" si="153"/>
        <v>0</v>
      </c>
      <c r="JT58" s="23">
        <f t="shared" si="154"/>
        <v>0</v>
      </c>
      <c r="JU58" s="23">
        <f t="shared" si="155"/>
        <v>0</v>
      </c>
      <c r="JV58" s="23">
        <f t="shared" si="156"/>
        <v>0</v>
      </c>
      <c r="JW58" s="23">
        <f t="shared" si="157"/>
        <v>0</v>
      </c>
      <c r="JX58" s="23">
        <f t="shared" si="158"/>
        <v>0</v>
      </c>
      <c r="JY58" s="23">
        <f t="shared" si="159"/>
        <v>0</v>
      </c>
      <c r="JZ58" s="21">
        <f t="shared" si="160"/>
        <v>0</v>
      </c>
      <c r="KA58" s="21">
        <f t="shared" si="161"/>
        <v>0</v>
      </c>
      <c r="KB58" s="43">
        <f>VLOOKUP($B58,план!$B$16:$EJ$158,52,0)</f>
        <v>0</v>
      </c>
      <c r="KC58" s="43">
        <f>VLOOKUP($B58,план!$B$16:$EJ$158,53,0)</f>
        <v>0</v>
      </c>
      <c r="KD58" s="7">
        <f t="shared" si="162"/>
        <v>0</v>
      </c>
      <c r="KE58" s="7">
        <f t="shared" si="163"/>
        <v>0</v>
      </c>
      <c r="KF58" s="34">
        <f t="shared" si="164"/>
        <v>0</v>
      </c>
      <c r="KG58" s="34">
        <f t="shared" si="165"/>
        <v>0</v>
      </c>
      <c r="KH58" s="34">
        <f t="shared" si="166"/>
        <v>0</v>
      </c>
      <c r="KI58" s="23"/>
      <c r="KJ58" s="23"/>
      <c r="KK58" s="23"/>
      <c r="KL58" s="23"/>
      <c r="KM58" s="21">
        <f t="shared" si="167"/>
        <v>0</v>
      </c>
      <c r="KN58" s="21">
        <f t="shared" si="168"/>
        <v>0</v>
      </c>
      <c r="KO58" s="43">
        <f>VLOOKUP($B58,план!$B$16:$EJ$158,54,0)</f>
        <v>0</v>
      </c>
      <c r="KP58" s="43">
        <f>VLOOKUP($B58,план!$B$16:$EJ$158,55,0)</f>
        <v>0</v>
      </c>
      <c r="KQ58" s="7">
        <f t="shared" si="169"/>
        <v>0</v>
      </c>
      <c r="KR58" s="7">
        <f t="shared" si="170"/>
        <v>0</v>
      </c>
      <c r="KS58" s="34">
        <f t="shared" si="171"/>
        <v>0</v>
      </c>
      <c r="KT58" s="34">
        <f t="shared" si="172"/>
        <v>0</v>
      </c>
      <c r="KU58" s="34">
        <f t="shared" si="173"/>
        <v>0</v>
      </c>
      <c r="KV58" s="23"/>
      <c r="KW58" s="23"/>
      <c r="KX58" s="23"/>
      <c r="KY58" s="23"/>
      <c r="KZ58" s="21">
        <f t="shared" si="174"/>
        <v>0</v>
      </c>
      <c r="LA58" s="21">
        <f t="shared" si="175"/>
        <v>0</v>
      </c>
      <c r="LB58" s="43">
        <f>VLOOKUP($B58,план!$B$16:$EJ$158,56,0)</f>
        <v>0</v>
      </c>
      <c r="LC58" s="43">
        <f>VLOOKUP($B58,план!$B$16:$EJ$158,57,0)</f>
        <v>0</v>
      </c>
      <c r="LD58" s="7">
        <f t="shared" si="176"/>
        <v>0</v>
      </c>
      <c r="LE58" s="7">
        <f t="shared" si="177"/>
        <v>0</v>
      </c>
      <c r="LF58" s="34">
        <f t="shared" si="178"/>
        <v>0</v>
      </c>
      <c r="LG58" s="34">
        <f t="shared" si="179"/>
        <v>0</v>
      </c>
      <c r="LH58" s="34">
        <f t="shared" si="180"/>
        <v>0</v>
      </c>
      <c r="LI58" s="23"/>
      <c r="LJ58" s="23"/>
      <c r="LK58" s="23"/>
      <c r="LL58" s="23"/>
      <c r="LM58" s="21">
        <f t="shared" si="181"/>
        <v>0</v>
      </c>
      <c r="LN58" s="21">
        <f t="shared" si="182"/>
        <v>0</v>
      </c>
      <c r="LO58" s="43">
        <f>VLOOKUP($B58,план!$B$16:$EJ$158,58,0)</f>
        <v>0</v>
      </c>
      <c r="LP58" s="43">
        <f>VLOOKUP($B58,план!$B$16:$EJ$158,59,0)</f>
        <v>0</v>
      </c>
      <c r="LQ58" s="7">
        <f t="shared" si="183"/>
        <v>0</v>
      </c>
      <c r="LR58" s="7">
        <f t="shared" si="184"/>
        <v>0</v>
      </c>
      <c r="LS58" s="34">
        <f t="shared" si="185"/>
        <v>0</v>
      </c>
      <c r="LT58" s="34">
        <f t="shared" si="186"/>
        <v>0</v>
      </c>
      <c r="LU58" s="34">
        <f t="shared" si="187"/>
        <v>0</v>
      </c>
      <c r="LV58" s="23"/>
      <c r="LW58" s="23"/>
      <c r="LX58" s="23"/>
      <c r="LY58" s="23"/>
      <c r="LZ58" s="21">
        <f t="shared" si="188"/>
        <v>0</v>
      </c>
      <c r="MA58" s="21">
        <f t="shared" si="189"/>
        <v>0</v>
      </c>
      <c r="MB58" s="43">
        <f>VLOOKUP($B58,план!$B$16:$EJ$158,60,0)</f>
        <v>0</v>
      </c>
      <c r="MC58" s="43">
        <f>VLOOKUP($B58,план!$B$16:$EJ$158,61,0)</f>
        <v>0</v>
      </c>
      <c r="MD58" s="7">
        <f t="shared" si="190"/>
        <v>0</v>
      </c>
      <c r="ME58" s="7">
        <f t="shared" si="191"/>
        <v>0</v>
      </c>
      <c r="MF58" s="34">
        <f t="shared" si="192"/>
        <v>0</v>
      </c>
      <c r="MG58" s="34">
        <f t="shared" si="193"/>
        <v>0</v>
      </c>
      <c r="MH58" s="34">
        <f t="shared" si="504"/>
        <v>0</v>
      </c>
      <c r="MI58" s="23"/>
      <c r="MJ58" s="23"/>
      <c r="MK58" s="23"/>
      <c r="ML58" s="23"/>
      <c r="MM58" s="14">
        <f t="shared" si="476"/>
        <v>0</v>
      </c>
      <c r="MN58" s="14">
        <f t="shared" si="477"/>
        <v>0</v>
      </c>
      <c r="MO58" s="43">
        <f>VLOOKUP($B58,план!$B$16:$EJ$158,62,0)</f>
        <v>0</v>
      </c>
      <c r="MP58" s="43">
        <f>VLOOKUP($B58,план!$B$16:$EJ$158,63,0)</f>
        <v>0</v>
      </c>
      <c r="MQ58" s="7">
        <f t="shared" si="197"/>
        <v>0</v>
      </c>
      <c r="MR58" s="7">
        <f t="shared" si="198"/>
        <v>0</v>
      </c>
      <c r="MS58" s="34">
        <f t="shared" si="199"/>
        <v>0</v>
      </c>
      <c r="MT58" s="34">
        <f t="shared" si="200"/>
        <v>0</v>
      </c>
      <c r="MU58" s="34">
        <f t="shared" si="201"/>
        <v>0</v>
      </c>
      <c r="MV58" s="23"/>
      <c r="MW58" s="23"/>
      <c r="MX58" s="23"/>
      <c r="MY58" s="23"/>
      <c r="MZ58" s="14">
        <f t="shared" si="202"/>
        <v>0</v>
      </c>
      <c r="NA58" s="14">
        <f t="shared" si="203"/>
        <v>0</v>
      </c>
      <c r="NB58" s="43">
        <f>VLOOKUP($B58,план!$B$16:$EJ$158,64,0)</f>
        <v>0</v>
      </c>
      <c r="NC58" s="43">
        <f>VLOOKUP($B58,план!$B$16:$EJ$158,65,0)</f>
        <v>0</v>
      </c>
      <c r="ND58" s="7">
        <f t="shared" si="204"/>
        <v>0</v>
      </c>
      <c r="NE58" s="7">
        <f t="shared" si="205"/>
        <v>0</v>
      </c>
      <c r="NF58" s="34">
        <f t="shared" si="206"/>
        <v>0</v>
      </c>
      <c r="NG58" s="34">
        <f t="shared" si="207"/>
        <v>0</v>
      </c>
      <c r="NH58" s="34">
        <f t="shared" si="208"/>
        <v>0</v>
      </c>
      <c r="NI58" s="23"/>
      <c r="NJ58" s="23"/>
      <c r="NK58" s="23"/>
      <c r="NL58" s="23"/>
      <c r="NM58" s="14">
        <f t="shared" si="209"/>
        <v>0</v>
      </c>
      <c r="NN58" s="14">
        <f t="shared" si="210"/>
        <v>0</v>
      </c>
      <c r="NO58" s="43">
        <f>VLOOKUP($B58,план!$B$16:$EJ$158,66,0)</f>
        <v>0</v>
      </c>
      <c r="NP58" s="43">
        <f>VLOOKUP($B58,план!$B$16:$EJ$158,67,0)</f>
        <v>0</v>
      </c>
      <c r="NQ58" s="7">
        <f t="shared" si="211"/>
        <v>0</v>
      </c>
      <c r="NR58" s="7">
        <f t="shared" si="212"/>
        <v>0</v>
      </c>
      <c r="NS58" s="34">
        <f t="shared" si="213"/>
        <v>0</v>
      </c>
      <c r="NT58" s="34">
        <f t="shared" si="214"/>
        <v>0</v>
      </c>
      <c r="NU58" s="34">
        <f t="shared" si="215"/>
        <v>0</v>
      </c>
      <c r="NV58" s="23"/>
      <c r="NW58" s="23"/>
      <c r="NX58" s="23"/>
      <c r="NY58" s="23"/>
      <c r="NZ58" s="14">
        <f t="shared" si="216"/>
        <v>0</v>
      </c>
      <c r="OA58" s="14">
        <f t="shared" si="217"/>
        <v>0</v>
      </c>
      <c r="OB58" s="43">
        <f>VLOOKUP($B58,план!$B$16:$EJ$158,68,0)</f>
        <v>0</v>
      </c>
      <c r="OC58" s="43">
        <f>VLOOKUP($B58,план!$B$16:$EJ$158,69,0)</f>
        <v>0</v>
      </c>
      <c r="OD58" s="7">
        <f t="shared" si="478"/>
        <v>0</v>
      </c>
      <c r="OE58" s="7">
        <f t="shared" si="218"/>
        <v>0</v>
      </c>
      <c r="OF58" s="34">
        <f t="shared" si="479"/>
        <v>0</v>
      </c>
      <c r="OG58" s="34">
        <f t="shared" si="219"/>
        <v>0</v>
      </c>
      <c r="OH58" s="34">
        <f t="shared" si="220"/>
        <v>0</v>
      </c>
      <c r="OI58" s="23"/>
      <c r="OJ58" s="23"/>
      <c r="OK58" s="23"/>
      <c r="OL58" s="23"/>
      <c r="OM58" s="14">
        <f t="shared" si="221"/>
        <v>0</v>
      </c>
      <c r="ON58" s="14">
        <f t="shared" si="222"/>
        <v>0</v>
      </c>
      <c r="OO58" s="43">
        <f>VLOOKUP($B58,план!$B$16:$EJ$158,70,0)</f>
        <v>0</v>
      </c>
      <c r="OP58" s="43">
        <f>VLOOKUP($B58,план!$B$16:$EJ$158,71,0)</f>
        <v>0</v>
      </c>
      <c r="OQ58" s="7">
        <f t="shared" si="480"/>
        <v>0</v>
      </c>
      <c r="OR58" s="7">
        <f t="shared" si="481"/>
        <v>0</v>
      </c>
      <c r="OS58" s="34">
        <f t="shared" si="482"/>
        <v>0</v>
      </c>
      <c r="OT58" s="34">
        <f t="shared" si="483"/>
        <v>0</v>
      </c>
      <c r="OU58" s="34">
        <f t="shared" si="484"/>
        <v>0</v>
      </c>
      <c r="OV58" s="23"/>
      <c r="OW58" s="23"/>
      <c r="OX58" s="23"/>
      <c r="OY58" s="23"/>
      <c r="OZ58" s="14">
        <f t="shared" si="226"/>
        <v>0</v>
      </c>
      <c r="PA58" s="14">
        <f t="shared" si="227"/>
        <v>0</v>
      </c>
      <c r="PB58" s="43">
        <f>VLOOKUP($B58,план!$B$16:$EJ$158,72,0)</f>
        <v>0</v>
      </c>
      <c r="PC58" s="43">
        <f>VLOOKUP($B58,план!$B$16:$EJ$158,73,0)</f>
        <v>0</v>
      </c>
      <c r="PD58" s="7">
        <f t="shared" si="485"/>
        <v>0</v>
      </c>
      <c r="PE58" s="7">
        <f t="shared" si="486"/>
        <v>0</v>
      </c>
      <c r="PF58" s="34">
        <f t="shared" si="487"/>
        <v>0</v>
      </c>
      <c r="PG58" s="34">
        <f t="shared" si="488"/>
        <v>0</v>
      </c>
      <c r="PH58" s="34">
        <f t="shared" si="489"/>
        <v>0</v>
      </c>
      <c r="PI58" s="23"/>
      <c r="PJ58" s="23"/>
      <c r="PK58" s="23"/>
      <c r="PL58" s="23"/>
      <c r="PM58" s="14">
        <f t="shared" si="231"/>
        <v>0</v>
      </c>
      <c r="PN58" s="14">
        <f t="shared" si="232"/>
        <v>0</v>
      </c>
      <c r="PO58" s="43">
        <f>VLOOKUP($B58,план!$B$16:$EJ$158,74,0)</f>
        <v>0</v>
      </c>
      <c r="PP58" s="43">
        <f>VLOOKUP($B58,план!$B$16:$EJ$158,75,0)</f>
        <v>0</v>
      </c>
      <c r="PQ58" s="7">
        <f t="shared" si="233"/>
        <v>0</v>
      </c>
      <c r="PR58" s="7">
        <f t="shared" si="234"/>
        <v>0</v>
      </c>
      <c r="PS58" s="34">
        <f t="shared" si="235"/>
        <v>0</v>
      </c>
      <c r="PT58" s="34">
        <f t="shared" si="236"/>
        <v>0</v>
      </c>
      <c r="PU58" s="34">
        <f t="shared" si="237"/>
        <v>0</v>
      </c>
      <c r="PV58" s="23"/>
      <c r="PW58" s="23"/>
      <c r="PX58" s="23"/>
      <c r="PY58" s="23"/>
      <c r="PZ58" s="14">
        <f t="shared" si="238"/>
        <v>0</v>
      </c>
      <c r="QA58" s="14">
        <f t="shared" si="239"/>
        <v>0</v>
      </c>
      <c r="QB58" s="43">
        <f>VLOOKUP($B58,план!$B$16:$EJ$158,76,0)</f>
        <v>0</v>
      </c>
      <c r="QC58" s="43">
        <f>VLOOKUP($B58,план!$B$16:$EJ$158,77,0)</f>
        <v>0</v>
      </c>
      <c r="QD58" s="7">
        <f t="shared" si="240"/>
        <v>0</v>
      </c>
      <c r="QE58" s="7">
        <f t="shared" si="241"/>
        <v>0</v>
      </c>
      <c r="QF58" s="34">
        <f t="shared" si="242"/>
        <v>0</v>
      </c>
      <c r="QG58" s="34">
        <f t="shared" si="243"/>
        <v>0</v>
      </c>
      <c r="QH58" s="34">
        <f t="shared" si="244"/>
        <v>0</v>
      </c>
      <c r="QI58" s="25"/>
      <c r="QJ58" s="25"/>
      <c r="QK58" s="25"/>
      <c r="QL58" s="25"/>
      <c r="QM58" s="14">
        <f t="shared" si="245"/>
        <v>0</v>
      </c>
      <c r="QN58" s="14">
        <f t="shared" si="246"/>
        <v>0</v>
      </c>
      <c r="QO58" s="43">
        <f>VLOOKUP($B58,план!$B$16:$EJ$158,78,0)</f>
        <v>0</v>
      </c>
      <c r="QP58" s="43">
        <f>VLOOKUP($B58,план!$B$16:$EJ$158,79,0)</f>
        <v>0</v>
      </c>
      <c r="QQ58" s="7">
        <f t="shared" si="247"/>
        <v>0</v>
      </c>
      <c r="QR58" s="7">
        <f t="shared" si="248"/>
        <v>0</v>
      </c>
      <c r="QS58" s="34">
        <f t="shared" si="249"/>
        <v>0</v>
      </c>
      <c r="QT58" s="34">
        <f t="shared" si="250"/>
        <v>0</v>
      </c>
      <c r="QU58" s="34">
        <f t="shared" si="251"/>
        <v>0</v>
      </c>
      <c r="QV58" s="23"/>
      <c r="QW58" s="23"/>
      <c r="QX58" s="23"/>
      <c r="QY58" s="23"/>
      <c r="QZ58" s="14">
        <f t="shared" si="252"/>
        <v>0</v>
      </c>
      <c r="RA58" s="14">
        <f t="shared" si="253"/>
        <v>0</v>
      </c>
      <c r="RB58" s="43">
        <f>VLOOKUP($B58,план!$B$16:$EJ$158,80,0)</f>
        <v>0</v>
      </c>
      <c r="RC58" s="43">
        <f>VLOOKUP($B58,план!$B$16:$EJ$158,81,0)</f>
        <v>0</v>
      </c>
      <c r="RD58" s="7">
        <f t="shared" si="254"/>
        <v>0</v>
      </c>
      <c r="RE58" s="7">
        <f t="shared" si="255"/>
        <v>0</v>
      </c>
      <c r="RF58" s="34">
        <f t="shared" si="256"/>
        <v>0</v>
      </c>
      <c r="RG58" s="34">
        <f t="shared" si="257"/>
        <v>0</v>
      </c>
      <c r="RH58" s="34">
        <f t="shared" si="258"/>
        <v>0</v>
      </c>
      <c r="RI58" s="25"/>
      <c r="RJ58" s="25"/>
      <c r="RK58" s="25"/>
      <c r="RL58" s="25"/>
      <c r="RM58" s="14">
        <f t="shared" si="259"/>
        <v>0</v>
      </c>
      <c r="RN58" s="14">
        <f t="shared" si="260"/>
        <v>0</v>
      </c>
      <c r="RO58" s="43">
        <f>VLOOKUP($B58,план!$B$16:$EJ$158,82,0)</f>
        <v>0</v>
      </c>
      <c r="RP58" s="43">
        <f>VLOOKUP($B58,план!$B$16:$EJ$158,83,0)</f>
        <v>0</v>
      </c>
      <c r="RQ58" s="7">
        <f t="shared" si="261"/>
        <v>0</v>
      </c>
      <c r="RR58" s="7">
        <f t="shared" si="262"/>
        <v>0</v>
      </c>
      <c r="RS58" s="34">
        <f t="shared" si="263"/>
        <v>0</v>
      </c>
      <c r="RT58" s="34">
        <f t="shared" si="264"/>
        <v>0</v>
      </c>
      <c r="RU58" s="34">
        <f t="shared" si="265"/>
        <v>0</v>
      </c>
      <c r="RV58" s="23"/>
      <c r="RW58" s="23"/>
      <c r="RX58" s="23"/>
      <c r="RY58" s="23"/>
      <c r="RZ58" s="14">
        <f t="shared" si="266"/>
        <v>0</v>
      </c>
      <c r="SA58" s="14">
        <f t="shared" si="267"/>
        <v>0</v>
      </c>
      <c r="SB58" s="43">
        <f>VLOOKUP($B58,план!$B$16:$EJ$158,84,0)</f>
        <v>0</v>
      </c>
      <c r="SC58" s="43">
        <f>VLOOKUP($B58,план!$B$16:$EJ$158,85,0)</f>
        <v>0</v>
      </c>
      <c r="SD58" s="7">
        <f t="shared" si="268"/>
        <v>0</v>
      </c>
      <c r="SE58" s="7">
        <f t="shared" si="269"/>
        <v>0</v>
      </c>
      <c r="SF58" s="34">
        <f t="shared" si="270"/>
        <v>0</v>
      </c>
      <c r="SG58" s="34">
        <f t="shared" si="271"/>
        <v>0</v>
      </c>
      <c r="SH58" s="34">
        <f t="shared" si="272"/>
        <v>0</v>
      </c>
      <c r="SI58" s="23"/>
      <c r="SJ58" s="23"/>
      <c r="SK58" s="23"/>
      <c r="SL58" s="23"/>
      <c r="SM58" s="14">
        <f t="shared" si="490"/>
        <v>0</v>
      </c>
      <c r="SN58" s="14">
        <f t="shared" si="491"/>
        <v>0</v>
      </c>
      <c r="SO58" s="43">
        <f>VLOOKUP($B58,план!$B$16:$EJ$158,86,0)</f>
        <v>0</v>
      </c>
      <c r="SP58" s="43">
        <f>VLOOKUP($B58,план!$B$16:$EJ$158,87,0)</f>
        <v>0</v>
      </c>
      <c r="SQ58" s="7">
        <f t="shared" si="275"/>
        <v>0</v>
      </c>
      <c r="SR58" s="7">
        <f t="shared" si="276"/>
        <v>0</v>
      </c>
      <c r="SS58" s="34">
        <f t="shared" si="277"/>
        <v>0</v>
      </c>
      <c r="ST58" s="34">
        <f t="shared" si="278"/>
        <v>0</v>
      </c>
      <c r="SU58" s="34">
        <f t="shared" si="279"/>
        <v>0</v>
      </c>
      <c r="SV58" s="23"/>
      <c r="SW58" s="23"/>
      <c r="SX58" s="23"/>
      <c r="SY58" s="23"/>
      <c r="SZ58" s="14">
        <f t="shared" si="280"/>
        <v>0</v>
      </c>
      <c r="TA58" s="14">
        <f t="shared" si="281"/>
        <v>0</v>
      </c>
      <c r="TB58" s="43">
        <f>VLOOKUP($B58,план!$B$16:$EJ$158,88,0)</f>
        <v>0</v>
      </c>
      <c r="TC58" s="43">
        <f>VLOOKUP($B58,план!$B$16:$EJ$158,89,0)</f>
        <v>0</v>
      </c>
      <c r="TD58" s="7">
        <f t="shared" si="282"/>
        <v>0</v>
      </c>
      <c r="TE58" s="7">
        <f t="shared" si="283"/>
        <v>0</v>
      </c>
      <c r="TF58" s="34">
        <f t="shared" si="284"/>
        <v>0</v>
      </c>
      <c r="TG58" s="34">
        <f t="shared" si="285"/>
        <v>0</v>
      </c>
      <c r="TH58" s="34">
        <f t="shared" si="286"/>
        <v>0</v>
      </c>
      <c r="TI58" s="23"/>
      <c r="TJ58" s="23"/>
      <c r="TK58" s="23"/>
      <c r="TL58" s="23"/>
      <c r="TM58" s="14">
        <f t="shared" si="287"/>
        <v>0</v>
      </c>
      <c r="TN58" s="14">
        <f t="shared" si="288"/>
        <v>0</v>
      </c>
      <c r="TO58" s="43">
        <f>VLOOKUP($B58,план!$B$16:$EJ$158,90,0)</f>
        <v>0</v>
      </c>
      <c r="TP58" s="43">
        <f>VLOOKUP($B58,план!$B$16:$EJ$158,91,0)</f>
        <v>0</v>
      </c>
      <c r="TQ58" s="7">
        <f t="shared" si="289"/>
        <v>0</v>
      </c>
      <c r="TR58" s="7">
        <f t="shared" si="290"/>
        <v>0</v>
      </c>
      <c r="TS58" s="34">
        <f t="shared" si="291"/>
        <v>0</v>
      </c>
      <c r="TT58" s="34">
        <f t="shared" si="292"/>
        <v>0</v>
      </c>
      <c r="TU58" s="34">
        <f t="shared" si="293"/>
        <v>0</v>
      </c>
      <c r="TV58" s="25"/>
      <c r="TW58" s="25"/>
      <c r="TX58" s="25"/>
      <c r="TY58" s="25"/>
      <c r="TZ58" s="14">
        <f t="shared" si="294"/>
        <v>0</v>
      </c>
      <c r="UA58" s="14">
        <f t="shared" si="295"/>
        <v>0</v>
      </c>
      <c r="UB58" s="43">
        <f>VLOOKUP($B58,план!$B$16:$EJ$158,92,0)</f>
        <v>0</v>
      </c>
      <c r="UC58" s="43">
        <f>VLOOKUP($B58,план!$B$16:$EJ$158,93,0)</f>
        <v>0</v>
      </c>
      <c r="UD58" s="7">
        <f t="shared" si="296"/>
        <v>0</v>
      </c>
      <c r="UE58" s="7">
        <f t="shared" si="297"/>
        <v>0</v>
      </c>
      <c r="UF58" s="34">
        <f t="shared" si="298"/>
        <v>0</v>
      </c>
      <c r="UG58" s="34">
        <f t="shared" si="299"/>
        <v>0</v>
      </c>
      <c r="UH58" s="34">
        <f t="shared" si="300"/>
        <v>0</v>
      </c>
      <c r="UI58" s="23"/>
      <c r="UJ58" s="23"/>
      <c r="UK58" s="23"/>
      <c r="UL58" s="23"/>
      <c r="UM58" s="14">
        <f t="shared" si="301"/>
        <v>0</v>
      </c>
      <c r="UN58" s="14">
        <f t="shared" si="302"/>
        <v>0</v>
      </c>
      <c r="UO58" s="43">
        <f>VLOOKUP($B58,план!$B$16:$EJ$158,94,0)</f>
        <v>0</v>
      </c>
      <c r="UP58" s="43">
        <f>VLOOKUP($B58,план!$B$16:$EJ$158,95,0)</f>
        <v>0</v>
      </c>
      <c r="UQ58" s="7">
        <f t="shared" si="303"/>
        <v>0</v>
      </c>
      <c r="UR58" s="7">
        <f t="shared" si="304"/>
        <v>0</v>
      </c>
      <c r="US58" s="34">
        <f t="shared" si="305"/>
        <v>0</v>
      </c>
      <c r="UT58" s="34">
        <f t="shared" si="306"/>
        <v>0</v>
      </c>
      <c r="UU58" s="34">
        <f t="shared" si="307"/>
        <v>0</v>
      </c>
      <c r="UV58" s="23"/>
      <c r="UW58" s="23"/>
      <c r="UX58" s="23"/>
      <c r="UY58" s="23"/>
      <c r="UZ58" s="14">
        <f t="shared" si="308"/>
        <v>0</v>
      </c>
      <c r="VA58" s="14">
        <f t="shared" si="309"/>
        <v>0</v>
      </c>
      <c r="VB58" s="43">
        <f>VLOOKUP($B58,план!$B$16:$EJ$158,96,0)</f>
        <v>0</v>
      </c>
      <c r="VC58" s="43">
        <f>VLOOKUP($B58,план!$B$16:$EJ$158,97,0)</f>
        <v>0</v>
      </c>
      <c r="VD58" s="7">
        <f t="shared" si="310"/>
        <v>0</v>
      </c>
      <c r="VE58" s="7">
        <f t="shared" si="311"/>
        <v>0</v>
      </c>
      <c r="VF58" s="34">
        <f t="shared" si="312"/>
        <v>0</v>
      </c>
      <c r="VG58" s="34">
        <f t="shared" si="313"/>
        <v>0</v>
      </c>
      <c r="VH58" s="34">
        <f t="shared" si="314"/>
        <v>0</v>
      </c>
      <c r="VI58" s="23"/>
      <c r="VJ58" s="23"/>
      <c r="VK58" s="23"/>
      <c r="VL58" s="23"/>
      <c r="VM58" s="14">
        <f t="shared" si="315"/>
        <v>0</v>
      </c>
      <c r="VN58" s="14">
        <f t="shared" si="316"/>
        <v>0</v>
      </c>
      <c r="VO58" s="43">
        <f>VLOOKUP($B58,план!$B$16:$EJ$158,98,0)</f>
        <v>0</v>
      </c>
      <c r="VP58" s="43">
        <f>VLOOKUP($B58,план!$B$16:$EJ$158,99,0)</f>
        <v>0</v>
      </c>
      <c r="VQ58" s="7">
        <f t="shared" si="317"/>
        <v>0</v>
      </c>
      <c r="VR58" s="7">
        <f t="shared" si="318"/>
        <v>0</v>
      </c>
      <c r="VS58" s="34">
        <f t="shared" si="319"/>
        <v>0</v>
      </c>
      <c r="VT58" s="34">
        <f t="shared" si="320"/>
        <v>0</v>
      </c>
      <c r="VU58" s="34">
        <f t="shared" si="321"/>
        <v>0</v>
      </c>
      <c r="VV58" s="23"/>
      <c r="VW58" s="23"/>
      <c r="VX58" s="23"/>
      <c r="VY58" s="23"/>
      <c r="VZ58" s="14">
        <f t="shared" si="322"/>
        <v>0</v>
      </c>
      <c r="WA58" s="14">
        <f t="shared" si="323"/>
        <v>0</v>
      </c>
      <c r="WB58" s="43">
        <f>VLOOKUP($B58,план!$B$16:$EJ$158,100,0)</f>
        <v>0</v>
      </c>
      <c r="WC58" s="43">
        <f>VLOOKUP($B58,план!$B$16:$EJ$158,101,0)</f>
        <v>0</v>
      </c>
      <c r="WD58" s="7">
        <f t="shared" si="324"/>
        <v>0</v>
      </c>
      <c r="WE58" s="7">
        <f t="shared" si="325"/>
        <v>0</v>
      </c>
      <c r="WF58" s="34">
        <f t="shared" si="326"/>
        <v>0</v>
      </c>
      <c r="WG58" s="34">
        <f t="shared" si="327"/>
        <v>0</v>
      </c>
      <c r="WH58" s="34">
        <f t="shared" si="328"/>
        <v>0</v>
      </c>
      <c r="WI58" s="23"/>
      <c r="WJ58" s="23"/>
      <c r="WK58" s="23"/>
      <c r="WL58" s="23"/>
      <c r="WM58" s="14">
        <f t="shared" si="329"/>
        <v>0</v>
      </c>
      <c r="WN58" s="14">
        <f t="shared" si="330"/>
        <v>0</v>
      </c>
      <c r="WO58" s="43">
        <f>VLOOKUP($B58,план!$B$16:$EJ$158,102,0)</f>
        <v>0</v>
      </c>
      <c r="WP58" s="43">
        <f>VLOOKUP($B58,план!$B$16:$EJ$158,103,0)</f>
        <v>0</v>
      </c>
      <c r="WQ58" s="7">
        <f t="shared" si="331"/>
        <v>0</v>
      </c>
      <c r="WR58" s="7">
        <f t="shared" si="332"/>
        <v>0</v>
      </c>
      <c r="WS58" s="34">
        <f t="shared" si="333"/>
        <v>0</v>
      </c>
      <c r="WT58" s="34">
        <f t="shared" si="334"/>
        <v>0</v>
      </c>
      <c r="WU58" s="34">
        <f t="shared" si="335"/>
        <v>0</v>
      </c>
      <c r="WV58" s="23"/>
      <c r="WW58" s="23"/>
      <c r="WX58" s="23"/>
      <c r="WY58" s="23"/>
      <c r="WZ58" s="14">
        <f t="shared" si="336"/>
        <v>0</v>
      </c>
      <c r="XA58" s="14">
        <f t="shared" si="337"/>
        <v>0</v>
      </c>
      <c r="XB58" s="43">
        <f>VLOOKUP($B58,план!$B$16:$EJ$158,104,0)</f>
        <v>0</v>
      </c>
      <c r="XC58" s="43">
        <f>VLOOKUP($B58,план!$B$16:$EJ$158,105,0)</f>
        <v>0</v>
      </c>
      <c r="XD58" s="7">
        <f t="shared" si="338"/>
        <v>0</v>
      </c>
      <c r="XE58" s="7">
        <f t="shared" si="339"/>
        <v>0</v>
      </c>
      <c r="XF58" s="34">
        <f t="shared" si="340"/>
        <v>0</v>
      </c>
      <c r="XG58" s="34">
        <f t="shared" si="341"/>
        <v>0</v>
      </c>
      <c r="XH58" s="34">
        <f t="shared" si="342"/>
        <v>0</v>
      </c>
      <c r="XI58" s="23"/>
      <c r="XJ58" s="23"/>
      <c r="XK58" s="23"/>
      <c r="XL58" s="23"/>
      <c r="XM58" s="14">
        <f t="shared" si="343"/>
        <v>0</v>
      </c>
      <c r="XN58" s="14">
        <f t="shared" si="344"/>
        <v>0</v>
      </c>
      <c r="XO58" s="43">
        <f>VLOOKUP($B58,план!$B$16:$EJ$158,106,0)</f>
        <v>0</v>
      </c>
      <c r="XP58" s="43">
        <f>VLOOKUP($B58,план!$B$16:$EJ$158,107,0)</f>
        <v>0</v>
      </c>
      <c r="XQ58" s="7">
        <f t="shared" si="345"/>
        <v>0</v>
      </c>
      <c r="XR58" s="7">
        <f t="shared" si="346"/>
        <v>0</v>
      </c>
      <c r="XS58" s="34">
        <f t="shared" si="347"/>
        <v>0</v>
      </c>
      <c r="XT58" s="34">
        <f t="shared" si="348"/>
        <v>0</v>
      </c>
      <c r="XU58" s="34">
        <f t="shared" si="349"/>
        <v>0</v>
      </c>
      <c r="XV58" s="23"/>
      <c r="XW58" s="23"/>
      <c r="XX58" s="23"/>
      <c r="XY58" s="23"/>
      <c r="XZ58" s="14">
        <f t="shared" si="350"/>
        <v>0</v>
      </c>
      <c r="YA58" s="14">
        <f t="shared" si="351"/>
        <v>0</v>
      </c>
      <c r="YB58" s="43">
        <f>VLOOKUP($B58,план!$B$16:$EJ$158,108,0)</f>
        <v>0</v>
      </c>
      <c r="YC58" s="43">
        <f>VLOOKUP($B58,план!$B$16:$EJ$158,109,0)</f>
        <v>0</v>
      </c>
      <c r="YD58" s="7">
        <f t="shared" si="352"/>
        <v>0</v>
      </c>
      <c r="YE58" s="7">
        <f t="shared" si="353"/>
        <v>0</v>
      </c>
      <c r="YF58" s="34">
        <f t="shared" si="354"/>
        <v>0</v>
      </c>
      <c r="YG58" s="34">
        <f t="shared" si="355"/>
        <v>0</v>
      </c>
      <c r="YH58" s="34">
        <f t="shared" si="356"/>
        <v>0</v>
      </c>
      <c r="YI58" s="23"/>
      <c r="YJ58" s="23"/>
      <c r="YK58" s="23"/>
      <c r="YL58" s="23"/>
      <c r="YM58" s="14">
        <f t="shared" si="357"/>
        <v>0</v>
      </c>
      <c r="YN58" s="14">
        <f t="shared" si="358"/>
        <v>0</v>
      </c>
      <c r="YO58" s="43">
        <f>VLOOKUP($B58,план!$B$16:$EJ$158,110,0)</f>
        <v>0</v>
      </c>
      <c r="YP58" s="43">
        <f>VLOOKUP($B58,план!$B$16:$EJ$158,111,0)</f>
        <v>0</v>
      </c>
      <c r="YQ58" s="7">
        <f t="shared" si="359"/>
        <v>0</v>
      </c>
      <c r="YR58" s="7">
        <f t="shared" si="360"/>
        <v>0</v>
      </c>
      <c r="YS58" s="34">
        <f t="shared" si="361"/>
        <v>0</v>
      </c>
      <c r="YT58" s="34">
        <f t="shared" si="362"/>
        <v>0</v>
      </c>
      <c r="YU58" s="34">
        <f t="shared" si="363"/>
        <v>0</v>
      </c>
      <c r="YV58" s="23"/>
      <c r="YW58" s="23"/>
      <c r="YX58" s="23"/>
      <c r="YY58" s="23"/>
      <c r="YZ58" s="14">
        <f t="shared" si="364"/>
        <v>0</v>
      </c>
      <c r="ZA58" s="14">
        <f t="shared" si="365"/>
        <v>0</v>
      </c>
      <c r="ZB58" s="43">
        <f>VLOOKUP($B58,план!$B$16:$EJ$158,112,0)</f>
        <v>0</v>
      </c>
      <c r="ZC58" s="43">
        <f>VLOOKUP($B58,план!$B$16:$EJ$158,113,0)</f>
        <v>0</v>
      </c>
      <c r="ZD58" s="7">
        <f t="shared" si="366"/>
        <v>0</v>
      </c>
      <c r="ZE58" s="7">
        <f t="shared" si="367"/>
        <v>0</v>
      </c>
      <c r="ZF58" s="34">
        <f t="shared" si="368"/>
        <v>0</v>
      </c>
      <c r="ZG58" s="34">
        <f t="shared" si="369"/>
        <v>0</v>
      </c>
      <c r="ZH58" s="34">
        <f t="shared" si="370"/>
        <v>0</v>
      </c>
      <c r="ZI58" s="23"/>
      <c r="ZJ58" s="23"/>
      <c r="ZK58" s="23"/>
      <c r="ZL58" s="23"/>
      <c r="ZM58" s="14">
        <f t="shared" si="371"/>
        <v>0</v>
      </c>
      <c r="ZN58" s="14">
        <f t="shared" si="372"/>
        <v>0</v>
      </c>
      <c r="ZO58" s="43">
        <f>VLOOKUP($B58,план!$B$16:$EJ$158,114,0)+VLOOKUP($B58,план!$B$16:$EJ$158,136,0)</f>
        <v>0</v>
      </c>
      <c r="ZP58" s="43">
        <f>VLOOKUP($B58,план!$B$16:$EJ$158,115,0)+VLOOKUP($B58,план!$B$16:$EJ$158,137,0)</f>
        <v>0</v>
      </c>
      <c r="ZQ58" s="7">
        <f t="shared" si="373"/>
        <v>0</v>
      </c>
      <c r="ZR58" s="7">
        <f t="shared" si="374"/>
        <v>0</v>
      </c>
      <c r="ZS58" s="34">
        <f t="shared" si="375"/>
        <v>0</v>
      </c>
      <c r="ZT58" s="34">
        <f t="shared" si="376"/>
        <v>0</v>
      </c>
      <c r="ZU58" s="34">
        <f t="shared" si="377"/>
        <v>0</v>
      </c>
      <c r="ZV58" s="23"/>
      <c r="ZW58" s="23"/>
      <c r="ZX58" s="23"/>
      <c r="ZY58" s="23"/>
      <c r="ZZ58" s="14">
        <f t="shared" si="378"/>
        <v>0</v>
      </c>
      <c r="AAA58" s="14">
        <f t="shared" si="379"/>
        <v>0</v>
      </c>
      <c r="AAB58" s="43">
        <f>VLOOKUP($B58,план!$B$16:$EJ$158,116,0)</f>
        <v>0</v>
      </c>
      <c r="AAC58" s="43">
        <f>VLOOKUP($B58,план!$B$16:$EJ$158,117,0)</f>
        <v>0</v>
      </c>
      <c r="AAD58" s="7">
        <f t="shared" si="492"/>
        <v>0</v>
      </c>
      <c r="AAE58" s="7">
        <f t="shared" si="493"/>
        <v>0</v>
      </c>
      <c r="AAF58" s="34">
        <f t="shared" si="380"/>
        <v>0</v>
      </c>
      <c r="AAG58" s="34">
        <f t="shared" si="381"/>
        <v>0</v>
      </c>
      <c r="AAH58" s="34">
        <f t="shared" si="382"/>
        <v>0</v>
      </c>
      <c r="AAI58" s="23"/>
      <c r="AAJ58" s="23"/>
      <c r="AAK58" s="23"/>
      <c r="AAL58" s="23"/>
      <c r="AAM58" s="14">
        <f t="shared" si="383"/>
        <v>0</v>
      </c>
      <c r="AAN58" s="14">
        <f t="shared" si="384"/>
        <v>0</v>
      </c>
      <c r="AAO58" s="43">
        <f>VLOOKUP($B58,план!$B$16:$EJ$158,118,0)</f>
        <v>0</v>
      </c>
      <c r="AAP58" s="43">
        <f>VLOOKUP($B58,план!$B$16:$EJ$158,119,0)</f>
        <v>0</v>
      </c>
      <c r="AAQ58" s="7">
        <f t="shared" si="494"/>
        <v>0</v>
      </c>
      <c r="AAR58" s="7">
        <f t="shared" si="495"/>
        <v>0</v>
      </c>
      <c r="AAS58" s="34">
        <f t="shared" si="387"/>
        <v>0</v>
      </c>
      <c r="AAT58" s="34">
        <f t="shared" si="388"/>
        <v>0</v>
      </c>
      <c r="AAU58" s="34">
        <f t="shared" si="389"/>
        <v>0</v>
      </c>
      <c r="AAV58" s="23"/>
      <c r="AAW58" s="23"/>
      <c r="AAX58" s="23"/>
      <c r="AAY58" s="23"/>
      <c r="AAZ58" s="14">
        <f t="shared" si="390"/>
        <v>0</v>
      </c>
      <c r="ABA58" s="14">
        <f t="shared" si="391"/>
        <v>0</v>
      </c>
      <c r="ABB58" s="43">
        <f>VLOOKUP($B58,план!$B$16:$EJ$158,120,0)</f>
        <v>0</v>
      </c>
      <c r="ABC58" s="43">
        <f>VLOOKUP($B58,план!$B$16:$EJ$158,121,0)</f>
        <v>0</v>
      </c>
      <c r="ABD58" s="7">
        <f t="shared" si="392"/>
        <v>0</v>
      </c>
      <c r="ABE58" s="7">
        <f t="shared" si="393"/>
        <v>0</v>
      </c>
      <c r="ABF58" s="34">
        <f t="shared" si="394"/>
        <v>0</v>
      </c>
      <c r="ABG58" s="34">
        <f t="shared" si="395"/>
        <v>0</v>
      </c>
      <c r="ABH58" s="34">
        <f t="shared" si="396"/>
        <v>0</v>
      </c>
      <c r="ABI58" s="25"/>
      <c r="ABJ58" s="25"/>
      <c r="ABK58" s="25"/>
      <c r="ABL58" s="25"/>
      <c r="ABM58" s="14">
        <f t="shared" si="397"/>
        <v>0</v>
      </c>
      <c r="ABN58" s="14">
        <f t="shared" si="398"/>
        <v>0</v>
      </c>
      <c r="ABO58" s="43">
        <f>VLOOKUP($B58,план!$B$16:$EJ$158,122,0)</f>
        <v>0</v>
      </c>
      <c r="ABP58" s="43">
        <f>VLOOKUP($B58,план!$B$16:$EJ$158,123,0)</f>
        <v>0</v>
      </c>
      <c r="ABQ58" s="7">
        <f t="shared" si="399"/>
        <v>0</v>
      </c>
      <c r="ABR58" s="7">
        <f t="shared" si="400"/>
        <v>0</v>
      </c>
      <c r="ABS58" s="34">
        <f t="shared" si="401"/>
        <v>0</v>
      </c>
      <c r="ABT58" s="34">
        <f t="shared" si="402"/>
        <v>0</v>
      </c>
      <c r="ABU58" s="34">
        <f t="shared" si="403"/>
        <v>0</v>
      </c>
      <c r="ABV58" s="25"/>
      <c r="ABW58" s="25"/>
      <c r="ABX58" s="25"/>
      <c r="ABY58" s="25"/>
      <c r="ABZ58" s="21">
        <f t="shared" si="496"/>
        <v>0</v>
      </c>
      <c r="ACA58" s="21">
        <f t="shared" si="497"/>
        <v>0</v>
      </c>
      <c r="ACB58" s="43">
        <f>VLOOKUP($B58,план!$B$16:$EJ$158,124,0)</f>
        <v>0</v>
      </c>
      <c r="ACC58" s="43">
        <f>VLOOKUP($B58,план!$B$16:$EJ$158,125,0)</f>
        <v>0</v>
      </c>
      <c r="ACD58" s="7">
        <f t="shared" si="406"/>
        <v>0</v>
      </c>
      <c r="ACE58" s="7">
        <f t="shared" si="407"/>
        <v>0</v>
      </c>
      <c r="ACF58" s="34">
        <f t="shared" si="408"/>
        <v>0</v>
      </c>
      <c r="ACG58" s="34">
        <f t="shared" si="409"/>
        <v>0</v>
      </c>
      <c r="ACH58" s="34">
        <f t="shared" si="410"/>
        <v>0</v>
      </c>
      <c r="ACI58" s="25"/>
      <c r="ACJ58" s="25"/>
      <c r="ACK58" s="25"/>
      <c r="ACL58" s="25"/>
      <c r="ACM58" s="21">
        <f t="shared" si="411"/>
        <v>0</v>
      </c>
      <c r="ACN58" s="21">
        <f t="shared" si="412"/>
        <v>0</v>
      </c>
      <c r="ACO58" s="43">
        <f>VLOOKUP($B58,план!$B$16:$EJ$158,126,0)</f>
        <v>0</v>
      </c>
      <c r="ACP58" s="43">
        <f>VLOOKUP($B58,план!$B$16:$EJ$158,127,0)</f>
        <v>0</v>
      </c>
      <c r="ACQ58" s="7">
        <f t="shared" si="413"/>
        <v>0</v>
      </c>
      <c r="ACR58" s="7">
        <f t="shared" si="414"/>
        <v>0</v>
      </c>
      <c r="ACS58" s="34">
        <f t="shared" si="415"/>
        <v>0</v>
      </c>
      <c r="ACT58" s="34">
        <f t="shared" si="416"/>
        <v>0</v>
      </c>
      <c r="ACU58" s="34">
        <f t="shared" si="417"/>
        <v>0</v>
      </c>
      <c r="ACV58" s="23"/>
      <c r="ACW58" s="23"/>
      <c r="ACX58" s="23"/>
      <c r="ACY58" s="23"/>
      <c r="ACZ58" s="21">
        <f t="shared" si="418"/>
        <v>0</v>
      </c>
      <c r="ADA58" s="21">
        <f t="shared" si="419"/>
        <v>0</v>
      </c>
      <c r="ADB58" s="43">
        <f>VLOOKUP($B58,план!$B$16:$EJ$158,128,0)</f>
        <v>0</v>
      </c>
      <c r="ADC58" s="43">
        <f>VLOOKUP($B58,план!$B$16:$EJ$158,129,0)</f>
        <v>0</v>
      </c>
      <c r="ADD58" s="7">
        <f t="shared" si="420"/>
        <v>0</v>
      </c>
      <c r="ADE58" s="7">
        <f t="shared" si="421"/>
        <v>0</v>
      </c>
      <c r="ADF58" s="34">
        <f t="shared" si="422"/>
        <v>0</v>
      </c>
      <c r="ADG58" s="34">
        <f t="shared" si="423"/>
        <v>0</v>
      </c>
      <c r="ADH58" s="34">
        <f t="shared" si="424"/>
        <v>0</v>
      </c>
      <c r="ADI58" s="23"/>
      <c r="ADJ58" s="23"/>
      <c r="ADK58" s="23"/>
      <c r="ADL58" s="23"/>
      <c r="ADM58" s="21">
        <f t="shared" si="425"/>
        <v>0</v>
      </c>
      <c r="ADN58" s="21">
        <f t="shared" si="426"/>
        <v>0</v>
      </c>
      <c r="ADO58" s="43">
        <f>VLOOKUP($B58,план!$B$16:$EJ$158,130,0)</f>
        <v>0</v>
      </c>
      <c r="ADP58" s="43">
        <f>VLOOKUP($B58,план!$B$16:$EJ$158,131,0)</f>
        <v>0</v>
      </c>
      <c r="ADQ58" s="7">
        <f t="shared" si="427"/>
        <v>0</v>
      </c>
      <c r="ADR58" s="7">
        <f t="shared" si="428"/>
        <v>0</v>
      </c>
      <c r="ADS58" s="34">
        <f t="shared" si="429"/>
        <v>0</v>
      </c>
      <c r="ADT58" s="34">
        <f t="shared" si="430"/>
        <v>0</v>
      </c>
      <c r="ADU58" s="34">
        <f t="shared" si="431"/>
        <v>0</v>
      </c>
      <c r="ADV58" s="23"/>
      <c r="ADW58" s="23"/>
      <c r="ADX58" s="23"/>
      <c r="ADY58" s="23"/>
      <c r="ADZ58" s="21">
        <f t="shared" si="432"/>
        <v>0</v>
      </c>
      <c r="AEA58" s="21">
        <f t="shared" si="433"/>
        <v>0</v>
      </c>
      <c r="AEB58" s="43">
        <f>VLOOKUP($B58,план!$B$16:$EJ$158,132,0)</f>
        <v>0</v>
      </c>
      <c r="AEC58" s="43">
        <f>VLOOKUP($B58,план!$B$16:$EJ$158,133,0)</f>
        <v>0</v>
      </c>
      <c r="AED58" s="7">
        <f t="shared" si="498"/>
        <v>0</v>
      </c>
      <c r="AEE58" s="7">
        <f t="shared" si="499"/>
        <v>0</v>
      </c>
      <c r="AEF58" s="34">
        <f t="shared" si="436"/>
        <v>0</v>
      </c>
      <c r="AEG58" s="34">
        <f t="shared" si="437"/>
        <v>0</v>
      </c>
      <c r="AEH58" s="34">
        <f t="shared" si="438"/>
        <v>0</v>
      </c>
      <c r="AEI58" s="23"/>
      <c r="AEJ58" s="23"/>
      <c r="AEK58" s="23"/>
      <c r="AEL58" s="23"/>
      <c r="AEM58" s="21">
        <f t="shared" si="439"/>
        <v>0</v>
      </c>
      <c r="AEN58" s="21">
        <f t="shared" si="440"/>
        <v>0</v>
      </c>
      <c r="AEO58" s="43">
        <f>VLOOKUP($B58,план!$B$16:$EJ$158,134,0)</f>
        <v>0</v>
      </c>
      <c r="AEP58" s="43">
        <f>VLOOKUP($B58,план!$B$16:$EJ$158,135,0)</f>
        <v>0</v>
      </c>
      <c r="AEQ58" s="7">
        <f t="shared" si="441"/>
        <v>0</v>
      </c>
      <c r="AER58" s="7">
        <f t="shared" si="442"/>
        <v>0</v>
      </c>
      <c r="AES58" s="34">
        <f t="shared" si="443"/>
        <v>0</v>
      </c>
      <c r="AET58" s="34">
        <f t="shared" si="444"/>
        <v>0</v>
      </c>
      <c r="AEU58" s="34">
        <f t="shared" si="445"/>
        <v>0</v>
      </c>
      <c r="AEV58" s="23"/>
      <c r="AEW58" s="23"/>
      <c r="AEX58" s="23"/>
      <c r="AEY58" s="23"/>
      <c r="AEZ58" s="21">
        <f t="shared" si="446"/>
        <v>0</v>
      </c>
      <c r="AFA58" s="21">
        <f t="shared" si="447"/>
        <v>0</v>
      </c>
      <c r="AFB58" s="23">
        <f t="shared" si="448"/>
        <v>0</v>
      </c>
      <c r="AFC58" s="23">
        <f t="shared" si="449"/>
        <v>0</v>
      </c>
      <c r="AFD58" s="23">
        <f t="shared" si="450"/>
        <v>0</v>
      </c>
      <c r="AFE58" s="23">
        <f t="shared" si="451"/>
        <v>0</v>
      </c>
      <c r="AFF58" s="23">
        <f t="shared" si="452"/>
        <v>0</v>
      </c>
      <c r="AFG58" s="23">
        <f t="shared" si="453"/>
        <v>0</v>
      </c>
      <c r="AFH58" s="23">
        <f t="shared" si="454"/>
        <v>0</v>
      </c>
      <c r="AFI58" s="23">
        <f t="shared" si="455"/>
        <v>0</v>
      </c>
      <c r="AFJ58" s="23">
        <f t="shared" si="456"/>
        <v>0</v>
      </c>
      <c r="AFK58" s="23">
        <f t="shared" si="457"/>
        <v>0</v>
      </c>
      <c r="AFL58" s="23">
        <f t="shared" si="458"/>
        <v>0</v>
      </c>
      <c r="AFM58" s="21">
        <f t="shared" si="459"/>
        <v>0</v>
      </c>
      <c r="AFN58" s="21">
        <f t="shared" si="460"/>
        <v>0</v>
      </c>
      <c r="AFO58" s="8">
        <f t="shared" si="500"/>
        <v>0</v>
      </c>
      <c r="AFP58" s="8">
        <f t="shared" si="461"/>
        <v>0</v>
      </c>
      <c r="AFQ58" s="8">
        <f t="shared" si="462"/>
        <v>0</v>
      </c>
      <c r="AFR58" s="8">
        <f t="shared" si="463"/>
        <v>0</v>
      </c>
      <c r="AFS58" s="8">
        <f t="shared" si="464"/>
        <v>0</v>
      </c>
      <c r="AFT58" s="8">
        <f t="shared" si="465"/>
        <v>0</v>
      </c>
      <c r="AFU58" s="8">
        <f t="shared" si="466"/>
        <v>0</v>
      </c>
      <c r="AFV58" s="8">
        <f t="shared" si="467"/>
        <v>0</v>
      </c>
      <c r="AFW58" s="8">
        <f t="shared" si="468"/>
        <v>0</v>
      </c>
      <c r="AFX58" s="8">
        <f t="shared" si="469"/>
        <v>0</v>
      </c>
      <c r="AFY58" s="8">
        <f t="shared" si="470"/>
        <v>0</v>
      </c>
      <c r="AFZ58" s="21">
        <f t="shared" si="471"/>
        <v>0</v>
      </c>
      <c r="AGA58" s="190">
        <f t="shared" si="472"/>
        <v>0</v>
      </c>
      <c r="AGB58" s="191"/>
      <c r="AGC58" s="191"/>
    </row>
    <row r="59" spans="1:861" ht="30">
      <c r="A59" s="180"/>
      <c r="B59" s="82">
        <v>47</v>
      </c>
      <c r="C59" s="92" t="s">
        <v>225</v>
      </c>
      <c r="D59" s="88">
        <f t="shared" si="503"/>
        <v>10127</v>
      </c>
      <c r="E59" s="88">
        <v>10127</v>
      </c>
      <c r="F59" s="88">
        <v>9620</v>
      </c>
      <c r="G59" s="89">
        <v>2.35</v>
      </c>
      <c r="H59" s="90">
        <v>1</v>
      </c>
      <c r="I59" s="90"/>
      <c r="J59" s="88">
        <v>1.4</v>
      </c>
      <c r="K59" s="88">
        <v>1.68</v>
      </c>
      <c r="L59" s="88">
        <v>2.23</v>
      </c>
      <c r="M59" s="88">
        <v>2.39</v>
      </c>
      <c r="N59" s="88">
        <v>2.57</v>
      </c>
      <c r="O59" s="43">
        <f>VLOOKUP($B59,план!$B$16:$EJ$158,14,0)</f>
        <v>0</v>
      </c>
      <c r="P59" s="43">
        <f>VLOOKUP($B59,план!$B$16:$EJ$158,15,0)</f>
        <v>0</v>
      </c>
      <c r="Q59" s="7">
        <f t="shared" ref="Q59:Q109" si="505">O59/12*$B$3</f>
        <v>0</v>
      </c>
      <c r="R59" s="7">
        <f t="shared" ref="R59:R109" si="506">P59/12*$B$3</f>
        <v>0</v>
      </c>
      <c r="S59" s="34">
        <f t="shared" ref="S59:S109" si="507">SUM(O59*$G59)</f>
        <v>0</v>
      </c>
      <c r="T59" s="34">
        <f t="shared" ref="T59:T109" si="508">SUM(Q59*$G59)</f>
        <v>0</v>
      </c>
      <c r="U59" s="34">
        <f t="shared" ref="U59:U109" si="509">SUM(V59*$G59)</f>
        <v>2.35</v>
      </c>
      <c r="V59" s="23">
        <f>VLOOKUP($B59,'ДС факт при поликлинике'!$D$7:$JZ$79,28,0)</f>
        <v>1</v>
      </c>
      <c r="W59" s="23">
        <f>VLOOKUP($B59,'ДС факт при поликлинике'!$D$7:$JZ$79,29,0)</f>
        <v>33319.15</v>
      </c>
      <c r="X59" s="23">
        <f>VLOOKUP($B59,'ДС факт при поликлинике'!$D$7:$JZ$79,30,0)</f>
        <v>0</v>
      </c>
      <c r="Y59" s="23">
        <f>VLOOKUP($B59,'ДС факт при поликлинике'!$D$7:$JZ$79,31,0)</f>
        <v>0</v>
      </c>
      <c r="Z59" s="21">
        <f t="shared" si="9"/>
        <v>1</v>
      </c>
      <c r="AA59" s="21">
        <f t="shared" si="10"/>
        <v>33319.15</v>
      </c>
      <c r="AB59" s="43">
        <f>VLOOKUP($B59,план!$B$16:$EJ$158,16,0)</f>
        <v>0</v>
      </c>
      <c r="AC59" s="43">
        <f>VLOOKUP($B59,план!$B$16:$EJ$158,17,0)</f>
        <v>0</v>
      </c>
      <c r="AD59" s="7">
        <f t="shared" si="11"/>
        <v>0</v>
      </c>
      <c r="AE59" s="7">
        <f t="shared" si="475"/>
        <v>0</v>
      </c>
      <c r="AF59" s="34">
        <f t="shared" ref="AF59:AF109" si="510">SUM(AB59*$G59)</f>
        <v>0</v>
      </c>
      <c r="AG59" s="34">
        <f t="shared" ref="AG59:AG109" si="511">SUM(AD59*$G59)</f>
        <v>0</v>
      </c>
      <c r="AH59" s="34">
        <f t="shared" ref="AH59:AH109" si="512">SUM(AI59*$G59)</f>
        <v>0</v>
      </c>
      <c r="AI59" s="23">
        <f>VLOOKUP($B59,'ДС факт при поликлинике'!$D$7:$JZ$79,48,0)</f>
        <v>0</v>
      </c>
      <c r="AJ59" s="23">
        <f>VLOOKUP($B59,'ДС факт при поликлинике'!$D$7:$JZ$79,49,0)</f>
        <v>0</v>
      </c>
      <c r="AK59" s="23">
        <f>VLOOKUP($B59,'ДС факт при поликлинике'!$D$7:$JZ$79,50,0)</f>
        <v>0</v>
      </c>
      <c r="AL59" s="23">
        <f>VLOOKUP($B59,'ДС факт при поликлинике'!$D$7:$JZ$79,51,0)</f>
        <v>0</v>
      </c>
      <c r="AM59" s="21">
        <f t="shared" si="15"/>
        <v>0</v>
      </c>
      <c r="AN59" s="21">
        <f t="shared" si="16"/>
        <v>0</v>
      </c>
      <c r="AO59" s="43">
        <f>VLOOKUP($B59,план!$B$16:$EJ$158,18,0)</f>
        <v>0</v>
      </c>
      <c r="AP59" s="43">
        <f>VLOOKUP($B59,план!$B$16:$EJ$158,19,0)</f>
        <v>0</v>
      </c>
      <c r="AQ59" s="7">
        <f t="shared" si="17"/>
        <v>0</v>
      </c>
      <c r="AR59" s="7">
        <f t="shared" si="18"/>
        <v>0</v>
      </c>
      <c r="AS59" s="34">
        <f t="shared" si="19"/>
        <v>0</v>
      </c>
      <c r="AT59" s="34">
        <f t="shared" si="20"/>
        <v>0</v>
      </c>
      <c r="AU59" s="34">
        <f t="shared" si="21"/>
        <v>0</v>
      </c>
      <c r="AV59" s="23">
        <f>VLOOKUP($B59,'ДС факт при поликлинике'!$D$7:$JZ$79,8,0)</f>
        <v>0</v>
      </c>
      <c r="AW59" s="23">
        <f>VLOOKUP($B59,'ДС факт при поликлинике'!$D$7:$JZ$79,9,0)</f>
        <v>0</v>
      </c>
      <c r="AX59" s="23">
        <f>VLOOKUP($B59,'ДС факт при поликлинике'!$D$7:$JZ$79,10,0)</f>
        <v>0</v>
      </c>
      <c r="AY59" s="23">
        <f>VLOOKUP($B59,'ДС факт при поликлинике'!$D$7:$JZ$79,11,0)</f>
        <v>0</v>
      </c>
      <c r="AZ59" s="21">
        <f t="shared" si="22"/>
        <v>0</v>
      </c>
      <c r="BA59" s="21">
        <f t="shared" si="23"/>
        <v>0</v>
      </c>
      <c r="BB59" s="43">
        <f>VLOOKUP($B59,план!$B$16:$EJ$158,20,0)</f>
        <v>250</v>
      </c>
      <c r="BC59" s="43">
        <f>VLOOKUP($B59,план!$B$16:$EJ$158,21,0)</f>
        <v>8877519.4083333332</v>
      </c>
      <c r="BD59" s="7">
        <f t="shared" si="24"/>
        <v>229.16666666666666</v>
      </c>
      <c r="BE59" s="7">
        <f t="shared" si="25"/>
        <v>8137726.1243055547</v>
      </c>
      <c r="BF59" s="34">
        <f t="shared" ref="BF59:BF109" si="513">SUM(BB59*$G59)</f>
        <v>587.5</v>
      </c>
      <c r="BG59" s="34">
        <f t="shared" ref="BG59:BG109" si="514">SUM(BD59*$G59)</f>
        <v>538.54166666666663</v>
      </c>
      <c r="BH59" s="34">
        <f t="shared" ref="BH59:BH109" si="515">SUM(BI59*$G59)</f>
        <v>477.05</v>
      </c>
      <c r="BI59" s="23">
        <f>VLOOKUP($B59,'ДС факт при поликлинике'!$D$7:$JZ$79,24,0)</f>
        <v>203</v>
      </c>
      <c r="BJ59" s="23">
        <f>VLOOKUP($B59,'ДС факт при поликлинике'!$D$7:$JZ$79,25,0)</f>
        <v>7256322.820000004</v>
      </c>
      <c r="BK59" s="23">
        <f>VLOOKUP($B59,'ДС факт при поликлинике'!$D$7:$JZ$79,26,0)</f>
        <v>3</v>
      </c>
      <c r="BL59" s="23">
        <f>VLOOKUP($B59,'ДС факт при поликлинике'!$D$7:$JZ$79,27,0)</f>
        <v>106280.62</v>
      </c>
      <c r="BM59" s="21">
        <f t="shared" si="29"/>
        <v>-26.166666666666657</v>
      </c>
      <c r="BN59" s="21">
        <f t="shared" si="30"/>
        <v>-881403.30430555064</v>
      </c>
      <c r="BO59" s="43">
        <f>VLOOKUP($B59,план!$B$16:$EJ$158,22,0)</f>
        <v>0</v>
      </c>
      <c r="BP59" s="43">
        <f>VLOOKUP($B59,план!$B$16:$EJ$158,23,0)</f>
        <v>0</v>
      </c>
      <c r="BQ59" s="7">
        <f t="shared" si="31"/>
        <v>0</v>
      </c>
      <c r="BR59" s="7">
        <f t="shared" si="32"/>
        <v>0</v>
      </c>
      <c r="BS59" s="34">
        <f t="shared" ref="BS59:BS109" si="516">SUM(BO59*$G59)</f>
        <v>0</v>
      </c>
      <c r="BT59" s="34">
        <f t="shared" ref="BT59:BT109" si="517">SUM(BQ59*$G59)</f>
        <v>0</v>
      </c>
      <c r="BU59" s="34">
        <f t="shared" ref="BU59:BU109" si="518">SUM(BV59*$G59)</f>
        <v>0</v>
      </c>
      <c r="BV59" s="23">
        <f>VLOOKUP($B59,'ДС факт при поликлинике'!$D$7:$JZ$79,260,0)</f>
        <v>0</v>
      </c>
      <c r="BW59" s="23">
        <f>VLOOKUP($B59,'ДС факт при поликлинике'!$D$7:$JZ$79,261,0)</f>
        <v>0</v>
      </c>
      <c r="BX59" s="23">
        <f>VLOOKUP($B59,'ДС факт при поликлинике'!$D$7:$JZ$79,262,0)</f>
        <v>0</v>
      </c>
      <c r="BY59" s="23">
        <f>VLOOKUP($B59,'ДС факт при поликлинике'!$D$7:$JZ$79,263,0)</f>
        <v>0</v>
      </c>
      <c r="BZ59" s="21">
        <f t="shared" si="36"/>
        <v>0</v>
      </c>
      <c r="CA59" s="21">
        <f t="shared" si="37"/>
        <v>0</v>
      </c>
      <c r="CB59" s="43">
        <f>VLOOKUP($B59,план!$B$16:$EJ$158,24,0)</f>
        <v>0</v>
      </c>
      <c r="CC59" s="43">
        <f>VLOOKUP($B59,план!$B$16:$EJ$158,25,0)</f>
        <v>0</v>
      </c>
      <c r="CD59" s="7">
        <f t="shared" si="38"/>
        <v>0</v>
      </c>
      <c r="CE59" s="7">
        <f t="shared" si="39"/>
        <v>0</v>
      </c>
      <c r="CF59" s="34">
        <f t="shared" si="40"/>
        <v>0</v>
      </c>
      <c r="CG59" s="34">
        <f t="shared" si="41"/>
        <v>0</v>
      </c>
      <c r="CH59" s="34">
        <f t="shared" si="42"/>
        <v>0</v>
      </c>
      <c r="CI59" s="23">
        <f>VLOOKUP($B59,'ДС факт при поликлинике'!$D$7:$JZ$79,12,0)</f>
        <v>0</v>
      </c>
      <c r="CJ59" s="23">
        <f>VLOOKUP($B59,'ДС факт при поликлинике'!$D$7:$JZ$79,13,0)</f>
        <v>0</v>
      </c>
      <c r="CK59" s="23">
        <f>VLOOKUP($B59,'ДС факт при поликлинике'!$D$7:$JZ$79,14,0)</f>
        <v>0</v>
      </c>
      <c r="CL59" s="23">
        <f>VLOOKUP($B59,'ДС факт при поликлинике'!$D$7:$JZ$79,15,0)</f>
        <v>0</v>
      </c>
      <c r="CM59" s="21">
        <f t="shared" si="43"/>
        <v>0</v>
      </c>
      <c r="CN59" s="21">
        <f t="shared" si="44"/>
        <v>0</v>
      </c>
      <c r="CO59" s="23">
        <f t="shared" si="45"/>
        <v>250</v>
      </c>
      <c r="CP59" s="23">
        <f t="shared" si="46"/>
        <v>8877519.4083333332</v>
      </c>
      <c r="CQ59" s="23">
        <f t="shared" si="47"/>
        <v>229.16666666666666</v>
      </c>
      <c r="CR59" s="23">
        <f t="shared" si="48"/>
        <v>8137726.1243055547</v>
      </c>
      <c r="CS59" s="23">
        <f t="shared" si="49"/>
        <v>587.5</v>
      </c>
      <c r="CT59" s="23">
        <f t="shared" si="50"/>
        <v>538.54166666666663</v>
      </c>
      <c r="CU59" s="23">
        <f t="shared" si="51"/>
        <v>479.40000000000003</v>
      </c>
      <c r="CV59" s="23">
        <f t="shared" si="52"/>
        <v>204</v>
      </c>
      <c r="CW59" s="23">
        <f t="shared" si="53"/>
        <v>7289641.9700000044</v>
      </c>
      <c r="CX59" s="23">
        <f t="shared" si="54"/>
        <v>3</v>
      </c>
      <c r="CY59" s="23">
        <f t="shared" si="55"/>
        <v>106280.62</v>
      </c>
      <c r="CZ59" s="21">
        <f t="shared" si="56"/>
        <v>-25.166666666666657</v>
      </c>
      <c r="DA59" s="21">
        <f t="shared" si="57"/>
        <v>-848084.15430555027</v>
      </c>
      <c r="DB59" s="43">
        <f>VLOOKUP($B59,план!$B$16:$EJ$158,26,0)</f>
        <v>0</v>
      </c>
      <c r="DC59" s="43">
        <f>VLOOKUP($B59,план!$B$16:$EJ$158,27,0)</f>
        <v>0</v>
      </c>
      <c r="DD59" s="7">
        <f t="shared" si="58"/>
        <v>0</v>
      </c>
      <c r="DE59" s="7">
        <f t="shared" si="59"/>
        <v>0</v>
      </c>
      <c r="DF59" s="34">
        <f t="shared" ref="DF59:DF109" si="519">SUM(DB59*$G59)</f>
        <v>0</v>
      </c>
      <c r="DG59" s="34">
        <f t="shared" ref="DG59:DG109" si="520">SUM(DD59*$G59)</f>
        <v>0</v>
      </c>
      <c r="DH59" s="34">
        <f t="shared" ref="DH59:DH109" si="521">SUM(DI59*$G59)</f>
        <v>0</v>
      </c>
      <c r="DI59" s="23">
        <f>VLOOKUP($B59,'ДС факт при поликлинике'!$D$7:$JZ$79,176,0)</f>
        <v>0</v>
      </c>
      <c r="DJ59" s="23">
        <f>VLOOKUP($B59,'ДС факт при поликлинике'!$D$7:$JZ$79,177,0)</f>
        <v>0</v>
      </c>
      <c r="DK59" s="23">
        <f>VLOOKUP($B59,'ДС факт при поликлинике'!$D$7:$JZ$79,178,0)</f>
        <v>0</v>
      </c>
      <c r="DL59" s="23">
        <f>VLOOKUP($B59,'ДС факт при поликлинике'!$D$7:$JZ$79,179,0)</f>
        <v>0</v>
      </c>
      <c r="DM59" s="21">
        <f t="shared" si="63"/>
        <v>0</v>
      </c>
      <c r="DN59" s="21">
        <f t="shared" si="64"/>
        <v>0</v>
      </c>
      <c r="DO59" s="43">
        <f>VLOOKUP($B59,план!$B$16:$EJ$158,28,0)</f>
        <v>0</v>
      </c>
      <c r="DP59" s="43">
        <f>VLOOKUP($B59,план!$B$16:$EJ$158,29,0)</f>
        <v>0</v>
      </c>
      <c r="DQ59" s="7">
        <f t="shared" si="65"/>
        <v>0</v>
      </c>
      <c r="DR59" s="7">
        <f t="shared" si="66"/>
        <v>0</v>
      </c>
      <c r="DS59" s="34">
        <f t="shared" ref="DS59:DS109" si="522">SUM(DO59*$G59)</f>
        <v>0</v>
      </c>
      <c r="DT59" s="34">
        <f t="shared" ref="DT59:DT109" si="523">SUM(DQ59*$G59)</f>
        <v>0</v>
      </c>
      <c r="DU59" s="34">
        <f t="shared" ref="DU59:DU109" si="524">SUM(DV59*$G59)</f>
        <v>0</v>
      </c>
      <c r="DV59" s="23">
        <f>VLOOKUP($B59,'ДС факт при поликлинике'!$D$7:$JZ$79,180,0)</f>
        <v>0</v>
      </c>
      <c r="DW59" s="23">
        <f>VLOOKUP($B59,'ДС факт при поликлинике'!$D$7:$JZ$79,181,0)</f>
        <v>0</v>
      </c>
      <c r="DX59" s="23">
        <f>VLOOKUP($B59,'ДС факт при поликлинике'!$D$7:$JZ$79,182,0)</f>
        <v>0</v>
      </c>
      <c r="DY59" s="23">
        <f>VLOOKUP($B59,'ДС факт при поликлинике'!$D$7:$JZ$79,183,0)</f>
        <v>0</v>
      </c>
      <c r="DZ59" s="21">
        <f t="shared" si="70"/>
        <v>0</v>
      </c>
      <c r="EA59" s="21">
        <f t="shared" si="71"/>
        <v>0</v>
      </c>
      <c r="EB59" s="43">
        <f>VLOOKUP($B59,план!$B$16:$EJ$158,30,0)</f>
        <v>0</v>
      </c>
      <c r="EC59" s="43">
        <f>VLOOKUP($B59,план!$B$16:$EJ$158,31,0)</f>
        <v>0</v>
      </c>
      <c r="ED59" s="7">
        <f t="shared" si="72"/>
        <v>0</v>
      </c>
      <c r="EE59" s="7">
        <f t="shared" si="73"/>
        <v>0</v>
      </c>
      <c r="EF59" s="34">
        <f t="shared" ref="EF59:EF109" si="525">SUM(EB59*$G59)</f>
        <v>0</v>
      </c>
      <c r="EG59" s="34">
        <f t="shared" ref="EG59:EG109" si="526">SUM(ED59*$G59)</f>
        <v>0</v>
      </c>
      <c r="EH59" s="34">
        <f t="shared" ref="EH59:EH109" si="527">SUM(EI59*$G59)</f>
        <v>0</v>
      </c>
      <c r="EI59" s="23">
        <f>VLOOKUP($B59,'ДС факт при поликлинике'!$D$7:$JZ$79,184,0)</f>
        <v>0</v>
      </c>
      <c r="EJ59" s="23">
        <f>VLOOKUP($B59,'ДС факт при поликлинике'!$D$7:$JZ$79,185,0)</f>
        <v>0</v>
      </c>
      <c r="EK59" s="23">
        <f>VLOOKUP($B59,'ДС факт при поликлинике'!$D$7:$JZ$79,186,0)</f>
        <v>0</v>
      </c>
      <c r="EL59" s="23">
        <f>VLOOKUP($B59,'ДС факт при поликлинике'!$D$7:$JZ$79,187,0)</f>
        <v>0</v>
      </c>
      <c r="EM59" s="21">
        <f t="shared" si="77"/>
        <v>0</v>
      </c>
      <c r="EN59" s="21">
        <f t="shared" si="78"/>
        <v>0</v>
      </c>
      <c r="EO59" s="43">
        <f>VLOOKUP($B59,план!$B$16:$EJ$158,32,0)</f>
        <v>0</v>
      </c>
      <c r="EP59" s="43">
        <f>VLOOKUP($B59,план!$B$16:$EJ$158,33,0)</f>
        <v>0</v>
      </c>
      <c r="EQ59" s="7">
        <f t="shared" si="79"/>
        <v>0</v>
      </c>
      <c r="ER59" s="7">
        <f t="shared" si="80"/>
        <v>0</v>
      </c>
      <c r="ES59" s="34">
        <f t="shared" ref="ES59:ES109" si="528">SUM(EO59*$G59)</f>
        <v>0</v>
      </c>
      <c r="ET59" s="34">
        <f t="shared" ref="ET59:ET109" si="529">SUM(EQ59*$G59)</f>
        <v>0</v>
      </c>
      <c r="EU59" s="34">
        <f t="shared" ref="EU59:EU109" si="530">SUM(EV59*$G59)</f>
        <v>0</v>
      </c>
      <c r="EV59" s="23">
        <f>VLOOKUP($B59,'ДС факт при поликлинике'!$D$7:$JZ$79,224,0)</f>
        <v>0</v>
      </c>
      <c r="EW59" s="23">
        <f>VLOOKUP($B59,'ДС факт при поликлинике'!$D$7:$JZ$79,225,0)</f>
        <v>0</v>
      </c>
      <c r="EX59" s="23">
        <f>VLOOKUP($B59,'ДС факт при поликлинике'!$D$7:$JZ$79,226,0)</f>
        <v>0</v>
      </c>
      <c r="EY59" s="23">
        <f>VLOOKUP($B59,'ДС факт при поликлинике'!$D$7:$JZ$79,227,0)</f>
        <v>0</v>
      </c>
      <c r="EZ59" s="21">
        <f t="shared" si="84"/>
        <v>0</v>
      </c>
      <c r="FA59" s="21">
        <f t="shared" si="85"/>
        <v>0</v>
      </c>
      <c r="FB59" s="43">
        <f>VLOOKUP($B59,план!$B$16:$EJ$158,34,0)</f>
        <v>0</v>
      </c>
      <c r="FC59" s="43">
        <f>VLOOKUP($B59,план!$B$16:$EJ$158,35,0)</f>
        <v>0</v>
      </c>
      <c r="FD59" s="7">
        <f t="shared" si="86"/>
        <v>0</v>
      </c>
      <c r="FE59" s="7">
        <f t="shared" si="87"/>
        <v>0</v>
      </c>
      <c r="FF59" s="34">
        <f t="shared" ref="FF59:FF109" si="531">SUM(FB59*$G59)</f>
        <v>0</v>
      </c>
      <c r="FG59" s="34">
        <f t="shared" ref="FG59:FG109" si="532">SUM(FD59*$G59)</f>
        <v>0</v>
      </c>
      <c r="FH59" s="34">
        <f t="shared" ref="FH59:FH109" si="533">SUM(FI59*$G59)</f>
        <v>0</v>
      </c>
      <c r="FI59" s="23">
        <f>VLOOKUP($B59,'ДС факт при поликлинике'!$D$7:$JZ$79,228,0)</f>
        <v>0</v>
      </c>
      <c r="FJ59" s="23">
        <f>VLOOKUP($B59,'ДС факт при поликлинике'!$D$7:$JZ$79,229,0)</f>
        <v>0</v>
      </c>
      <c r="FK59" s="23">
        <f>VLOOKUP($B59,'ДС факт при поликлинике'!$D$7:$JZ$79,230,0)</f>
        <v>0</v>
      </c>
      <c r="FL59" s="23">
        <f>VLOOKUP($B59,'ДС факт при поликлинике'!$D$7:$JZ$79,231,0)</f>
        <v>0</v>
      </c>
      <c r="FM59" s="21">
        <f t="shared" si="91"/>
        <v>0</v>
      </c>
      <c r="FN59" s="21">
        <f t="shared" si="92"/>
        <v>0</v>
      </c>
      <c r="FO59" s="43">
        <f>VLOOKUP($B59,план!$B$16:$EJ$158,36,0)</f>
        <v>0</v>
      </c>
      <c r="FP59" s="43">
        <f>VLOOKUP($B59,план!$B$16:$EJ$158,37,0)</f>
        <v>0</v>
      </c>
      <c r="FQ59" s="7">
        <f t="shared" si="93"/>
        <v>0</v>
      </c>
      <c r="FR59" s="7">
        <f t="shared" si="94"/>
        <v>0</v>
      </c>
      <c r="FS59" s="34">
        <f t="shared" ref="FS59:FS109" si="534">SUM(FO59*$G59)</f>
        <v>0</v>
      </c>
      <c r="FT59" s="34">
        <f t="shared" ref="FT59:FT109" si="535">SUM(FQ59*$G59)</f>
        <v>0</v>
      </c>
      <c r="FU59" s="34">
        <f t="shared" ref="FU59:FU109" si="536">SUM(FV59*$G59)</f>
        <v>0</v>
      </c>
      <c r="FV59" s="23">
        <f>VLOOKUP($B59,'ДС факт при поликлинике'!$D$7:$JZ$79,236,0)</f>
        <v>0</v>
      </c>
      <c r="FW59" s="23">
        <f>VLOOKUP($B59,'ДС факт при поликлинике'!$D$7:$JZ$79,237,0)</f>
        <v>0</v>
      </c>
      <c r="FX59" s="23">
        <f>VLOOKUP($B59,'ДС факт при поликлинике'!$D$7:$JZ$79,238,0)</f>
        <v>0</v>
      </c>
      <c r="FY59" s="23">
        <f>VLOOKUP($B59,'ДС факт при поликлинике'!$D$7:$JZ$79,239,0)</f>
        <v>0</v>
      </c>
      <c r="FZ59" s="21">
        <f t="shared" si="98"/>
        <v>0</v>
      </c>
      <c r="GA59" s="21">
        <f t="shared" si="99"/>
        <v>0</v>
      </c>
      <c r="GB59" s="43">
        <f>VLOOKUP($B59,план!$B$16:$EJ$158,38,0)</f>
        <v>0</v>
      </c>
      <c r="GC59" s="43">
        <f>VLOOKUP($B59,план!$B$16:$EJ$158,39,0)</f>
        <v>0</v>
      </c>
      <c r="GD59" s="7">
        <f t="shared" si="100"/>
        <v>0</v>
      </c>
      <c r="GE59" s="7">
        <f t="shared" si="101"/>
        <v>0</v>
      </c>
      <c r="GF59" s="34">
        <f t="shared" ref="GF59:GF109" si="537">SUM(GB59*$G59)</f>
        <v>0</v>
      </c>
      <c r="GG59" s="34">
        <f t="shared" ref="GG59:GG109" si="538">SUM(GD59*$G59)</f>
        <v>0</v>
      </c>
      <c r="GH59" s="34">
        <f t="shared" ref="GH59:GH109" si="539">SUM(GI59*$G59)</f>
        <v>0</v>
      </c>
      <c r="GI59" s="23">
        <f>VLOOKUP($B59,'ДС факт при поликлинике'!$D$7:$JZ$79,244,0)</f>
        <v>0</v>
      </c>
      <c r="GJ59" s="23">
        <f>VLOOKUP($B59,'ДС факт при поликлинике'!$D$7:$JZ$79,245,0)</f>
        <v>0</v>
      </c>
      <c r="GK59" s="23">
        <f>VLOOKUP($B59,'ДС факт при поликлинике'!$D$7:$JZ$79,246,0)</f>
        <v>0</v>
      </c>
      <c r="GL59" s="23">
        <f>VLOOKUP($B59,'ДС факт при поликлинике'!$D$7:$JZ$79,247,0)</f>
        <v>0</v>
      </c>
      <c r="GM59" s="21">
        <f t="shared" si="105"/>
        <v>0</v>
      </c>
      <c r="GN59" s="21">
        <f t="shared" si="106"/>
        <v>0</v>
      </c>
      <c r="GO59" s="43">
        <f>VLOOKUP($B59,план!$B$16:$EJ$158,40,0)</f>
        <v>0</v>
      </c>
      <c r="GP59" s="43">
        <f>VLOOKUP($B59,план!$B$16:$EJ$158,41,0)</f>
        <v>0</v>
      </c>
      <c r="GQ59" s="7">
        <f t="shared" si="107"/>
        <v>0</v>
      </c>
      <c r="GR59" s="7">
        <f t="shared" si="108"/>
        <v>0</v>
      </c>
      <c r="GS59" s="34">
        <f t="shared" ref="GS59:GS109" si="540">SUM(GO59*$G59)</f>
        <v>0</v>
      </c>
      <c r="GT59" s="34">
        <f t="shared" ref="GT59:GT109" si="541">SUM(GQ59*$G59)</f>
        <v>0</v>
      </c>
      <c r="GU59" s="34">
        <f t="shared" ref="GU59:GU109" si="542">SUM(GV59*$G59)</f>
        <v>0</v>
      </c>
      <c r="GV59" s="23">
        <f>VLOOKUP($B59,'ДС факт при поликлинике'!$D$7:$JZ$79,264,0)</f>
        <v>0</v>
      </c>
      <c r="GW59" s="23">
        <f>VLOOKUP($B59,'ДС факт при поликлинике'!$D$7:$JZ$79,265,0)</f>
        <v>0</v>
      </c>
      <c r="GX59" s="23">
        <f>VLOOKUP($B59,'ДС факт при поликлинике'!$D$7:$JZ$79,266,0)</f>
        <v>0</v>
      </c>
      <c r="GY59" s="23">
        <f>VLOOKUP($B59,'ДС факт при поликлинике'!$D$7:$JZ$79,267,0)</f>
        <v>0</v>
      </c>
      <c r="GZ59" s="21">
        <f t="shared" si="112"/>
        <v>0</v>
      </c>
      <c r="HA59" s="21">
        <f t="shared" si="113"/>
        <v>0</v>
      </c>
      <c r="HB59" s="43">
        <f>VLOOKUP($B59,план!$B$16:$EJ$158,42,0)</f>
        <v>0</v>
      </c>
      <c r="HC59" s="43">
        <f>VLOOKUP($B59,план!$B$16:$EJ$158,43,0)</f>
        <v>0</v>
      </c>
      <c r="HD59" s="7">
        <f t="shared" si="114"/>
        <v>0</v>
      </c>
      <c r="HE59" s="7">
        <f t="shared" si="115"/>
        <v>0</v>
      </c>
      <c r="HF59" s="34">
        <f t="shared" ref="HF59:HF109" si="543">SUM(HB59*$G59)</f>
        <v>0</v>
      </c>
      <c r="HG59" s="34">
        <f t="shared" ref="HG59:HG109" si="544">SUM(HD59*$G59)</f>
        <v>0</v>
      </c>
      <c r="HH59" s="34">
        <f t="shared" ref="HH59:HH109" si="545">SUM(HI59*$G59)</f>
        <v>0</v>
      </c>
      <c r="HI59" s="25">
        <f>VLOOKUP($B59,'ДС факт при поликлинике'!$D$7:$JZ$79,240,0)</f>
        <v>0</v>
      </c>
      <c r="HJ59" s="25">
        <f>VLOOKUP($B59,'ДС факт при поликлинике'!$D$7:$JZ$79,241,0)</f>
        <v>0</v>
      </c>
      <c r="HK59" s="25">
        <f>VLOOKUP($B59,'ДС факт при поликлинике'!$D$7:$JZ$79,242,0)</f>
        <v>0</v>
      </c>
      <c r="HL59" s="25">
        <f>VLOOKUP($B59,'ДС факт при поликлинике'!$D$7:$JZ$79,243,0)</f>
        <v>0</v>
      </c>
      <c r="HM59" s="21">
        <f t="shared" si="119"/>
        <v>0</v>
      </c>
      <c r="HN59" s="21">
        <f t="shared" si="120"/>
        <v>0</v>
      </c>
      <c r="HO59" s="43">
        <f>VLOOKUP($B59,план!$B$16:$EJ$158,44,0)</f>
        <v>0</v>
      </c>
      <c r="HP59" s="43">
        <f>VLOOKUP($B59,план!$B$16:$EJ$158,45,0)</f>
        <v>0</v>
      </c>
      <c r="HQ59" s="7">
        <f t="shared" si="121"/>
        <v>0</v>
      </c>
      <c r="HR59" s="7">
        <f t="shared" si="122"/>
        <v>0</v>
      </c>
      <c r="HS59" s="34">
        <f t="shared" ref="HS59:HS109" si="546">SUM(HO59*$G59)</f>
        <v>0</v>
      </c>
      <c r="HT59" s="34">
        <f t="shared" ref="HT59:HT109" si="547">SUM(HQ59*$G59)</f>
        <v>0</v>
      </c>
      <c r="HU59" s="34">
        <f t="shared" ref="HU59:HU109" si="548">SUM(HV59*$G59)</f>
        <v>0</v>
      </c>
      <c r="HV59" s="23">
        <f>VLOOKUP($B59,'ДС факт при поликлинике'!$D$7:$JZ$79,268,0)</f>
        <v>0</v>
      </c>
      <c r="HW59" s="23">
        <f>VLOOKUP($B59,'ДС факт при поликлинике'!$D$7:$JZ$79,269,0)</f>
        <v>0</v>
      </c>
      <c r="HX59" s="23">
        <f>VLOOKUP($B59,'ДС факт при поликлинике'!$D$7:$JZ$79,270,0)</f>
        <v>0</v>
      </c>
      <c r="HY59" s="23">
        <f>VLOOKUP($B59,'ДС факт при поликлинике'!$D$7:$JZ$79,271,0)</f>
        <v>0</v>
      </c>
      <c r="HZ59" s="21">
        <f t="shared" si="126"/>
        <v>0</v>
      </c>
      <c r="IA59" s="21">
        <f t="shared" si="127"/>
        <v>0</v>
      </c>
      <c r="IB59" s="43">
        <f>VLOOKUP($B59,план!$B$16:$EJ$158,46,0)</f>
        <v>0</v>
      </c>
      <c r="IC59" s="43">
        <f>VLOOKUP($B59,план!$B$16:$EJ$158,47,0)</f>
        <v>0</v>
      </c>
      <c r="ID59" s="7">
        <f t="shared" si="128"/>
        <v>0</v>
      </c>
      <c r="IE59" s="7">
        <f t="shared" si="129"/>
        <v>0</v>
      </c>
      <c r="IF59" s="34">
        <f t="shared" ref="IF59:IF109" si="549">SUM(IB59*$G59)</f>
        <v>0</v>
      </c>
      <c r="IG59" s="34">
        <f t="shared" ref="IG59:IG109" si="550">SUM(ID59*$G59)</f>
        <v>0</v>
      </c>
      <c r="IH59" s="34">
        <f t="shared" ref="IH59:IH109" si="551">SUM(II59*$G59)</f>
        <v>0</v>
      </c>
      <c r="II59" s="23">
        <f>VLOOKUP($B59,'ДС факт при поликлинике'!$D$7:$JZ$79,248,0)</f>
        <v>0</v>
      </c>
      <c r="IJ59" s="23">
        <f>VLOOKUP($B59,'ДС факт при поликлинике'!$D$7:$JZ$79,249,0)</f>
        <v>0</v>
      </c>
      <c r="IK59" s="23">
        <f>VLOOKUP($B59,'ДС факт при поликлинике'!$D$7:$JZ$79,250,0)</f>
        <v>0</v>
      </c>
      <c r="IL59" s="23">
        <f>VLOOKUP($B59,'ДС факт при поликлинике'!$D$7:$JZ$79,251,0)</f>
        <v>0</v>
      </c>
      <c r="IM59" s="21">
        <f t="shared" si="133"/>
        <v>0</v>
      </c>
      <c r="IN59" s="21">
        <f t="shared" si="134"/>
        <v>0</v>
      </c>
      <c r="IO59" s="43">
        <f>VLOOKUP($B59,план!$B$16:$EJ$158,48,0)</f>
        <v>0</v>
      </c>
      <c r="IP59" s="43">
        <f>VLOOKUP($B59,план!$B$16:$EJ$158,49,0)</f>
        <v>0</v>
      </c>
      <c r="IQ59" s="7">
        <f t="shared" si="135"/>
        <v>0</v>
      </c>
      <c r="IR59" s="7">
        <f t="shared" si="136"/>
        <v>0</v>
      </c>
      <c r="IS59" s="34">
        <f t="shared" ref="IS59:IS109" si="552">SUM(IO59*$G59)</f>
        <v>0</v>
      </c>
      <c r="IT59" s="34">
        <f t="shared" ref="IT59:IT109" si="553">SUM(IQ59*$G59)</f>
        <v>0</v>
      </c>
      <c r="IU59" s="34">
        <f t="shared" ref="IU59:IU109" si="554">SUM(IV59*$G59)</f>
        <v>0</v>
      </c>
      <c r="IV59" s="23">
        <f>VLOOKUP($B59,'ДС факт при поликлинике'!$D$7:$JZ$79,232,0)</f>
        <v>0</v>
      </c>
      <c r="IW59" s="23">
        <f>VLOOKUP($B59,'ДС факт при поликлинике'!$D$7:$JZ$79,233,0)</f>
        <v>0</v>
      </c>
      <c r="IX59" s="23">
        <f>VLOOKUP($B59,'ДС факт при поликлинике'!$D$7:$JZ$79,234,0)</f>
        <v>0</v>
      </c>
      <c r="IY59" s="23">
        <f>VLOOKUP($B59,'ДС факт при поликлинике'!$D$7:$JZ$79,235,0)</f>
        <v>0</v>
      </c>
      <c r="IZ59" s="21">
        <f t="shared" si="140"/>
        <v>0</v>
      </c>
      <c r="JA59" s="21">
        <f t="shared" si="141"/>
        <v>0</v>
      </c>
      <c r="JB59" s="43">
        <f>VLOOKUP($B59,план!$B$16:$EJ$158,50,0)</f>
        <v>0</v>
      </c>
      <c r="JC59" s="43">
        <f>VLOOKUP($B59,план!$B$16:$EJ$158,51,0)</f>
        <v>0</v>
      </c>
      <c r="JD59" s="7">
        <f t="shared" si="142"/>
        <v>0</v>
      </c>
      <c r="JE59" s="7">
        <f t="shared" si="143"/>
        <v>0</v>
      </c>
      <c r="JF59" s="34">
        <f t="shared" ref="JF59:JF109" si="555">SUM(JB59*$G59)</f>
        <v>0</v>
      </c>
      <c r="JG59" s="34">
        <f t="shared" ref="JG59:JG109" si="556">SUM(JD59*$G59)</f>
        <v>0</v>
      </c>
      <c r="JH59" s="34">
        <f t="shared" ref="JH59:JH109" si="557">SUM(JI59*$G59)</f>
        <v>0</v>
      </c>
      <c r="JI59" s="23">
        <f>VLOOKUP($B59,'ДС факт при поликлинике'!$D$7:$JZ$79,168,0)</f>
        <v>0</v>
      </c>
      <c r="JJ59" s="23">
        <f>VLOOKUP($B59,'ДС факт при поликлинике'!$D$7:$JZ$79,169,0)</f>
        <v>0</v>
      </c>
      <c r="JK59" s="23">
        <f>VLOOKUP($B59,'ДС факт при поликлинике'!$D$7:$JZ$79,170,0)</f>
        <v>0</v>
      </c>
      <c r="JL59" s="23">
        <f>VLOOKUP($B59,'ДС факт при поликлинике'!$D$7:$JZ$79,171,0)</f>
        <v>0</v>
      </c>
      <c r="JM59" s="21">
        <f t="shared" si="147"/>
        <v>0</v>
      </c>
      <c r="JN59" s="21">
        <f t="shared" si="148"/>
        <v>0</v>
      </c>
      <c r="JO59" s="23">
        <f t="shared" si="149"/>
        <v>0</v>
      </c>
      <c r="JP59" s="23">
        <f t="shared" si="150"/>
        <v>0</v>
      </c>
      <c r="JQ59" s="23">
        <f t="shared" si="151"/>
        <v>0</v>
      </c>
      <c r="JR59" s="23">
        <f t="shared" si="152"/>
        <v>0</v>
      </c>
      <c r="JS59" s="23">
        <f t="shared" si="153"/>
        <v>0</v>
      </c>
      <c r="JT59" s="23">
        <f t="shared" si="154"/>
        <v>0</v>
      </c>
      <c r="JU59" s="23">
        <f t="shared" si="155"/>
        <v>0</v>
      </c>
      <c r="JV59" s="23">
        <f t="shared" si="156"/>
        <v>0</v>
      </c>
      <c r="JW59" s="23">
        <f t="shared" si="157"/>
        <v>0</v>
      </c>
      <c r="JX59" s="23">
        <f t="shared" si="158"/>
        <v>0</v>
      </c>
      <c r="JY59" s="23">
        <f t="shared" si="159"/>
        <v>0</v>
      </c>
      <c r="JZ59" s="21">
        <f t="shared" si="160"/>
        <v>0</v>
      </c>
      <c r="KA59" s="21">
        <f t="shared" si="161"/>
        <v>0</v>
      </c>
      <c r="KB59" s="43">
        <f>VLOOKUP($B59,план!$B$16:$EJ$158,52,0)</f>
        <v>0</v>
      </c>
      <c r="KC59" s="43">
        <f>VLOOKUP($B59,план!$B$16:$EJ$158,53,0)</f>
        <v>0</v>
      </c>
      <c r="KD59" s="7">
        <f t="shared" si="162"/>
        <v>0</v>
      </c>
      <c r="KE59" s="7">
        <f t="shared" si="163"/>
        <v>0</v>
      </c>
      <c r="KF59" s="34">
        <f t="shared" ref="KF59:KF109" si="558">SUM(KB59*$G59)</f>
        <v>0</v>
      </c>
      <c r="KG59" s="34">
        <f t="shared" ref="KG59:KG109" si="559">SUM(KD59*$G59)</f>
        <v>0</v>
      </c>
      <c r="KH59" s="34">
        <f t="shared" ref="KH59:KH109" si="560">SUM(KI59*$G59)</f>
        <v>0</v>
      </c>
      <c r="KI59" s="23">
        <f>VLOOKUP($B59,'ДС факт при поликлинике'!$D$7:$JZ$79,188,0)</f>
        <v>0</v>
      </c>
      <c r="KJ59" s="23">
        <f>VLOOKUP($B59,'ДС факт при поликлинике'!$D$7:$JZ$79,189,0)</f>
        <v>0</v>
      </c>
      <c r="KK59" s="23">
        <f>VLOOKUP($B59,'ДС факт при поликлинике'!$D$7:$JZ$79,190,0)</f>
        <v>0</v>
      </c>
      <c r="KL59" s="23">
        <f>VLOOKUP($B59,'ДС факт при поликлинике'!$D$7:$JZ$79,191,0)</f>
        <v>0</v>
      </c>
      <c r="KM59" s="21">
        <f t="shared" si="167"/>
        <v>0</v>
      </c>
      <c r="KN59" s="21">
        <f t="shared" si="168"/>
        <v>0</v>
      </c>
      <c r="KO59" s="43">
        <f>VLOOKUP($B59,план!$B$16:$EJ$158,54,0)</f>
        <v>0</v>
      </c>
      <c r="KP59" s="43">
        <f>VLOOKUP($B59,план!$B$16:$EJ$158,55,0)</f>
        <v>0</v>
      </c>
      <c r="KQ59" s="7">
        <f t="shared" si="169"/>
        <v>0</v>
      </c>
      <c r="KR59" s="7">
        <f t="shared" si="170"/>
        <v>0</v>
      </c>
      <c r="KS59" s="34">
        <f t="shared" ref="KS59:KS109" si="561">SUM(KO59*$G59)</f>
        <v>0</v>
      </c>
      <c r="KT59" s="34">
        <f t="shared" ref="KT59:KT109" si="562">SUM(KQ59*$G59)</f>
        <v>0</v>
      </c>
      <c r="KU59" s="34">
        <f t="shared" ref="KU59:KU109" si="563">SUM(KV59*$G59)</f>
        <v>0</v>
      </c>
      <c r="KV59" s="23">
        <f>VLOOKUP($B59,'ДС факт при поликлинике'!$D$7:$JZ$79,192,0)</f>
        <v>0</v>
      </c>
      <c r="KW59" s="23">
        <f>VLOOKUP($B59,'ДС факт при поликлинике'!$D$7:$JZ$79,193,0)</f>
        <v>0</v>
      </c>
      <c r="KX59" s="23">
        <f>VLOOKUP($B59,'ДС факт при поликлинике'!$D$7:$JZ$79,194,0)</f>
        <v>0</v>
      </c>
      <c r="KY59" s="23">
        <f>VLOOKUP($B59,'ДС факт при поликлинике'!$D$7:$JZ$79,195,0)</f>
        <v>0</v>
      </c>
      <c r="KZ59" s="21">
        <f t="shared" si="174"/>
        <v>0</v>
      </c>
      <c r="LA59" s="21">
        <f t="shared" si="175"/>
        <v>0</v>
      </c>
      <c r="LB59" s="43">
        <f>VLOOKUP($B59,план!$B$16:$EJ$158,56,0)</f>
        <v>0</v>
      </c>
      <c r="LC59" s="43">
        <f>VLOOKUP($B59,план!$B$16:$EJ$158,57,0)</f>
        <v>0</v>
      </c>
      <c r="LD59" s="7">
        <f t="shared" si="176"/>
        <v>0</v>
      </c>
      <c r="LE59" s="7">
        <f t="shared" si="177"/>
        <v>0</v>
      </c>
      <c r="LF59" s="34">
        <f t="shared" ref="LF59:LF109" si="564">SUM(LB59*$G59)</f>
        <v>0</v>
      </c>
      <c r="LG59" s="34">
        <f t="shared" ref="LG59:LG109" si="565">SUM(LD59*$G59)</f>
        <v>0</v>
      </c>
      <c r="LH59" s="34">
        <f t="shared" ref="LH59:LH109" si="566">SUM(LI59*$G59)</f>
        <v>0</v>
      </c>
      <c r="LI59" s="23">
        <f>VLOOKUP($B59,'ДС факт при поликлинике'!$D$7:$JZ$79,196,0)</f>
        <v>0</v>
      </c>
      <c r="LJ59" s="23">
        <f>VLOOKUP($B59,'ДС факт при поликлинике'!$D$7:$JZ$79,197,0)</f>
        <v>0</v>
      </c>
      <c r="LK59" s="23">
        <f>VLOOKUP($B59,'ДС факт при поликлинике'!$D$7:$JZ$79,198,0)</f>
        <v>0</v>
      </c>
      <c r="LL59" s="23">
        <f>VLOOKUP($B59,'ДС факт при поликлинике'!$D$7:$JZ$79,199,0)</f>
        <v>0</v>
      </c>
      <c r="LM59" s="21">
        <f t="shared" si="181"/>
        <v>0</v>
      </c>
      <c r="LN59" s="21">
        <f t="shared" si="182"/>
        <v>0</v>
      </c>
      <c r="LO59" s="43">
        <f>VLOOKUP($B59,план!$B$16:$EJ$158,58,0)</f>
        <v>0</v>
      </c>
      <c r="LP59" s="43">
        <f>VLOOKUP($B59,план!$B$16:$EJ$158,59,0)</f>
        <v>0</v>
      </c>
      <c r="LQ59" s="7">
        <f t="shared" si="183"/>
        <v>0</v>
      </c>
      <c r="LR59" s="7">
        <f t="shared" si="184"/>
        <v>0</v>
      </c>
      <c r="LS59" s="34">
        <f t="shared" ref="LS59:LS109" si="567">SUM(LO59*$G59)</f>
        <v>0</v>
      </c>
      <c r="LT59" s="34">
        <f t="shared" ref="LT59:LT109" si="568">SUM(LQ59*$G59)</f>
        <v>0</v>
      </c>
      <c r="LU59" s="34">
        <f t="shared" ref="LU59:LU109" si="569">SUM(LV59*$G59)</f>
        <v>0</v>
      </c>
      <c r="LV59" s="23">
        <f>VLOOKUP($B59,'ДС факт при поликлинике'!$D$7:$JZ$79,124,0)</f>
        <v>0</v>
      </c>
      <c r="LW59" s="23">
        <f>VLOOKUP($B59,'ДС факт при поликлинике'!$D$7:$JZ$79,125,0)</f>
        <v>0</v>
      </c>
      <c r="LX59" s="23">
        <f>VLOOKUP($B59,'ДС факт при поликлинике'!$D$7:$JZ$79,126,0)</f>
        <v>0</v>
      </c>
      <c r="LY59" s="23">
        <f>VLOOKUP($B59,'ДС факт при поликлинике'!$D$7:$JZ$79,127,0)</f>
        <v>0</v>
      </c>
      <c r="LZ59" s="21">
        <f t="shared" si="188"/>
        <v>0</v>
      </c>
      <c r="MA59" s="21">
        <f t="shared" si="189"/>
        <v>0</v>
      </c>
      <c r="MB59" s="43">
        <f>VLOOKUP($B59,план!$B$16:$EJ$158,60,0)</f>
        <v>0</v>
      </c>
      <c r="MC59" s="43">
        <f>VLOOKUP($B59,план!$B$16:$EJ$158,61,0)</f>
        <v>0</v>
      </c>
      <c r="MD59" s="7">
        <f t="shared" si="190"/>
        <v>0</v>
      </c>
      <c r="ME59" s="7">
        <f t="shared" si="191"/>
        <v>0</v>
      </c>
      <c r="MF59" s="34">
        <f t="shared" ref="MF59:MF109" si="570">SUM(MB59*$G59)</f>
        <v>0</v>
      </c>
      <c r="MG59" s="34">
        <f t="shared" ref="MG59:MG109" si="571">SUM(MD59*$G59)</f>
        <v>0</v>
      </c>
      <c r="MH59" s="34">
        <f t="shared" si="504"/>
        <v>0</v>
      </c>
      <c r="MI59" s="23">
        <f>VLOOKUP($B59,'ДС факт при поликлинике'!$D$7:$JZ$79,128,0)</f>
        <v>0</v>
      </c>
      <c r="MJ59" s="23">
        <f>VLOOKUP($B59,'ДС факт при поликлинике'!$D$7:$JZ$79,129,0)</f>
        <v>0</v>
      </c>
      <c r="MK59" s="23">
        <f>VLOOKUP($B59,'ДС факт при поликлинике'!$D$7:$JZ$79,130,0)</f>
        <v>0</v>
      </c>
      <c r="ML59" s="23">
        <f>VLOOKUP($B59,'ДС факт при поликлинике'!$D$7:$JZ$79,131,0)</f>
        <v>0</v>
      </c>
      <c r="MM59" s="14">
        <f t="shared" si="476"/>
        <v>0</v>
      </c>
      <c r="MN59" s="14">
        <f t="shared" si="477"/>
        <v>0</v>
      </c>
      <c r="MO59" s="43">
        <f>VLOOKUP($B59,план!$B$16:$EJ$158,62,0)</f>
        <v>0</v>
      </c>
      <c r="MP59" s="43">
        <f>VLOOKUP($B59,план!$B$16:$EJ$158,63,0)</f>
        <v>0</v>
      </c>
      <c r="MQ59" s="7">
        <f t="shared" si="197"/>
        <v>0</v>
      </c>
      <c r="MR59" s="7">
        <f t="shared" si="198"/>
        <v>0</v>
      </c>
      <c r="MS59" s="34">
        <f t="shared" ref="MS59:MS109" si="572">SUM(MO59*$G59)</f>
        <v>0</v>
      </c>
      <c r="MT59" s="34">
        <f t="shared" ref="MT59:MT109" si="573">SUM(MQ59*$G59)</f>
        <v>0</v>
      </c>
      <c r="MU59" s="34">
        <f t="shared" ref="MU59:MU109" si="574">SUM(MV59*$G59)</f>
        <v>0</v>
      </c>
      <c r="MV59" s="23">
        <f>VLOOKUP($B59,'ДС факт при поликлинике'!$D$7:$JZ$79,152,0)</f>
        <v>0</v>
      </c>
      <c r="MW59" s="23">
        <f>VLOOKUP($B59,'ДС факт при поликлинике'!$D$7:$JZ$79,153,0)</f>
        <v>0</v>
      </c>
      <c r="MX59" s="23">
        <f>VLOOKUP($B59,'ДС факт при поликлинике'!$D$7:$JZ$79,154,0)</f>
        <v>0</v>
      </c>
      <c r="MY59" s="23">
        <f>VLOOKUP($B59,'ДС факт при поликлинике'!$D$7:$JZ$79,155,0)</f>
        <v>0</v>
      </c>
      <c r="MZ59" s="14">
        <f t="shared" si="202"/>
        <v>0</v>
      </c>
      <c r="NA59" s="14">
        <f t="shared" si="203"/>
        <v>0</v>
      </c>
      <c r="NB59" s="43">
        <f>VLOOKUP($B59,план!$B$16:$EJ$158,64,0)</f>
        <v>0</v>
      </c>
      <c r="NC59" s="43">
        <f>VLOOKUP($B59,план!$B$16:$EJ$158,65,0)</f>
        <v>0</v>
      </c>
      <c r="ND59" s="7">
        <f t="shared" si="204"/>
        <v>0</v>
      </c>
      <c r="NE59" s="7">
        <f t="shared" si="205"/>
        <v>0</v>
      </c>
      <c r="NF59" s="34">
        <f t="shared" ref="NF59:NF109" si="575">SUM(NB59*$G59)</f>
        <v>0</v>
      </c>
      <c r="NG59" s="34">
        <f t="shared" ref="NG59:NG109" si="576">SUM(ND59*$G59)</f>
        <v>0</v>
      </c>
      <c r="NH59" s="34">
        <f t="shared" ref="NH59:NH109" si="577">SUM(NI59*$G59)</f>
        <v>0</v>
      </c>
      <c r="NI59" s="23">
        <f>VLOOKUP($B59,'ДС факт при поликлинике'!$D$7:$JZ$79,200,0)</f>
        <v>0</v>
      </c>
      <c r="NJ59" s="23">
        <f>VLOOKUP($B59,'ДС факт при поликлинике'!$D$7:$JZ$79,201,0)</f>
        <v>0</v>
      </c>
      <c r="NK59" s="23">
        <f>VLOOKUP($B59,'ДС факт при поликлинике'!$D$7:$JZ$79,202,0)</f>
        <v>0</v>
      </c>
      <c r="NL59" s="23">
        <f>VLOOKUP($B59,'ДС факт при поликлинике'!$D$7:$JZ$79,203,0)</f>
        <v>0</v>
      </c>
      <c r="NM59" s="14">
        <f t="shared" si="209"/>
        <v>0</v>
      </c>
      <c r="NN59" s="14">
        <f t="shared" si="210"/>
        <v>0</v>
      </c>
      <c r="NO59" s="43">
        <f>VLOOKUP($B59,план!$B$16:$EJ$158,66,0)</f>
        <v>0</v>
      </c>
      <c r="NP59" s="43">
        <f>VLOOKUP($B59,план!$B$16:$EJ$158,67,0)</f>
        <v>0</v>
      </c>
      <c r="NQ59" s="7">
        <f t="shared" si="211"/>
        <v>0</v>
      </c>
      <c r="NR59" s="7">
        <f t="shared" si="212"/>
        <v>0</v>
      </c>
      <c r="NS59" s="34">
        <f t="shared" ref="NS59:NS109" si="578">SUM(NO59*$G59)</f>
        <v>0</v>
      </c>
      <c r="NT59" s="34">
        <f t="shared" ref="NT59:NT109" si="579">SUM(NQ59*$G59)</f>
        <v>0</v>
      </c>
      <c r="NU59" s="34">
        <f t="shared" ref="NU59:NU109" si="580">SUM(NV59*$G59)</f>
        <v>0</v>
      </c>
      <c r="NV59" s="23">
        <f>VLOOKUP($B59,'ДС факт при поликлинике'!$D$7:$JZ$79,256,0)</f>
        <v>0</v>
      </c>
      <c r="NW59" s="23">
        <f>VLOOKUP($B59,'ДС факт при поликлинике'!$D$7:$JZ$79,257,0)</f>
        <v>0</v>
      </c>
      <c r="NX59" s="23">
        <f>VLOOKUP($B59,'ДС факт при поликлинике'!$D$7:$JZ$79,258,0)</f>
        <v>0</v>
      </c>
      <c r="NY59" s="23">
        <f>VLOOKUP($B59,'ДС факт при поликлинике'!$D$7:$JZ$79,259,0)</f>
        <v>0</v>
      </c>
      <c r="NZ59" s="14">
        <f t="shared" si="216"/>
        <v>0</v>
      </c>
      <c r="OA59" s="14">
        <f t="shared" si="217"/>
        <v>0</v>
      </c>
      <c r="OB59" s="43">
        <f>VLOOKUP($B59,план!$B$16:$EJ$158,68,0)</f>
        <v>0</v>
      </c>
      <c r="OC59" s="43">
        <f>VLOOKUP($B59,план!$B$16:$EJ$158,69,0)</f>
        <v>0</v>
      </c>
      <c r="OD59" s="7">
        <f t="shared" si="478"/>
        <v>0</v>
      </c>
      <c r="OE59" s="7">
        <f t="shared" si="218"/>
        <v>0</v>
      </c>
      <c r="OF59" s="34">
        <f t="shared" ref="OF59:OF109" si="581">SUM(OB59*$G59)</f>
        <v>0</v>
      </c>
      <c r="OG59" s="34">
        <f t="shared" ref="OG59:OG109" si="582">SUM(OD59*$G59)</f>
        <v>0</v>
      </c>
      <c r="OH59" s="34">
        <f t="shared" ref="OH59:OH109" si="583">SUM(OI59*$G59)</f>
        <v>0</v>
      </c>
      <c r="OI59" s="23">
        <f>VLOOKUP($B59,'ДС факт при поликлинике'!$D$7:$JZ$79,32,0)</f>
        <v>0</v>
      </c>
      <c r="OJ59" s="23">
        <f>VLOOKUP($B59,'ДС факт при поликлинике'!$D$7:$JZ$79,33,0)</f>
        <v>0</v>
      </c>
      <c r="OK59" s="23">
        <f>VLOOKUP($B59,'ДС факт при поликлинике'!$D$7:$JZ$79,34,0)</f>
        <v>0</v>
      </c>
      <c r="OL59" s="23">
        <f>VLOOKUP($B59,'ДС факт при поликлинике'!$D$7:$JZ$79,35,0)</f>
        <v>0</v>
      </c>
      <c r="OM59" s="14">
        <f t="shared" si="221"/>
        <v>0</v>
      </c>
      <c r="ON59" s="14">
        <f t="shared" si="222"/>
        <v>0</v>
      </c>
      <c r="OO59" s="43">
        <f>VLOOKUP($B59,план!$B$16:$EJ$158,70,0)</f>
        <v>0</v>
      </c>
      <c r="OP59" s="43">
        <f>VLOOKUP($B59,план!$B$16:$EJ$158,71,0)</f>
        <v>0</v>
      </c>
      <c r="OQ59" s="7">
        <f t="shared" si="480"/>
        <v>0</v>
      </c>
      <c r="OR59" s="7">
        <f t="shared" si="481"/>
        <v>0</v>
      </c>
      <c r="OS59" s="34">
        <f t="shared" si="482"/>
        <v>0</v>
      </c>
      <c r="OT59" s="34">
        <f t="shared" si="483"/>
        <v>0</v>
      </c>
      <c r="OU59" s="34">
        <f t="shared" si="484"/>
        <v>0</v>
      </c>
      <c r="OV59" s="23">
        <f>VLOOKUP($B59,'ДС факт при поликлинике'!$D$7:$KT$79,288,0)</f>
        <v>0</v>
      </c>
      <c r="OW59" s="23">
        <f>VLOOKUP($B59,'ДС факт при поликлинике'!$D$7:$KT$79,289,0)</f>
        <v>0</v>
      </c>
      <c r="OX59" s="23">
        <f>VLOOKUP($B59,'ДС факт при поликлинике'!$D$7:$KT$79,290,0)</f>
        <v>0</v>
      </c>
      <c r="OY59" s="23">
        <f>VLOOKUP($B59,'ДС факт при поликлинике'!$D$7:$KT$79,291,0)</f>
        <v>0</v>
      </c>
      <c r="OZ59" s="14">
        <f t="shared" si="226"/>
        <v>0</v>
      </c>
      <c r="PA59" s="14">
        <f t="shared" si="227"/>
        <v>0</v>
      </c>
      <c r="PB59" s="43">
        <f>VLOOKUP($B59,план!$B$16:$EJ$158,72,0)</f>
        <v>0</v>
      </c>
      <c r="PC59" s="43">
        <f>VLOOKUP($B59,план!$B$16:$EJ$158,73,0)</f>
        <v>0</v>
      </c>
      <c r="PD59" s="7">
        <f t="shared" si="485"/>
        <v>0</v>
      </c>
      <c r="PE59" s="7">
        <f t="shared" si="486"/>
        <v>0</v>
      </c>
      <c r="PF59" s="34">
        <f t="shared" si="487"/>
        <v>0</v>
      </c>
      <c r="PG59" s="34">
        <f t="shared" si="488"/>
        <v>0</v>
      </c>
      <c r="PH59" s="34">
        <f t="shared" si="489"/>
        <v>0</v>
      </c>
      <c r="PI59" s="23">
        <f>VLOOKUP($B59,'ДС факт при поликлинике'!$D$7:$KL$79,292,0)</f>
        <v>0</v>
      </c>
      <c r="PJ59" s="23">
        <f>VLOOKUP($B59,'ДС факт при поликлинике'!$D$7:$KL$79,293,0)</f>
        <v>0</v>
      </c>
      <c r="PK59" s="23">
        <f>VLOOKUP($B59,'ДС факт при поликлинике'!$D$7:$KL$79,294,0)</f>
        <v>0</v>
      </c>
      <c r="PL59" s="23">
        <f>VLOOKUP($B59,'ДС факт при поликлинике'!$D$7:$KL$79,295,0)</f>
        <v>0</v>
      </c>
      <c r="PM59" s="14">
        <f t="shared" si="231"/>
        <v>0</v>
      </c>
      <c r="PN59" s="14">
        <f t="shared" si="232"/>
        <v>0</v>
      </c>
      <c r="PO59" s="43">
        <f>VLOOKUP($B59,план!$B$16:$EJ$158,74,0)</f>
        <v>0</v>
      </c>
      <c r="PP59" s="43">
        <f>VLOOKUP($B59,план!$B$16:$EJ$158,75,0)</f>
        <v>0</v>
      </c>
      <c r="PQ59" s="7">
        <f t="shared" si="233"/>
        <v>0</v>
      </c>
      <c r="PR59" s="7">
        <f t="shared" si="234"/>
        <v>0</v>
      </c>
      <c r="PS59" s="34">
        <f t="shared" ref="PS59:PS109" si="584">SUM(PO59*$G59)</f>
        <v>0</v>
      </c>
      <c r="PT59" s="34">
        <f t="shared" ref="PT59:PT109" si="585">SUM(PQ59*$G59)</f>
        <v>0</v>
      </c>
      <c r="PU59" s="34">
        <f t="shared" ref="PU59:PU109" si="586">SUM(PV59*$G59)</f>
        <v>0</v>
      </c>
      <c r="PV59" s="23">
        <f>VLOOKUP($B59,'ДС факт при поликлинике'!$D$7:$JZ$79,212,0)</f>
        <v>0</v>
      </c>
      <c r="PW59" s="23">
        <f>VLOOKUP($B59,'ДС факт при поликлинике'!$D$7:$JZ$79,213,0)</f>
        <v>0</v>
      </c>
      <c r="PX59" s="23">
        <f>VLOOKUP($B59,'ДС факт при поликлинике'!$D$7:$JZ$79,214,0)</f>
        <v>0</v>
      </c>
      <c r="PY59" s="23">
        <f>VLOOKUP($B59,'ДС факт при поликлинике'!$D$7:$JZ$79,215,0)</f>
        <v>0</v>
      </c>
      <c r="PZ59" s="14">
        <f t="shared" si="238"/>
        <v>0</v>
      </c>
      <c r="QA59" s="14">
        <f t="shared" si="239"/>
        <v>0</v>
      </c>
      <c r="QB59" s="43">
        <f>VLOOKUP($B59,план!$B$16:$EJ$158,76,0)</f>
        <v>0</v>
      </c>
      <c r="QC59" s="43">
        <f>VLOOKUP($B59,план!$B$16:$EJ$158,77,0)</f>
        <v>0</v>
      </c>
      <c r="QD59" s="7">
        <f t="shared" si="240"/>
        <v>0</v>
      </c>
      <c r="QE59" s="7">
        <f t="shared" si="241"/>
        <v>0</v>
      </c>
      <c r="QF59" s="34">
        <f t="shared" ref="QF59:QF109" si="587">SUM(QB59*$G59)</f>
        <v>0</v>
      </c>
      <c r="QG59" s="34">
        <f t="shared" ref="QG59:QG109" si="588">SUM(QD59*$G59)</f>
        <v>0</v>
      </c>
      <c r="QH59" s="34">
        <f t="shared" ref="QH59:QH109" si="589">SUM(QI59*$G59)</f>
        <v>2.35</v>
      </c>
      <c r="QI59" s="25">
        <f>VLOOKUP($B59,'ДС факт при поликлинике'!$D$7:$JZ$79,132,0)</f>
        <v>1</v>
      </c>
      <c r="QJ59" s="25">
        <f>VLOOKUP($B59,'ДС факт при поликлинике'!$D$7:$JZ$79,133,0)</f>
        <v>28484.82</v>
      </c>
      <c r="QK59" s="25">
        <f>VLOOKUP($B59,'ДС факт при поликлинике'!$D$7:$JZ$79,134,0)</f>
        <v>0</v>
      </c>
      <c r="QL59" s="25">
        <f>VLOOKUP($B59,'ДС факт при поликлинике'!$D$7:$JZ$79,135,0)</f>
        <v>0</v>
      </c>
      <c r="QM59" s="14">
        <f t="shared" si="245"/>
        <v>1</v>
      </c>
      <c r="QN59" s="14">
        <f t="shared" si="246"/>
        <v>28484.82</v>
      </c>
      <c r="QO59" s="43">
        <f>VLOOKUP($B59,план!$B$16:$EJ$158,78,0)</f>
        <v>0</v>
      </c>
      <c r="QP59" s="43">
        <f>VLOOKUP($B59,план!$B$16:$EJ$158,79,0)</f>
        <v>0</v>
      </c>
      <c r="QQ59" s="7">
        <f t="shared" si="247"/>
        <v>0</v>
      </c>
      <c r="QR59" s="7">
        <f t="shared" si="248"/>
        <v>0</v>
      </c>
      <c r="QS59" s="34">
        <f t="shared" si="249"/>
        <v>0</v>
      </c>
      <c r="QT59" s="34">
        <f t="shared" si="250"/>
        <v>0</v>
      </c>
      <c r="QU59" s="34">
        <f t="shared" si="251"/>
        <v>0</v>
      </c>
      <c r="QV59" s="23">
        <f>VLOOKUP($B59,'ДС факт при поликлинике'!$D$7:$JZ$79,64,0)</f>
        <v>0</v>
      </c>
      <c r="QW59" s="23">
        <f>VLOOKUP($B59,'ДС факт при поликлинике'!$D$7:$JZ$79,65,0)</f>
        <v>0</v>
      </c>
      <c r="QX59" s="23">
        <f>VLOOKUP($B59,'ДС факт при поликлинике'!$D$7:$JZ$79,66,0)</f>
        <v>0</v>
      </c>
      <c r="QY59" s="23">
        <f>VLOOKUP($B59,'ДС факт при поликлинике'!$D$7:$JZ$79,67,0)</f>
        <v>0</v>
      </c>
      <c r="QZ59" s="14">
        <f t="shared" si="252"/>
        <v>0</v>
      </c>
      <c r="RA59" s="14">
        <f t="shared" si="253"/>
        <v>0</v>
      </c>
      <c r="RB59" s="43">
        <f>VLOOKUP($B59,план!$B$16:$EJ$158,80,0)</f>
        <v>0</v>
      </c>
      <c r="RC59" s="43">
        <f>VLOOKUP($B59,план!$B$16:$EJ$158,81,0)</f>
        <v>0</v>
      </c>
      <c r="RD59" s="7">
        <f t="shared" si="254"/>
        <v>0</v>
      </c>
      <c r="RE59" s="7">
        <f t="shared" si="255"/>
        <v>0</v>
      </c>
      <c r="RF59" s="34">
        <f t="shared" ref="RF59:RF109" si="590">SUM(RB59*$G59)</f>
        <v>0</v>
      </c>
      <c r="RG59" s="34">
        <f t="shared" ref="RG59:RG109" si="591">SUM(RD59*$G59)</f>
        <v>0</v>
      </c>
      <c r="RH59" s="34">
        <f t="shared" ref="RH59:RH109" si="592">SUM(RI59*$G59)</f>
        <v>0</v>
      </c>
      <c r="RI59" s="25">
        <f>VLOOKUP($B59,'ДС факт при поликлинике'!$D$7:$JZ$79,108,0)</f>
        <v>0</v>
      </c>
      <c r="RJ59" s="25">
        <f>VLOOKUP($B59,'ДС факт при поликлинике'!$D$7:$JZ$79,109,0)</f>
        <v>0</v>
      </c>
      <c r="RK59" s="25">
        <f>VLOOKUP($B59,'ДС факт при поликлинике'!$D$7:$JZ$79,110,0)</f>
        <v>0</v>
      </c>
      <c r="RL59" s="25">
        <f>VLOOKUP($B59,'ДС факт при поликлинике'!$D$7:$JZ$79,111,0)</f>
        <v>0</v>
      </c>
      <c r="RM59" s="14">
        <f t="shared" si="259"/>
        <v>0</v>
      </c>
      <c r="RN59" s="14">
        <f t="shared" si="260"/>
        <v>0</v>
      </c>
      <c r="RO59" s="43">
        <f>VLOOKUP($B59,план!$B$16:$EJ$158,82,0)</f>
        <v>0</v>
      </c>
      <c r="RP59" s="43">
        <f>VLOOKUP($B59,план!$B$16:$EJ$158,83,0)</f>
        <v>0</v>
      </c>
      <c r="RQ59" s="7">
        <f t="shared" si="261"/>
        <v>0</v>
      </c>
      <c r="RR59" s="7">
        <f t="shared" si="262"/>
        <v>0</v>
      </c>
      <c r="RS59" s="34">
        <f t="shared" ref="RS59:RS109" si="593">SUM(RO59*$G59)</f>
        <v>0</v>
      </c>
      <c r="RT59" s="34">
        <f t="shared" ref="RT59:RT109" si="594">SUM(RQ59*$G59)</f>
        <v>0</v>
      </c>
      <c r="RU59" s="34">
        <f t="shared" ref="RU59:RU109" si="595">SUM(RV59*$G59)</f>
        <v>0</v>
      </c>
      <c r="RV59" s="23">
        <f>VLOOKUP($B59,'ДС факт при поликлинике'!$D$7:$JZ$79,72,0)</f>
        <v>0</v>
      </c>
      <c r="RW59" s="23">
        <f>VLOOKUP($B59,'ДС факт при поликлинике'!$D$7:$JZ$79,73,0)</f>
        <v>0</v>
      </c>
      <c r="RX59" s="23">
        <f>VLOOKUP($B59,'ДС факт при поликлинике'!$D$7:$JZ$79,74,0)</f>
        <v>0</v>
      </c>
      <c r="RY59" s="23">
        <f>VLOOKUP($B59,'ДС факт при поликлинике'!$D$7:$JZ$79,75,0)</f>
        <v>0</v>
      </c>
      <c r="RZ59" s="14">
        <f t="shared" si="266"/>
        <v>0</v>
      </c>
      <c r="SA59" s="14">
        <f t="shared" si="267"/>
        <v>0</v>
      </c>
      <c r="SB59" s="43">
        <f>VLOOKUP($B59,план!$B$16:$EJ$158,84,0)</f>
        <v>0</v>
      </c>
      <c r="SC59" s="43">
        <f>VLOOKUP($B59,план!$B$16:$EJ$158,85,0)</f>
        <v>0</v>
      </c>
      <c r="SD59" s="7">
        <f t="shared" si="268"/>
        <v>0</v>
      </c>
      <c r="SE59" s="7">
        <f t="shared" si="269"/>
        <v>0</v>
      </c>
      <c r="SF59" s="34">
        <f t="shared" ref="SF59:SF109" si="596">SUM(SB59*$G59)</f>
        <v>0</v>
      </c>
      <c r="SG59" s="34">
        <f t="shared" ref="SG59:SG109" si="597">SUM(SD59*$G59)</f>
        <v>0</v>
      </c>
      <c r="SH59" s="34">
        <f t="shared" ref="SH59:SH109" si="598">SUM(SI59*$G59)</f>
        <v>0</v>
      </c>
      <c r="SI59" s="23">
        <f>VLOOKUP($B59,'ДС факт при поликлинике'!$D$7:$JZ$79,220,0)</f>
        <v>0</v>
      </c>
      <c r="SJ59" s="23">
        <f>VLOOKUP($B59,'ДС факт при поликлинике'!$D$7:$JZ$79,221,0)</f>
        <v>0</v>
      </c>
      <c r="SK59" s="23">
        <f>VLOOKUP($B59,'ДС факт при поликлинике'!$D$7:$JZ$79,222,0)</f>
        <v>0</v>
      </c>
      <c r="SL59" s="23">
        <f>VLOOKUP($B59,'ДС факт при поликлинике'!$D$7:$JZ$79,223,0)</f>
        <v>0</v>
      </c>
      <c r="SM59" s="14">
        <f t="shared" si="490"/>
        <v>0</v>
      </c>
      <c r="SN59" s="14">
        <f t="shared" si="491"/>
        <v>0</v>
      </c>
      <c r="SO59" s="43">
        <f>VLOOKUP($B59,план!$B$16:$EJ$158,86,0)</f>
        <v>0</v>
      </c>
      <c r="SP59" s="43">
        <f>VLOOKUP($B59,план!$B$16:$EJ$158,87,0)</f>
        <v>0</v>
      </c>
      <c r="SQ59" s="7">
        <f t="shared" si="275"/>
        <v>0</v>
      </c>
      <c r="SR59" s="7">
        <f t="shared" si="276"/>
        <v>0</v>
      </c>
      <c r="SS59" s="34">
        <f t="shared" ref="SS59:SS109" si="599">SUM(SO59*$G59)</f>
        <v>0</v>
      </c>
      <c r="ST59" s="34">
        <f t="shared" ref="ST59:ST109" si="600">SUM(SQ59*$G59)</f>
        <v>0</v>
      </c>
      <c r="SU59" s="34">
        <f t="shared" ref="SU59:SU109" si="601">SUM(SV59*$G59)</f>
        <v>0</v>
      </c>
      <c r="SV59" s="23">
        <f>VLOOKUP($B59,'ДС факт при поликлинике'!$D$7:$JZ$79,208,0)</f>
        <v>0</v>
      </c>
      <c r="SW59" s="23">
        <f>VLOOKUP($B59,'ДС факт при поликлинике'!$D$7:$JZ$79,209,0)</f>
        <v>0</v>
      </c>
      <c r="SX59" s="23">
        <f>VLOOKUP($B59,'ДС факт при поликлинике'!$D$7:$JZ$79,210,0)</f>
        <v>0</v>
      </c>
      <c r="SY59" s="23">
        <f>VLOOKUP($B59,'ДС факт при поликлинике'!$D$7:$JZ$79,211,0)</f>
        <v>0</v>
      </c>
      <c r="SZ59" s="14">
        <f t="shared" si="280"/>
        <v>0</v>
      </c>
      <c r="TA59" s="14">
        <f t="shared" si="281"/>
        <v>0</v>
      </c>
      <c r="TB59" s="43">
        <f>VLOOKUP($B59,план!$B$16:$EJ$158,88,0)</f>
        <v>0</v>
      </c>
      <c r="TC59" s="43">
        <f>VLOOKUP($B59,план!$B$16:$EJ$158,89,0)</f>
        <v>0</v>
      </c>
      <c r="TD59" s="7">
        <f t="shared" si="282"/>
        <v>0</v>
      </c>
      <c r="TE59" s="7">
        <f t="shared" si="283"/>
        <v>0</v>
      </c>
      <c r="TF59" s="34">
        <f t="shared" ref="TF59:TF109" si="602">SUM(TB59*$G59)</f>
        <v>0</v>
      </c>
      <c r="TG59" s="34">
        <f t="shared" ref="TG59:TG109" si="603">SUM(TD59*$G59)</f>
        <v>0</v>
      </c>
      <c r="TH59" s="34">
        <f t="shared" ref="TH59:TH109" si="604">SUM(TI59*$G59)</f>
        <v>0</v>
      </c>
      <c r="TI59" s="23">
        <f>VLOOKUP($B59,'ДС факт при поликлинике'!$D$7:$JZ$79,76,0)</f>
        <v>0</v>
      </c>
      <c r="TJ59" s="23">
        <f>VLOOKUP($B59,'ДС факт при поликлинике'!$D$7:$JZ$79,77,0)</f>
        <v>0</v>
      </c>
      <c r="TK59" s="23">
        <f>VLOOKUP($B59,'ДС факт при поликлинике'!$D$7:$JZ$79,78,0)</f>
        <v>0</v>
      </c>
      <c r="TL59" s="23">
        <f>VLOOKUP($B59,'ДС факт при поликлинике'!$D$7:$JZ$79,79,0)</f>
        <v>0</v>
      </c>
      <c r="TM59" s="14">
        <f t="shared" si="287"/>
        <v>0</v>
      </c>
      <c r="TN59" s="14">
        <f t="shared" si="288"/>
        <v>0</v>
      </c>
      <c r="TO59" s="43">
        <f>VLOOKUP($B59,план!$B$16:$EJ$158,90,0)</f>
        <v>0</v>
      </c>
      <c r="TP59" s="43">
        <f>VLOOKUP($B59,план!$B$16:$EJ$158,91,0)</f>
        <v>0</v>
      </c>
      <c r="TQ59" s="7">
        <f t="shared" si="289"/>
        <v>0</v>
      </c>
      <c r="TR59" s="7">
        <f t="shared" si="290"/>
        <v>0</v>
      </c>
      <c r="TS59" s="34">
        <f t="shared" si="291"/>
        <v>0</v>
      </c>
      <c r="TT59" s="34">
        <f t="shared" si="292"/>
        <v>0</v>
      </c>
      <c r="TU59" s="34">
        <f t="shared" si="293"/>
        <v>0</v>
      </c>
      <c r="TV59" s="25">
        <f>VLOOKUP($B59,'ДС факт при поликлинике'!$D$7:$JZ$79,80,0)</f>
        <v>0</v>
      </c>
      <c r="TW59" s="25">
        <f>VLOOKUP($B59,'ДС факт при поликлинике'!$D$7:$JZ$79,81,0)</f>
        <v>0</v>
      </c>
      <c r="TX59" s="25">
        <f>VLOOKUP($B59,'ДС факт при поликлинике'!$D$7:$JZ$79,82,0)</f>
        <v>0</v>
      </c>
      <c r="TY59" s="25">
        <f>VLOOKUP($B59,'ДС факт при поликлинике'!$D$7:$JZ$79,83,0)</f>
        <v>0</v>
      </c>
      <c r="TZ59" s="14">
        <f t="shared" si="294"/>
        <v>0</v>
      </c>
      <c r="UA59" s="14">
        <f t="shared" si="295"/>
        <v>0</v>
      </c>
      <c r="UB59" s="43">
        <f>VLOOKUP($B59,план!$B$16:$EJ$158,92,0)</f>
        <v>0</v>
      </c>
      <c r="UC59" s="43">
        <f>VLOOKUP($B59,план!$B$16:$EJ$158,93,0)</f>
        <v>0</v>
      </c>
      <c r="UD59" s="7">
        <f t="shared" si="296"/>
        <v>0</v>
      </c>
      <c r="UE59" s="7">
        <f t="shared" si="297"/>
        <v>0</v>
      </c>
      <c r="UF59" s="34">
        <f t="shared" ref="UF59:UF109" si="605">SUM(UB59*$G59)</f>
        <v>0</v>
      </c>
      <c r="UG59" s="34">
        <f t="shared" ref="UG59:UG109" si="606">SUM(UD59*$G59)</f>
        <v>0</v>
      </c>
      <c r="UH59" s="34">
        <f t="shared" ref="UH59:UH109" si="607">SUM(UI59*$G59)</f>
        <v>0</v>
      </c>
      <c r="UI59" s="23">
        <f>VLOOKUP($B59,'ДС факт при поликлинике'!$D$7:$JZ$79,276,0)</f>
        <v>0</v>
      </c>
      <c r="UJ59" s="23">
        <f>VLOOKUP($B59,'ДС факт при поликлинике'!$D$7:$JZ$79,277,0)</f>
        <v>0</v>
      </c>
      <c r="UK59" s="23">
        <f>VLOOKUP($B59,'ДС факт при поликлинике'!$D$7:$JZ$79,278,0)</f>
        <v>0</v>
      </c>
      <c r="UL59" s="23">
        <f>VLOOKUP($B59,'ДС факт при поликлинике'!$D$7:$JZ$79,279,0)</f>
        <v>0</v>
      </c>
      <c r="UM59" s="14">
        <f t="shared" si="301"/>
        <v>0</v>
      </c>
      <c r="UN59" s="14">
        <f t="shared" si="302"/>
        <v>0</v>
      </c>
      <c r="UO59" s="43">
        <f>VLOOKUP($B59,план!$B$16:$EJ$158,94,0)</f>
        <v>0</v>
      </c>
      <c r="UP59" s="43">
        <f>VLOOKUP($B59,план!$B$16:$EJ$158,95,0)</f>
        <v>0</v>
      </c>
      <c r="UQ59" s="7">
        <f t="shared" si="303"/>
        <v>0</v>
      </c>
      <c r="UR59" s="7">
        <f t="shared" si="304"/>
        <v>0</v>
      </c>
      <c r="US59" s="34">
        <f t="shared" ref="US59:US109" si="608">SUM(UO59*$G59)</f>
        <v>0</v>
      </c>
      <c r="UT59" s="34">
        <f t="shared" ref="UT59:UT109" si="609">SUM(UQ59*$G59)</f>
        <v>0</v>
      </c>
      <c r="UU59" s="34">
        <f t="shared" ref="UU59:UU109" si="610">SUM(UV59*$G59)</f>
        <v>0</v>
      </c>
      <c r="UV59" s="23">
        <f>VLOOKUP($B59,'ДС факт при поликлинике'!$D$7:$JZ$79,164,0)</f>
        <v>0</v>
      </c>
      <c r="UW59" s="23">
        <f>VLOOKUP($B59,'ДС факт при поликлинике'!$D$7:$JZ$79,165,0)</f>
        <v>0</v>
      </c>
      <c r="UX59" s="23">
        <f>VLOOKUP($B59,'ДС факт при поликлинике'!$D$7:$JZ$79,166,0)</f>
        <v>0</v>
      </c>
      <c r="UY59" s="23">
        <f>VLOOKUP($B59,'ДС факт при поликлинике'!$D$7:$JZ$79,167,0)</f>
        <v>0</v>
      </c>
      <c r="UZ59" s="14">
        <f t="shared" si="308"/>
        <v>0</v>
      </c>
      <c r="VA59" s="14">
        <f t="shared" si="309"/>
        <v>0</v>
      </c>
      <c r="VB59" s="43">
        <f>VLOOKUP($B59,план!$B$16:$EJ$158,96,0)</f>
        <v>0</v>
      </c>
      <c r="VC59" s="43">
        <f>VLOOKUP($B59,план!$B$16:$EJ$158,97,0)</f>
        <v>0</v>
      </c>
      <c r="VD59" s="7">
        <f t="shared" si="310"/>
        <v>0</v>
      </c>
      <c r="VE59" s="7">
        <f t="shared" si="311"/>
        <v>0</v>
      </c>
      <c r="VF59" s="34">
        <f t="shared" ref="VF59:VF109" si="611">SUM(VB59*$G59)</f>
        <v>0</v>
      </c>
      <c r="VG59" s="34">
        <f t="shared" ref="VG59:VG109" si="612">SUM(VD59*$G59)</f>
        <v>0</v>
      </c>
      <c r="VH59" s="34">
        <f t="shared" ref="VH59:VH109" si="613">SUM(VI59*$G59)</f>
        <v>0</v>
      </c>
      <c r="VI59" s="23">
        <f>VLOOKUP($B59,'ДС факт при поликлинике'!$D$7:$JZ$79,136,0)</f>
        <v>0</v>
      </c>
      <c r="VJ59" s="23">
        <f>VLOOKUP($B59,'ДС факт при поликлинике'!$D$7:$JZ$79,137,0)</f>
        <v>0</v>
      </c>
      <c r="VK59" s="23">
        <f>VLOOKUP($B59,'ДС факт при поликлинике'!$D$7:$JZ$79,138,0)</f>
        <v>0</v>
      </c>
      <c r="VL59" s="23">
        <f>VLOOKUP($B59,'ДС факт при поликлинике'!$D$7:$JZ$79,139,0)</f>
        <v>0</v>
      </c>
      <c r="VM59" s="14">
        <f t="shared" si="315"/>
        <v>0</v>
      </c>
      <c r="VN59" s="14">
        <f t="shared" si="316"/>
        <v>0</v>
      </c>
      <c r="VO59" s="43">
        <f>VLOOKUP($B59,план!$B$16:$EJ$158,98,0)</f>
        <v>0</v>
      </c>
      <c r="VP59" s="43">
        <f>VLOOKUP($B59,план!$B$16:$EJ$158,99,0)</f>
        <v>0</v>
      </c>
      <c r="VQ59" s="7">
        <f t="shared" si="317"/>
        <v>0</v>
      </c>
      <c r="VR59" s="7">
        <f t="shared" si="318"/>
        <v>0</v>
      </c>
      <c r="VS59" s="34">
        <f t="shared" ref="VS59:VS109" si="614">SUM(VO59*$G59)</f>
        <v>0</v>
      </c>
      <c r="VT59" s="34">
        <f t="shared" ref="VT59:VT109" si="615">SUM(VQ59*$G59)</f>
        <v>0</v>
      </c>
      <c r="VU59" s="34">
        <f t="shared" ref="VU59:VU109" si="616">SUM(VV59*$G59)</f>
        <v>0</v>
      </c>
      <c r="VV59" s="23">
        <f>VLOOKUP($B59,'ДС факт при поликлинике'!$D$7:$JZ$79,140,0)</f>
        <v>0</v>
      </c>
      <c r="VW59" s="23">
        <f>VLOOKUP($B59,'ДС факт при поликлинике'!$D$7:$JZ$79,141,0)</f>
        <v>0</v>
      </c>
      <c r="VX59" s="23">
        <f>VLOOKUP($B59,'ДС факт при поликлинике'!$D$7:$JZ$79,142,0)</f>
        <v>0</v>
      </c>
      <c r="VY59" s="23">
        <f>VLOOKUP($B59,'ДС факт при поликлинике'!$D$7:$JZ$79,143,0)</f>
        <v>0</v>
      </c>
      <c r="VZ59" s="14">
        <f t="shared" si="322"/>
        <v>0</v>
      </c>
      <c r="WA59" s="14">
        <f t="shared" si="323"/>
        <v>0</v>
      </c>
      <c r="WB59" s="43">
        <f>VLOOKUP($B59,план!$B$16:$EJ$158,100,0)</f>
        <v>0</v>
      </c>
      <c r="WC59" s="43">
        <f>VLOOKUP($B59,план!$B$16:$EJ$158,101,0)</f>
        <v>0</v>
      </c>
      <c r="WD59" s="7">
        <f t="shared" si="324"/>
        <v>0</v>
      </c>
      <c r="WE59" s="7">
        <f t="shared" si="325"/>
        <v>0</v>
      </c>
      <c r="WF59" s="34">
        <f t="shared" ref="WF59:WF109" si="617">SUM(WB59*$G59)</f>
        <v>0</v>
      </c>
      <c r="WG59" s="34">
        <f t="shared" ref="WG59:WG109" si="618">SUM(WD59*$G59)</f>
        <v>0</v>
      </c>
      <c r="WH59" s="34">
        <f t="shared" ref="WH59:WH109" si="619">SUM(WI59*$G59)</f>
        <v>0</v>
      </c>
      <c r="WI59" s="23">
        <f>VLOOKUP($B59,'ДС факт при поликлинике'!$D$7:$JZ$79,144,0)</f>
        <v>0</v>
      </c>
      <c r="WJ59" s="23">
        <f>VLOOKUP($B59,'ДС факт при поликлинике'!$D$7:$JZ$79,145,0)</f>
        <v>0</v>
      </c>
      <c r="WK59" s="23">
        <f>VLOOKUP($B59,'ДС факт при поликлинике'!$D$7:$JZ$79,146,0)</f>
        <v>0</v>
      </c>
      <c r="WL59" s="23">
        <f>VLOOKUP($B59,'ДС факт при поликлинике'!$D$7:$JZ$79,147,0)</f>
        <v>0</v>
      </c>
      <c r="WM59" s="14">
        <f t="shared" si="329"/>
        <v>0</v>
      </c>
      <c r="WN59" s="14">
        <f t="shared" si="330"/>
        <v>0</v>
      </c>
      <c r="WO59" s="43">
        <f>VLOOKUP($B59,план!$B$16:$EJ$158,102,0)</f>
        <v>0</v>
      </c>
      <c r="WP59" s="43">
        <f>VLOOKUP($B59,план!$B$16:$EJ$158,103,0)</f>
        <v>0</v>
      </c>
      <c r="WQ59" s="7">
        <f t="shared" si="331"/>
        <v>0</v>
      </c>
      <c r="WR59" s="7">
        <f t="shared" si="332"/>
        <v>0</v>
      </c>
      <c r="WS59" s="34">
        <f t="shared" ref="WS59:WS109" si="620">SUM(WO59*$G59)</f>
        <v>0</v>
      </c>
      <c r="WT59" s="34">
        <f t="shared" ref="WT59:WT109" si="621">SUM(WQ59*$G59)</f>
        <v>0</v>
      </c>
      <c r="WU59" s="34">
        <f t="shared" ref="WU59:WU109" si="622">SUM(WV59*$G59)</f>
        <v>0</v>
      </c>
      <c r="WV59" s="23">
        <f>VLOOKUP($B59,'ДС факт при поликлинике'!$D$7:$JZ$79,148,0)</f>
        <v>0</v>
      </c>
      <c r="WW59" s="23">
        <f>VLOOKUP($B59,'ДС факт при поликлинике'!$D$7:$JZ$79,149,0)</f>
        <v>0</v>
      </c>
      <c r="WX59" s="23">
        <f>VLOOKUP($B59,'ДС факт при поликлинике'!$D$7:$JZ$79,150,0)</f>
        <v>0</v>
      </c>
      <c r="WY59" s="23">
        <f>VLOOKUP($B59,'ДС факт при поликлинике'!$D$7:$JZ$79,151,0)</f>
        <v>0</v>
      </c>
      <c r="WZ59" s="14">
        <f t="shared" si="336"/>
        <v>0</v>
      </c>
      <c r="XA59" s="14">
        <f t="shared" si="337"/>
        <v>0</v>
      </c>
      <c r="XB59" s="43">
        <f>VLOOKUP($B59,план!$B$16:$EJ$158,104,0)</f>
        <v>0</v>
      </c>
      <c r="XC59" s="43">
        <f>VLOOKUP($B59,план!$B$16:$EJ$158,105,0)</f>
        <v>0</v>
      </c>
      <c r="XD59" s="7">
        <f t="shared" si="338"/>
        <v>0</v>
      </c>
      <c r="XE59" s="7">
        <f t="shared" si="339"/>
        <v>0</v>
      </c>
      <c r="XF59" s="34">
        <f t="shared" ref="XF59:XF109" si="623">SUM(XB59*$G59)</f>
        <v>0</v>
      </c>
      <c r="XG59" s="34">
        <f t="shared" ref="XG59:XG109" si="624">SUM(XD59*$G59)</f>
        <v>0</v>
      </c>
      <c r="XH59" s="34">
        <f t="shared" ref="XH59:XH109" si="625">SUM(XI59*$G59)</f>
        <v>0</v>
      </c>
      <c r="XI59" s="23">
        <f>VLOOKUP($B59,'ДС факт при поликлинике'!$D$7:$JZ$79,272,0)</f>
        <v>0</v>
      </c>
      <c r="XJ59" s="23">
        <f>VLOOKUP($B59,'ДС факт при поликлинике'!$D$7:$JZ$79,273,0)</f>
        <v>0</v>
      </c>
      <c r="XK59" s="23">
        <f>VLOOKUP($B59,'ДС факт при поликлинике'!$D$7:$JZ$79,274,0)</f>
        <v>0</v>
      </c>
      <c r="XL59" s="23">
        <f>VLOOKUP($B59,'ДС факт при поликлинике'!$D$7:$JZ$79,275,0)</f>
        <v>0</v>
      </c>
      <c r="XM59" s="14">
        <f t="shared" si="343"/>
        <v>0</v>
      </c>
      <c r="XN59" s="14">
        <f t="shared" si="344"/>
        <v>0</v>
      </c>
      <c r="XO59" s="43">
        <f>VLOOKUP($B59,план!$B$16:$EJ$158,106,0)</f>
        <v>0</v>
      </c>
      <c r="XP59" s="43">
        <f>VLOOKUP($B59,план!$B$16:$EJ$158,107,0)</f>
        <v>0</v>
      </c>
      <c r="XQ59" s="7">
        <f t="shared" si="345"/>
        <v>0</v>
      </c>
      <c r="XR59" s="7">
        <f t="shared" si="346"/>
        <v>0</v>
      </c>
      <c r="XS59" s="34">
        <f t="shared" ref="XS59:XS109" si="626">SUM(XO59*$G59)</f>
        <v>0</v>
      </c>
      <c r="XT59" s="34">
        <f t="shared" ref="XT59:XT109" si="627">SUM(XQ59*$G59)</f>
        <v>0</v>
      </c>
      <c r="XU59" s="34">
        <f t="shared" ref="XU59:XU109" si="628">SUM(XV59*$G59)</f>
        <v>0</v>
      </c>
      <c r="XV59" s="23">
        <f>VLOOKUP($B59,'ДС факт при поликлинике'!$D$7:$JZ$79,156,0)</f>
        <v>0</v>
      </c>
      <c r="XW59" s="23">
        <f>VLOOKUP($B59,'ДС факт при поликлинике'!$D$7:$JZ$79,157,0)</f>
        <v>0</v>
      </c>
      <c r="XX59" s="23">
        <f>VLOOKUP($B59,'ДС факт при поликлинике'!$D$7:$JZ$79,158,0)</f>
        <v>0</v>
      </c>
      <c r="XY59" s="23">
        <f>VLOOKUP($B59,'ДС факт при поликлинике'!$D$7:$JZ$79,159,0)</f>
        <v>0</v>
      </c>
      <c r="XZ59" s="14">
        <f t="shared" si="350"/>
        <v>0</v>
      </c>
      <c r="YA59" s="14">
        <f t="shared" si="351"/>
        <v>0</v>
      </c>
      <c r="YB59" s="43">
        <f>VLOOKUP($B59,план!$B$16:$EJ$158,108,0)</f>
        <v>0</v>
      </c>
      <c r="YC59" s="43">
        <f>VLOOKUP($B59,план!$B$16:$EJ$158,109,0)</f>
        <v>0</v>
      </c>
      <c r="YD59" s="7">
        <f t="shared" si="352"/>
        <v>0</v>
      </c>
      <c r="YE59" s="7">
        <f t="shared" si="353"/>
        <v>0</v>
      </c>
      <c r="YF59" s="34">
        <f t="shared" ref="YF59:YF109" si="629">SUM(YB59*$G59)</f>
        <v>0</v>
      </c>
      <c r="YG59" s="34">
        <f t="shared" ref="YG59:YG109" si="630">SUM(YD59*$G59)</f>
        <v>0</v>
      </c>
      <c r="YH59" s="34">
        <f t="shared" ref="YH59:YH109" si="631">SUM(YI59*$G59)</f>
        <v>0</v>
      </c>
      <c r="YI59" s="23">
        <f>VLOOKUP($B59,'ДС факт при поликлинике'!$D$7:$JZ$79,16,0)</f>
        <v>0</v>
      </c>
      <c r="YJ59" s="23">
        <f>VLOOKUP($B59,'ДС факт при поликлинике'!$D$7:$JZ$79,17,0)</f>
        <v>0</v>
      </c>
      <c r="YK59" s="23">
        <f>VLOOKUP($B59,'ДС факт при поликлинике'!$D$7:$JZ$79,18,0)</f>
        <v>0</v>
      </c>
      <c r="YL59" s="23">
        <f>VLOOKUP($B59,'ДС факт при поликлинике'!$D$7:$JZ$79,19,0)</f>
        <v>0</v>
      </c>
      <c r="YM59" s="14">
        <f t="shared" si="357"/>
        <v>0</v>
      </c>
      <c r="YN59" s="14">
        <f t="shared" si="358"/>
        <v>0</v>
      </c>
      <c r="YO59" s="43">
        <f>VLOOKUP($B59,план!$B$16:$EJ$158,110,0)</f>
        <v>0</v>
      </c>
      <c r="YP59" s="43">
        <f>VLOOKUP($B59,план!$B$16:$EJ$158,111,0)</f>
        <v>0</v>
      </c>
      <c r="YQ59" s="7">
        <f t="shared" si="359"/>
        <v>0</v>
      </c>
      <c r="YR59" s="7">
        <f t="shared" si="360"/>
        <v>0</v>
      </c>
      <c r="YS59" s="34">
        <f t="shared" ref="YS59:YS109" si="632">SUM(YO59*$G59)</f>
        <v>0</v>
      </c>
      <c r="YT59" s="34">
        <f t="shared" ref="YT59:YT109" si="633">SUM(YQ59*$G59)</f>
        <v>0</v>
      </c>
      <c r="YU59" s="34">
        <f t="shared" ref="YU59:YU109" si="634">SUM(YV59*$G59)</f>
        <v>0</v>
      </c>
      <c r="YV59" s="23">
        <f>VLOOKUP($B59,'ДС факт при поликлинике'!$D$7:$JZ$79,68,0)</f>
        <v>0</v>
      </c>
      <c r="YW59" s="23">
        <f>VLOOKUP($B59,'ДС факт при поликлинике'!$D$7:$JZ$79,69,0)</f>
        <v>0</v>
      </c>
      <c r="YX59" s="23">
        <f>VLOOKUP($B59,'ДС факт при поликлинике'!$D$7:$JZ$79,70,0)</f>
        <v>0</v>
      </c>
      <c r="YY59" s="23">
        <f>VLOOKUP($B59,'ДС факт при поликлинике'!$D$7:$JZ$79,71,0)</f>
        <v>0</v>
      </c>
      <c r="YZ59" s="14">
        <f t="shared" si="364"/>
        <v>0</v>
      </c>
      <c r="ZA59" s="14">
        <f t="shared" si="365"/>
        <v>0</v>
      </c>
      <c r="ZB59" s="43">
        <f>VLOOKUP($B59,план!$B$16:$EJ$158,112,0)</f>
        <v>0</v>
      </c>
      <c r="ZC59" s="43">
        <f>VLOOKUP($B59,план!$B$16:$EJ$158,113,0)</f>
        <v>0</v>
      </c>
      <c r="ZD59" s="7">
        <f t="shared" si="366"/>
        <v>0</v>
      </c>
      <c r="ZE59" s="7">
        <f t="shared" si="367"/>
        <v>0</v>
      </c>
      <c r="ZF59" s="34">
        <f t="shared" ref="ZF59:ZF109" si="635">SUM(ZB59*$G59)</f>
        <v>0</v>
      </c>
      <c r="ZG59" s="34">
        <f t="shared" ref="ZG59:ZG109" si="636">SUM(ZD59*$G59)</f>
        <v>0</v>
      </c>
      <c r="ZH59" s="34">
        <f t="shared" ref="ZH59:ZH109" si="637">SUM(ZI59*$G59)</f>
        <v>0</v>
      </c>
      <c r="ZI59" s="23">
        <f>VLOOKUP($B59,'ДС факт при поликлинике'!$D$7:$JZ$79,92,0)</f>
        <v>0</v>
      </c>
      <c r="ZJ59" s="23">
        <f>VLOOKUP($B59,'ДС факт при поликлинике'!$D$7:$JZ$79,93,0)</f>
        <v>0</v>
      </c>
      <c r="ZK59" s="23">
        <f>VLOOKUP($B59,'ДС факт при поликлинике'!$D$7:$JZ$79,94,0)</f>
        <v>0</v>
      </c>
      <c r="ZL59" s="23">
        <f>VLOOKUP($B59,'ДС факт при поликлинике'!$D$7:$JZ$79,95,0)</f>
        <v>0</v>
      </c>
      <c r="ZM59" s="14">
        <f t="shared" si="371"/>
        <v>0</v>
      </c>
      <c r="ZN59" s="14">
        <f t="shared" si="372"/>
        <v>0</v>
      </c>
      <c r="ZO59" s="43">
        <f>VLOOKUP($B59,план!$B$16:$EJ$158,114,0)+VLOOKUP($B59,план!$B$16:$EJ$158,136,0)</f>
        <v>0</v>
      </c>
      <c r="ZP59" s="43">
        <f>VLOOKUP($B59,план!$B$16:$EJ$158,115,0)+VLOOKUP($B59,план!$B$16:$EJ$158,137,0)</f>
        <v>0</v>
      </c>
      <c r="ZQ59" s="7">
        <f t="shared" si="373"/>
        <v>0</v>
      </c>
      <c r="ZR59" s="7">
        <f t="shared" si="374"/>
        <v>0</v>
      </c>
      <c r="ZS59" s="34">
        <f t="shared" ref="ZS59:ZS109" si="638">SUM(ZO59*$G59)</f>
        <v>0</v>
      </c>
      <c r="ZT59" s="34">
        <f t="shared" ref="ZT59:ZT109" si="639">SUM(ZQ59*$G59)</f>
        <v>0</v>
      </c>
      <c r="ZU59" s="34">
        <f t="shared" ref="ZU59:ZU109" si="640">SUM(ZV59*$G59)</f>
        <v>0</v>
      </c>
      <c r="ZV59" s="23">
        <f>VLOOKUP($B59,'ДС факт при поликлинике'!$D$7:$JZ$79,88,0)</f>
        <v>0</v>
      </c>
      <c r="ZW59" s="23">
        <f>VLOOKUP($B59,'ДС факт при поликлинике'!$D$7:$JZ$79,89,0)</f>
        <v>0</v>
      </c>
      <c r="ZX59" s="23">
        <f>VLOOKUP($B59,'ДС факт при поликлинике'!$D$7:$JZ$79,90,0)</f>
        <v>0</v>
      </c>
      <c r="ZY59" s="23">
        <f>VLOOKUP($B59,'ДС факт при поликлинике'!$D$7:$JZ$79,91,0)</f>
        <v>0</v>
      </c>
      <c r="ZZ59" s="14">
        <f t="shared" si="378"/>
        <v>0</v>
      </c>
      <c r="AAA59" s="14">
        <f t="shared" si="379"/>
        <v>0</v>
      </c>
      <c r="AAB59" s="43">
        <f>VLOOKUP($B59,план!$B$16:$EJ$158,116,0)</f>
        <v>0</v>
      </c>
      <c r="AAC59" s="43">
        <f>VLOOKUP($B59,план!$B$16:$EJ$158,117,0)</f>
        <v>0</v>
      </c>
      <c r="AAD59" s="7">
        <f t="shared" si="492"/>
        <v>0</v>
      </c>
      <c r="AAE59" s="7">
        <f t="shared" si="493"/>
        <v>0</v>
      </c>
      <c r="AAF59" s="34">
        <f t="shared" ref="AAF59:AAF109" si="641">SUM(AAB59*$G59)</f>
        <v>0</v>
      </c>
      <c r="AAG59" s="34">
        <f t="shared" ref="AAG59:AAG109" si="642">SUM(AAD59*$G59)</f>
        <v>0</v>
      </c>
      <c r="AAH59" s="34">
        <f t="shared" ref="AAH59:AAH109" si="643">SUM(AAI59*$G59)</f>
        <v>0</v>
      </c>
      <c r="AAI59" s="23">
        <f>VLOOKUP($B59,'ДС факт при поликлинике'!$D$7:$JZ$79,112,0)</f>
        <v>0</v>
      </c>
      <c r="AAJ59" s="23">
        <f>VLOOKUP($B59,'ДС факт при поликлинике'!$D$7:$JZ$79,113,0)</f>
        <v>0</v>
      </c>
      <c r="AAK59" s="23">
        <f>VLOOKUP($B59,'ДС факт при поликлинике'!$D$7:$JZ$79,114,0)</f>
        <v>0</v>
      </c>
      <c r="AAL59" s="23">
        <f>VLOOKUP($B59,'ДС факт при поликлинике'!$D$7:$JZ$79,115,0)</f>
        <v>0</v>
      </c>
      <c r="AAM59" s="14">
        <f t="shared" si="383"/>
        <v>0</v>
      </c>
      <c r="AAN59" s="14">
        <f t="shared" si="384"/>
        <v>0</v>
      </c>
      <c r="AAO59" s="43">
        <f>VLOOKUP($B59,план!$B$16:$EJ$158,118,0)</f>
        <v>0</v>
      </c>
      <c r="AAP59" s="43">
        <f>VLOOKUP($B59,план!$B$16:$EJ$158,119,0)</f>
        <v>0</v>
      </c>
      <c r="AAQ59" s="7">
        <f t="shared" si="494"/>
        <v>0</v>
      </c>
      <c r="AAR59" s="7">
        <f t="shared" si="495"/>
        <v>0</v>
      </c>
      <c r="AAS59" s="34">
        <f t="shared" ref="AAS59:AAS109" si="644">SUM(AAO59*$G59)</f>
        <v>0</v>
      </c>
      <c r="AAT59" s="34">
        <f t="shared" ref="AAT59:AAT109" si="645">SUM(AAQ59*$G59)</f>
        <v>0</v>
      </c>
      <c r="AAU59" s="34">
        <f t="shared" ref="AAU59:AAU109" si="646">SUM(AAV59*$G59)</f>
        <v>0</v>
      </c>
      <c r="AAV59" s="23">
        <f>VLOOKUP($B59,'ДС факт при поликлинике'!$D$7:$JZ$79,104,0)</f>
        <v>0</v>
      </c>
      <c r="AAW59" s="23">
        <f>VLOOKUP($B59,'ДС факт при поликлинике'!$D$7:$JZ$79,105,0)</f>
        <v>0</v>
      </c>
      <c r="AAX59" s="23">
        <f>VLOOKUP($B59,'ДС факт при поликлинике'!$D$7:$JZ$79,106,0)</f>
        <v>0</v>
      </c>
      <c r="AAY59" s="23">
        <f>VLOOKUP($B59,'ДС факт при поликлинике'!$D$7:$JZ$79,107,0)</f>
        <v>0</v>
      </c>
      <c r="AAZ59" s="14">
        <f t="shared" si="390"/>
        <v>0</v>
      </c>
      <c r="ABA59" s="14">
        <f t="shared" si="391"/>
        <v>0</v>
      </c>
      <c r="ABB59" s="43">
        <f>VLOOKUP($B59,план!$B$16:$EJ$158,120,0)</f>
        <v>0</v>
      </c>
      <c r="ABC59" s="43">
        <f>VLOOKUP($B59,план!$B$16:$EJ$158,121,0)</f>
        <v>0</v>
      </c>
      <c r="ABD59" s="7">
        <f t="shared" si="392"/>
        <v>0</v>
      </c>
      <c r="ABE59" s="7">
        <f t="shared" si="393"/>
        <v>0</v>
      </c>
      <c r="ABF59" s="34">
        <f t="shared" si="394"/>
        <v>0</v>
      </c>
      <c r="ABG59" s="34">
        <f t="shared" si="395"/>
        <v>0</v>
      </c>
      <c r="ABH59" s="34">
        <f t="shared" si="396"/>
        <v>0</v>
      </c>
      <c r="ABI59" s="25">
        <f>VLOOKUP($B59,'ДС факт при поликлинике'!$D$7:$JZ$79,96,0)</f>
        <v>0</v>
      </c>
      <c r="ABJ59" s="25">
        <f>VLOOKUP($B59,'ДС факт при поликлинике'!$D$7:$JZ$79,97,0)</f>
        <v>0</v>
      </c>
      <c r="ABK59" s="25">
        <f>VLOOKUP($B59,'ДС факт при поликлинике'!$D$7:$JZ$79,98,0)</f>
        <v>0</v>
      </c>
      <c r="ABL59" s="25">
        <f>VLOOKUP($B59,'ДС факт при поликлинике'!$D$7:$JZ$79,99,0)</f>
        <v>0</v>
      </c>
      <c r="ABM59" s="14">
        <f t="shared" si="397"/>
        <v>0</v>
      </c>
      <c r="ABN59" s="14">
        <f t="shared" si="398"/>
        <v>0</v>
      </c>
      <c r="ABO59" s="43">
        <f>VLOOKUP($B59,план!$B$16:$EJ$158,122,0)</f>
        <v>0</v>
      </c>
      <c r="ABP59" s="43">
        <f>VLOOKUP($B59,план!$B$16:$EJ$158,123,0)</f>
        <v>0</v>
      </c>
      <c r="ABQ59" s="7">
        <f t="shared" si="399"/>
        <v>0</v>
      </c>
      <c r="ABR59" s="7">
        <f t="shared" si="400"/>
        <v>0</v>
      </c>
      <c r="ABS59" s="34">
        <f t="shared" si="401"/>
        <v>0</v>
      </c>
      <c r="ABT59" s="34">
        <f t="shared" si="402"/>
        <v>0</v>
      </c>
      <c r="ABU59" s="34">
        <f t="shared" si="403"/>
        <v>0</v>
      </c>
      <c r="ABV59" s="25">
        <f>VLOOKUP($B59,'ДС факт при поликлинике'!$D$7:$JZ$79,100,0)</f>
        <v>0</v>
      </c>
      <c r="ABW59" s="25">
        <f>VLOOKUP($B59,'ДС факт при поликлинике'!$D$7:$JZ$79,101,0)</f>
        <v>0</v>
      </c>
      <c r="ABX59" s="25">
        <f>VLOOKUP($B59,'ДС факт при поликлинике'!$D$7:$JZ$79,102,0)</f>
        <v>0</v>
      </c>
      <c r="ABY59" s="25">
        <f>VLOOKUP($B59,'ДС факт при поликлинике'!$D$7:$JZ$79,103,0)</f>
        <v>0</v>
      </c>
      <c r="ABZ59" s="21">
        <f t="shared" si="496"/>
        <v>0</v>
      </c>
      <c r="ACA59" s="21">
        <f t="shared" si="497"/>
        <v>0</v>
      </c>
      <c r="ACB59" s="43">
        <f>VLOOKUP($B59,план!$B$16:$EJ$158,124,0)</f>
        <v>0</v>
      </c>
      <c r="ACC59" s="43">
        <f>VLOOKUP($B59,план!$B$16:$EJ$158,125,0)</f>
        <v>0</v>
      </c>
      <c r="ACD59" s="7">
        <f t="shared" si="406"/>
        <v>0</v>
      </c>
      <c r="ACE59" s="7">
        <f t="shared" si="407"/>
        <v>0</v>
      </c>
      <c r="ACF59" s="34">
        <f t="shared" si="408"/>
        <v>0</v>
      </c>
      <c r="ACG59" s="34">
        <f t="shared" si="409"/>
        <v>0</v>
      </c>
      <c r="ACH59" s="34">
        <f t="shared" si="410"/>
        <v>0</v>
      </c>
      <c r="ACI59" s="25">
        <f>VLOOKUP($B59,'ДС факт при поликлинике'!$D$7:$JZ$79,120,0)</f>
        <v>0</v>
      </c>
      <c r="ACJ59" s="25">
        <f>VLOOKUP($B59,'ДС факт при поликлинике'!$D$7:$JZ$79,121,0)</f>
        <v>0</v>
      </c>
      <c r="ACK59" s="25">
        <f>VLOOKUP($B59,'ДС факт при поликлинике'!$D$7:$JZ$79,122,0)</f>
        <v>0</v>
      </c>
      <c r="ACL59" s="25">
        <f>VLOOKUP($B59,'ДС факт при поликлинике'!$D$7:$JZ$79,123,0)</f>
        <v>0</v>
      </c>
      <c r="ACM59" s="21">
        <f t="shared" si="411"/>
        <v>0</v>
      </c>
      <c r="ACN59" s="21">
        <f t="shared" si="412"/>
        <v>0</v>
      </c>
      <c r="ACO59" s="43">
        <f>VLOOKUP($B59,план!$B$16:$EJ$158,126,0)</f>
        <v>0</v>
      </c>
      <c r="ACP59" s="43">
        <f>VLOOKUP($B59,план!$B$16:$EJ$158,127,0)</f>
        <v>0</v>
      </c>
      <c r="ACQ59" s="7">
        <f t="shared" si="413"/>
        <v>0</v>
      </c>
      <c r="ACR59" s="7">
        <f t="shared" si="414"/>
        <v>0</v>
      </c>
      <c r="ACS59" s="34">
        <f t="shared" ref="ACS59:ACS109" si="647">SUM(ACO59*$G59)</f>
        <v>0</v>
      </c>
      <c r="ACT59" s="34">
        <f t="shared" ref="ACT59:ACT109" si="648">SUM(ACQ59*$G59)</f>
        <v>0</v>
      </c>
      <c r="ACU59" s="34">
        <f t="shared" ref="ACU59:ACU109" si="649">SUM(ACV59*$G59)</f>
        <v>0</v>
      </c>
      <c r="ACV59" s="23">
        <f>VLOOKUP($B59,'ДС факт при поликлинике'!$D$7:$JZ$79,216,0)</f>
        <v>0</v>
      </c>
      <c r="ACW59" s="23">
        <f>VLOOKUP($B59,'ДС факт при поликлинике'!$D$7:$JZ$79,217,0)</f>
        <v>0</v>
      </c>
      <c r="ACX59" s="23">
        <f>VLOOKUP($B59,'ДС факт при поликлинике'!$D$7:$JZ$79,218,0)</f>
        <v>0</v>
      </c>
      <c r="ACY59" s="23">
        <f>VLOOKUP($B59,'ДС факт при поликлинике'!$D$7:$JZ$79,219,0)</f>
        <v>0</v>
      </c>
      <c r="ACZ59" s="21">
        <f t="shared" si="418"/>
        <v>0</v>
      </c>
      <c r="ADA59" s="21">
        <f t="shared" si="419"/>
        <v>0</v>
      </c>
      <c r="ADB59" s="43">
        <f>VLOOKUP($B59,план!$B$16:$EJ$158,128,0)</f>
        <v>0</v>
      </c>
      <c r="ADC59" s="43">
        <f>VLOOKUP($B59,план!$B$16:$EJ$158,129,0)</f>
        <v>0</v>
      </c>
      <c r="ADD59" s="7">
        <f t="shared" si="420"/>
        <v>0</v>
      </c>
      <c r="ADE59" s="7">
        <f t="shared" si="421"/>
        <v>0</v>
      </c>
      <c r="ADF59" s="34">
        <f t="shared" ref="ADF59:ADF109" si="650">SUM(ADB59*$G59)</f>
        <v>0</v>
      </c>
      <c r="ADG59" s="34">
        <f t="shared" ref="ADG59:ADG109" si="651">SUM(ADD59*$G59)</f>
        <v>0</v>
      </c>
      <c r="ADH59" s="34">
        <f t="shared" ref="ADH59:ADH109" si="652">SUM(ADI59*$G59)</f>
        <v>0</v>
      </c>
      <c r="ADI59" s="23">
        <f>VLOOKUP($B59,'ДС факт при поликлинике'!$D$7:$JZ$79,52,0)</f>
        <v>0</v>
      </c>
      <c r="ADJ59" s="23">
        <f>VLOOKUP($B59,'ДС факт при поликлинике'!$D$7:$JZ$79,53,0)</f>
        <v>0</v>
      </c>
      <c r="ADK59" s="23">
        <f>VLOOKUP($B59,'ДС факт при поликлинике'!$D$7:$JZ$79,54,0)</f>
        <v>0</v>
      </c>
      <c r="ADL59" s="23">
        <f>VLOOKUP($B59,'ДС факт при поликлинике'!$D$7:$JZ$79,55,0)</f>
        <v>0</v>
      </c>
      <c r="ADM59" s="21">
        <f t="shared" si="425"/>
        <v>0</v>
      </c>
      <c r="ADN59" s="21">
        <f t="shared" si="426"/>
        <v>0</v>
      </c>
      <c r="ADO59" s="43">
        <f>VLOOKUP($B59,план!$B$16:$EJ$158,130,0)</f>
        <v>0</v>
      </c>
      <c r="ADP59" s="43">
        <f>VLOOKUP($B59,план!$B$16:$EJ$158,131,0)</f>
        <v>0</v>
      </c>
      <c r="ADQ59" s="7">
        <f t="shared" si="427"/>
        <v>0</v>
      </c>
      <c r="ADR59" s="7">
        <f t="shared" si="428"/>
        <v>0</v>
      </c>
      <c r="ADS59" s="34">
        <f t="shared" ref="ADS59:ADS109" si="653">SUM(ADO59*$G59)</f>
        <v>0</v>
      </c>
      <c r="ADT59" s="34">
        <f t="shared" ref="ADT59:ADT109" si="654">SUM(ADQ59*$G59)</f>
        <v>0</v>
      </c>
      <c r="ADU59" s="34">
        <f t="shared" ref="ADU59:ADU109" si="655">SUM(ADV59*$G59)</f>
        <v>0</v>
      </c>
      <c r="ADV59" s="23">
        <f>VLOOKUP($B59,'ДС факт при поликлинике'!$D$7:$JZ$79,84,0)</f>
        <v>0</v>
      </c>
      <c r="ADW59" s="23">
        <f>VLOOKUP($B59,'ДС факт при поликлинике'!$D$7:$JZ$79,85,0)</f>
        <v>0</v>
      </c>
      <c r="ADX59" s="23">
        <f>VLOOKUP($B59,'ДС факт при поликлинике'!$D$7:$JZ$79,86,0)</f>
        <v>0</v>
      </c>
      <c r="ADY59" s="23">
        <f>VLOOKUP($B59,'ДС факт при поликлинике'!$D$7:$JZ$79,87,0)</f>
        <v>0</v>
      </c>
      <c r="ADZ59" s="21">
        <f t="shared" si="432"/>
        <v>0</v>
      </c>
      <c r="AEA59" s="21">
        <f t="shared" si="433"/>
        <v>0</v>
      </c>
      <c r="AEB59" s="43">
        <f>VLOOKUP($B59,план!$B$16:$EJ$158,132,0)</f>
        <v>0</v>
      </c>
      <c r="AEC59" s="43">
        <f>VLOOKUP($B59,план!$B$16:$EJ$158,133,0)</f>
        <v>0</v>
      </c>
      <c r="AED59" s="7">
        <f t="shared" si="498"/>
        <v>0</v>
      </c>
      <c r="AEE59" s="7">
        <f t="shared" si="499"/>
        <v>0</v>
      </c>
      <c r="AEF59" s="34">
        <f t="shared" ref="AEF59:AEF109" si="656">SUM(AEB59*$G59)</f>
        <v>0</v>
      </c>
      <c r="AEG59" s="34">
        <f t="shared" ref="AEG59:AEG109" si="657">SUM(AED59*$G59)</f>
        <v>0</v>
      </c>
      <c r="AEH59" s="34">
        <f t="shared" ref="AEH59:AEH109" si="658">SUM(AEI59*$G59)</f>
        <v>0</v>
      </c>
      <c r="AEI59" s="23">
        <f>VLOOKUP($B59,'ДС факт при поликлинике'!$D$7:$JZ$79,116,0)</f>
        <v>0</v>
      </c>
      <c r="AEJ59" s="23">
        <f>VLOOKUP($B59,'ДС факт при поликлинике'!$D$7:$JZ$79,117,0)</f>
        <v>0</v>
      </c>
      <c r="AEK59" s="23">
        <f>VLOOKUP($B59,'ДС факт при поликлинике'!$D$7:$JZ$79,118,0)</f>
        <v>0</v>
      </c>
      <c r="AEL59" s="23">
        <f>VLOOKUP($B59,'ДС факт при поликлинике'!$D$7:$JZ$79,119,0)</f>
        <v>0</v>
      </c>
      <c r="AEM59" s="21">
        <f t="shared" si="439"/>
        <v>0</v>
      </c>
      <c r="AEN59" s="21">
        <f t="shared" si="440"/>
        <v>0</v>
      </c>
      <c r="AEO59" s="43">
        <f>VLOOKUP($B59,план!$B$16:$EJ$158,134,0)</f>
        <v>0</v>
      </c>
      <c r="AEP59" s="43">
        <f>VLOOKUP($B59,план!$B$16:$EJ$158,135,0)</f>
        <v>0</v>
      </c>
      <c r="AEQ59" s="7">
        <f t="shared" si="441"/>
        <v>0</v>
      </c>
      <c r="AER59" s="7">
        <f t="shared" si="442"/>
        <v>0</v>
      </c>
      <c r="AES59" s="34">
        <f t="shared" si="443"/>
        <v>0</v>
      </c>
      <c r="AET59" s="34">
        <f t="shared" si="444"/>
        <v>0</v>
      </c>
      <c r="AEU59" s="34">
        <f t="shared" si="445"/>
        <v>0</v>
      </c>
      <c r="AEV59" s="23">
        <f>VLOOKUP($B59,'ДС факт при поликлинике'!$D$7:$JZ$79,60,0)</f>
        <v>0</v>
      </c>
      <c r="AEW59" s="23">
        <f>VLOOKUP($B59,'ДС факт при поликлинике'!$D$7:$JZ$79,61,0)</f>
        <v>0</v>
      </c>
      <c r="AEX59" s="23">
        <f>VLOOKUP($B59,'ДС факт при поликлинике'!$D$7:$JZ$79,62,0)</f>
        <v>0</v>
      </c>
      <c r="AEY59" s="23">
        <f>VLOOKUP($B59,'ДС факт при поликлинике'!$D$7:$JZ$79,63,0)</f>
        <v>0</v>
      </c>
      <c r="AEZ59" s="21">
        <f t="shared" si="446"/>
        <v>0</v>
      </c>
      <c r="AFA59" s="21">
        <f t="shared" si="447"/>
        <v>0</v>
      </c>
      <c r="AFB59" s="23">
        <f t="shared" si="448"/>
        <v>0</v>
      </c>
      <c r="AFC59" s="23">
        <f t="shared" si="449"/>
        <v>0</v>
      </c>
      <c r="AFD59" s="23">
        <f t="shared" si="450"/>
        <v>0</v>
      </c>
      <c r="AFE59" s="23">
        <f t="shared" si="451"/>
        <v>0</v>
      </c>
      <c r="AFF59" s="23">
        <f t="shared" si="452"/>
        <v>0</v>
      </c>
      <c r="AFG59" s="23">
        <f t="shared" si="453"/>
        <v>0</v>
      </c>
      <c r="AFH59" s="23">
        <f t="shared" si="454"/>
        <v>2.35</v>
      </c>
      <c r="AFI59" s="23">
        <f t="shared" si="455"/>
        <v>1</v>
      </c>
      <c r="AFJ59" s="23">
        <f t="shared" si="456"/>
        <v>28484.82</v>
      </c>
      <c r="AFK59" s="23">
        <f t="shared" si="457"/>
        <v>0</v>
      </c>
      <c r="AFL59" s="23">
        <f t="shared" si="458"/>
        <v>0</v>
      </c>
      <c r="AFM59" s="21">
        <f t="shared" si="459"/>
        <v>1</v>
      </c>
      <c r="AFN59" s="21">
        <f t="shared" si="460"/>
        <v>28484.82</v>
      </c>
      <c r="AFO59" s="8">
        <f t="shared" si="500"/>
        <v>250</v>
      </c>
      <c r="AFP59" s="8">
        <f t="shared" si="461"/>
        <v>8877519.4083333332</v>
      </c>
      <c r="AFQ59" s="8">
        <f t="shared" si="462"/>
        <v>229.16666666666666</v>
      </c>
      <c r="AFR59" s="8">
        <f t="shared" si="463"/>
        <v>8137726.1243055547</v>
      </c>
      <c r="AFS59" s="8">
        <f t="shared" si="464"/>
        <v>587.5</v>
      </c>
      <c r="AFT59" s="8">
        <f t="shared" si="465"/>
        <v>538.54166666666663</v>
      </c>
      <c r="AFU59" s="8">
        <f t="shared" si="466"/>
        <v>481.75000000000006</v>
      </c>
      <c r="AFV59" s="8">
        <f t="shared" si="467"/>
        <v>205</v>
      </c>
      <c r="AFW59" s="8">
        <f t="shared" si="468"/>
        <v>7318126.7900000047</v>
      </c>
      <c r="AFX59" s="8">
        <f t="shared" si="469"/>
        <v>3</v>
      </c>
      <c r="AFY59" s="8">
        <f t="shared" si="470"/>
        <v>106280.62</v>
      </c>
      <c r="AFZ59" s="21">
        <f t="shared" si="471"/>
        <v>-24.166666666666657</v>
      </c>
      <c r="AGA59" s="190">
        <f t="shared" si="472"/>
        <v>-819599.33430554997</v>
      </c>
      <c r="AGB59" s="191">
        <f t="shared" si="501"/>
        <v>0.89454545454545453</v>
      </c>
      <c r="AGC59" s="191">
        <f t="shared" si="502"/>
        <v>0.89928398648639807</v>
      </c>
    </row>
    <row r="60" spans="1:861" ht="30">
      <c r="A60" s="180"/>
      <c r="B60" s="82">
        <v>48</v>
      </c>
      <c r="C60" s="92" t="s">
        <v>226</v>
      </c>
      <c r="D60" s="88">
        <f t="shared" si="503"/>
        <v>10127</v>
      </c>
      <c r="E60" s="88">
        <v>10127</v>
      </c>
      <c r="F60" s="88">
        <v>9620</v>
      </c>
      <c r="G60" s="89">
        <v>2.48</v>
      </c>
      <c r="H60" s="90">
        <v>1</v>
      </c>
      <c r="I60" s="90"/>
      <c r="J60" s="88">
        <v>1.4</v>
      </c>
      <c r="K60" s="88">
        <v>1.68</v>
      </c>
      <c r="L60" s="88">
        <v>2.23</v>
      </c>
      <c r="M60" s="88">
        <v>2.39</v>
      </c>
      <c r="N60" s="88">
        <v>2.57</v>
      </c>
      <c r="O60" s="43">
        <f>VLOOKUP($B60,план!$B$16:$EJ$158,14,0)</f>
        <v>0</v>
      </c>
      <c r="P60" s="43">
        <f>VLOOKUP($B60,план!$B$16:$EJ$158,15,0)</f>
        <v>0</v>
      </c>
      <c r="Q60" s="7">
        <f t="shared" si="505"/>
        <v>0</v>
      </c>
      <c r="R60" s="7">
        <f t="shared" si="506"/>
        <v>0</v>
      </c>
      <c r="S60" s="34">
        <f t="shared" si="507"/>
        <v>0</v>
      </c>
      <c r="T60" s="34">
        <f t="shared" si="508"/>
        <v>0</v>
      </c>
      <c r="U60" s="34">
        <f t="shared" si="509"/>
        <v>0</v>
      </c>
      <c r="V60" s="23">
        <f>VLOOKUP($B60,'ДС факт при поликлинике'!$D$7:$JZ$79,28,0)</f>
        <v>0</v>
      </c>
      <c r="W60" s="23">
        <f>VLOOKUP($B60,'ДС факт при поликлинике'!$D$7:$JZ$79,29,0)</f>
        <v>0</v>
      </c>
      <c r="X60" s="23">
        <f>VLOOKUP($B60,'ДС факт при поликлинике'!$D$7:$JZ$79,30,0)</f>
        <v>0</v>
      </c>
      <c r="Y60" s="23">
        <f>VLOOKUP($B60,'ДС факт при поликлинике'!$D$7:$JZ$79,31,0)</f>
        <v>0</v>
      </c>
      <c r="Z60" s="21">
        <f t="shared" si="9"/>
        <v>0</v>
      </c>
      <c r="AA60" s="21">
        <f t="shared" si="10"/>
        <v>0</v>
      </c>
      <c r="AB60" s="43">
        <f>VLOOKUP($B60,план!$B$16:$EJ$158,16,0)</f>
        <v>0</v>
      </c>
      <c r="AC60" s="43">
        <f>VLOOKUP($B60,план!$B$16:$EJ$158,17,0)</f>
        <v>0</v>
      </c>
      <c r="AD60" s="7">
        <f t="shared" ref="AD60:AD110" si="659">AB60/12*$B$3</f>
        <v>0</v>
      </c>
      <c r="AE60" s="7">
        <f t="shared" si="475"/>
        <v>0</v>
      </c>
      <c r="AF60" s="34">
        <f t="shared" si="510"/>
        <v>0</v>
      </c>
      <c r="AG60" s="34">
        <f t="shared" si="511"/>
        <v>0</v>
      </c>
      <c r="AH60" s="34">
        <f t="shared" si="512"/>
        <v>0</v>
      </c>
      <c r="AI60" s="23">
        <f>VLOOKUP($B60,'ДС факт при поликлинике'!$D$7:$JZ$79,48,0)</f>
        <v>0</v>
      </c>
      <c r="AJ60" s="23">
        <f>VLOOKUP($B60,'ДС факт при поликлинике'!$D$7:$JZ$79,49,0)</f>
        <v>0</v>
      </c>
      <c r="AK60" s="23">
        <f>VLOOKUP($B60,'ДС факт при поликлинике'!$D$7:$JZ$79,50,0)</f>
        <v>0</v>
      </c>
      <c r="AL60" s="23">
        <f>VLOOKUP($B60,'ДС факт при поликлинике'!$D$7:$JZ$79,51,0)</f>
        <v>0</v>
      </c>
      <c r="AM60" s="21">
        <f t="shared" si="15"/>
        <v>0</v>
      </c>
      <c r="AN60" s="21">
        <f t="shared" si="16"/>
        <v>0</v>
      </c>
      <c r="AO60" s="43">
        <f>VLOOKUP($B60,план!$B$16:$EJ$158,18,0)</f>
        <v>0</v>
      </c>
      <c r="AP60" s="43">
        <f>VLOOKUP($B60,план!$B$16:$EJ$158,19,0)</f>
        <v>0</v>
      </c>
      <c r="AQ60" s="7">
        <f t="shared" ref="AQ60:AQ110" si="660">AO60/12*$B$3</f>
        <v>0</v>
      </c>
      <c r="AR60" s="7">
        <f t="shared" ref="AR60:AR110" si="661">AP60/12*$B$3</f>
        <v>0</v>
      </c>
      <c r="AS60" s="34">
        <f t="shared" ref="AS60:AS110" si="662">SUM(AO60*$G60)</f>
        <v>0</v>
      </c>
      <c r="AT60" s="34">
        <f t="shared" ref="AT60:AT110" si="663">SUM(AQ60*$G60)</f>
        <v>0</v>
      </c>
      <c r="AU60" s="34">
        <f t="shared" ref="AU60:AU110" si="664">SUM(AV60*$G60)</f>
        <v>0</v>
      </c>
      <c r="AV60" s="23">
        <f>VLOOKUP($B60,'ДС факт при поликлинике'!$D$7:$JZ$79,8,0)</f>
        <v>0</v>
      </c>
      <c r="AW60" s="23">
        <f>VLOOKUP($B60,'ДС факт при поликлинике'!$D$7:$JZ$79,9,0)</f>
        <v>0</v>
      </c>
      <c r="AX60" s="23">
        <f>VLOOKUP($B60,'ДС факт при поликлинике'!$D$7:$JZ$79,10,0)</f>
        <v>0</v>
      </c>
      <c r="AY60" s="23">
        <f>VLOOKUP($B60,'ДС факт при поликлинике'!$D$7:$JZ$79,11,0)</f>
        <v>0</v>
      </c>
      <c r="AZ60" s="21">
        <f t="shared" si="22"/>
        <v>0</v>
      </c>
      <c r="BA60" s="21">
        <f t="shared" si="23"/>
        <v>0</v>
      </c>
      <c r="BB60" s="43">
        <f>VLOOKUP($B60,план!$B$16:$EJ$158,20,0)</f>
        <v>4</v>
      </c>
      <c r="BC60" s="43">
        <f>VLOOKUP($B60,план!$B$16:$EJ$158,21,0)</f>
        <v>149897.85962666667</v>
      </c>
      <c r="BD60" s="7">
        <f t="shared" ref="BD60:BD110" si="665">BB60/12*$B$3</f>
        <v>3.6666666666666665</v>
      </c>
      <c r="BE60" s="7">
        <f t="shared" ref="BE60:BE110" si="666">BC60/12*$B$3</f>
        <v>137406.37132444445</v>
      </c>
      <c r="BF60" s="34">
        <f t="shared" si="513"/>
        <v>9.92</v>
      </c>
      <c r="BG60" s="34">
        <f t="shared" si="514"/>
        <v>9.0933333333333337</v>
      </c>
      <c r="BH60" s="34">
        <f t="shared" si="515"/>
        <v>2.48</v>
      </c>
      <c r="BI60" s="23">
        <f>VLOOKUP($B60,'ДС факт при поликлинике'!$D$7:$JZ$79,24,0)</f>
        <v>1</v>
      </c>
      <c r="BJ60" s="23">
        <f>VLOOKUP($B60,'ДС факт при поликлинике'!$D$7:$JZ$79,25,0)</f>
        <v>36740.699999999997</v>
      </c>
      <c r="BK60" s="23">
        <f>VLOOKUP($B60,'ДС факт при поликлинике'!$D$7:$JZ$79,26,0)</f>
        <v>0</v>
      </c>
      <c r="BL60" s="23">
        <f>VLOOKUP($B60,'ДС факт при поликлинике'!$D$7:$JZ$79,27,0)</f>
        <v>0</v>
      </c>
      <c r="BM60" s="21">
        <f t="shared" si="29"/>
        <v>-2.6666666666666665</v>
      </c>
      <c r="BN60" s="21">
        <f t="shared" si="30"/>
        <v>-100665.67132444445</v>
      </c>
      <c r="BO60" s="43">
        <f>VLOOKUP($B60,план!$B$16:$EJ$158,22,0)</f>
        <v>0</v>
      </c>
      <c r="BP60" s="43">
        <f>VLOOKUP($B60,план!$B$16:$EJ$158,23,0)</f>
        <v>0</v>
      </c>
      <c r="BQ60" s="7">
        <f t="shared" ref="BQ60:BQ110" si="667">BO60/12*$B$3</f>
        <v>0</v>
      </c>
      <c r="BR60" s="7">
        <f t="shared" ref="BR60:BR110" si="668">BP60/12*$B$3</f>
        <v>0</v>
      </c>
      <c r="BS60" s="34">
        <f t="shared" si="516"/>
        <v>0</v>
      </c>
      <c r="BT60" s="34">
        <f t="shared" si="517"/>
        <v>0</v>
      </c>
      <c r="BU60" s="34">
        <f t="shared" si="518"/>
        <v>2.48</v>
      </c>
      <c r="BV60" s="23">
        <f>VLOOKUP($B60,'ДС факт при поликлинике'!$D$7:$JZ$79,260,0)</f>
        <v>1</v>
      </c>
      <c r="BW60" s="23">
        <f>VLOOKUP($B60,'ДС факт при поликлинике'!$D$7:$JZ$79,261,0)</f>
        <v>36582.89</v>
      </c>
      <c r="BX60" s="23">
        <f>VLOOKUP($B60,'ДС факт при поликлинике'!$D$7:$JZ$79,262,0)</f>
        <v>0</v>
      </c>
      <c r="BY60" s="23">
        <f>VLOOKUP($B60,'ДС факт при поликлинике'!$D$7:$JZ$79,263,0)</f>
        <v>0</v>
      </c>
      <c r="BZ60" s="21">
        <f t="shared" si="36"/>
        <v>1</v>
      </c>
      <c r="CA60" s="21">
        <f t="shared" si="37"/>
        <v>36582.89</v>
      </c>
      <c r="CB60" s="43">
        <f>VLOOKUP($B60,план!$B$16:$EJ$158,24,0)</f>
        <v>0</v>
      </c>
      <c r="CC60" s="43">
        <f>VLOOKUP($B60,план!$B$16:$EJ$158,25,0)</f>
        <v>0</v>
      </c>
      <c r="CD60" s="7">
        <f t="shared" ref="CD60:CD110" si="669">CB60/12*$B$3</f>
        <v>0</v>
      </c>
      <c r="CE60" s="7">
        <f t="shared" ref="CE60:CE110" si="670">CC60/12*$B$3</f>
        <v>0</v>
      </c>
      <c r="CF60" s="34">
        <f t="shared" ref="CF60:CF110" si="671">SUM(CB60*$G60)</f>
        <v>0</v>
      </c>
      <c r="CG60" s="34">
        <f t="shared" ref="CG60:CG110" si="672">SUM(CD60*$G60)</f>
        <v>0</v>
      </c>
      <c r="CH60" s="34">
        <f t="shared" ref="CH60:CH110" si="673">SUM(CI60*$G60)</f>
        <v>0</v>
      </c>
      <c r="CI60" s="23">
        <f>VLOOKUP($B60,'ДС факт при поликлинике'!$D$7:$JZ$79,12,0)</f>
        <v>0</v>
      </c>
      <c r="CJ60" s="23">
        <f>VLOOKUP($B60,'ДС факт при поликлинике'!$D$7:$JZ$79,13,0)</f>
        <v>0</v>
      </c>
      <c r="CK60" s="23">
        <f>VLOOKUP($B60,'ДС факт при поликлинике'!$D$7:$JZ$79,14,0)</f>
        <v>0</v>
      </c>
      <c r="CL60" s="23">
        <f>VLOOKUP($B60,'ДС факт при поликлинике'!$D$7:$JZ$79,15,0)</f>
        <v>0</v>
      </c>
      <c r="CM60" s="21">
        <f t="shared" si="43"/>
        <v>0</v>
      </c>
      <c r="CN60" s="21">
        <f t="shared" si="44"/>
        <v>0</v>
      </c>
      <c r="CO60" s="23">
        <f t="shared" si="45"/>
        <v>4</v>
      </c>
      <c r="CP60" s="23">
        <f t="shared" si="46"/>
        <v>149897.85962666667</v>
      </c>
      <c r="CQ60" s="23">
        <f t="shared" si="47"/>
        <v>3.6666666666666665</v>
      </c>
      <c r="CR60" s="23">
        <f t="shared" si="48"/>
        <v>137406.37132444445</v>
      </c>
      <c r="CS60" s="23">
        <f t="shared" si="49"/>
        <v>9.92</v>
      </c>
      <c r="CT60" s="23">
        <f t="shared" si="50"/>
        <v>9.0933333333333337</v>
      </c>
      <c r="CU60" s="23">
        <f t="shared" si="51"/>
        <v>4.96</v>
      </c>
      <c r="CV60" s="23">
        <f t="shared" si="52"/>
        <v>2</v>
      </c>
      <c r="CW60" s="23">
        <f t="shared" si="53"/>
        <v>73323.59</v>
      </c>
      <c r="CX60" s="23">
        <f t="shared" si="54"/>
        <v>0</v>
      </c>
      <c r="CY60" s="23">
        <f t="shared" si="55"/>
        <v>0</v>
      </c>
      <c r="CZ60" s="21">
        <f t="shared" si="56"/>
        <v>-1.6666666666666665</v>
      </c>
      <c r="DA60" s="21">
        <f t="shared" si="57"/>
        <v>-64082.781324444455</v>
      </c>
      <c r="DB60" s="43">
        <f>VLOOKUP($B60,план!$B$16:$EJ$158,26,0)</f>
        <v>0</v>
      </c>
      <c r="DC60" s="43">
        <f>VLOOKUP($B60,план!$B$16:$EJ$158,27,0)</f>
        <v>0</v>
      </c>
      <c r="DD60" s="7">
        <f t="shared" ref="DD60:DD110" si="674">DB60/12*$B$3</f>
        <v>0</v>
      </c>
      <c r="DE60" s="7">
        <f t="shared" ref="DE60:DE110" si="675">DC60/12*$B$3</f>
        <v>0</v>
      </c>
      <c r="DF60" s="34">
        <f t="shared" si="519"/>
        <v>0</v>
      </c>
      <c r="DG60" s="34">
        <f t="shared" si="520"/>
        <v>0</v>
      </c>
      <c r="DH60" s="34">
        <f t="shared" si="521"/>
        <v>0</v>
      </c>
      <c r="DI60" s="23">
        <f>VLOOKUP($B60,'ДС факт при поликлинике'!$D$7:$JZ$79,176,0)</f>
        <v>0</v>
      </c>
      <c r="DJ60" s="23">
        <f>VLOOKUP($B60,'ДС факт при поликлинике'!$D$7:$JZ$79,177,0)</f>
        <v>0</v>
      </c>
      <c r="DK60" s="23">
        <f>VLOOKUP($B60,'ДС факт при поликлинике'!$D$7:$JZ$79,178,0)</f>
        <v>0</v>
      </c>
      <c r="DL60" s="23">
        <f>VLOOKUP($B60,'ДС факт при поликлинике'!$D$7:$JZ$79,179,0)</f>
        <v>0</v>
      </c>
      <c r="DM60" s="21">
        <f t="shared" si="63"/>
        <v>0</v>
      </c>
      <c r="DN60" s="21">
        <f t="shared" si="64"/>
        <v>0</v>
      </c>
      <c r="DO60" s="43">
        <f>VLOOKUP($B60,план!$B$16:$EJ$158,28,0)</f>
        <v>0</v>
      </c>
      <c r="DP60" s="43">
        <f>VLOOKUP($B60,план!$B$16:$EJ$158,29,0)</f>
        <v>0</v>
      </c>
      <c r="DQ60" s="7">
        <f t="shared" ref="DQ60:DQ110" si="676">DO60/12*$B$3</f>
        <v>0</v>
      </c>
      <c r="DR60" s="7">
        <f t="shared" ref="DR60:DR110" si="677">DP60/12*$B$3</f>
        <v>0</v>
      </c>
      <c r="DS60" s="34">
        <f t="shared" si="522"/>
        <v>0</v>
      </c>
      <c r="DT60" s="34">
        <f t="shared" si="523"/>
        <v>0</v>
      </c>
      <c r="DU60" s="34">
        <f t="shared" si="524"/>
        <v>0</v>
      </c>
      <c r="DV60" s="23">
        <f>VLOOKUP($B60,'ДС факт при поликлинике'!$D$7:$JZ$79,180,0)</f>
        <v>0</v>
      </c>
      <c r="DW60" s="23">
        <f>VLOOKUP($B60,'ДС факт при поликлинике'!$D$7:$JZ$79,181,0)</f>
        <v>0</v>
      </c>
      <c r="DX60" s="23">
        <f>VLOOKUP($B60,'ДС факт при поликлинике'!$D$7:$JZ$79,182,0)</f>
        <v>0</v>
      </c>
      <c r="DY60" s="23">
        <f>VLOOKUP($B60,'ДС факт при поликлинике'!$D$7:$JZ$79,183,0)</f>
        <v>0</v>
      </c>
      <c r="DZ60" s="21">
        <f t="shared" si="70"/>
        <v>0</v>
      </c>
      <c r="EA60" s="21">
        <f t="shared" si="71"/>
        <v>0</v>
      </c>
      <c r="EB60" s="43">
        <f>VLOOKUP($B60,план!$B$16:$EJ$158,30,0)</f>
        <v>0</v>
      </c>
      <c r="EC60" s="43">
        <f>VLOOKUP($B60,план!$B$16:$EJ$158,31,0)</f>
        <v>0</v>
      </c>
      <c r="ED60" s="7">
        <f t="shared" ref="ED60:ED110" si="678">EB60/12*$B$3</f>
        <v>0</v>
      </c>
      <c r="EE60" s="7">
        <f t="shared" ref="EE60:EE110" si="679">EC60/12*$B$3</f>
        <v>0</v>
      </c>
      <c r="EF60" s="34">
        <f t="shared" si="525"/>
        <v>0</v>
      </c>
      <c r="EG60" s="34">
        <f t="shared" si="526"/>
        <v>0</v>
      </c>
      <c r="EH60" s="34">
        <f t="shared" si="527"/>
        <v>0</v>
      </c>
      <c r="EI60" s="23">
        <f>VLOOKUP($B60,'ДС факт при поликлинике'!$D$7:$JZ$79,184,0)</f>
        <v>0</v>
      </c>
      <c r="EJ60" s="23">
        <f>VLOOKUP($B60,'ДС факт при поликлинике'!$D$7:$JZ$79,185,0)</f>
        <v>0</v>
      </c>
      <c r="EK60" s="23">
        <f>VLOOKUP($B60,'ДС факт при поликлинике'!$D$7:$JZ$79,186,0)</f>
        <v>0</v>
      </c>
      <c r="EL60" s="23">
        <f>VLOOKUP($B60,'ДС факт при поликлинике'!$D$7:$JZ$79,187,0)</f>
        <v>0</v>
      </c>
      <c r="EM60" s="21">
        <f t="shared" si="77"/>
        <v>0</v>
      </c>
      <c r="EN60" s="21">
        <f t="shared" si="78"/>
        <v>0</v>
      </c>
      <c r="EO60" s="43">
        <f>VLOOKUP($B60,план!$B$16:$EJ$158,32,0)</f>
        <v>0</v>
      </c>
      <c r="EP60" s="43">
        <f>VLOOKUP($B60,план!$B$16:$EJ$158,33,0)</f>
        <v>0</v>
      </c>
      <c r="EQ60" s="7">
        <f t="shared" ref="EQ60:EQ110" si="680">EO60/12*$B$3</f>
        <v>0</v>
      </c>
      <c r="ER60" s="7">
        <f t="shared" ref="ER60:ER110" si="681">EP60/12*$B$3</f>
        <v>0</v>
      </c>
      <c r="ES60" s="34">
        <f t="shared" si="528"/>
        <v>0</v>
      </c>
      <c r="ET60" s="34">
        <f t="shared" si="529"/>
        <v>0</v>
      </c>
      <c r="EU60" s="34">
        <f t="shared" si="530"/>
        <v>0</v>
      </c>
      <c r="EV60" s="23">
        <f>VLOOKUP($B60,'ДС факт при поликлинике'!$D$7:$JZ$79,224,0)</f>
        <v>0</v>
      </c>
      <c r="EW60" s="23">
        <f>VLOOKUP($B60,'ДС факт при поликлинике'!$D$7:$JZ$79,225,0)</f>
        <v>0</v>
      </c>
      <c r="EX60" s="23">
        <f>VLOOKUP($B60,'ДС факт при поликлинике'!$D$7:$JZ$79,226,0)</f>
        <v>0</v>
      </c>
      <c r="EY60" s="23">
        <f>VLOOKUP($B60,'ДС факт при поликлинике'!$D$7:$JZ$79,227,0)</f>
        <v>0</v>
      </c>
      <c r="EZ60" s="21">
        <f t="shared" si="84"/>
        <v>0</v>
      </c>
      <c r="FA60" s="21">
        <f t="shared" si="85"/>
        <v>0</v>
      </c>
      <c r="FB60" s="43">
        <f>VLOOKUP($B60,план!$B$16:$EJ$158,34,0)</f>
        <v>0</v>
      </c>
      <c r="FC60" s="43">
        <f>VLOOKUP($B60,план!$B$16:$EJ$158,35,0)</f>
        <v>0</v>
      </c>
      <c r="FD60" s="7">
        <f t="shared" ref="FD60:FD110" si="682">FB60/12*$B$3</f>
        <v>0</v>
      </c>
      <c r="FE60" s="7">
        <f t="shared" ref="FE60:FE110" si="683">FC60/12*$B$3</f>
        <v>0</v>
      </c>
      <c r="FF60" s="34">
        <f t="shared" si="531"/>
        <v>0</v>
      </c>
      <c r="FG60" s="34">
        <f t="shared" si="532"/>
        <v>0</v>
      </c>
      <c r="FH60" s="34">
        <f t="shared" si="533"/>
        <v>0</v>
      </c>
      <c r="FI60" s="23">
        <f>VLOOKUP($B60,'ДС факт при поликлинике'!$D$7:$JZ$79,228,0)</f>
        <v>0</v>
      </c>
      <c r="FJ60" s="23">
        <f>VLOOKUP($B60,'ДС факт при поликлинике'!$D$7:$JZ$79,229,0)</f>
        <v>0</v>
      </c>
      <c r="FK60" s="23">
        <f>VLOOKUP($B60,'ДС факт при поликлинике'!$D$7:$JZ$79,230,0)</f>
        <v>0</v>
      </c>
      <c r="FL60" s="23">
        <f>VLOOKUP($B60,'ДС факт при поликлинике'!$D$7:$JZ$79,231,0)</f>
        <v>0</v>
      </c>
      <c r="FM60" s="21">
        <f t="shared" si="91"/>
        <v>0</v>
      </c>
      <c r="FN60" s="21">
        <f t="shared" si="92"/>
        <v>0</v>
      </c>
      <c r="FO60" s="43">
        <f>VLOOKUP($B60,план!$B$16:$EJ$158,36,0)</f>
        <v>0</v>
      </c>
      <c r="FP60" s="43">
        <f>VLOOKUP($B60,план!$B$16:$EJ$158,37,0)</f>
        <v>0</v>
      </c>
      <c r="FQ60" s="7">
        <f t="shared" ref="FQ60:FQ110" si="684">FO60/12*$B$3</f>
        <v>0</v>
      </c>
      <c r="FR60" s="7">
        <f t="shared" ref="FR60:FR110" si="685">FP60/12*$B$3</f>
        <v>0</v>
      </c>
      <c r="FS60" s="34">
        <f t="shared" si="534"/>
        <v>0</v>
      </c>
      <c r="FT60" s="34">
        <f t="shared" si="535"/>
        <v>0</v>
      </c>
      <c r="FU60" s="34">
        <f t="shared" si="536"/>
        <v>0</v>
      </c>
      <c r="FV60" s="23">
        <f>VLOOKUP($B60,'ДС факт при поликлинике'!$D$7:$JZ$79,236,0)</f>
        <v>0</v>
      </c>
      <c r="FW60" s="23">
        <f>VLOOKUP($B60,'ДС факт при поликлинике'!$D$7:$JZ$79,237,0)</f>
        <v>0</v>
      </c>
      <c r="FX60" s="23">
        <f>VLOOKUP($B60,'ДС факт при поликлинике'!$D$7:$JZ$79,238,0)</f>
        <v>0</v>
      </c>
      <c r="FY60" s="23">
        <f>VLOOKUP($B60,'ДС факт при поликлинике'!$D$7:$JZ$79,239,0)</f>
        <v>0</v>
      </c>
      <c r="FZ60" s="21">
        <f t="shared" si="98"/>
        <v>0</v>
      </c>
      <c r="GA60" s="21">
        <f t="shared" si="99"/>
        <v>0</v>
      </c>
      <c r="GB60" s="43">
        <f>VLOOKUP($B60,план!$B$16:$EJ$158,38,0)</f>
        <v>43</v>
      </c>
      <c r="GC60" s="43">
        <f>VLOOKUP($B60,план!$B$16:$EJ$158,39,0)</f>
        <v>1786577.755872</v>
      </c>
      <c r="GD60" s="7">
        <f t="shared" ref="GD60:GD110" si="686">GB60/12*$B$3</f>
        <v>39.416666666666671</v>
      </c>
      <c r="GE60" s="7">
        <f t="shared" ref="GE60:GE110" si="687">GC60/12*$B$3</f>
        <v>1637696.2762160001</v>
      </c>
      <c r="GF60" s="34">
        <f t="shared" si="537"/>
        <v>106.64</v>
      </c>
      <c r="GG60" s="34">
        <f t="shared" si="538"/>
        <v>97.753333333333345</v>
      </c>
      <c r="GH60" s="34">
        <f t="shared" si="539"/>
        <v>133.91999999999999</v>
      </c>
      <c r="GI60" s="23">
        <f>VLOOKUP($B60,'ДС факт при поликлинике'!$D$7:$JZ$79,244,0)</f>
        <v>54</v>
      </c>
      <c r="GJ60" s="23">
        <f>VLOOKUP($B60,'ДС факт при поликлинике'!$D$7:$JZ$79,245,0)</f>
        <v>2260305.7599999998</v>
      </c>
      <c r="GK60" s="23">
        <f>VLOOKUP($B60,'ДС факт при поликлинике'!$D$7:$JZ$79,246,0)</f>
        <v>0</v>
      </c>
      <c r="GL60" s="23">
        <f>VLOOKUP($B60,'ДС факт при поликлинике'!$D$7:$JZ$79,247,0)</f>
        <v>0</v>
      </c>
      <c r="GM60" s="21">
        <f t="shared" si="105"/>
        <v>14.583333333333329</v>
      </c>
      <c r="GN60" s="21">
        <f t="shared" si="106"/>
        <v>622609.48378399969</v>
      </c>
      <c r="GO60" s="43">
        <f>VLOOKUP($B60,план!$B$16:$EJ$158,40,0)</f>
        <v>0</v>
      </c>
      <c r="GP60" s="43">
        <f>VLOOKUP($B60,план!$B$16:$EJ$158,41,0)</f>
        <v>0</v>
      </c>
      <c r="GQ60" s="7">
        <f t="shared" ref="GQ60:GQ110" si="688">GO60/12*$B$3</f>
        <v>0</v>
      </c>
      <c r="GR60" s="7">
        <f t="shared" ref="GR60:GR110" si="689">GP60/12*$B$3</f>
        <v>0</v>
      </c>
      <c r="GS60" s="34">
        <f t="shared" si="540"/>
        <v>0</v>
      </c>
      <c r="GT60" s="34">
        <f t="shared" si="541"/>
        <v>0</v>
      </c>
      <c r="GU60" s="34">
        <f t="shared" si="542"/>
        <v>0</v>
      </c>
      <c r="GV60" s="23">
        <f>VLOOKUP($B60,'ДС факт при поликлинике'!$D$7:$JZ$79,264,0)</f>
        <v>0</v>
      </c>
      <c r="GW60" s="23">
        <f>VLOOKUP($B60,'ДС факт при поликлинике'!$D$7:$JZ$79,265,0)</f>
        <v>0</v>
      </c>
      <c r="GX60" s="23">
        <f>VLOOKUP($B60,'ДС факт при поликлинике'!$D$7:$JZ$79,266,0)</f>
        <v>0</v>
      </c>
      <c r="GY60" s="23">
        <f>VLOOKUP($B60,'ДС факт при поликлинике'!$D$7:$JZ$79,267,0)</f>
        <v>0</v>
      </c>
      <c r="GZ60" s="21">
        <f t="shared" si="112"/>
        <v>0</v>
      </c>
      <c r="HA60" s="21">
        <f t="shared" si="113"/>
        <v>0</v>
      </c>
      <c r="HB60" s="43">
        <f>VLOOKUP($B60,план!$B$16:$EJ$158,42,0)</f>
        <v>0</v>
      </c>
      <c r="HC60" s="43">
        <f>VLOOKUP($B60,план!$B$16:$EJ$158,43,0)</f>
        <v>0</v>
      </c>
      <c r="HD60" s="7">
        <f t="shared" ref="HD60:HD110" si="690">HB60/12*$B$3</f>
        <v>0</v>
      </c>
      <c r="HE60" s="7">
        <f t="shared" ref="HE60:HE110" si="691">HC60/12*$B$3</f>
        <v>0</v>
      </c>
      <c r="HF60" s="34">
        <f t="shared" si="543"/>
        <v>0</v>
      </c>
      <c r="HG60" s="34">
        <f t="shared" si="544"/>
        <v>0</v>
      </c>
      <c r="HH60" s="34">
        <f t="shared" si="545"/>
        <v>0</v>
      </c>
      <c r="HI60" s="25">
        <f>VLOOKUP($B60,'ДС факт при поликлинике'!$D$7:$JZ$79,240,0)</f>
        <v>0</v>
      </c>
      <c r="HJ60" s="25">
        <f>VLOOKUP($B60,'ДС факт при поликлинике'!$D$7:$JZ$79,241,0)</f>
        <v>0</v>
      </c>
      <c r="HK60" s="25">
        <f>VLOOKUP($B60,'ДС факт при поликлинике'!$D$7:$JZ$79,242,0)</f>
        <v>0</v>
      </c>
      <c r="HL60" s="25">
        <f>VLOOKUP($B60,'ДС факт при поликлинике'!$D$7:$JZ$79,243,0)</f>
        <v>0</v>
      </c>
      <c r="HM60" s="21">
        <f t="shared" si="119"/>
        <v>0</v>
      </c>
      <c r="HN60" s="21">
        <f t="shared" si="120"/>
        <v>0</v>
      </c>
      <c r="HO60" s="43">
        <f>VLOOKUP($B60,план!$B$16:$EJ$158,44,0)</f>
        <v>0</v>
      </c>
      <c r="HP60" s="43">
        <f>VLOOKUP($B60,план!$B$16:$EJ$158,45,0)</f>
        <v>0</v>
      </c>
      <c r="HQ60" s="7">
        <f t="shared" ref="HQ60:HQ110" si="692">HO60/12*$B$3</f>
        <v>0</v>
      </c>
      <c r="HR60" s="7">
        <f t="shared" ref="HR60:HR110" si="693">HP60/12*$B$3</f>
        <v>0</v>
      </c>
      <c r="HS60" s="34">
        <f t="shared" si="546"/>
        <v>0</v>
      </c>
      <c r="HT60" s="34">
        <f t="shared" si="547"/>
        <v>0</v>
      </c>
      <c r="HU60" s="34">
        <f t="shared" si="548"/>
        <v>0</v>
      </c>
      <c r="HV60" s="23">
        <f>VLOOKUP($B60,'ДС факт при поликлинике'!$D$7:$JZ$79,268,0)</f>
        <v>0</v>
      </c>
      <c r="HW60" s="23">
        <f>VLOOKUP($B60,'ДС факт при поликлинике'!$D$7:$JZ$79,269,0)</f>
        <v>0</v>
      </c>
      <c r="HX60" s="23">
        <f>VLOOKUP($B60,'ДС факт при поликлинике'!$D$7:$JZ$79,270,0)</f>
        <v>0</v>
      </c>
      <c r="HY60" s="23">
        <f>VLOOKUP($B60,'ДС факт при поликлинике'!$D$7:$JZ$79,271,0)</f>
        <v>0</v>
      </c>
      <c r="HZ60" s="21">
        <f t="shared" si="126"/>
        <v>0</v>
      </c>
      <c r="IA60" s="21">
        <f t="shared" si="127"/>
        <v>0</v>
      </c>
      <c r="IB60" s="43">
        <f>VLOOKUP($B60,план!$B$16:$EJ$158,46,0)</f>
        <v>0</v>
      </c>
      <c r="IC60" s="43">
        <f>VLOOKUP($B60,план!$B$16:$EJ$158,47,0)</f>
        <v>0</v>
      </c>
      <c r="ID60" s="7">
        <f t="shared" ref="ID60:ID110" si="694">IB60/12*$B$3</f>
        <v>0</v>
      </c>
      <c r="IE60" s="7">
        <f t="shared" ref="IE60:IE110" si="695">IC60/12*$B$3</f>
        <v>0</v>
      </c>
      <c r="IF60" s="34">
        <f t="shared" si="549"/>
        <v>0</v>
      </c>
      <c r="IG60" s="34">
        <f t="shared" si="550"/>
        <v>0</v>
      </c>
      <c r="IH60" s="34">
        <f t="shared" si="551"/>
        <v>0</v>
      </c>
      <c r="II60" s="23">
        <f>VLOOKUP($B60,'ДС факт при поликлинике'!$D$7:$JZ$79,248,0)</f>
        <v>0</v>
      </c>
      <c r="IJ60" s="23">
        <f>VLOOKUP($B60,'ДС факт при поликлинике'!$D$7:$JZ$79,249,0)</f>
        <v>0</v>
      </c>
      <c r="IK60" s="23">
        <f>VLOOKUP($B60,'ДС факт при поликлинике'!$D$7:$JZ$79,250,0)</f>
        <v>0</v>
      </c>
      <c r="IL60" s="23">
        <f>VLOOKUP($B60,'ДС факт при поликлинике'!$D$7:$JZ$79,251,0)</f>
        <v>0</v>
      </c>
      <c r="IM60" s="21">
        <f t="shared" si="133"/>
        <v>0</v>
      </c>
      <c r="IN60" s="21">
        <f t="shared" si="134"/>
        <v>0</v>
      </c>
      <c r="IO60" s="43">
        <f>VLOOKUP($B60,план!$B$16:$EJ$158,48,0)</f>
        <v>0</v>
      </c>
      <c r="IP60" s="43">
        <f>VLOOKUP($B60,план!$B$16:$EJ$158,49,0)</f>
        <v>0</v>
      </c>
      <c r="IQ60" s="7">
        <f t="shared" ref="IQ60:IQ110" si="696">IO60/12*$B$3</f>
        <v>0</v>
      </c>
      <c r="IR60" s="7">
        <f t="shared" ref="IR60:IR110" si="697">IP60/12*$B$3</f>
        <v>0</v>
      </c>
      <c r="IS60" s="34">
        <f t="shared" si="552"/>
        <v>0</v>
      </c>
      <c r="IT60" s="34">
        <f t="shared" si="553"/>
        <v>0</v>
      </c>
      <c r="IU60" s="34">
        <f t="shared" si="554"/>
        <v>0</v>
      </c>
      <c r="IV60" s="23">
        <f>VLOOKUP($B60,'ДС факт при поликлинике'!$D$7:$JZ$79,232,0)</f>
        <v>0</v>
      </c>
      <c r="IW60" s="23">
        <f>VLOOKUP($B60,'ДС факт при поликлинике'!$D$7:$JZ$79,233,0)</f>
        <v>0</v>
      </c>
      <c r="IX60" s="23">
        <f>VLOOKUP($B60,'ДС факт при поликлинике'!$D$7:$JZ$79,234,0)</f>
        <v>0</v>
      </c>
      <c r="IY60" s="23">
        <f>VLOOKUP($B60,'ДС факт при поликлинике'!$D$7:$JZ$79,235,0)</f>
        <v>0</v>
      </c>
      <c r="IZ60" s="21">
        <f t="shared" si="140"/>
        <v>0</v>
      </c>
      <c r="JA60" s="21">
        <f t="shared" si="141"/>
        <v>0</v>
      </c>
      <c r="JB60" s="43">
        <f>VLOOKUP($B60,план!$B$16:$EJ$158,50,0)</f>
        <v>0</v>
      </c>
      <c r="JC60" s="43">
        <f>VLOOKUP($B60,план!$B$16:$EJ$158,51,0)</f>
        <v>0</v>
      </c>
      <c r="JD60" s="7">
        <f t="shared" ref="JD60:JD110" si="698">JB60/12*$B$3</f>
        <v>0</v>
      </c>
      <c r="JE60" s="7">
        <f t="shared" ref="JE60:JE110" si="699">JC60/12*$B$3</f>
        <v>0</v>
      </c>
      <c r="JF60" s="34">
        <f t="shared" si="555"/>
        <v>0</v>
      </c>
      <c r="JG60" s="34">
        <f t="shared" si="556"/>
        <v>0</v>
      </c>
      <c r="JH60" s="34">
        <f t="shared" si="557"/>
        <v>0</v>
      </c>
      <c r="JI60" s="23">
        <f>VLOOKUP($B60,'ДС факт при поликлинике'!$D$7:$JZ$79,168,0)</f>
        <v>0</v>
      </c>
      <c r="JJ60" s="23">
        <f>VLOOKUP($B60,'ДС факт при поликлинике'!$D$7:$JZ$79,169,0)</f>
        <v>0</v>
      </c>
      <c r="JK60" s="23">
        <f>VLOOKUP($B60,'ДС факт при поликлинике'!$D$7:$JZ$79,170,0)</f>
        <v>0</v>
      </c>
      <c r="JL60" s="23">
        <f>VLOOKUP($B60,'ДС факт при поликлинике'!$D$7:$JZ$79,171,0)</f>
        <v>0</v>
      </c>
      <c r="JM60" s="21">
        <f t="shared" si="147"/>
        <v>0</v>
      </c>
      <c r="JN60" s="21">
        <f t="shared" si="148"/>
        <v>0</v>
      </c>
      <c r="JO60" s="23">
        <f t="shared" si="149"/>
        <v>43</v>
      </c>
      <c r="JP60" s="23">
        <f t="shared" si="150"/>
        <v>1786577.755872</v>
      </c>
      <c r="JQ60" s="23">
        <f t="shared" si="151"/>
        <v>39.416666666666671</v>
      </c>
      <c r="JR60" s="23">
        <f t="shared" si="152"/>
        <v>1637696.2762160001</v>
      </c>
      <c r="JS60" s="23">
        <f t="shared" si="153"/>
        <v>106.64</v>
      </c>
      <c r="JT60" s="23">
        <f t="shared" si="154"/>
        <v>97.753333333333345</v>
      </c>
      <c r="JU60" s="23">
        <f t="shared" si="155"/>
        <v>133.91999999999999</v>
      </c>
      <c r="JV60" s="23">
        <f t="shared" si="156"/>
        <v>54</v>
      </c>
      <c r="JW60" s="23">
        <f t="shared" si="157"/>
        <v>2260305.7599999998</v>
      </c>
      <c r="JX60" s="23">
        <f t="shared" si="158"/>
        <v>0</v>
      </c>
      <c r="JY60" s="23">
        <f t="shared" si="159"/>
        <v>0</v>
      </c>
      <c r="JZ60" s="21">
        <f t="shared" si="160"/>
        <v>14.583333333333329</v>
      </c>
      <c r="KA60" s="21">
        <f t="shared" si="161"/>
        <v>622609.48378399969</v>
      </c>
      <c r="KB60" s="43">
        <f>VLOOKUP($B60,план!$B$16:$EJ$158,52,0)</f>
        <v>0</v>
      </c>
      <c r="KC60" s="43">
        <f>VLOOKUP($B60,план!$B$16:$EJ$158,53,0)</f>
        <v>0</v>
      </c>
      <c r="KD60" s="7">
        <f t="shared" ref="KD60:KD110" si="700">KB60/12*$B$3</f>
        <v>0</v>
      </c>
      <c r="KE60" s="7">
        <f t="shared" ref="KE60:KE110" si="701">KC60/12*$B$3</f>
        <v>0</v>
      </c>
      <c r="KF60" s="34">
        <f t="shared" si="558"/>
        <v>0</v>
      </c>
      <c r="KG60" s="34">
        <f t="shared" si="559"/>
        <v>0</v>
      </c>
      <c r="KH60" s="34">
        <f t="shared" si="560"/>
        <v>0</v>
      </c>
      <c r="KI60" s="23">
        <f>VLOOKUP($B60,'ДС факт при поликлинике'!$D$7:$JZ$79,188,0)</f>
        <v>0</v>
      </c>
      <c r="KJ60" s="23">
        <f>VLOOKUP($B60,'ДС факт при поликлинике'!$D$7:$JZ$79,189,0)</f>
        <v>0</v>
      </c>
      <c r="KK60" s="23">
        <f>VLOOKUP($B60,'ДС факт при поликлинике'!$D$7:$JZ$79,190,0)</f>
        <v>0</v>
      </c>
      <c r="KL60" s="23">
        <f>VLOOKUP($B60,'ДС факт при поликлинике'!$D$7:$JZ$79,191,0)</f>
        <v>0</v>
      </c>
      <c r="KM60" s="21">
        <f t="shared" si="167"/>
        <v>0</v>
      </c>
      <c r="KN60" s="21">
        <f t="shared" si="168"/>
        <v>0</v>
      </c>
      <c r="KO60" s="43">
        <f>VLOOKUP($B60,план!$B$16:$EJ$158,54,0)</f>
        <v>0</v>
      </c>
      <c r="KP60" s="43">
        <f>VLOOKUP($B60,план!$B$16:$EJ$158,55,0)</f>
        <v>0</v>
      </c>
      <c r="KQ60" s="7">
        <f t="shared" ref="KQ60:KQ110" si="702">KO60/12*$B$3</f>
        <v>0</v>
      </c>
      <c r="KR60" s="7">
        <f t="shared" ref="KR60:KR110" si="703">KP60/12*$B$3</f>
        <v>0</v>
      </c>
      <c r="KS60" s="34">
        <f t="shared" si="561"/>
        <v>0</v>
      </c>
      <c r="KT60" s="34">
        <f t="shared" si="562"/>
        <v>0</v>
      </c>
      <c r="KU60" s="34">
        <f t="shared" si="563"/>
        <v>0</v>
      </c>
      <c r="KV60" s="23">
        <f>VLOOKUP($B60,'ДС факт при поликлинике'!$D$7:$JZ$79,192,0)</f>
        <v>0</v>
      </c>
      <c r="KW60" s="23">
        <f>VLOOKUP($B60,'ДС факт при поликлинике'!$D$7:$JZ$79,193,0)</f>
        <v>0</v>
      </c>
      <c r="KX60" s="23">
        <f>VLOOKUP($B60,'ДС факт при поликлинике'!$D$7:$JZ$79,194,0)</f>
        <v>0</v>
      </c>
      <c r="KY60" s="23">
        <f>VLOOKUP($B60,'ДС факт при поликлинике'!$D$7:$JZ$79,195,0)</f>
        <v>0</v>
      </c>
      <c r="KZ60" s="21">
        <f t="shared" si="174"/>
        <v>0</v>
      </c>
      <c r="LA60" s="21">
        <f t="shared" si="175"/>
        <v>0</v>
      </c>
      <c r="LB60" s="43">
        <f>VLOOKUP($B60,план!$B$16:$EJ$158,56,0)</f>
        <v>0</v>
      </c>
      <c r="LC60" s="43">
        <f>VLOOKUP($B60,план!$B$16:$EJ$158,57,0)</f>
        <v>0</v>
      </c>
      <c r="LD60" s="7">
        <f t="shared" ref="LD60:LD110" si="704">LB60/12*$B$3</f>
        <v>0</v>
      </c>
      <c r="LE60" s="7">
        <f t="shared" ref="LE60:LE110" si="705">LC60/12*$B$3</f>
        <v>0</v>
      </c>
      <c r="LF60" s="34">
        <f t="shared" si="564"/>
        <v>0</v>
      </c>
      <c r="LG60" s="34">
        <f t="shared" si="565"/>
        <v>0</v>
      </c>
      <c r="LH60" s="34">
        <f t="shared" si="566"/>
        <v>0</v>
      </c>
      <c r="LI60" s="23">
        <f>VLOOKUP($B60,'ДС факт при поликлинике'!$D$7:$JZ$79,196,0)</f>
        <v>0</v>
      </c>
      <c r="LJ60" s="23">
        <f>VLOOKUP($B60,'ДС факт при поликлинике'!$D$7:$JZ$79,197,0)</f>
        <v>0</v>
      </c>
      <c r="LK60" s="23">
        <f>VLOOKUP($B60,'ДС факт при поликлинике'!$D$7:$JZ$79,198,0)</f>
        <v>0</v>
      </c>
      <c r="LL60" s="23">
        <f>VLOOKUP($B60,'ДС факт при поликлинике'!$D$7:$JZ$79,199,0)</f>
        <v>0</v>
      </c>
      <c r="LM60" s="21">
        <f t="shared" si="181"/>
        <v>0</v>
      </c>
      <c r="LN60" s="21">
        <f t="shared" si="182"/>
        <v>0</v>
      </c>
      <c r="LO60" s="43">
        <f>VLOOKUP($B60,план!$B$16:$EJ$158,58,0)</f>
        <v>0</v>
      </c>
      <c r="LP60" s="43">
        <f>VLOOKUP($B60,план!$B$16:$EJ$158,59,0)</f>
        <v>0</v>
      </c>
      <c r="LQ60" s="7">
        <f t="shared" ref="LQ60:LQ110" si="706">LO60/12*$B$3</f>
        <v>0</v>
      </c>
      <c r="LR60" s="7">
        <f t="shared" ref="LR60:LR110" si="707">LP60/12*$B$3</f>
        <v>0</v>
      </c>
      <c r="LS60" s="34">
        <f t="shared" si="567"/>
        <v>0</v>
      </c>
      <c r="LT60" s="34">
        <f t="shared" si="568"/>
        <v>0</v>
      </c>
      <c r="LU60" s="34">
        <f t="shared" si="569"/>
        <v>0</v>
      </c>
      <c r="LV60" s="23">
        <f>VLOOKUP($B60,'ДС факт при поликлинике'!$D$7:$JZ$79,124,0)</f>
        <v>0</v>
      </c>
      <c r="LW60" s="23">
        <f>VLOOKUP($B60,'ДС факт при поликлинике'!$D$7:$JZ$79,125,0)</f>
        <v>0</v>
      </c>
      <c r="LX60" s="23">
        <f>VLOOKUP($B60,'ДС факт при поликлинике'!$D$7:$JZ$79,126,0)</f>
        <v>0</v>
      </c>
      <c r="LY60" s="23">
        <f>VLOOKUP($B60,'ДС факт при поликлинике'!$D$7:$JZ$79,127,0)</f>
        <v>0</v>
      </c>
      <c r="LZ60" s="21">
        <f t="shared" si="188"/>
        <v>0</v>
      </c>
      <c r="MA60" s="21">
        <f t="shared" si="189"/>
        <v>0</v>
      </c>
      <c r="MB60" s="43">
        <f>VLOOKUP($B60,план!$B$16:$EJ$158,60,0)</f>
        <v>0</v>
      </c>
      <c r="MC60" s="43">
        <f>VLOOKUP($B60,план!$B$16:$EJ$158,61,0)</f>
        <v>0</v>
      </c>
      <c r="MD60" s="7">
        <f t="shared" ref="MD60:MD110" si="708">MB60/12*$B$3</f>
        <v>0</v>
      </c>
      <c r="ME60" s="7">
        <f t="shared" ref="ME60:ME110" si="709">MC60/12*$B$3</f>
        <v>0</v>
      </c>
      <c r="MF60" s="34">
        <f t="shared" si="570"/>
        <v>0</v>
      </c>
      <c r="MG60" s="34">
        <f t="shared" si="571"/>
        <v>0</v>
      </c>
      <c r="MH60" s="34">
        <f t="shared" si="504"/>
        <v>0</v>
      </c>
      <c r="MI60" s="23">
        <f>VLOOKUP($B60,'ДС факт при поликлинике'!$D$7:$JZ$79,128,0)</f>
        <v>0</v>
      </c>
      <c r="MJ60" s="23">
        <f>VLOOKUP($B60,'ДС факт при поликлинике'!$D$7:$JZ$79,129,0)</f>
        <v>0</v>
      </c>
      <c r="MK60" s="23">
        <f>VLOOKUP($B60,'ДС факт при поликлинике'!$D$7:$JZ$79,130,0)</f>
        <v>0</v>
      </c>
      <c r="ML60" s="23">
        <f>VLOOKUP($B60,'ДС факт при поликлинике'!$D$7:$JZ$79,131,0)</f>
        <v>0</v>
      </c>
      <c r="MM60" s="14">
        <f t="shared" si="476"/>
        <v>0</v>
      </c>
      <c r="MN60" s="14">
        <f t="shared" si="477"/>
        <v>0</v>
      </c>
      <c r="MO60" s="43">
        <f>VLOOKUP($B60,план!$B$16:$EJ$158,62,0)</f>
        <v>0</v>
      </c>
      <c r="MP60" s="43">
        <f>VLOOKUP($B60,план!$B$16:$EJ$158,63,0)</f>
        <v>0</v>
      </c>
      <c r="MQ60" s="7">
        <f t="shared" ref="MQ60:MQ110" si="710">MO60/12*$B$3</f>
        <v>0</v>
      </c>
      <c r="MR60" s="7">
        <f t="shared" ref="MR60:MR110" si="711">MP60/12*$B$3</f>
        <v>0</v>
      </c>
      <c r="MS60" s="34">
        <f t="shared" si="572"/>
        <v>0</v>
      </c>
      <c r="MT60" s="34">
        <f t="shared" si="573"/>
        <v>0</v>
      </c>
      <c r="MU60" s="34">
        <f t="shared" si="574"/>
        <v>0</v>
      </c>
      <c r="MV60" s="23">
        <f>VLOOKUP($B60,'ДС факт при поликлинике'!$D$7:$JZ$79,152,0)</f>
        <v>0</v>
      </c>
      <c r="MW60" s="23">
        <f>VLOOKUP($B60,'ДС факт при поликлинике'!$D$7:$JZ$79,153,0)</f>
        <v>0</v>
      </c>
      <c r="MX60" s="23">
        <f>VLOOKUP($B60,'ДС факт при поликлинике'!$D$7:$JZ$79,154,0)</f>
        <v>0</v>
      </c>
      <c r="MY60" s="23">
        <f>VLOOKUP($B60,'ДС факт при поликлинике'!$D$7:$JZ$79,155,0)</f>
        <v>0</v>
      </c>
      <c r="MZ60" s="14">
        <f t="shared" si="202"/>
        <v>0</v>
      </c>
      <c r="NA60" s="14">
        <f t="shared" si="203"/>
        <v>0</v>
      </c>
      <c r="NB60" s="43">
        <f>VLOOKUP($B60,план!$B$16:$EJ$158,64,0)</f>
        <v>0</v>
      </c>
      <c r="NC60" s="43">
        <f>VLOOKUP($B60,план!$B$16:$EJ$158,65,0)</f>
        <v>0</v>
      </c>
      <c r="ND60" s="7">
        <f t="shared" ref="ND60:ND110" si="712">NB60/12*$B$3</f>
        <v>0</v>
      </c>
      <c r="NE60" s="7">
        <f t="shared" ref="NE60:NE110" si="713">NC60/12*$B$3</f>
        <v>0</v>
      </c>
      <c r="NF60" s="34">
        <f t="shared" si="575"/>
        <v>0</v>
      </c>
      <c r="NG60" s="34">
        <f t="shared" si="576"/>
        <v>0</v>
      </c>
      <c r="NH60" s="34">
        <f t="shared" si="577"/>
        <v>0</v>
      </c>
      <c r="NI60" s="23">
        <f>VLOOKUP($B60,'ДС факт при поликлинике'!$D$7:$JZ$79,200,0)</f>
        <v>0</v>
      </c>
      <c r="NJ60" s="23">
        <f>VLOOKUP($B60,'ДС факт при поликлинике'!$D$7:$JZ$79,201,0)</f>
        <v>0</v>
      </c>
      <c r="NK60" s="23">
        <f>VLOOKUP($B60,'ДС факт при поликлинике'!$D$7:$JZ$79,202,0)</f>
        <v>0</v>
      </c>
      <c r="NL60" s="23">
        <f>VLOOKUP($B60,'ДС факт при поликлинике'!$D$7:$JZ$79,203,0)</f>
        <v>0</v>
      </c>
      <c r="NM60" s="14">
        <f t="shared" si="209"/>
        <v>0</v>
      </c>
      <c r="NN60" s="14">
        <f t="shared" si="210"/>
        <v>0</v>
      </c>
      <c r="NO60" s="43">
        <f>VLOOKUP($B60,план!$B$16:$EJ$158,66,0)</f>
        <v>0</v>
      </c>
      <c r="NP60" s="43">
        <f>VLOOKUP($B60,план!$B$16:$EJ$158,67,0)</f>
        <v>0</v>
      </c>
      <c r="NQ60" s="7">
        <f t="shared" ref="NQ60:NQ110" si="714">NO60/12*$B$3</f>
        <v>0</v>
      </c>
      <c r="NR60" s="7">
        <f t="shared" ref="NR60:NR110" si="715">NP60/12*$B$3</f>
        <v>0</v>
      </c>
      <c r="NS60" s="34">
        <f t="shared" si="578"/>
        <v>0</v>
      </c>
      <c r="NT60" s="34">
        <f t="shared" si="579"/>
        <v>0</v>
      </c>
      <c r="NU60" s="34">
        <f t="shared" si="580"/>
        <v>0</v>
      </c>
      <c r="NV60" s="23">
        <f>VLOOKUP($B60,'ДС факт при поликлинике'!$D$7:$JZ$79,256,0)</f>
        <v>0</v>
      </c>
      <c r="NW60" s="23">
        <f>VLOOKUP($B60,'ДС факт при поликлинике'!$D$7:$JZ$79,257,0)</f>
        <v>0</v>
      </c>
      <c r="NX60" s="23">
        <f>VLOOKUP($B60,'ДС факт при поликлинике'!$D$7:$JZ$79,258,0)</f>
        <v>0</v>
      </c>
      <c r="NY60" s="23">
        <f>VLOOKUP($B60,'ДС факт при поликлинике'!$D$7:$JZ$79,259,0)</f>
        <v>0</v>
      </c>
      <c r="NZ60" s="14">
        <f t="shared" si="216"/>
        <v>0</v>
      </c>
      <c r="OA60" s="14">
        <f t="shared" si="217"/>
        <v>0</v>
      </c>
      <c r="OB60" s="43">
        <f>VLOOKUP($B60,план!$B$16:$EJ$158,68,0)</f>
        <v>0</v>
      </c>
      <c r="OC60" s="43">
        <f>VLOOKUP($B60,план!$B$16:$EJ$158,69,0)</f>
        <v>0</v>
      </c>
      <c r="OD60" s="7">
        <f t="shared" ref="OD60:OD110" si="716">OB60/12*$B$3</f>
        <v>0</v>
      </c>
      <c r="OE60" s="7">
        <f t="shared" ref="OE60:OE110" si="717">OC60/12*$B$3</f>
        <v>0</v>
      </c>
      <c r="OF60" s="34">
        <f t="shared" si="581"/>
        <v>0</v>
      </c>
      <c r="OG60" s="34">
        <f t="shared" si="582"/>
        <v>0</v>
      </c>
      <c r="OH60" s="34">
        <f t="shared" si="583"/>
        <v>0</v>
      </c>
      <c r="OI60" s="23">
        <f>VLOOKUP($B60,'ДС факт при поликлинике'!$D$7:$JZ$79,32,0)</f>
        <v>0</v>
      </c>
      <c r="OJ60" s="23">
        <f>VLOOKUP($B60,'ДС факт при поликлинике'!$D$7:$JZ$79,33,0)</f>
        <v>0</v>
      </c>
      <c r="OK60" s="23">
        <f>VLOOKUP($B60,'ДС факт при поликлинике'!$D$7:$JZ$79,34,0)</f>
        <v>0</v>
      </c>
      <c r="OL60" s="23">
        <f>VLOOKUP($B60,'ДС факт при поликлинике'!$D$7:$JZ$79,35,0)</f>
        <v>0</v>
      </c>
      <c r="OM60" s="14">
        <f t="shared" si="221"/>
        <v>0</v>
      </c>
      <c r="ON60" s="14">
        <f t="shared" si="222"/>
        <v>0</v>
      </c>
      <c r="OO60" s="43">
        <f>VLOOKUP($B60,план!$B$16:$EJ$158,70,0)</f>
        <v>0</v>
      </c>
      <c r="OP60" s="43">
        <f>VLOOKUP($B60,план!$B$16:$EJ$158,71,0)</f>
        <v>0</v>
      </c>
      <c r="OQ60" s="7">
        <f t="shared" si="480"/>
        <v>0</v>
      </c>
      <c r="OR60" s="7">
        <f t="shared" si="481"/>
        <v>0</v>
      </c>
      <c r="OS60" s="34">
        <f t="shared" si="482"/>
        <v>0</v>
      </c>
      <c r="OT60" s="34">
        <f t="shared" si="483"/>
        <v>0</v>
      </c>
      <c r="OU60" s="34">
        <f t="shared" si="484"/>
        <v>0</v>
      </c>
      <c r="OV60" s="23">
        <f>VLOOKUP($B60,'ДС факт при поликлинике'!$D$7:$KT$79,288,0)</f>
        <v>0</v>
      </c>
      <c r="OW60" s="23">
        <f>VLOOKUP($B60,'ДС факт при поликлинике'!$D$7:$KT$79,289,0)</f>
        <v>0</v>
      </c>
      <c r="OX60" s="23">
        <f>VLOOKUP($B60,'ДС факт при поликлинике'!$D$7:$KT$79,290,0)</f>
        <v>0</v>
      </c>
      <c r="OY60" s="23">
        <f>VLOOKUP($B60,'ДС факт при поликлинике'!$D$7:$KT$79,291,0)</f>
        <v>0</v>
      </c>
      <c r="OZ60" s="14">
        <f t="shared" si="226"/>
        <v>0</v>
      </c>
      <c r="PA60" s="14">
        <f t="shared" si="227"/>
        <v>0</v>
      </c>
      <c r="PB60" s="43">
        <f>VLOOKUP($B60,план!$B$16:$EJ$158,72,0)</f>
        <v>0</v>
      </c>
      <c r="PC60" s="43">
        <f>VLOOKUP($B60,план!$B$16:$EJ$158,73,0)</f>
        <v>0</v>
      </c>
      <c r="PD60" s="7">
        <f t="shared" si="485"/>
        <v>0</v>
      </c>
      <c r="PE60" s="7">
        <f t="shared" si="486"/>
        <v>0</v>
      </c>
      <c r="PF60" s="34">
        <f t="shared" si="487"/>
        <v>0</v>
      </c>
      <c r="PG60" s="34">
        <f t="shared" si="488"/>
        <v>0</v>
      </c>
      <c r="PH60" s="34">
        <f t="shared" si="489"/>
        <v>0</v>
      </c>
      <c r="PI60" s="23">
        <f>VLOOKUP($B60,'ДС факт при поликлинике'!$D$7:$KL$79,292,0)</f>
        <v>0</v>
      </c>
      <c r="PJ60" s="23">
        <f>VLOOKUP($B60,'ДС факт при поликлинике'!$D$7:$KL$79,293,0)</f>
        <v>0</v>
      </c>
      <c r="PK60" s="23">
        <f>VLOOKUP($B60,'ДС факт при поликлинике'!$D$7:$KL$79,294,0)</f>
        <v>0</v>
      </c>
      <c r="PL60" s="23">
        <f>VLOOKUP($B60,'ДС факт при поликлинике'!$D$7:$KL$79,295,0)</f>
        <v>0</v>
      </c>
      <c r="PM60" s="14">
        <f t="shared" si="231"/>
        <v>0</v>
      </c>
      <c r="PN60" s="14">
        <f t="shared" si="232"/>
        <v>0</v>
      </c>
      <c r="PO60" s="43">
        <f>VLOOKUP($B60,план!$B$16:$EJ$158,74,0)</f>
        <v>0</v>
      </c>
      <c r="PP60" s="43">
        <f>VLOOKUP($B60,план!$B$16:$EJ$158,75,0)</f>
        <v>0</v>
      </c>
      <c r="PQ60" s="7">
        <f t="shared" ref="PQ60:PQ110" si="718">PO60/12*$B$3</f>
        <v>0</v>
      </c>
      <c r="PR60" s="7">
        <f t="shared" ref="PR60:PR110" si="719">PP60/12*$B$3</f>
        <v>0</v>
      </c>
      <c r="PS60" s="34">
        <f t="shared" si="584"/>
        <v>0</v>
      </c>
      <c r="PT60" s="34">
        <f t="shared" si="585"/>
        <v>0</v>
      </c>
      <c r="PU60" s="34">
        <f t="shared" si="586"/>
        <v>0</v>
      </c>
      <c r="PV60" s="23">
        <f>VLOOKUP($B60,'ДС факт при поликлинике'!$D$7:$JZ$79,212,0)</f>
        <v>0</v>
      </c>
      <c r="PW60" s="23">
        <f>VLOOKUP($B60,'ДС факт при поликлинике'!$D$7:$JZ$79,213,0)</f>
        <v>0</v>
      </c>
      <c r="PX60" s="23">
        <f>VLOOKUP($B60,'ДС факт при поликлинике'!$D$7:$JZ$79,214,0)</f>
        <v>0</v>
      </c>
      <c r="PY60" s="23">
        <f>VLOOKUP($B60,'ДС факт при поликлинике'!$D$7:$JZ$79,215,0)</f>
        <v>0</v>
      </c>
      <c r="PZ60" s="14">
        <f t="shared" si="238"/>
        <v>0</v>
      </c>
      <c r="QA60" s="14">
        <f t="shared" si="239"/>
        <v>0</v>
      </c>
      <c r="QB60" s="43">
        <f>VLOOKUP($B60,план!$B$16:$EJ$158,76,0)</f>
        <v>0</v>
      </c>
      <c r="QC60" s="43">
        <f>VLOOKUP($B60,план!$B$16:$EJ$158,77,0)</f>
        <v>0</v>
      </c>
      <c r="QD60" s="7">
        <f t="shared" ref="QD60:QD110" si="720">QB60/12*$B$3</f>
        <v>0</v>
      </c>
      <c r="QE60" s="7">
        <f t="shared" ref="QE60:QE110" si="721">QC60/12*$B$3</f>
        <v>0</v>
      </c>
      <c r="QF60" s="34">
        <f t="shared" si="587"/>
        <v>0</v>
      </c>
      <c r="QG60" s="34">
        <f t="shared" si="588"/>
        <v>0</v>
      </c>
      <c r="QH60" s="34">
        <f t="shared" si="589"/>
        <v>0</v>
      </c>
      <c r="QI60" s="25">
        <f>VLOOKUP($B60,'ДС факт при поликлинике'!$D$7:$JZ$79,132,0)</f>
        <v>0</v>
      </c>
      <c r="QJ60" s="25">
        <f>VLOOKUP($B60,'ДС факт при поликлинике'!$D$7:$JZ$79,133,0)</f>
        <v>0</v>
      </c>
      <c r="QK60" s="25">
        <f>VLOOKUP($B60,'ДС факт при поликлинике'!$D$7:$JZ$79,134,0)</f>
        <v>0</v>
      </c>
      <c r="QL60" s="25">
        <f>VLOOKUP($B60,'ДС факт при поликлинике'!$D$7:$JZ$79,135,0)</f>
        <v>0</v>
      </c>
      <c r="QM60" s="14">
        <f t="shared" si="245"/>
        <v>0</v>
      </c>
      <c r="QN60" s="14">
        <f t="shared" si="246"/>
        <v>0</v>
      </c>
      <c r="QO60" s="43">
        <f>VLOOKUP($B60,план!$B$16:$EJ$158,78,0)</f>
        <v>0</v>
      </c>
      <c r="QP60" s="43">
        <f>VLOOKUP($B60,план!$B$16:$EJ$158,79,0)</f>
        <v>0</v>
      </c>
      <c r="QQ60" s="7">
        <f t="shared" ref="QQ60:QQ110" si="722">QO60/12*$B$3</f>
        <v>0</v>
      </c>
      <c r="QR60" s="7">
        <f t="shared" ref="QR60:QR110" si="723">QP60/12*$B$3</f>
        <v>0</v>
      </c>
      <c r="QS60" s="34">
        <f t="shared" ref="QS60:QS110" si="724">SUM(QO60*$G60)</f>
        <v>0</v>
      </c>
      <c r="QT60" s="34">
        <f t="shared" ref="QT60:QT110" si="725">SUM(QQ60*$G60)</f>
        <v>0</v>
      </c>
      <c r="QU60" s="34">
        <f t="shared" ref="QU60:QU110" si="726">SUM(QV60*$G60)</f>
        <v>0</v>
      </c>
      <c r="QV60" s="23">
        <f>VLOOKUP($B60,'ДС факт при поликлинике'!$D$7:$JZ$79,64,0)</f>
        <v>0</v>
      </c>
      <c r="QW60" s="23">
        <f>VLOOKUP($B60,'ДС факт при поликлинике'!$D$7:$JZ$79,65,0)</f>
        <v>0</v>
      </c>
      <c r="QX60" s="23">
        <f>VLOOKUP($B60,'ДС факт при поликлинике'!$D$7:$JZ$79,66,0)</f>
        <v>0</v>
      </c>
      <c r="QY60" s="23">
        <f>VLOOKUP($B60,'ДС факт при поликлинике'!$D$7:$JZ$79,67,0)</f>
        <v>0</v>
      </c>
      <c r="QZ60" s="14">
        <f t="shared" si="252"/>
        <v>0</v>
      </c>
      <c r="RA60" s="14">
        <f t="shared" si="253"/>
        <v>0</v>
      </c>
      <c r="RB60" s="43">
        <f>VLOOKUP($B60,план!$B$16:$EJ$158,80,0)</f>
        <v>0</v>
      </c>
      <c r="RC60" s="43">
        <f>VLOOKUP($B60,план!$B$16:$EJ$158,81,0)</f>
        <v>0</v>
      </c>
      <c r="RD60" s="7">
        <f t="shared" ref="RD60:RD110" si="727">RB60/12*$B$3</f>
        <v>0</v>
      </c>
      <c r="RE60" s="7">
        <f t="shared" ref="RE60:RE110" si="728">RC60/12*$B$3</f>
        <v>0</v>
      </c>
      <c r="RF60" s="34">
        <f t="shared" si="590"/>
        <v>0</v>
      </c>
      <c r="RG60" s="34">
        <f t="shared" si="591"/>
        <v>0</v>
      </c>
      <c r="RH60" s="34">
        <f t="shared" si="592"/>
        <v>0</v>
      </c>
      <c r="RI60" s="25">
        <f>VLOOKUP($B60,'ДС факт при поликлинике'!$D$7:$JZ$79,108,0)</f>
        <v>0</v>
      </c>
      <c r="RJ60" s="25">
        <f>VLOOKUP($B60,'ДС факт при поликлинике'!$D$7:$JZ$79,109,0)</f>
        <v>0</v>
      </c>
      <c r="RK60" s="25">
        <f>VLOOKUP($B60,'ДС факт при поликлинике'!$D$7:$JZ$79,110,0)</f>
        <v>0</v>
      </c>
      <c r="RL60" s="25">
        <f>VLOOKUP($B60,'ДС факт при поликлинике'!$D$7:$JZ$79,111,0)</f>
        <v>0</v>
      </c>
      <c r="RM60" s="14">
        <f t="shared" si="259"/>
        <v>0</v>
      </c>
      <c r="RN60" s="14">
        <f t="shared" si="260"/>
        <v>0</v>
      </c>
      <c r="RO60" s="43">
        <f>VLOOKUP($B60,план!$B$16:$EJ$158,82,0)</f>
        <v>0</v>
      </c>
      <c r="RP60" s="43">
        <f>VLOOKUP($B60,план!$B$16:$EJ$158,83,0)</f>
        <v>0</v>
      </c>
      <c r="RQ60" s="7">
        <f t="shared" ref="RQ60:RQ110" si="729">RO60/12*$B$3</f>
        <v>0</v>
      </c>
      <c r="RR60" s="7">
        <f t="shared" ref="RR60:RR110" si="730">RP60/12*$B$3</f>
        <v>0</v>
      </c>
      <c r="RS60" s="34">
        <f t="shared" si="593"/>
        <v>0</v>
      </c>
      <c r="RT60" s="34">
        <f t="shared" si="594"/>
        <v>0</v>
      </c>
      <c r="RU60" s="34">
        <f t="shared" si="595"/>
        <v>0</v>
      </c>
      <c r="RV60" s="23">
        <f>VLOOKUP($B60,'ДС факт при поликлинике'!$D$7:$JZ$79,72,0)</f>
        <v>0</v>
      </c>
      <c r="RW60" s="23">
        <f>VLOOKUP($B60,'ДС факт при поликлинике'!$D$7:$JZ$79,73,0)</f>
        <v>0</v>
      </c>
      <c r="RX60" s="23">
        <f>VLOOKUP($B60,'ДС факт при поликлинике'!$D$7:$JZ$79,74,0)</f>
        <v>0</v>
      </c>
      <c r="RY60" s="23">
        <f>VLOOKUP($B60,'ДС факт при поликлинике'!$D$7:$JZ$79,75,0)</f>
        <v>0</v>
      </c>
      <c r="RZ60" s="14">
        <f t="shared" si="266"/>
        <v>0</v>
      </c>
      <c r="SA60" s="14">
        <f t="shared" si="267"/>
        <v>0</v>
      </c>
      <c r="SB60" s="43">
        <f>VLOOKUP($B60,план!$B$16:$EJ$158,84,0)</f>
        <v>0</v>
      </c>
      <c r="SC60" s="43">
        <f>VLOOKUP($B60,план!$B$16:$EJ$158,85,0)</f>
        <v>0</v>
      </c>
      <c r="SD60" s="7">
        <f t="shared" ref="SD60:SD110" si="731">SB60/12*$B$3</f>
        <v>0</v>
      </c>
      <c r="SE60" s="7">
        <f t="shared" ref="SE60:SE110" si="732">SC60/12*$B$3</f>
        <v>0</v>
      </c>
      <c r="SF60" s="34">
        <f t="shared" si="596"/>
        <v>0</v>
      </c>
      <c r="SG60" s="34">
        <f t="shared" si="597"/>
        <v>0</v>
      </c>
      <c r="SH60" s="34">
        <f t="shared" si="598"/>
        <v>0</v>
      </c>
      <c r="SI60" s="23">
        <f>VLOOKUP($B60,'ДС факт при поликлинике'!$D$7:$JZ$79,220,0)</f>
        <v>0</v>
      </c>
      <c r="SJ60" s="23">
        <f>VLOOKUP($B60,'ДС факт при поликлинике'!$D$7:$JZ$79,221,0)</f>
        <v>0</v>
      </c>
      <c r="SK60" s="23">
        <f>VLOOKUP($B60,'ДС факт при поликлинике'!$D$7:$JZ$79,222,0)</f>
        <v>0</v>
      </c>
      <c r="SL60" s="23">
        <f>VLOOKUP($B60,'ДС факт при поликлинике'!$D$7:$JZ$79,223,0)</f>
        <v>0</v>
      </c>
      <c r="SM60" s="14">
        <f t="shared" si="490"/>
        <v>0</v>
      </c>
      <c r="SN60" s="14">
        <f t="shared" si="491"/>
        <v>0</v>
      </c>
      <c r="SO60" s="43">
        <f>VLOOKUP($B60,план!$B$16:$EJ$158,86,0)</f>
        <v>0</v>
      </c>
      <c r="SP60" s="43">
        <f>VLOOKUP($B60,план!$B$16:$EJ$158,87,0)</f>
        <v>0</v>
      </c>
      <c r="SQ60" s="7">
        <f t="shared" ref="SQ60:SQ110" si="733">SO60/12*$B$3</f>
        <v>0</v>
      </c>
      <c r="SR60" s="7">
        <f t="shared" ref="SR60:SR110" si="734">SP60/12*$B$3</f>
        <v>0</v>
      </c>
      <c r="SS60" s="34">
        <f t="shared" si="599"/>
        <v>0</v>
      </c>
      <c r="ST60" s="34">
        <f t="shared" si="600"/>
        <v>0</v>
      </c>
      <c r="SU60" s="34">
        <f t="shared" si="601"/>
        <v>0</v>
      </c>
      <c r="SV60" s="23">
        <f>VLOOKUP($B60,'ДС факт при поликлинике'!$D$7:$JZ$79,208,0)</f>
        <v>0</v>
      </c>
      <c r="SW60" s="23">
        <f>VLOOKUP($B60,'ДС факт при поликлинике'!$D$7:$JZ$79,209,0)</f>
        <v>0</v>
      </c>
      <c r="SX60" s="23">
        <f>VLOOKUP($B60,'ДС факт при поликлинике'!$D$7:$JZ$79,210,0)</f>
        <v>0</v>
      </c>
      <c r="SY60" s="23">
        <f>VLOOKUP($B60,'ДС факт при поликлинике'!$D$7:$JZ$79,211,0)</f>
        <v>0</v>
      </c>
      <c r="SZ60" s="14">
        <f t="shared" si="280"/>
        <v>0</v>
      </c>
      <c r="TA60" s="14">
        <f t="shared" si="281"/>
        <v>0</v>
      </c>
      <c r="TB60" s="43">
        <f>VLOOKUP($B60,план!$B$16:$EJ$158,88,0)</f>
        <v>0</v>
      </c>
      <c r="TC60" s="43">
        <f>VLOOKUP($B60,план!$B$16:$EJ$158,89,0)</f>
        <v>0</v>
      </c>
      <c r="TD60" s="7">
        <f t="shared" ref="TD60:TD110" si="735">TB60/12*$B$3</f>
        <v>0</v>
      </c>
      <c r="TE60" s="7">
        <f t="shared" ref="TE60:TE110" si="736">TC60/12*$B$3</f>
        <v>0</v>
      </c>
      <c r="TF60" s="34">
        <f t="shared" si="602"/>
        <v>0</v>
      </c>
      <c r="TG60" s="34">
        <f t="shared" si="603"/>
        <v>0</v>
      </c>
      <c r="TH60" s="34">
        <f t="shared" si="604"/>
        <v>0</v>
      </c>
      <c r="TI60" s="23">
        <f>VLOOKUP($B60,'ДС факт при поликлинике'!$D$7:$JZ$79,76,0)</f>
        <v>0</v>
      </c>
      <c r="TJ60" s="23">
        <f>VLOOKUP($B60,'ДС факт при поликлинике'!$D$7:$JZ$79,77,0)</f>
        <v>0</v>
      </c>
      <c r="TK60" s="23">
        <f>VLOOKUP($B60,'ДС факт при поликлинике'!$D$7:$JZ$79,78,0)</f>
        <v>0</v>
      </c>
      <c r="TL60" s="23">
        <f>VLOOKUP($B60,'ДС факт при поликлинике'!$D$7:$JZ$79,79,0)</f>
        <v>0</v>
      </c>
      <c r="TM60" s="14">
        <f t="shared" si="287"/>
        <v>0</v>
      </c>
      <c r="TN60" s="14">
        <f t="shared" si="288"/>
        <v>0</v>
      </c>
      <c r="TO60" s="43">
        <f>VLOOKUP($B60,план!$B$16:$EJ$158,90,0)</f>
        <v>0</v>
      </c>
      <c r="TP60" s="43">
        <f>VLOOKUP($B60,план!$B$16:$EJ$158,91,0)</f>
        <v>0</v>
      </c>
      <c r="TQ60" s="7">
        <f t="shared" ref="TQ60:TQ110" si="737">TO60/12*$B$3</f>
        <v>0</v>
      </c>
      <c r="TR60" s="7">
        <f t="shared" ref="TR60:TR110" si="738">TP60/12*$B$3</f>
        <v>0</v>
      </c>
      <c r="TS60" s="34">
        <f t="shared" ref="TS60:TS110" si="739">SUM(TO60*$G60)</f>
        <v>0</v>
      </c>
      <c r="TT60" s="34">
        <f t="shared" ref="TT60:TT110" si="740">SUM(TQ60*$G60)</f>
        <v>0</v>
      </c>
      <c r="TU60" s="34">
        <f t="shared" ref="TU60:TU110" si="741">SUM(TV60*$G60)</f>
        <v>0</v>
      </c>
      <c r="TV60" s="25">
        <f>VLOOKUP($B60,'ДС факт при поликлинике'!$D$7:$JZ$79,80,0)</f>
        <v>0</v>
      </c>
      <c r="TW60" s="25">
        <f>VLOOKUP($B60,'ДС факт при поликлинике'!$D$7:$JZ$79,81,0)</f>
        <v>0</v>
      </c>
      <c r="TX60" s="25">
        <f>VLOOKUP($B60,'ДС факт при поликлинике'!$D$7:$JZ$79,82,0)</f>
        <v>0</v>
      </c>
      <c r="TY60" s="25">
        <f>VLOOKUP($B60,'ДС факт при поликлинике'!$D$7:$JZ$79,83,0)</f>
        <v>0</v>
      </c>
      <c r="TZ60" s="14">
        <f t="shared" si="294"/>
        <v>0</v>
      </c>
      <c r="UA60" s="14">
        <f t="shared" si="295"/>
        <v>0</v>
      </c>
      <c r="UB60" s="43">
        <f>VLOOKUP($B60,план!$B$16:$EJ$158,92,0)</f>
        <v>0</v>
      </c>
      <c r="UC60" s="43">
        <f>VLOOKUP($B60,план!$B$16:$EJ$158,93,0)</f>
        <v>0</v>
      </c>
      <c r="UD60" s="7">
        <f t="shared" ref="UD60:UD110" si="742">UB60/12*$B$3</f>
        <v>0</v>
      </c>
      <c r="UE60" s="7">
        <f t="shared" ref="UE60:UE110" si="743">UC60/12*$B$3</f>
        <v>0</v>
      </c>
      <c r="UF60" s="34">
        <f t="shared" si="605"/>
        <v>0</v>
      </c>
      <c r="UG60" s="34">
        <f t="shared" si="606"/>
        <v>0</v>
      </c>
      <c r="UH60" s="34">
        <f t="shared" si="607"/>
        <v>0</v>
      </c>
      <c r="UI60" s="23">
        <f>VLOOKUP($B60,'ДС факт при поликлинике'!$D$7:$JZ$79,276,0)</f>
        <v>0</v>
      </c>
      <c r="UJ60" s="23">
        <f>VLOOKUP($B60,'ДС факт при поликлинике'!$D$7:$JZ$79,277,0)</f>
        <v>0</v>
      </c>
      <c r="UK60" s="23">
        <f>VLOOKUP($B60,'ДС факт при поликлинике'!$D$7:$JZ$79,278,0)</f>
        <v>0</v>
      </c>
      <c r="UL60" s="23">
        <f>VLOOKUP($B60,'ДС факт при поликлинике'!$D$7:$JZ$79,279,0)</f>
        <v>0</v>
      </c>
      <c r="UM60" s="14">
        <f t="shared" si="301"/>
        <v>0</v>
      </c>
      <c r="UN60" s="14">
        <f t="shared" si="302"/>
        <v>0</v>
      </c>
      <c r="UO60" s="43">
        <f>VLOOKUP($B60,план!$B$16:$EJ$158,94,0)</f>
        <v>0</v>
      </c>
      <c r="UP60" s="43">
        <f>VLOOKUP($B60,план!$B$16:$EJ$158,95,0)</f>
        <v>0</v>
      </c>
      <c r="UQ60" s="7">
        <f t="shared" ref="UQ60:UQ110" si="744">UO60/12*$B$3</f>
        <v>0</v>
      </c>
      <c r="UR60" s="7">
        <f t="shared" ref="UR60:UR110" si="745">UP60/12*$B$3</f>
        <v>0</v>
      </c>
      <c r="US60" s="34">
        <f t="shared" si="608"/>
        <v>0</v>
      </c>
      <c r="UT60" s="34">
        <f t="shared" si="609"/>
        <v>0</v>
      </c>
      <c r="UU60" s="34">
        <f t="shared" si="610"/>
        <v>0</v>
      </c>
      <c r="UV60" s="23">
        <f>VLOOKUP($B60,'ДС факт при поликлинике'!$D$7:$JZ$79,164,0)</f>
        <v>0</v>
      </c>
      <c r="UW60" s="23">
        <f>VLOOKUP($B60,'ДС факт при поликлинике'!$D$7:$JZ$79,165,0)</f>
        <v>0</v>
      </c>
      <c r="UX60" s="23">
        <f>VLOOKUP($B60,'ДС факт при поликлинике'!$D$7:$JZ$79,166,0)</f>
        <v>0</v>
      </c>
      <c r="UY60" s="23">
        <f>VLOOKUP($B60,'ДС факт при поликлинике'!$D$7:$JZ$79,167,0)</f>
        <v>0</v>
      </c>
      <c r="UZ60" s="14">
        <f t="shared" si="308"/>
        <v>0</v>
      </c>
      <c r="VA60" s="14">
        <f t="shared" si="309"/>
        <v>0</v>
      </c>
      <c r="VB60" s="43">
        <f>VLOOKUP($B60,план!$B$16:$EJ$158,96,0)</f>
        <v>0</v>
      </c>
      <c r="VC60" s="43">
        <f>VLOOKUP($B60,план!$B$16:$EJ$158,97,0)</f>
        <v>0</v>
      </c>
      <c r="VD60" s="7">
        <f t="shared" ref="VD60:VD110" si="746">VB60/12*$B$3</f>
        <v>0</v>
      </c>
      <c r="VE60" s="7">
        <f t="shared" ref="VE60:VE110" si="747">VC60/12*$B$3</f>
        <v>0</v>
      </c>
      <c r="VF60" s="34">
        <f t="shared" si="611"/>
        <v>0</v>
      </c>
      <c r="VG60" s="34">
        <f t="shared" si="612"/>
        <v>0</v>
      </c>
      <c r="VH60" s="34">
        <f t="shared" si="613"/>
        <v>0</v>
      </c>
      <c r="VI60" s="23">
        <f>VLOOKUP($B60,'ДС факт при поликлинике'!$D$7:$JZ$79,136,0)</f>
        <v>0</v>
      </c>
      <c r="VJ60" s="23">
        <f>VLOOKUP($B60,'ДС факт при поликлинике'!$D$7:$JZ$79,137,0)</f>
        <v>0</v>
      </c>
      <c r="VK60" s="23">
        <f>VLOOKUP($B60,'ДС факт при поликлинике'!$D$7:$JZ$79,138,0)</f>
        <v>0</v>
      </c>
      <c r="VL60" s="23">
        <f>VLOOKUP($B60,'ДС факт при поликлинике'!$D$7:$JZ$79,139,0)</f>
        <v>0</v>
      </c>
      <c r="VM60" s="14">
        <f t="shared" si="315"/>
        <v>0</v>
      </c>
      <c r="VN60" s="14">
        <f t="shared" si="316"/>
        <v>0</v>
      </c>
      <c r="VO60" s="43">
        <f>VLOOKUP($B60,план!$B$16:$EJ$158,98,0)</f>
        <v>0</v>
      </c>
      <c r="VP60" s="43">
        <f>VLOOKUP($B60,план!$B$16:$EJ$158,99,0)</f>
        <v>0</v>
      </c>
      <c r="VQ60" s="7">
        <f t="shared" ref="VQ60:VQ110" si="748">VO60/12*$B$3</f>
        <v>0</v>
      </c>
      <c r="VR60" s="7">
        <f t="shared" ref="VR60:VR110" si="749">VP60/12*$B$3</f>
        <v>0</v>
      </c>
      <c r="VS60" s="34">
        <f t="shared" si="614"/>
        <v>0</v>
      </c>
      <c r="VT60" s="34">
        <f t="shared" si="615"/>
        <v>0</v>
      </c>
      <c r="VU60" s="34">
        <f t="shared" si="616"/>
        <v>0</v>
      </c>
      <c r="VV60" s="23">
        <f>VLOOKUP($B60,'ДС факт при поликлинике'!$D$7:$JZ$79,140,0)</f>
        <v>0</v>
      </c>
      <c r="VW60" s="23">
        <f>VLOOKUP($B60,'ДС факт при поликлинике'!$D$7:$JZ$79,141,0)</f>
        <v>0</v>
      </c>
      <c r="VX60" s="23">
        <f>VLOOKUP($B60,'ДС факт при поликлинике'!$D$7:$JZ$79,142,0)</f>
        <v>0</v>
      </c>
      <c r="VY60" s="23">
        <f>VLOOKUP($B60,'ДС факт при поликлинике'!$D$7:$JZ$79,143,0)</f>
        <v>0</v>
      </c>
      <c r="VZ60" s="14">
        <f t="shared" si="322"/>
        <v>0</v>
      </c>
      <c r="WA60" s="14">
        <f t="shared" si="323"/>
        <v>0</v>
      </c>
      <c r="WB60" s="43">
        <f>VLOOKUP($B60,план!$B$16:$EJ$158,100,0)</f>
        <v>0</v>
      </c>
      <c r="WC60" s="43">
        <f>VLOOKUP($B60,план!$B$16:$EJ$158,101,0)</f>
        <v>0</v>
      </c>
      <c r="WD60" s="7">
        <f t="shared" ref="WD60:WD110" si="750">WB60/12*$B$3</f>
        <v>0</v>
      </c>
      <c r="WE60" s="7">
        <f t="shared" ref="WE60:WE110" si="751">WC60/12*$B$3</f>
        <v>0</v>
      </c>
      <c r="WF60" s="34">
        <f t="shared" si="617"/>
        <v>0</v>
      </c>
      <c r="WG60" s="34">
        <f t="shared" si="618"/>
        <v>0</v>
      </c>
      <c r="WH60" s="34">
        <f t="shared" si="619"/>
        <v>0</v>
      </c>
      <c r="WI60" s="23">
        <f>VLOOKUP($B60,'ДС факт при поликлинике'!$D$7:$JZ$79,144,0)</f>
        <v>0</v>
      </c>
      <c r="WJ60" s="23">
        <f>VLOOKUP($B60,'ДС факт при поликлинике'!$D$7:$JZ$79,145,0)</f>
        <v>0</v>
      </c>
      <c r="WK60" s="23">
        <f>VLOOKUP($B60,'ДС факт при поликлинике'!$D$7:$JZ$79,146,0)</f>
        <v>0</v>
      </c>
      <c r="WL60" s="23">
        <f>VLOOKUP($B60,'ДС факт при поликлинике'!$D$7:$JZ$79,147,0)</f>
        <v>0</v>
      </c>
      <c r="WM60" s="14">
        <f t="shared" si="329"/>
        <v>0</v>
      </c>
      <c r="WN60" s="14">
        <f t="shared" si="330"/>
        <v>0</v>
      </c>
      <c r="WO60" s="43">
        <f>VLOOKUP($B60,план!$B$16:$EJ$158,102,0)</f>
        <v>0</v>
      </c>
      <c r="WP60" s="43">
        <f>VLOOKUP($B60,план!$B$16:$EJ$158,103,0)</f>
        <v>0</v>
      </c>
      <c r="WQ60" s="7">
        <f t="shared" ref="WQ60:WQ110" si="752">WO60/12*$B$3</f>
        <v>0</v>
      </c>
      <c r="WR60" s="7">
        <f t="shared" ref="WR60:WR110" si="753">WP60/12*$B$3</f>
        <v>0</v>
      </c>
      <c r="WS60" s="34">
        <f t="shared" si="620"/>
        <v>0</v>
      </c>
      <c r="WT60" s="34">
        <f t="shared" si="621"/>
        <v>0</v>
      </c>
      <c r="WU60" s="34">
        <f t="shared" si="622"/>
        <v>0</v>
      </c>
      <c r="WV60" s="23">
        <f>VLOOKUP($B60,'ДС факт при поликлинике'!$D$7:$JZ$79,148,0)</f>
        <v>0</v>
      </c>
      <c r="WW60" s="23">
        <f>VLOOKUP($B60,'ДС факт при поликлинике'!$D$7:$JZ$79,149,0)</f>
        <v>0</v>
      </c>
      <c r="WX60" s="23">
        <f>VLOOKUP($B60,'ДС факт при поликлинике'!$D$7:$JZ$79,150,0)</f>
        <v>0</v>
      </c>
      <c r="WY60" s="23">
        <f>VLOOKUP($B60,'ДС факт при поликлинике'!$D$7:$JZ$79,151,0)</f>
        <v>0</v>
      </c>
      <c r="WZ60" s="14">
        <f t="shared" si="336"/>
        <v>0</v>
      </c>
      <c r="XA60" s="14">
        <f t="shared" si="337"/>
        <v>0</v>
      </c>
      <c r="XB60" s="43">
        <f>VLOOKUP($B60,план!$B$16:$EJ$158,104,0)</f>
        <v>0</v>
      </c>
      <c r="XC60" s="43">
        <f>VLOOKUP($B60,план!$B$16:$EJ$158,105,0)</f>
        <v>0</v>
      </c>
      <c r="XD60" s="7">
        <f t="shared" ref="XD60:XD110" si="754">XB60/12*$B$3</f>
        <v>0</v>
      </c>
      <c r="XE60" s="7">
        <f t="shared" ref="XE60:XE110" si="755">XC60/12*$B$3</f>
        <v>0</v>
      </c>
      <c r="XF60" s="34">
        <f t="shared" si="623"/>
        <v>0</v>
      </c>
      <c r="XG60" s="34">
        <f t="shared" si="624"/>
        <v>0</v>
      </c>
      <c r="XH60" s="34">
        <f t="shared" si="625"/>
        <v>0</v>
      </c>
      <c r="XI60" s="23">
        <f>VLOOKUP($B60,'ДС факт при поликлинике'!$D$7:$JZ$79,272,0)</f>
        <v>0</v>
      </c>
      <c r="XJ60" s="23">
        <f>VLOOKUP($B60,'ДС факт при поликлинике'!$D$7:$JZ$79,273,0)</f>
        <v>0</v>
      </c>
      <c r="XK60" s="23">
        <f>VLOOKUP($B60,'ДС факт при поликлинике'!$D$7:$JZ$79,274,0)</f>
        <v>0</v>
      </c>
      <c r="XL60" s="23">
        <f>VLOOKUP($B60,'ДС факт при поликлинике'!$D$7:$JZ$79,275,0)</f>
        <v>0</v>
      </c>
      <c r="XM60" s="14">
        <f t="shared" si="343"/>
        <v>0</v>
      </c>
      <c r="XN60" s="14">
        <f t="shared" si="344"/>
        <v>0</v>
      </c>
      <c r="XO60" s="43">
        <f>VLOOKUP($B60,план!$B$16:$EJ$158,106,0)</f>
        <v>0</v>
      </c>
      <c r="XP60" s="43">
        <f>VLOOKUP($B60,план!$B$16:$EJ$158,107,0)</f>
        <v>0</v>
      </c>
      <c r="XQ60" s="7">
        <f t="shared" ref="XQ60:XQ110" si="756">XO60/12*$B$3</f>
        <v>0</v>
      </c>
      <c r="XR60" s="7">
        <f t="shared" ref="XR60:XR110" si="757">XP60/12*$B$3</f>
        <v>0</v>
      </c>
      <c r="XS60" s="34">
        <f t="shared" si="626"/>
        <v>0</v>
      </c>
      <c r="XT60" s="34">
        <f t="shared" si="627"/>
        <v>0</v>
      </c>
      <c r="XU60" s="34">
        <f t="shared" si="628"/>
        <v>0</v>
      </c>
      <c r="XV60" s="23">
        <f>VLOOKUP($B60,'ДС факт при поликлинике'!$D$7:$JZ$79,156,0)</f>
        <v>0</v>
      </c>
      <c r="XW60" s="23">
        <f>VLOOKUP($B60,'ДС факт при поликлинике'!$D$7:$JZ$79,157,0)</f>
        <v>0</v>
      </c>
      <c r="XX60" s="23">
        <f>VLOOKUP($B60,'ДС факт при поликлинике'!$D$7:$JZ$79,158,0)</f>
        <v>0</v>
      </c>
      <c r="XY60" s="23">
        <f>VLOOKUP($B60,'ДС факт при поликлинике'!$D$7:$JZ$79,159,0)</f>
        <v>0</v>
      </c>
      <c r="XZ60" s="14">
        <f t="shared" si="350"/>
        <v>0</v>
      </c>
      <c r="YA60" s="14">
        <f t="shared" si="351"/>
        <v>0</v>
      </c>
      <c r="YB60" s="43">
        <f>VLOOKUP($B60,план!$B$16:$EJ$158,108,0)</f>
        <v>0</v>
      </c>
      <c r="YC60" s="43">
        <f>VLOOKUP($B60,план!$B$16:$EJ$158,109,0)</f>
        <v>0</v>
      </c>
      <c r="YD60" s="7">
        <f t="shared" ref="YD60:YD110" si="758">YB60/12*$B$3</f>
        <v>0</v>
      </c>
      <c r="YE60" s="7">
        <f t="shared" ref="YE60:YE110" si="759">YC60/12*$B$3</f>
        <v>0</v>
      </c>
      <c r="YF60" s="34">
        <f t="shared" si="629"/>
        <v>0</v>
      </c>
      <c r="YG60" s="34">
        <f t="shared" si="630"/>
        <v>0</v>
      </c>
      <c r="YH60" s="34">
        <f t="shared" si="631"/>
        <v>0</v>
      </c>
      <c r="YI60" s="23">
        <f>VLOOKUP($B60,'ДС факт при поликлинике'!$D$7:$JZ$79,16,0)</f>
        <v>0</v>
      </c>
      <c r="YJ60" s="23">
        <f>VLOOKUP($B60,'ДС факт при поликлинике'!$D$7:$JZ$79,17,0)</f>
        <v>0</v>
      </c>
      <c r="YK60" s="23">
        <f>VLOOKUP($B60,'ДС факт при поликлинике'!$D$7:$JZ$79,18,0)</f>
        <v>0</v>
      </c>
      <c r="YL60" s="23">
        <f>VLOOKUP($B60,'ДС факт при поликлинике'!$D$7:$JZ$79,19,0)</f>
        <v>0</v>
      </c>
      <c r="YM60" s="14">
        <f t="shared" si="357"/>
        <v>0</v>
      </c>
      <c r="YN60" s="14">
        <f t="shared" si="358"/>
        <v>0</v>
      </c>
      <c r="YO60" s="43">
        <f>VLOOKUP($B60,план!$B$16:$EJ$158,110,0)</f>
        <v>0</v>
      </c>
      <c r="YP60" s="43">
        <f>VLOOKUP($B60,план!$B$16:$EJ$158,111,0)</f>
        <v>0</v>
      </c>
      <c r="YQ60" s="7">
        <f t="shared" ref="YQ60:YQ110" si="760">YO60/12*$B$3</f>
        <v>0</v>
      </c>
      <c r="YR60" s="7">
        <f t="shared" ref="YR60:YR110" si="761">YP60/12*$B$3</f>
        <v>0</v>
      </c>
      <c r="YS60" s="34">
        <f t="shared" si="632"/>
        <v>0</v>
      </c>
      <c r="YT60" s="34">
        <f t="shared" si="633"/>
        <v>0</v>
      </c>
      <c r="YU60" s="34">
        <f t="shared" si="634"/>
        <v>0</v>
      </c>
      <c r="YV60" s="23">
        <f>VLOOKUP($B60,'ДС факт при поликлинике'!$D$7:$JZ$79,68,0)</f>
        <v>0</v>
      </c>
      <c r="YW60" s="23">
        <f>VLOOKUP($B60,'ДС факт при поликлинике'!$D$7:$JZ$79,69,0)</f>
        <v>0</v>
      </c>
      <c r="YX60" s="23">
        <f>VLOOKUP($B60,'ДС факт при поликлинике'!$D$7:$JZ$79,70,0)</f>
        <v>0</v>
      </c>
      <c r="YY60" s="23">
        <f>VLOOKUP($B60,'ДС факт при поликлинике'!$D$7:$JZ$79,71,0)</f>
        <v>0</v>
      </c>
      <c r="YZ60" s="14">
        <f t="shared" si="364"/>
        <v>0</v>
      </c>
      <c r="ZA60" s="14">
        <f t="shared" si="365"/>
        <v>0</v>
      </c>
      <c r="ZB60" s="43">
        <f>VLOOKUP($B60,план!$B$16:$EJ$158,112,0)</f>
        <v>0</v>
      </c>
      <c r="ZC60" s="43">
        <f>VLOOKUP($B60,план!$B$16:$EJ$158,113,0)</f>
        <v>0</v>
      </c>
      <c r="ZD60" s="7">
        <f t="shared" ref="ZD60:ZD110" si="762">ZB60/12*$B$3</f>
        <v>0</v>
      </c>
      <c r="ZE60" s="7">
        <f t="shared" ref="ZE60:ZE110" si="763">ZC60/12*$B$3</f>
        <v>0</v>
      </c>
      <c r="ZF60" s="34">
        <f t="shared" si="635"/>
        <v>0</v>
      </c>
      <c r="ZG60" s="34">
        <f t="shared" si="636"/>
        <v>0</v>
      </c>
      <c r="ZH60" s="34">
        <f t="shared" si="637"/>
        <v>0</v>
      </c>
      <c r="ZI60" s="23">
        <f>VLOOKUP($B60,'ДС факт при поликлинике'!$D$7:$JZ$79,92,0)</f>
        <v>0</v>
      </c>
      <c r="ZJ60" s="23">
        <f>VLOOKUP($B60,'ДС факт при поликлинике'!$D$7:$JZ$79,93,0)</f>
        <v>0</v>
      </c>
      <c r="ZK60" s="23">
        <f>VLOOKUP($B60,'ДС факт при поликлинике'!$D$7:$JZ$79,94,0)</f>
        <v>0</v>
      </c>
      <c r="ZL60" s="23">
        <f>VLOOKUP($B60,'ДС факт при поликлинике'!$D$7:$JZ$79,95,0)</f>
        <v>0</v>
      </c>
      <c r="ZM60" s="14">
        <f t="shared" si="371"/>
        <v>0</v>
      </c>
      <c r="ZN60" s="14">
        <f t="shared" si="372"/>
        <v>0</v>
      </c>
      <c r="ZO60" s="43">
        <f>VLOOKUP($B60,план!$B$16:$EJ$158,114,0)+VLOOKUP($B60,план!$B$16:$EJ$158,136,0)</f>
        <v>0</v>
      </c>
      <c r="ZP60" s="43">
        <f>VLOOKUP($B60,план!$B$16:$EJ$158,115,0)+VLOOKUP($B60,план!$B$16:$EJ$158,137,0)</f>
        <v>0</v>
      </c>
      <c r="ZQ60" s="7">
        <f t="shared" ref="ZQ60:ZQ110" si="764">ZO60/12*$B$3</f>
        <v>0</v>
      </c>
      <c r="ZR60" s="7">
        <f t="shared" ref="ZR60:ZR110" si="765">ZP60/12*$B$3</f>
        <v>0</v>
      </c>
      <c r="ZS60" s="34">
        <f t="shared" si="638"/>
        <v>0</v>
      </c>
      <c r="ZT60" s="34">
        <f t="shared" si="639"/>
        <v>0</v>
      </c>
      <c r="ZU60" s="34">
        <f t="shared" si="640"/>
        <v>0</v>
      </c>
      <c r="ZV60" s="23">
        <f>VLOOKUP($B60,'ДС факт при поликлинике'!$D$7:$JZ$79,88,0)</f>
        <v>0</v>
      </c>
      <c r="ZW60" s="23">
        <f>VLOOKUP($B60,'ДС факт при поликлинике'!$D$7:$JZ$79,89,0)</f>
        <v>0</v>
      </c>
      <c r="ZX60" s="23">
        <f>VLOOKUP($B60,'ДС факт при поликлинике'!$D$7:$JZ$79,90,0)</f>
        <v>0</v>
      </c>
      <c r="ZY60" s="23">
        <f>VLOOKUP($B60,'ДС факт при поликлинике'!$D$7:$JZ$79,91,0)</f>
        <v>0</v>
      </c>
      <c r="ZZ60" s="14">
        <f t="shared" si="378"/>
        <v>0</v>
      </c>
      <c r="AAA60" s="14">
        <f t="shared" si="379"/>
        <v>0</v>
      </c>
      <c r="AAB60" s="43">
        <f>VLOOKUP($B60,план!$B$16:$EJ$158,116,0)</f>
        <v>0</v>
      </c>
      <c r="AAC60" s="43">
        <f>VLOOKUP($B60,план!$B$16:$EJ$158,117,0)</f>
        <v>0</v>
      </c>
      <c r="AAD60" s="7">
        <f t="shared" si="492"/>
        <v>0</v>
      </c>
      <c r="AAE60" s="7">
        <f t="shared" si="493"/>
        <v>0</v>
      </c>
      <c r="AAF60" s="34">
        <f t="shared" si="641"/>
        <v>0</v>
      </c>
      <c r="AAG60" s="34">
        <f t="shared" si="642"/>
        <v>0</v>
      </c>
      <c r="AAH60" s="34">
        <f t="shared" si="643"/>
        <v>0</v>
      </c>
      <c r="AAI60" s="23">
        <f>VLOOKUP($B60,'ДС факт при поликлинике'!$D$7:$JZ$79,112,0)</f>
        <v>0</v>
      </c>
      <c r="AAJ60" s="23">
        <f>VLOOKUP($B60,'ДС факт при поликлинике'!$D$7:$JZ$79,113,0)</f>
        <v>0</v>
      </c>
      <c r="AAK60" s="23">
        <f>VLOOKUP($B60,'ДС факт при поликлинике'!$D$7:$JZ$79,114,0)</f>
        <v>0</v>
      </c>
      <c r="AAL60" s="23">
        <f>VLOOKUP($B60,'ДС факт при поликлинике'!$D$7:$JZ$79,115,0)</f>
        <v>0</v>
      </c>
      <c r="AAM60" s="14">
        <f t="shared" si="383"/>
        <v>0</v>
      </c>
      <c r="AAN60" s="14">
        <f t="shared" si="384"/>
        <v>0</v>
      </c>
      <c r="AAO60" s="43">
        <f>VLOOKUP($B60,план!$B$16:$EJ$158,118,0)</f>
        <v>0</v>
      </c>
      <c r="AAP60" s="43">
        <f>VLOOKUP($B60,план!$B$16:$EJ$158,119,0)</f>
        <v>0</v>
      </c>
      <c r="AAQ60" s="7">
        <f t="shared" si="494"/>
        <v>0</v>
      </c>
      <c r="AAR60" s="7">
        <f t="shared" si="495"/>
        <v>0</v>
      </c>
      <c r="AAS60" s="34">
        <f t="shared" si="644"/>
        <v>0</v>
      </c>
      <c r="AAT60" s="34">
        <f t="shared" si="645"/>
        <v>0</v>
      </c>
      <c r="AAU60" s="34">
        <f t="shared" si="646"/>
        <v>0</v>
      </c>
      <c r="AAV60" s="23">
        <f>VLOOKUP($B60,'ДС факт при поликлинике'!$D$7:$JZ$79,104,0)</f>
        <v>0</v>
      </c>
      <c r="AAW60" s="23">
        <f>VLOOKUP($B60,'ДС факт при поликлинике'!$D$7:$JZ$79,105,0)</f>
        <v>0</v>
      </c>
      <c r="AAX60" s="23">
        <f>VLOOKUP($B60,'ДС факт при поликлинике'!$D$7:$JZ$79,106,0)</f>
        <v>0</v>
      </c>
      <c r="AAY60" s="23">
        <f>VLOOKUP($B60,'ДС факт при поликлинике'!$D$7:$JZ$79,107,0)</f>
        <v>0</v>
      </c>
      <c r="AAZ60" s="14">
        <f t="shared" si="390"/>
        <v>0</v>
      </c>
      <c r="ABA60" s="14">
        <f t="shared" si="391"/>
        <v>0</v>
      </c>
      <c r="ABB60" s="43">
        <f>VLOOKUP($B60,план!$B$16:$EJ$158,120,0)</f>
        <v>0</v>
      </c>
      <c r="ABC60" s="43">
        <f>VLOOKUP($B60,план!$B$16:$EJ$158,121,0)</f>
        <v>0</v>
      </c>
      <c r="ABD60" s="7">
        <f t="shared" ref="ABD60:ABD110" si="766">ABB60/12*$B$3</f>
        <v>0</v>
      </c>
      <c r="ABE60" s="7">
        <f t="shared" ref="ABE60:ABE110" si="767">ABC60/12*$B$3</f>
        <v>0</v>
      </c>
      <c r="ABF60" s="34">
        <f t="shared" ref="ABF60:ABF110" si="768">SUM(ABB60*$G60)</f>
        <v>0</v>
      </c>
      <c r="ABG60" s="34">
        <f t="shared" ref="ABG60:ABG110" si="769">SUM(ABD60*$G60)</f>
        <v>0</v>
      </c>
      <c r="ABH60" s="34">
        <f t="shared" ref="ABH60:ABH110" si="770">SUM(ABI60*$G60)</f>
        <v>0</v>
      </c>
      <c r="ABI60" s="25">
        <f>VLOOKUP($B60,'ДС факт при поликлинике'!$D$7:$JZ$79,96,0)</f>
        <v>0</v>
      </c>
      <c r="ABJ60" s="25">
        <f>VLOOKUP($B60,'ДС факт при поликлинике'!$D$7:$JZ$79,97,0)</f>
        <v>0</v>
      </c>
      <c r="ABK60" s="25">
        <f>VLOOKUP($B60,'ДС факт при поликлинике'!$D$7:$JZ$79,98,0)</f>
        <v>0</v>
      </c>
      <c r="ABL60" s="25">
        <f>VLOOKUP($B60,'ДС факт при поликлинике'!$D$7:$JZ$79,99,0)</f>
        <v>0</v>
      </c>
      <c r="ABM60" s="14">
        <f t="shared" si="397"/>
        <v>0</v>
      </c>
      <c r="ABN60" s="14">
        <f t="shared" si="398"/>
        <v>0</v>
      </c>
      <c r="ABO60" s="43">
        <f>VLOOKUP($B60,план!$B$16:$EJ$158,122,0)</f>
        <v>0</v>
      </c>
      <c r="ABP60" s="43">
        <f>VLOOKUP($B60,план!$B$16:$EJ$158,123,0)</f>
        <v>0</v>
      </c>
      <c r="ABQ60" s="7">
        <f t="shared" ref="ABQ60:ABQ110" si="771">ABO60/12*$B$3</f>
        <v>0</v>
      </c>
      <c r="ABR60" s="7">
        <f t="shared" ref="ABR60:ABR110" si="772">ABP60/12*$B$3</f>
        <v>0</v>
      </c>
      <c r="ABS60" s="34">
        <f t="shared" ref="ABS60:ABS110" si="773">SUM(ABO60*$G60)</f>
        <v>0</v>
      </c>
      <c r="ABT60" s="34">
        <f t="shared" ref="ABT60:ABT110" si="774">SUM(ABQ60*$G60)</f>
        <v>0</v>
      </c>
      <c r="ABU60" s="34">
        <f t="shared" ref="ABU60:ABU110" si="775">SUM(ABV60*$G60)</f>
        <v>0</v>
      </c>
      <c r="ABV60" s="25">
        <f>VLOOKUP($B60,'ДС факт при поликлинике'!$D$7:$JZ$79,100,0)</f>
        <v>0</v>
      </c>
      <c r="ABW60" s="25">
        <f>VLOOKUP($B60,'ДС факт при поликлинике'!$D$7:$JZ$79,101,0)</f>
        <v>0</v>
      </c>
      <c r="ABX60" s="25">
        <f>VLOOKUP($B60,'ДС факт при поликлинике'!$D$7:$JZ$79,102,0)</f>
        <v>0</v>
      </c>
      <c r="ABY60" s="25">
        <f>VLOOKUP($B60,'ДС факт при поликлинике'!$D$7:$JZ$79,103,0)</f>
        <v>0</v>
      </c>
      <c r="ABZ60" s="21">
        <f t="shared" si="496"/>
        <v>0</v>
      </c>
      <c r="ACA60" s="21">
        <f t="shared" si="497"/>
        <v>0</v>
      </c>
      <c r="ACB60" s="43">
        <f>VLOOKUP($B60,план!$B$16:$EJ$158,124,0)</f>
        <v>0</v>
      </c>
      <c r="ACC60" s="43">
        <f>VLOOKUP($B60,план!$B$16:$EJ$158,125,0)</f>
        <v>0</v>
      </c>
      <c r="ACD60" s="7">
        <f t="shared" ref="ACD60:ACD110" si="776">ACB60/12*$B$3</f>
        <v>0</v>
      </c>
      <c r="ACE60" s="7">
        <f t="shared" ref="ACE60:ACE110" si="777">ACC60/12*$B$3</f>
        <v>0</v>
      </c>
      <c r="ACF60" s="34">
        <f t="shared" ref="ACF60:ACF110" si="778">SUM(ACB60*$G60)</f>
        <v>0</v>
      </c>
      <c r="ACG60" s="34">
        <f t="shared" ref="ACG60:ACG110" si="779">SUM(ACD60*$G60)</f>
        <v>0</v>
      </c>
      <c r="ACH60" s="34">
        <f t="shared" ref="ACH60:ACH110" si="780">SUM(ACI60*$G60)</f>
        <v>0</v>
      </c>
      <c r="ACI60" s="25">
        <f>VLOOKUP($B60,'ДС факт при поликлинике'!$D$7:$JZ$79,120,0)</f>
        <v>0</v>
      </c>
      <c r="ACJ60" s="25">
        <f>VLOOKUP($B60,'ДС факт при поликлинике'!$D$7:$JZ$79,121,0)</f>
        <v>0</v>
      </c>
      <c r="ACK60" s="25">
        <f>VLOOKUP($B60,'ДС факт при поликлинике'!$D$7:$JZ$79,122,0)</f>
        <v>0</v>
      </c>
      <c r="ACL60" s="25">
        <f>VLOOKUP($B60,'ДС факт при поликлинике'!$D$7:$JZ$79,123,0)</f>
        <v>0</v>
      </c>
      <c r="ACM60" s="21">
        <f t="shared" si="411"/>
        <v>0</v>
      </c>
      <c r="ACN60" s="21">
        <f t="shared" si="412"/>
        <v>0</v>
      </c>
      <c r="ACO60" s="43">
        <f>VLOOKUP($B60,план!$B$16:$EJ$158,126,0)</f>
        <v>0</v>
      </c>
      <c r="ACP60" s="43">
        <f>VLOOKUP($B60,план!$B$16:$EJ$158,127,0)</f>
        <v>0</v>
      </c>
      <c r="ACQ60" s="7">
        <f t="shared" ref="ACQ60:ACQ110" si="781">ACO60/12*$B$3</f>
        <v>0</v>
      </c>
      <c r="ACR60" s="7">
        <f t="shared" ref="ACR60:ACR110" si="782">ACP60/12*$B$3</f>
        <v>0</v>
      </c>
      <c r="ACS60" s="34">
        <f t="shared" si="647"/>
        <v>0</v>
      </c>
      <c r="ACT60" s="34">
        <f t="shared" si="648"/>
        <v>0</v>
      </c>
      <c r="ACU60" s="34">
        <f t="shared" si="649"/>
        <v>0</v>
      </c>
      <c r="ACV60" s="23">
        <f>VLOOKUP($B60,'ДС факт при поликлинике'!$D$7:$JZ$79,216,0)</f>
        <v>0</v>
      </c>
      <c r="ACW60" s="23">
        <f>VLOOKUP($B60,'ДС факт при поликлинике'!$D$7:$JZ$79,217,0)</f>
        <v>0</v>
      </c>
      <c r="ACX60" s="23">
        <f>VLOOKUP($B60,'ДС факт при поликлинике'!$D$7:$JZ$79,218,0)</f>
        <v>0</v>
      </c>
      <c r="ACY60" s="23">
        <f>VLOOKUP($B60,'ДС факт при поликлинике'!$D$7:$JZ$79,219,0)</f>
        <v>0</v>
      </c>
      <c r="ACZ60" s="21">
        <f t="shared" si="418"/>
        <v>0</v>
      </c>
      <c r="ADA60" s="21">
        <f t="shared" si="419"/>
        <v>0</v>
      </c>
      <c r="ADB60" s="43">
        <f>VLOOKUP($B60,план!$B$16:$EJ$158,128,0)</f>
        <v>0</v>
      </c>
      <c r="ADC60" s="43">
        <f>VLOOKUP($B60,план!$B$16:$EJ$158,129,0)</f>
        <v>0</v>
      </c>
      <c r="ADD60" s="7">
        <f t="shared" ref="ADD60:ADD110" si="783">ADB60/12*$B$3</f>
        <v>0</v>
      </c>
      <c r="ADE60" s="7">
        <f t="shared" ref="ADE60:ADE110" si="784">ADC60/12*$B$3</f>
        <v>0</v>
      </c>
      <c r="ADF60" s="34">
        <f t="shared" si="650"/>
        <v>0</v>
      </c>
      <c r="ADG60" s="34">
        <f t="shared" si="651"/>
        <v>0</v>
      </c>
      <c r="ADH60" s="34">
        <f t="shared" si="652"/>
        <v>0</v>
      </c>
      <c r="ADI60" s="23">
        <f>VLOOKUP($B60,'ДС факт при поликлинике'!$D$7:$JZ$79,52,0)</f>
        <v>0</v>
      </c>
      <c r="ADJ60" s="23">
        <f>VLOOKUP($B60,'ДС факт при поликлинике'!$D$7:$JZ$79,53,0)</f>
        <v>0</v>
      </c>
      <c r="ADK60" s="23">
        <f>VLOOKUP($B60,'ДС факт при поликлинике'!$D$7:$JZ$79,54,0)</f>
        <v>0</v>
      </c>
      <c r="ADL60" s="23">
        <f>VLOOKUP($B60,'ДС факт при поликлинике'!$D$7:$JZ$79,55,0)</f>
        <v>0</v>
      </c>
      <c r="ADM60" s="21">
        <f t="shared" si="425"/>
        <v>0</v>
      </c>
      <c r="ADN60" s="21">
        <f t="shared" si="426"/>
        <v>0</v>
      </c>
      <c r="ADO60" s="43">
        <f>VLOOKUP($B60,план!$B$16:$EJ$158,130,0)</f>
        <v>0</v>
      </c>
      <c r="ADP60" s="43">
        <f>VLOOKUP($B60,план!$B$16:$EJ$158,131,0)</f>
        <v>0</v>
      </c>
      <c r="ADQ60" s="7">
        <f t="shared" ref="ADQ60:ADQ110" si="785">ADO60/12*$B$3</f>
        <v>0</v>
      </c>
      <c r="ADR60" s="7">
        <f t="shared" ref="ADR60:ADR110" si="786">ADP60/12*$B$3</f>
        <v>0</v>
      </c>
      <c r="ADS60" s="34">
        <f t="shared" si="653"/>
        <v>0</v>
      </c>
      <c r="ADT60" s="34">
        <f t="shared" si="654"/>
        <v>0</v>
      </c>
      <c r="ADU60" s="34">
        <f t="shared" si="655"/>
        <v>0</v>
      </c>
      <c r="ADV60" s="23">
        <f>VLOOKUP($B60,'ДС факт при поликлинике'!$D$7:$JZ$79,84,0)</f>
        <v>0</v>
      </c>
      <c r="ADW60" s="23">
        <f>VLOOKUP($B60,'ДС факт при поликлинике'!$D$7:$JZ$79,85,0)</f>
        <v>0</v>
      </c>
      <c r="ADX60" s="23">
        <f>VLOOKUP($B60,'ДС факт при поликлинике'!$D$7:$JZ$79,86,0)</f>
        <v>0</v>
      </c>
      <c r="ADY60" s="23">
        <f>VLOOKUP($B60,'ДС факт при поликлинике'!$D$7:$JZ$79,87,0)</f>
        <v>0</v>
      </c>
      <c r="ADZ60" s="21">
        <f t="shared" si="432"/>
        <v>0</v>
      </c>
      <c r="AEA60" s="21">
        <f t="shared" si="433"/>
        <v>0</v>
      </c>
      <c r="AEB60" s="43">
        <f>VLOOKUP($B60,план!$B$16:$EJ$158,132,0)</f>
        <v>0</v>
      </c>
      <c r="AEC60" s="43">
        <f>VLOOKUP($B60,план!$B$16:$EJ$158,133,0)</f>
        <v>0</v>
      </c>
      <c r="AED60" s="7">
        <f t="shared" si="498"/>
        <v>0</v>
      </c>
      <c r="AEE60" s="7">
        <f t="shared" si="499"/>
        <v>0</v>
      </c>
      <c r="AEF60" s="34">
        <f t="shared" si="656"/>
        <v>0</v>
      </c>
      <c r="AEG60" s="34">
        <f t="shared" si="657"/>
        <v>0</v>
      </c>
      <c r="AEH60" s="34">
        <f t="shared" si="658"/>
        <v>0</v>
      </c>
      <c r="AEI60" s="23">
        <f>VLOOKUP($B60,'ДС факт при поликлинике'!$D$7:$JZ$79,116,0)</f>
        <v>0</v>
      </c>
      <c r="AEJ60" s="23">
        <f>VLOOKUP($B60,'ДС факт при поликлинике'!$D$7:$JZ$79,117,0)</f>
        <v>0</v>
      </c>
      <c r="AEK60" s="23">
        <f>VLOOKUP($B60,'ДС факт при поликлинике'!$D$7:$JZ$79,118,0)</f>
        <v>0</v>
      </c>
      <c r="AEL60" s="23">
        <f>VLOOKUP($B60,'ДС факт при поликлинике'!$D$7:$JZ$79,119,0)</f>
        <v>0</v>
      </c>
      <c r="AEM60" s="21">
        <f t="shared" si="439"/>
        <v>0</v>
      </c>
      <c r="AEN60" s="21">
        <f t="shared" si="440"/>
        <v>0</v>
      </c>
      <c r="AEO60" s="43">
        <f>VLOOKUP($B60,план!$B$16:$EJ$158,134,0)</f>
        <v>0</v>
      </c>
      <c r="AEP60" s="43">
        <f>VLOOKUP($B60,план!$B$16:$EJ$158,135,0)</f>
        <v>0</v>
      </c>
      <c r="AEQ60" s="7">
        <f t="shared" ref="AEQ60:AEQ110" si="787">AEO60/12*$B$3</f>
        <v>0</v>
      </c>
      <c r="AER60" s="7">
        <f t="shared" ref="AER60:AER110" si="788">AEP60/12*$B$3</f>
        <v>0</v>
      </c>
      <c r="AES60" s="34">
        <f t="shared" ref="AES60:AES110" si="789">SUM(AEO60*$G60)</f>
        <v>0</v>
      </c>
      <c r="AET60" s="34">
        <f t="shared" ref="AET60:AET110" si="790">SUM(AEQ60*$G60)</f>
        <v>0</v>
      </c>
      <c r="AEU60" s="34">
        <f t="shared" ref="AEU60:AEU110" si="791">SUM(AEV60*$G60)</f>
        <v>0</v>
      </c>
      <c r="AEV60" s="23">
        <f>VLOOKUP($B60,'ДС факт при поликлинике'!$D$7:$JZ$79,60,0)</f>
        <v>0</v>
      </c>
      <c r="AEW60" s="23">
        <f>VLOOKUP($B60,'ДС факт при поликлинике'!$D$7:$JZ$79,61,0)</f>
        <v>0</v>
      </c>
      <c r="AEX60" s="23">
        <f>VLOOKUP($B60,'ДС факт при поликлинике'!$D$7:$JZ$79,62,0)</f>
        <v>0</v>
      </c>
      <c r="AEY60" s="23">
        <f>VLOOKUP($B60,'ДС факт при поликлинике'!$D$7:$JZ$79,63,0)</f>
        <v>0</v>
      </c>
      <c r="AEZ60" s="21">
        <f t="shared" si="446"/>
        <v>0</v>
      </c>
      <c r="AFA60" s="21">
        <f t="shared" si="447"/>
        <v>0</v>
      </c>
      <c r="AFB60" s="23">
        <f t="shared" si="448"/>
        <v>0</v>
      </c>
      <c r="AFC60" s="23">
        <f t="shared" si="449"/>
        <v>0</v>
      </c>
      <c r="AFD60" s="23">
        <f t="shared" si="450"/>
        <v>0</v>
      </c>
      <c r="AFE60" s="23">
        <f t="shared" si="451"/>
        <v>0</v>
      </c>
      <c r="AFF60" s="23">
        <f t="shared" si="452"/>
        <v>0</v>
      </c>
      <c r="AFG60" s="23">
        <f t="shared" si="453"/>
        <v>0</v>
      </c>
      <c r="AFH60" s="23">
        <f t="shared" si="454"/>
        <v>0</v>
      </c>
      <c r="AFI60" s="23">
        <f t="shared" si="455"/>
        <v>0</v>
      </c>
      <c r="AFJ60" s="23">
        <f t="shared" si="456"/>
        <v>0</v>
      </c>
      <c r="AFK60" s="23">
        <f t="shared" si="457"/>
        <v>0</v>
      </c>
      <c r="AFL60" s="23">
        <f t="shared" si="458"/>
        <v>0</v>
      </c>
      <c r="AFM60" s="21">
        <f t="shared" si="459"/>
        <v>0</v>
      </c>
      <c r="AFN60" s="21">
        <f t="shared" si="460"/>
        <v>0</v>
      </c>
      <c r="AFO60" s="8">
        <f t="shared" ref="AFO60:AFO110" si="792">SUM(AO60,CB60,BB60,O60,AB60,QO60,TO60,ABB60,ABO60,RB60,ACB60,QB60,JB60,DB60,DO60,EB60,PO60,SO60,BO60,AEO60,YO60,RO60,,AEB60,TB60,ZO60,ZB60,,AAB60,AAO60,,,EO60,FB60,IO60,FO60,IB60,GB60,GO60,UB60,ADB60,ADO60,HB60,ACO60,MB60,KB60,KO60,UO60,VB60,VO60,WB60,WO60,MO60,LB60,NB60,LO60,NO60,XB60,XO60,YB60,,HO60,OB60,SB60,OO60,PB60)</f>
        <v>47</v>
      </c>
      <c r="AFP60" s="8">
        <f t="shared" ref="AFP60:AFP110" si="793">SUM(AP60,CC60,BC60,P60,AC60,QP60,TP60,ABC60,ABP60,RC60,ACC60,QC60,JC60,DC60,DP60,EC60,PP60,SP60,BP60,AEP60,YP60,RP60,,AEC60,TC60,ZP60,ZC60,,AAC60,AAP60,,,EP60,FC60,IP60,FP60,IC60,GC60,GP60,UC60,ADC60,ADP60,HC60,ACP60,MC60,KC60,KP60,UP60,VC60,VP60,WC60,WP60,MP60,LC60,NC60,LP60,NP60,XC60,XP60,YC60,,HP60,OC60,SC60,OP60,PC60)</f>
        <v>1936475.6154986667</v>
      </c>
      <c r="AFQ60" s="8">
        <f t="shared" ref="AFQ60:AFQ110" si="794">SUM(AQ60,CD60,BD60,Q60,AD60,QQ60,TQ60,ABD60,ABQ60,RD60,ACD60,QD60,JD60,DD60,DQ60,ED60,PQ60,SQ60,BQ60,AEQ60,YQ60,RQ60,,AED60,TD60,ZQ60,ZD60,,AAD60,AAQ60,,,EQ60,FD60,IQ60,FQ60,ID60,GD60,GQ60,UD60,ADD60,ADQ60,HD60,ACQ60,MD60,KD60,KQ60,UQ60,VD60,VQ60,WD60,WQ60,MQ60,LD60,ND60,LQ60,NQ60,XD60,XQ60,YD60,,HQ60,OD60,SD60,OQ60,PD60)</f>
        <v>43.083333333333336</v>
      </c>
      <c r="AFR60" s="8">
        <f t="shared" ref="AFR60:AFR110" si="795">SUM(AR60,CE60,BE60,R60,AE60,QR60,TR60,ABE60,ABR60,RE60,ACE60,QE60,JE60,DE60,DR60,EE60,PR60,SR60,BR60,AER60,YR60,RR60,,AEE60,TE60,ZR60,ZE60,,AAE60,AAR60,,,ER60,FE60,IR60,FR60,IE60,GE60,GR60,UE60,ADE60,ADR60,HE60,ACR60,ME60,KE60,KR60,UR60,VE60,VR60,WE60,WR60,MR60,LE60,NE60,LR60,NR60,XE60,XR60,YE60,,HR60,OE60,SE60,OR60,PE60)</f>
        <v>1775102.6475404445</v>
      </c>
      <c r="AFS60" s="8">
        <f t="shared" ref="AFS60:AFS110" si="796">SUM(AS60,CF60,BF60,S60,AF60,QS60,TS60,ABF60,ABS60,RF60,ACF60,QF60,JF60,DF60,DS60,EF60,PS60,SS60,BS60,AES60,YS60,RS60,,AEF60,TF60,ZS60,ZF60,,AAF60,AAS60,,,ES60,FF60,IS60,FS60,IF60,GF60,GS60,UF60,ADF60,ADS60,HF60,ACS60,MF60,KF60,KS60,US60,VF60,VS60,WF60,WS60,MS60,LF60,NF60,LS60,NS60,XF60,XS60,YF60,,HS60,OF60,SF60,OS60,PF60)</f>
        <v>116.56</v>
      </c>
      <c r="AFT60" s="8">
        <f t="shared" ref="AFT60:AFT110" si="797">SUM(AT60,CG60,BG60,T60,AG60,QT60,TT60,ABG60,ABT60,RG60,ACG60,QG60,JG60,DG60,DT60,EG60,PT60,ST60,BT60,AET60,YT60,RT60,,AEG60,TG60,ZT60,ZG60,,AAG60,AAT60,,,ET60,FG60,IT60,FT60,IG60,GG60,GT60,UG60,ADG60,ADT60,HG60,ACT60,MG60,KG60,KT60,UT60,VG60,VT60,WG60,WT60,MT60,LG60,NG60,LT60,NT60,XG60,XT60,YG60,,HT60,OG60,SG60,OT60,PG60)</f>
        <v>106.84666666666668</v>
      </c>
      <c r="AFU60" s="8">
        <f t="shared" ref="AFU60:AFU110" si="798">SUM(AU60,CH60,BH60,U60,AH60,QU60,TU60,ABH60,ABU60,RH60,ACH60,QH60,JH60,DH60,DU60,EH60,PU60,SU60,BU60,AEU60,YU60,RU60,,AEH60,TH60,ZU60,ZH60,,AAH60,AAU60,,,EU60,FH60,IU60,FU60,IH60,GH60,GU60,UH60,ADH60,ADU60,HH60,ACU60,MH60,KH60,KU60,UU60,VH60,VU60,WH60,WU60,MU60,LH60,NH60,LU60,NU60,XH60,XU60,YH60,,HU60,OH60,SH60,OU60,PH60)</f>
        <v>138.88</v>
      </c>
      <c r="AFV60" s="8">
        <f t="shared" ref="AFV60:AFV110" si="799">SUM(AV60,CI60,BI60,V60,AI60,QV60,TV60,ABI60,ABV60,RI60,ACI60,QI60,JI60,DI60,DV60,EI60,PV60,SV60,BV60,AEV60,YV60,RV60,,AEI60,TI60,ZV60,ZI60,,AAI60,AAV60,,,EV60,FI60,IV60,FV60,II60,GI60,GV60,UI60,ADI60,ADV60,HI60,ACV60,MI60,KI60,KV60,UV60,VI60,VV60,WI60,WV60,MV60,LI60,NI60,LV60,NV60,XI60,XV60,YI60,,HV60,OI60,SI60,OV60,PI60)</f>
        <v>56</v>
      </c>
      <c r="AFW60" s="8">
        <f t="shared" ref="AFW60:AFW110" si="800">SUM(AW60,CJ60,BJ60,W60,AJ60,QW60,TW60,ABJ60,ABW60,RJ60,ACJ60,QJ60,JJ60,DJ60,DW60,EJ60,PW60,SW60,BW60,AEW60,YW60,RW60,,AEJ60,TJ60,ZW60,ZJ60,,AAJ60,AAW60,,,EW60,FJ60,IW60,FW60,IJ60,GJ60,GW60,UJ60,ADJ60,ADW60,HJ60,ACW60,MJ60,KJ60,KW60,UW60,VJ60,VW60,WJ60,WW60,MW60,LJ60,NJ60,LW60,NW60,XJ60,XW60,YJ60,,HW60,OJ60,SJ60,OW60,PJ60)</f>
        <v>2333629.3499999996</v>
      </c>
      <c r="AFX60" s="8">
        <f t="shared" ref="AFX60:AFX110" si="801">SUM(AX60,CK60,BK60,X60,AK60,QX60,TX60,ABK60,ABX60,RK60,ACK60,QK60,JK60,DK60,DX60,EK60,PX60,SX60,BX60,AEX60,YX60,RX60,,AEK60,TK60,ZX60,ZK60,,AAK60,AAX60,,,EX60,FK60,IX60,FX60,IK60,GK60,GX60,UK60,ADK60,ADX60,HK60,ACX60,MK60,KK60,KX60,UX60,VK60,VX60,WK60,WX60,MX60,LK60,NK60,LX60,NX60,XK60,XX60,YK60,,HX60,OK60,SK60,OX60,PK60)</f>
        <v>0</v>
      </c>
      <c r="AFY60" s="8">
        <f t="shared" ref="AFY60:AFY110" si="802">SUM(AY60,CL60,BL60,Y60,AL60,QY60,TY60,ABL60,ABY60,RL60,ACL60,QL60,JL60,DL60,DY60,EL60,PY60,SY60,BY60,AEY60,YY60,RY60,,AEL60,TL60,ZY60,ZL60,,AAL60,AAY60,,,EY60,FL60,IY60,FY60,IL60,GL60,GY60,UL60,ADL60,ADY60,HL60,ACY60,ML60,KL60,KY60,UY60,VL60,VY60,WL60,WY60,MY60,LL60,NL60,LY60,NY60,XL60,XY60,YL60,,HY60,OL60,SL60,OY60,PL60)</f>
        <v>0</v>
      </c>
      <c r="AFZ60" s="21">
        <f t="shared" si="471"/>
        <v>12.916666666666664</v>
      </c>
      <c r="AGA60" s="190">
        <f t="shared" si="472"/>
        <v>558526.70245955512</v>
      </c>
      <c r="AGB60" s="191">
        <f t="shared" si="501"/>
        <v>1.299806576402321</v>
      </c>
      <c r="AGC60" s="191">
        <f t="shared" si="502"/>
        <v>1.314644735183873</v>
      </c>
    </row>
    <row r="61" spans="1:861" ht="45">
      <c r="A61" s="180"/>
      <c r="B61" s="82">
        <v>49</v>
      </c>
      <c r="C61" s="92" t="s">
        <v>86</v>
      </c>
      <c r="D61" s="88">
        <f t="shared" si="503"/>
        <v>10127</v>
      </c>
      <c r="E61" s="88">
        <v>10127</v>
      </c>
      <c r="F61" s="88">
        <v>9620</v>
      </c>
      <c r="G61" s="89">
        <v>0.5</v>
      </c>
      <c r="H61" s="90">
        <v>1</v>
      </c>
      <c r="I61" s="90"/>
      <c r="J61" s="88">
        <v>1.4</v>
      </c>
      <c r="K61" s="88">
        <v>1.68</v>
      </c>
      <c r="L61" s="88">
        <v>2.23</v>
      </c>
      <c r="M61" s="88">
        <v>2.39</v>
      </c>
      <c r="N61" s="88">
        <v>2.57</v>
      </c>
      <c r="O61" s="43">
        <f>VLOOKUP($B61,план!$B$16:$EJ$158,14,0)</f>
        <v>0</v>
      </c>
      <c r="P61" s="43">
        <f>VLOOKUP($B61,план!$B$16:$EJ$158,15,0)</f>
        <v>0</v>
      </c>
      <c r="Q61" s="7">
        <f t="shared" si="505"/>
        <v>0</v>
      </c>
      <c r="R61" s="7">
        <f t="shared" si="506"/>
        <v>0</v>
      </c>
      <c r="S61" s="34">
        <f t="shared" si="507"/>
        <v>0</v>
      </c>
      <c r="T61" s="34">
        <f t="shared" si="508"/>
        <v>0</v>
      </c>
      <c r="U61" s="34">
        <f t="shared" si="509"/>
        <v>2.5</v>
      </c>
      <c r="V61" s="23">
        <f>VLOOKUP($B61,'ДС факт при поликлинике'!$D$7:$JZ$79,28,0)</f>
        <v>5</v>
      </c>
      <c r="W61" s="23">
        <f>VLOOKUP($B61,'ДС факт при поликлинике'!$D$7:$JZ$79,29,0)</f>
        <v>31013.360000000001</v>
      </c>
      <c r="X61" s="23">
        <f>VLOOKUP($B61,'ДС факт при поликлинике'!$D$7:$JZ$79,30,0)</f>
        <v>0</v>
      </c>
      <c r="Y61" s="23">
        <f>VLOOKUP($B61,'ДС факт при поликлинике'!$D$7:$JZ$79,31,0)</f>
        <v>0</v>
      </c>
      <c r="Z61" s="21">
        <f t="shared" si="9"/>
        <v>5</v>
      </c>
      <c r="AA61" s="21">
        <f t="shared" si="10"/>
        <v>31013.360000000001</v>
      </c>
      <c r="AB61" s="43">
        <f>VLOOKUP($B61,план!$B$16:$EJ$158,16,0)</f>
        <v>0</v>
      </c>
      <c r="AC61" s="43">
        <f>VLOOKUP($B61,план!$B$16:$EJ$158,17,0)</f>
        <v>0</v>
      </c>
      <c r="AD61" s="7">
        <f t="shared" si="659"/>
        <v>0</v>
      </c>
      <c r="AE61" s="7">
        <f t="shared" si="475"/>
        <v>0</v>
      </c>
      <c r="AF61" s="34">
        <f t="shared" si="510"/>
        <v>0</v>
      </c>
      <c r="AG61" s="34">
        <f t="shared" si="511"/>
        <v>0</v>
      </c>
      <c r="AH61" s="34">
        <f t="shared" si="512"/>
        <v>0</v>
      </c>
      <c r="AI61" s="23">
        <f>VLOOKUP($B61,'ДС факт при поликлинике'!$D$7:$JZ$79,48,0)</f>
        <v>0</v>
      </c>
      <c r="AJ61" s="23">
        <f>VLOOKUP($B61,'ДС факт при поликлинике'!$D$7:$JZ$79,49,0)</f>
        <v>0</v>
      </c>
      <c r="AK61" s="23">
        <f>VLOOKUP($B61,'ДС факт при поликлинике'!$D$7:$JZ$79,50,0)</f>
        <v>0</v>
      </c>
      <c r="AL61" s="23">
        <f>VLOOKUP($B61,'ДС факт при поликлинике'!$D$7:$JZ$79,51,0)</f>
        <v>0</v>
      </c>
      <c r="AM61" s="21">
        <f t="shared" si="15"/>
        <v>0</v>
      </c>
      <c r="AN61" s="21">
        <f t="shared" si="16"/>
        <v>0</v>
      </c>
      <c r="AO61" s="43">
        <f>VLOOKUP($B61,план!$B$16:$EJ$158,18,0)</f>
        <v>0</v>
      </c>
      <c r="AP61" s="43">
        <f>VLOOKUP($B61,план!$B$16:$EJ$158,19,0)</f>
        <v>0</v>
      </c>
      <c r="AQ61" s="7">
        <f t="shared" si="660"/>
        <v>0</v>
      </c>
      <c r="AR61" s="7">
        <f t="shared" si="661"/>
        <v>0</v>
      </c>
      <c r="AS61" s="34">
        <f t="shared" si="662"/>
        <v>0</v>
      </c>
      <c r="AT61" s="34">
        <f t="shared" si="663"/>
        <v>0</v>
      </c>
      <c r="AU61" s="34">
        <f t="shared" si="664"/>
        <v>0</v>
      </c>
      <c r="AV61" s="23">
        <f>VLOOKUP($B61,'ДС факт при поликлинике'!$D$7:$JZ$79,8,0)</f>
        <v>0</v>
      </c>
      <c r="AW61" s="23">
        <f>VLOOKUP($B61,'ДС факт при поликлинике'!$D$7:$JZ$79,9,0)</f>
        <v>0</v>
      </c>
      <c r="AX61" s="23">
        <f>VLOOKUP($B61,'ДС факт при поликлинике'!$D$7:$JZ$79,10,0)</f>
        <v>0</v>
      </c>
      <c r="AY61" s="23">
        <f>VLOOKUP($B61,'ДС факт при поликлинике'!$D$7:$JZ$79,11,0)</f>
        <v>0</v>
      </c>
      <c r="AZ61" s="21">
        <f t="shared" si="22"/>
        <v>0</v>
      </c>
      <c r="BA61" s="21">
        <f t="shared" si="23"/>
        <v>0</v>
      </c>
      <c r="BB61" s="43">
        <f>VLOOKUP($B61,план!$B$16:$EJ$158,20,0)</f>
        <v>794</v>
      </c>
      <c r="BC61" s="43">
        <f>VLOOKUP($B61,план!$B$16:$EJ$158,21,0)</f>
        <v>5998936.5193333337</v>
      </c>
      <c r="BD61" s="7">
        <f t="shared" si="665"/>
        <v>727.83333333333337</v>
      </c>
      <c r="BE61" s="7">
        <f t="shared" si="666"/>
        <v>5499025.142722223</v>
      </c>
      <c r="BF61" s="34">
        <f t="shared" si="513"/>
        <v>397</v>
      </c>
      <c r="BG61" s="34">
        <f t="shared" si="514"/>
        <v>363.91666666666669</v>
      </c>
      <c r="BH61" s="34">
        <f t="shared" si="515"/>
        <v>29.5</v>
      </c>
      <c r="BI61" s="23">
        <f>VLOOKUP($B61,'ДС факт при поликлинике'!$D$7:$JZ$79,24,0)</f>
        <v>59</v>
      </c>
      <c r="BJ61" s="23">
        <f>VLOOKUP($B61,'ДС факт при поликлинике'!$D$7:$JZ$79,25,0)</f>
        <v>343919.7200000002</v>
      </c>
      <c r="BK61" s="23">
        <f>VLOOKUP($B61,'ДС факт при поликлинике'!$D$7:$JZ$79,26,0)</f>
        <v>1</v>
      </c>
      <c r="BL61" s="23">
        <f>VLOOKUP($B61,'ДС факт при поликлинике'!$D$7:$JZ$79,27,0)</f>
        <v>7798.1</v>
      </c>
      <c r="BM61" s="21">
        <f t="shared" si="29"/>
        <v>-668.83333333333337</v>
      </c>
      <c r="BN61" s="21">
        <f t="shared" si="30"/>
        <v>-5155105.4227222223</v>
      </c>
      <c r="BO61" s="43">
        <f>VLOOKUP($B61,план!$B$16:$EJ$158,22,0)</f>
        <v>0</v>
      </c>
      <c r="BP61" s="43">
        <f>VLOOKUP($B61,план!$B$16:$EJ$158,23,0)</f>
        <v>0</v>
      </c>
      <c r="BQ61" s="7">
        <f t="shared" si="667"/>
        <v>0</v>
      </c>
      <c r="BR61" s="7">
        <f t="shared" si="668"/>
        <v>0</v>
      </c>
      <c r="BS61" s="34">
        <f t="shared" si="516"/>
        <v>0</v>
      </c>
      <c r="BT61" s="34">
        <f t="shared" si="517"/>
        <v>0</v>
      </c>
      <c r="BU61" s="34">
        <f t="shared" si="518"/>
        <v>0</v>
      </c>
      <c r="BV61" s="23">
        <f>VLOOKUP($B61,'ДС факт при поликлинике'!$D$7:$JZ$79,260,0)</f>
        <v>0</v>
      </c>
      <c r="BW61" s="23">
        <f>VLOOKUP($B61,'ДС факт при поликлинике'!$D$7:$JZ$79,261,0)</f>
        <v>0</v>
      </c>
      <c r="BX61" s="23">
        <f>VLOOKUP($B61,'ДС факт при поликлинике'!$D$7:$JZ$79,262,0)</f>
        <v>0</v>
      </c>
      <c r="BY61" s="23">
        <f>VLOOKUP($B61,'ДС факт при поликлинике'!$D$7:$JZ$79,263,0)</f>
        <v>0</v>
      </c>
      <c r="BZ61" s="21">
        <f t="shared" si="36"/>
        <v>0</v>
      </c>
      <c r="CA61" s="21">
        <f t="shared" si="37"/>
        <v>0</v>
      </c>
      <c r="CB61" s="43">
        <f>VLOOKUP($B61,план!$B$16:$EJ$158,24,0)</f>
        <v>0</v>
      </c>
      <c r="CC61" s="43">
        <f>VLOOKUP($B61,план!$B$16:$EJ$158,25,0)</f>
        <v>0</v>
      </c>
      <c r="CD61" s="7">
        <f t="shared" si="669"/>
        <v>0</v>
      </c>
      <c r="CE61" s="7">
        <f t="shared" si="670"/>
        <v>0</v>
      </c>
      <c r="CF61" s="34">
        <f t="shared" si="671"/>
        <v>0</v>
      </c>
      <c r="CG61" s="34">
        <f t="shared" si="672"/>
        <v>0</v>
      </c>
      <c r="CH61" s="34">
        <f t="shared" si="673"/>
        <v>0</v>
      </c>
      <c r="CI61" s="23">
        <f>VLOOKUP($B61,'ДС факт при поликлинике'!$D$7:$JZ$79,12,0)</f>
        <v>0</v>
      </c>
      <c r="CJ61" s="23">
        <f>VLOOKUP($B61,'ДС факт при поликлинике'!$D$7:$JZ$79,13,0)</f>
        <v>0</v>
      </c>
      <c r="CK61" s="23">
        <f>VLOOKUP($B61,'ДС факт при поликлинике'!$D$7:$JZ$79,14,0)</f>
        <v>0</v>
      </c>
      <c r="CL61" s="23">
        <f>VLOOKUP($B61,'ДС факт при поликлинике'!$D$7:$JZ$79,15,0)</f>
        <v>0</v>
      </c>
      <c r="CM61" s="21">
        <f t="shared" si="43"/>
        <v>0</v>
      </c>
      <c r="CN61" s="21">
        <f t="shared" si="44"/>
        <v>0</v>
      </c>
      <c r="CO61" s="23">
        <f t="shared" si="45"/>
        <v>794</v>
      </c>
      <c r="CP61" s="23">
        <f t="shared" si="46"/>
        <v>5998936.5193333337</v>
      </c>
      <c r="CQ61" s="23">
        <f t="shared" si="47"/>
        <v>727.83333333333337</v>
      </c>
      <c r="CR61" s="23">
        <f t="shared" si="48"/>
        <v>5499025.142722223</v>
      </c>
      <c r="CS61" s="23">
        <f t="shared" si="49"/>
        <v>397</v>
      </c>
      <c r="CT61" s="23">
        <f t="shared" si="50"/>
        <v>363.91666666666669</v>
      </c>
      <c r="CU61" s="23">
        <f t="shared" si="51"/>
        <v>32</v>
      </c>
      <c r="CV61" s="23">
        <f t="shared" si="52"/>
        <v>64</v>
      </c>
      <c r="CW61" s="23">
        <f t="shared" si="53"/>
        <v>374933.08000000019</v>
      </c>
      <c r="CX61" s="23">
        <f t="shared" si="54"/>
        <v>1</v>
      </c>
      <c r="CY61" s="23">
        <f t="shared" si="55"/>
        <v>7798.1</v>
      </c>
      <c r="CZ61" s="21">
        <f t="shared" si="56"/>
        <v>-663.83333333333337</v>
      </c>
      <c r="DA61" s="21">
        <f t="shared" si="57"/>
        <v>-5124092.0627222229</v>
      </c>
      <c r="DB61" s="43">
        <f>VLOOKUP($B61,план!$B$16:$EJ$158,26,0)</f>
        <v>0</v>
      </c>
      <c r="DC61" s="43">
        <f>VLOOKUP($B61,план!$B$16:$EJ$158,27,0)</f>
        <v>0</v>
      </c>
      <c r="DD61" s="7">
        <f t="shared" si="674"/>
        <v>0</v>
      </c>
      <c r="DE61" s="7">
        <f t="shared" si="675"/>
        <v>0</v>
      </c>
      <c r="DF61" s="34">
        <f t="shared" si="519"/>
        <v>0</v>
      </c>
      <c r="DG61" s="34">
        <f t="shared" si="520"/>
        <v>0</v>
      </c>
      <c r="DH61" s="34">
        <f t="shared" si="521"/>
        <v>0</v>
      </c>
      <c r="DI61" s="23">
        <f>VLOOKUP($B61,'ДС факт при поликлинике'!$D$7:$JZ$79,176,0)</f>
        <v>0</v>
      </c>
      <c r="DJ61" s="23">
        <f>VLOOKUP($B61,'ДС факт при поликлинике'!$D$7:$JZ$79,177,0)</f>
        <v>0</v>
      </c>
      <c r="DK61" s="23">
        <f>VLOOKUP($B61,'ДС факт при поликлинике'!$D$7:$JZ$79,178,0)</f>
        <v>0</v>
      </c>
      <c r="DL61" s="23">
        <f>VLOOKUP($B61,'ДС факт при поликлинике'!$D$7:$JZ$79,179,0)</f>
        <v>0</v>
      </c>
      <c r="DM61" s="21">
        <f t="shared" si="63"/>
        <v>0</v>
      </c>
      <c r="DN61" s="21">
        <f t="shared" si="64"/>
        <v>0</v>
      </c>
      <c r="DO61" s="43">
        <f>VLOOKUP($B61,план!$B$16:$EJ$158,28,0)</f>
        <v>0</v>
      </c>
      <c r="DP61" s="43">
        <f>VLOOKUP($B61,план!$B$16:$EJ$158,29,0)</f>
        <v>0</v>
      </c>
      <c r="DQ61" s="7">
        <f t="shared" si="676"/>
        <v>0</v>
      </c>
      <c r="DR61" s="7">
        <f t="shared" si="677"/>
        <v>0</v>
      </c>
      <c r="DS61" s="34">
        <f t="shared" si="522"/>
        <v>0</v>
      </c>
      <c r="DT61" s="34">
        <f t="shared" si="523"/>
        <v>0</v>
      </c>
      <c r="DU61" s="34">
        <f t="shared" si="524"/>
        <v>0</v>
      </c>
      <c r="DV61" s="23">
        <f>VLOOKUP($B61,'ДС факт при поликлинике'!$D$7:$JZ$79,180,0)</f>
        <v>0</v>
      </c>
      <c r="DW61" s="23">
        <f>VLOOKUP($B61,'ДС факт при поликлинике'!$D$7:$JZ$79,181,0)</f>
        <v>0</v>
      </c>
      <c r="DX61" s="23">
        <f>VLOOKUP($B61,'ДС факт при поликлинике'!$D$7:$JZ$79,182,0)</f>
        <v>0</v>
      </c>
      <c r="DY61" s="23">
        <f>VLOOKUP($B61,'ДС факт при поликлинике'!$D$7:$JZ$79,183,0)</f>
        <v>0</v>
      </c>
      <c r="DZ61" s="21">
        <f t="shared" si="70"/>
        <v>0</v>
      </c>
      <c r="EA61" s="21">
        <f t="shared" si="71"/>
        <v>0</v>
      </c>
      <c r="EB61" s="43">
        <f>VLOOKUP($B61,план!$B$16:$EJ$158,30,0)</f>
        <v>0</v>
      </c>
      <c r="EC61" s="43">
        <f>VLOOKUP($B61,план!$B$16:$EJ$158,31,0)</f>
        <v>0</v>
      </c>
      <c r="ED61" s="7">
        <f t="shared" si="678"/>
        <v>0</v>
      </c>
      <c r="EE61" s="7">
        <f t="shared" si="679"/>
        <v>0</v>
      </c>
      <c r="EF61" s="34">
        <f t="shared" si="525"/>
        <v>0</v>
      </c>
      <c r="EG61" s="34">
        <f t="shared" si="526"/>
        <v>0</v>
      </c>
      <c r="EH61" s="34">
        <f t="shared" si="527"/>
        <v>0</v>
      </c>
      <c r="EI61" s="23">
        <f>VLOOKUP($B61,'ДС факт при поликлинике'!$D$7:$JZ$79,184,0)</f>
        <v>0</v>
      </c>
      <c r="EJ61" s="23">
        <f>VLOOKUP($B61,'ДС факт при поликлинике'!$D$7:$JZ$79,185,0)</f>
        <v>0</v>
      </c>
      <c r="EK61" s="23">
        <f>VLOOKUP($B61,'ДС факт при поликлинике'!$D$7:$JZ$79,186,0)</f>
        <v>0</v>
      </c>
      <c r="EL61" s="23">
        <f>VLOOKUP($B61,'ДС факт при поликлинике'!$D$7:$JZ$79,187,0)</f>
        <v>0</v>
      </c>
      <c r="EM61" s="21">
        <f t="shared" si="77"/>
        <v>0</v>
      </c>
      <c r="EN61" s="21">
        <f t="shared" si="78"/>
        <v>0</v>
      </c>
      <c r="EO61" s="43">
        <f>VLOOKUP($B61,план!$B$16:$EJ$158,32,0)</f>
        <v>0</v>
      </c>
      <c r="EP61" s="43">
        <f>VLOOKUP($B61,план!$B$16:$EJ$158,33,0)</f>
        <v>0</v>
      </c>
      <c r="EQ61" s="7">
        <f t="shared" si="680"/>
        <v>0</v>
      </c>
      <c r="ER61" s="7">
        <f t="shared" si="681"/>
        <v>0</v>
      </c>
      <c r="ES61" s="34">
        <f t="shared" si="528"/>
        <v>0</v>
      </c>
      <c r="ET61" s="34">
        <f t="shared" si="529"/>
        <v>0</v>
      </c>
      <c r="EU61" s="34">
        <f t="shared" si="530"/>
        <v>1.5</v>
      </c>
      <c r="EV61" s="23">
        <f>VLOOKUP($B61,'ДС факт при поликлинике'!$D$7:$JZ$79,224,0)</f>
        <v>3</v>
      </c>
      <c r="EW61" s="23">
        <f>VLOOKUP($B61,'ДС факт при поликлинике'!$D$7:$JZ$79,225,0)</f>
        <v>24915.31</v>
      </c>
      <c r="EX61" s="23">
        <f>VLOOKUP($B61,'ДС факт при поликлинике'!$D$7:$JZ$79,226,0)</f>
        <v>0</v>
      </c>
      <c r="EY61" s="23">
        <f>VLOOKUP($B61,'ДС факт при поликлинике'!$D$7:$JZ$79,227,0)</f>
        <v>0</v>
      </c>
      <c r="EZ61" s="21">
        <f t="shared" si="84"/>
        <v>3</v>
      </c>
      <c r="FA61" s="21">
        <f t="shared" si="85"/>
        <v>24915.31</v>
      </c>
      <c r="FB61" s="43">
        <f>VLOOKUP($B61,план!$B$16:$EJ$158,34,0)</f>
        <v>0</v>
      </c>
      <c r="FC61" s="43">
        <f>VLOOKUP($B61,план!$B$16:$EJ$158,35,0)</f>
        <v>0</v>
      </c>
      <c r="FD61" s="7">
        <f t="shared" si="682"/>
        <v>0</v>
      </c>
      <c r="FE61" s="7">
        <f t="shared" si="683"/>
        <v>0</v>
      </c>
      <c r="FF61" s="34">
        <f t="shared" si="531"/>
        <v>0</v>
      </c>
      <c r="FG61" s="34">
        <f t="shared" si="532"/>
        <v>0</v>
      </c>
      <c r="FH61" s="34">
        <f t="shared" si="533"/>
        <v>2.5</v>
      </c>
      <c r="FI61" s="23">
        <f>VLOOKUP($B61,'ДС факт при поликлинике'!$D$7:$JZ$79,228,0)</f>
        <v>5</v>
      </c>
      <c r="FJ61" s="23">
        <f>VLOOKUP($B61,'ДС факт при поликлинике'!$D$7:$JZ$79,229,0)</f>
        <v>38449.17</v>
      </c>
      <c r="FK61" s="23">
        <f>VLOOKUP($B61,'ДС факт при поликлинике'!$D$7:$JZ$79,230,0)</f>
        <v>0</v>
      </c>
      <c r="FL61" s="23">
        <f>VLOOKUP($B61,'ДС факт при поликлинике'!$D$7:$JZ$79,231,0)</f>
        <v>0</v>
      </c>
      <c r="FM61" s="21">
        <f t="shared" si="91"/>
        <v>5</v>
      </c>
      <c r="FN61" s="21">
        <f t="shared" si="92"/>
        <v>38449.17</v>
      </c>
      <c r="FO61" s="43">
        <f>VLOOKUP($B61,план!$B$16:$EJ$158,36,0)</f>
        <v>10</v>
      </c>
      <c r="FP61" s="43">
        <f>VLOOKUP($B61,план!$B$16:$EJ$158,37,0)</f>
        <v>83766.774000000005</v>
      </c>
      <c r="FQ61" s="7">
        <f t="shared" si="684"/>
        <v>9.1666666666666679</v>
      </c>
      <c r="FR61" s="7">
        <f t="shared" si="685"/>
        <v>76786.209499999997</v>
      </c>
      <c r="FS61" s="34">
        <f t="shared" si="534"/>
        <v>5</v>
      </c>
      <c r="FT61" s="34">
        <f t="shared" si="535"/>
        <v>4.5833333333333339</v>
      </c>
      <c r="FU61" s="34">
        <f t="shared" si="536"/>
        <v>6.5</v>
      </c>
      <c r="FV61" s="23">
        <f>VLOOKUP($B61,'ДС факт при поликлинике'!$D$7:$JZ$79,236,0)</f>
        <v>13</v>
      </c>
      <c r="FW61" s="23">
        <f>VLOOKUP($B61,'ДС факт при поликлинике'!$D$7:$JZ$79,237,0)</f>
        <v>110405.73</v>
      </c>
      <c r="FX61" s="23">
        <f>VLOOKUP($B61,'ДС факт при поликлинике'!$D$7:$JZ$79,238,0)</f>
        <v>0</v>
      </c>
      <c r="FY61" s="23">
        <f>VLOOKUP($B61,'ДС факт при поликлинике'!$D$7:$JZ$79,239,0)</f>
        <v>0</v>
      </c>
      <c r="FZ61" s="21">
        <f t="shared" si="98"/>
        <v>3.8333333333333321</v>
      </c>
      <c r="GA61" s="21">
        <f t="shared" si="99"/>
        <v>33619.520499999999</v>
      </c>
      <c r="GB61" s="43">
        <f>VLOOKUP($B61,план!$B$16:$EJ$158,38,0)</f>
        <v>59</v>
      </c>
      <c r="GC61" s="43">
        <f>VLOOKUP($B61,план!$B$16:$EJ$158,39,0)</f>
        <v>494223.96660000004</v>
      </c>
      <c r="GD61" s="7">
        <f t="shared" si="686"/>
        <v>54.083333333333336</v>
      </c>
      <c r="GE61" s="7">
        <f t="shared" si="687"/>
        <v>453038.63605000009</v>
      </c>
      <c r="GF61" s="34">
        <f t="shared" si="537"/>
        <v>29.5</v>
      </c>
      <c r="GG61" s="34">
        <f t="shared" si="538"/>
        <v>27.041666666666668</v>
      </c>
      <c r="GH61" s="34">
        <f t="shared" si="539"/>
        <v>0.5</v>
      </c>
      <c r="GI61" s="23">
        <f>VLOOKUP($B61,'ДС факт при поликлинике'!$D$7:$JZ$79,244,0)</f>
        <v>1</v>
      </c>
      <c r="GJ61" s="23">
        <f>VLOOKUP($B61,'ДС факт при поликлинике'!$D$7:$JZ$79,245,0)</f>
        <v>8592.09</v>
      </c>
      <c r="GK61" s="23">
        <f>VLOOKUP($B61,'ДС факт при поликлинике'!$D$7:$JZ$79,246,0)</f>
        <v>0</v>
      </c>
      <c r="GL61" s="23">
        <f>VLOOKUP($B61,'ДС факт при поликлинике'!$D$7:$JZ$79,247,0)</f>
        <v>0</v>
      </c>
      <c r="GM61" s="21">
        <f t="shared" si="105"/>
        <v>-53.083333333333336</v>
      </c>
      <c r="GN61" s="21">
        <f t="shared" si="106"/>
        <v>-444446.54605000006</v>
      </c>
      <c r="GO61" s="43">
        <f>VLOOKUP($B61,план!$B$16:$EJ$158,40,0)</f>
        <v>0</v>
      </c>
      <c r="GP61" s="43">
        <f>VLOOKUP($B61,план!$B$16:$EJ$158,41,0)</f>
        <v>0</v>
      </c>
      <c r="GQ61" s="7">
        <f t="shared" si="688"/>
        <v>0</v>
      </c>
      <c r="GR61" s="7">
        <f t="shared" si="689"/>
        <v>0</v>
      </c>
      <c r="GS61" s="34">
        <f t="shared" si="540"/>
        <v>0</v>
      </c>
      <c r="GT61" s="34">
        <f t="shared" si="541"/>
        <v>0</v>
      </c>
      <c r="GU61" s="34">
        <f t="shared" si="542"/>
        <v>1</v>
      </c>
      <c r="GV61" s="23">
        <f>VLOOKUP($B61,'ДС факт при поликлинике'!$D$7:$JZ$79,264,0)</f>
        <v>2</v>
      </c>
      <c r="GW61" s="23">
        <f>VLOOKUP($B61,'ДС факт при поликлинике'!$D$7:$JZ$79,265,0)</f>
        <v>17184.18</v>
      </c>
      <c r="GX61" s="23">
        <f>VLOOKUP($B61,'ДС факт при поликлинике'!$D$7:$JZ$79,266,0)</f>
        <v>0</v>
      </c>
      <c r="GY61" s="23">
        <f>VLOOKUP($B61,'ДС факт при поликлинике'!$D$7:$JZ$79,267,0)</f>
        <v>0</v>
      </c>
      <c r="GZ61" s="21">
        <f t="shared" si="112"/>
        <v>2</v>
      </c>
      <c r="HA61" s="21">
        <f t="shared" si="113"/>
        <v>17184.18</v>
      </c>
      <c r="HB61" s="43">
        <f>VLOOKUP($B61,план!$B$16:$EJ$158,42,0)</f>
        <v>0</v>
      </c>
      <c r="HC61" s="43">
        <f>VLOOKUP($B61,план!$B$16:$EJ$158,43,0)</f>
        <v>0</v>
      </c>
      <c r="HD61" s="7">
        <f t="shared" si="690"/>
        <v>0</v>
      </c>
      <c r="HE61" s="7">
        <f t="shared" si="691"/>
        <v>0</v>
      </c>
      <c r="HF61" s="34">
        <f t="shared" si="543"/>
        <v>0</v>
      </c>
      <c r="HG61" s="34">
        <f t="shared" si="544"/>
        <v>0</v>
      </c>
      <c r="HH61" s="34">
        <f t="shared" si="545"/>
        <v>0</v>
      </c>
      <c r="HI61" s="25">
        <f>VLOOKUP($B61,'ДС факт при поликлинике'!$D$7:$JZ$79,240,0)</f>
        <v>0</v>
      </c>
      <c r="HJ61" s="25">
        <f>VLOOKUP($B61,'ДС факт при поликлинике'!$D$7:$JZ$79,241,0)</f>
        <v>0</v>
      </c>
      <c r="HK61" s="25">
        <f>VLOOKUP($B61,'ДС факт при поликлинике'!$D$7:$JZ$79,242,0)</f>
        <v>0</v>
      </c>
      <c r="HL61" s="25">
        <f>VLOOKUP($B61,'ДС факт при поликлинике'!$D$7:$JZ$79,243,0)</f>
        <v>0</v>
      </c>
      <c r="HM61" s="21">
        <f t="shared" si="119"/>
        <v>0</v>
      </c>
      <c r="HN61" s="21">
        <f t="shared" si="120"/>
        <v>0</v>
      </c>
      <c r="HO61" s="43">
        <f>VLOOKUP($B61,план!$B$16:$EJ$158,44,0)</f>
        <v>0</v>
      </c>
      <c r="HP61" s="43">
        <f>VLOOKUP($B61,план!$B$16:$EJ$158,45,0)</f>
        <v>0</v>
      </c>
      <c r="HQ61" s="7">
        <f t="shared" si="692"/>
        <v>0</v>
      </c>
      <c r="HR61" s="7">
        <f t="shared" si="693"/>
        <v>0</v>
      </c>
      <c r="HS61" s="34">
        <f t="shared" si="546"/>
        <v>0</v>
      </c>
      <c r="HT61" s="34">
        <f t="shared" si="547"/>
        <v>0</v>
      </c>
      <c r="HU61" s="34">
        <f t="shared" si="548"/>
        <v>0</v>
      </c>
      <c r="HV61" s="23">
        <f>VLOOKUP($B61,'ДС факт при поликлинике'!$D$7:$JZ$79,268,0)</f>
        <v>0</v>
      </c>
      <c r="HW61" s="23">
        <f>VLOOKUP($B61,'ДС факт при поликлинике'!$D$7:$JZ$79,269,0)</f>
        <v>0</v>
      </c>
      <c r="HX61" s="23">
        <f>VLOOKUP($B61,'ДС факт при поликлинике'!$D$7:$JZ$79,270,0)</f>
        <v>0</v>
      </c>
      <c r="HY61" s="23">
        <f>VLOOKUP($B61,'ДС факт при поликлинике'!$D$7:$JZ$79,271,0)</f>
        <v>0</v>
      </c>
      <c r="HZ61" s="21">
        <f t="shared" si="126"/>
        <v>0</v>
      </c>
      <c r="IA61" s="21">
        <f t="shared" si="127"/>
        <v>0</v>
      </c>
      <c r="IB61" s="43">
        <f>VLOOKUP($B61,план!$B$16:$EJ$158,46,0)</f>
        <v>0</v>
      </c>
      <c r="IC61" s="43">
        <f>VLOOKUP($B61,план!$B$16:$EJ$158,47,0)</f>
        <v>0</v>
      </c>
      <c r="ID61" s="7">
        <f t="shared" si="694"/>
        <v>0</v>
      </c>
      <c r="IE61" s="7">
        <f t="shared" si="695"/>
        <v>0</v>
      </c>
      <c r="IF61" s="34">
        <f t="shared" si="549"/>
        <v>0</v>
      </c>
      <c r="IG61" s="34">
        <f t="shared" si="550"/>
        <v>0</v>
      </c>
      <c r="IH61" s="34">
        <f t="shared" si="551"/>
        <v>0.5</v>
      </c>
      <c r="II61" s="23">
        <f>VLOOKUP($B61,'ДС факт при поликлинике'!$D$7:$JZ$79,248,0)</f>
        <v>1</v>
      </c>
      <c r="IJ61" s="23">
        <f>VLOOKUP($B61,'ДС факт при поликлинике'!$D$7:$JZ$79,249,0)</f>
        <v>4080.81</v>
      </c>
      <c r="IK61" s="23">
        <f>VLOOKUP($B61,'ДС факт при поликлинике'!$D$7:$JZ$79,250,0)</f>
        <v>0</v>
      </c>
      <c r="IL61" s="23">
        <f>VLOOKUP($B61,'ДС факт при поликлинике'!$D$7:$JZ$79,251,0)</f>
        <v>0</v>
      </c>
      <c r="IM61" s="21">
        <f t="shared" si="133"/>
        <v>1</v>
      </c>
      <c r="IN61" s="21">
        <f t="shared" si="134"/>
        <v>4080.81</v>
      </c>
      <c r="IO61" s="43">
        <f>VLOOKUP($B61,план!$B$16:$EJ$158,48,0)</f>
        <v>0</v>
      </c>
      <c r="IP61" s="43">
        <f>VLOOKUP($B61,план!$B$16:$EJ$158,49,0)</f>
        <v>0</v>
      </c>
      <c r="IQ61" s="7">
        <f t="shared" si="696"/>
        <v>0</v>
      </c>
      <c r="IR61" s="7">
        <f t="shared" si="697"/>
        <v>0</v>
      </c>
      <c r="IS61" s="34">
        <f t="shared" si="552"/>
        <v>0</v>
      </c>
      <c r="IT61" s="34">
        <f t="shared" si="553"/>
        <v>0</v>
      </c>
      <c r="IU61" s="34">
        <f t="shared" si="554"/>
        <v>0</v>
      </c>
      <c r="IV61" s="23">
        <f>VLOOKUP($B61,'ДС факт при поликлинике'!$D$7:$JZ$79,232,0)</f>
        <v>0</v>
      </c>
      <c r="IW61" s="23">
        <f>VLOOKUP($B61,'ДС факт при поликлинике'!$D$7:$JZ$79,233,0)</f>
        <v>0</v>
      </c>
      <c r="IX61" s="23">
        <f>VLOOKUP($B61,'ДС факт при поликлинике'!$D$7:$JZ$79,234,0)</f>
        <v>0</v>
      </c>
      <c r="IY61" s="23">
        <f>VLOOKUP($B61,'ДС факт при поликлинике'!$D$7:$JZ$79,235,0)</f>
        <v>0</v>
      </c>
      <c r="IZ61" s="21">
        <f t="shared" si="140"/>
        <v>0</v>
      </c>
      <c r="JA61" s="21">
        <f t="shared" si="141"/>
        <v>0</v>
      </c>
      <c r="JB61" s="43">
        <f>VLOOKUP($B61,план!$B$16:$EJ$158,50,0)</f>
        <v>0</v>
      </c>
      <c r="JC61" s="43">
        <f>VLOOKUP($B61,план!$B$16:$EJ$158,51,0)</f>
        <v>0</v>
      </c>
      <c r="JD61" s="7">
        <f t="shared" si="698"/>
        <v>0</v>
      </c>
      <c r="JE61" s="7">
        <f t="shared" si="699"/>
        <v>0</v>
      </c>
      <c r="JF61" s="34">
        <f t="shared" si="555"/>
        <v>0</v>
      </c>
      <c r="JG61" s="34">
        <f t="shared" si="556"/>
        <v>0</v>
      </c>
      <c r="JH61" s="34">
        <f t="shared" si="557"/>
        <v>4</v>
      </c>
      <c r="JI61" s="23">
        <f>VLOOKUP($B61,'ДС факт при поликлинике'!$D$7:$JZ$79,168,0)</f>
        <v>8</v>
      </c>
      <c r="JJ61" s="23">
        <f>VLOOKUP($B61,'ДС факт при поликлинике'!$D$7:$JZ$79,169,0)</f>
        <v>36363.599999999999</v>
      </c>
      <c r="JK61" s="23">
        <f>VLOOKUP($B61,'ДС факт при поликлинике'!$D$7:$JZ$79,170,0)</f>
        <v>0</v>
      </c>
      <c r="JL61" s="23">
        <f>VLOOKUP($B61,'ДС факт при поликлинике'!$D$7:$JZ$79,171,0)</f>
        <v>0</v>
      </c>
      <c r="JM61" s="21">
        <f t="shared" si="147"/>
        <v>8</v>
      </c>
      <c r="JN61" s="21">
        <f t="shared" si="148"/>
        <v>36363.599999999999</v>
      </c>
      <c r="JO61" s="23">
        <f t="shared" si="149"/>
        <v>69</v>
      </c>
      <c r="JP61" s="23">
        <f t="shared" si="150"/>
        <v>577990.74060000002</v>
      </c>
      <c r="JQ61" s="23">
        <f t="shared" si="151"/>
        <v>63.25</v>
      </c>
      <c r="JR61" s="23">
        <f t="shared" si="152"/>
        <v>529824.84555000009</v>
      </c>
      <c r="JS61" s="23">
        <f t="shared" si="153"/>
        <v>34.5</v>
      </c>
      <c r="JT61" s="23">
        <f t="shared" si="154"/>
        <v>31.625</v>
      </c>
      <c r="JU61" s="23">
        <f t="shared" si="155"/>
        <v>16.5</v>
      </c>
      <c r="JV61" s="23">
        <f t="shared" si="156"/>
        <v>33</v>
      </c>
      <c r="JW61" s="23">
        <f t="shared" si="157"/>
        <v>239990.88999999996</v>
      </c>
      <c r="JX61" s="23">
        <f t="shared" si="158"/>
        <v>0</v>
      </c>
      <c r="JY61" s="23">
        <f t="shared" si="159"/>
        <v>0</v>
      </c>
      <c r="JZ61" s="21">
        <f t="shared" si="160"/>
        <v>-30.25</v>
      </c>
      <c r="KA61" s="21">
        <f t="shared" si="161"/>
        <v>-289833.95555000013</v>
      </c>
      <c r="KB61" s="43">
        <f>VLOOKUP($B61,план!$B$16:$EJ$158,52,0)</f>
        <v>0</v>
      </c>
      <c r="KC61" s="43">
        <f>VLOOKUP($B61,план!$B$16:$EJ$158,53,0)</f>
        <v>0</v>
      </c>
      <c r="KD61" s="7">
        <f t="shared" si="700"/>
        <v>0</v>
      </c>
      <c r="KE61" s="7">
        <f t="shared" si="701"/>
        <v>0</v>
      </c>
      <c r="KF61" s="34">
        <f t="shared" si="558"/>
        <v>0</v>
      </c>
      <c r="KG61" s="34">
        <f t="shared" si="559"/>
        <v>0</v>
      </c>
      <c r="KH61" s="34">
        <f t="shared" si="560"/>
        <v>0</v>
      </c>
      <c r="KI61" s="23">
        <f>VLOOKUP($B61,'ДС факт при поликлинике'!$D$7:$JZ$79,188,0)</f>
        <v>0</v>
      </c>
      <c r="KJ61" s="23">
        <f>VLOOKUP($B61,'ДС факт при поликлинике'!$D$7:$JZ$79,189,0)</f>
        <v>0</v>
      </c>
      <c r="KK61" s="23">
        <f>VLOOKUP($B61,'ДС факт при поликлинике'!$D$7:$JZ$79,190,0)</f>
        <v>0</v>
      </c>
      <c r="KL61" s="23">
        <f>VLOOKUP($B61,'ДС факт при поликлинике'!$D$7:$JZ$79,191,0)</f>
        <v>0</v>
      </c>
      <c r="KM61" s="21">
        <f t="shared" si="167"/>
        <v>0</v>
      </c>
      <c r="KN61" s="21">
        <f t="shared" si="168"/>
        <v>0</v>
      </c>
      <c r="KO61" s="43">
        <f>VLOOKUP($B61,план!$B$16:$EJ$158,54,0)</f>
        <v>0</v>
      </c>
      <c r="KP61" s="43">
        <f>VLOOKUP($B61,план!$B$16:$EJ$158,55,0)</f>
        <v>0</v>
      </c>
      <c r="KQ61" s="7">
        <f t="shared" si="702"/>
        <v>0</v>
      </c>
      <c r="KR61" s="7">
        <f t="shared" si="703"/>
        <v>0</v>
      </c>
      <c r="KS61" s="34">
        <f t="shared" si="561"/>
        <v>0</v>
      </c>
      <c r="KT61" s="34">
        <f t="shared" si="562"/>
        <v>0</v>
      </c>
      <c r="KU61" s="34">
        <f t="shared" si="563"/>
        <v>0</v>
      </c>
      <c r="KV61" s="23">
        <f>VLOOKUP($B61,'ДС факт при поликлинике'!$D$7:$JZ$79,192,0)</f>
        <v>0</v>
      </c>
      <c r="KW61" s="23">
        <f>VLOOKUP($B61,'ДС факт при поликлинике'!$D$7:$JZ$79,193,0)</f>
        <v>0</v>
      </c>
      <c r="KX61" s="23">
        <f>VLOOKUP($B61,'ДС факт при поликлинике'!$D$7:$JZ$79,194,0)</f>
        <v>0</v>
      </c>
      <c r="KY61" s="23">
        <f>VLOOKUP($B61,'ДС факт при поликлинике'!$D$7:$JZ$79,195,0)</f>
        <v>0</v>
      </c>
      <c r="KZ61" s="21">
        <f t="shared" si="174"/>
        <v>0</v>
      </c>
      <c r="LA61" s="21">
        <f t="shared" si="175"/>
        <v>0</v>
      </c>
      <c r="LB61" s="43">
        <f>VLOOKUP($B61,план!$B$16:$EJ$158,56,0)</f>
        <v>0</v>
      </c>
      <c r="LC61" s="43">
        <f>VLOOKUP($B61,план!$B$16:$EJ$158,57,0)</f>
        <v>0</v>
      </c>
      <c r="LD61" s="7">
        <f t="shared" si="704"/>
        <v>0</v>
      </c>
      <c r="LE61" s="7">
        <f t="shared" si="705"/>
        <v>0</v>
      </c>
      <c r="LF61" s="34">
        <f t="shared" si="564"/>
        <v>0</v>
      </c>
      <c r="LG61" s="34">
        <f t="shared" si="565"/>
        <v>0</v>
      </c>
      <c r="LH61" s="34">
        <f t="shared" si="566"/>
        <v>0</v>
      </c>
      <c r="LI61" s="23">
        <f>VLOOKUP($B61,'ДС факт при поликлинике'!$D$7:$JZ$79,196,0)</f>
        <v>0</v>
      </c>
      <c r="LJ61" s="23">
        <f>VLOOKUP($B61,'ДС факт при поликлинике'!$D$7:$JZ$79,197,0)</f>
        <v>0</v>
      </c>
      <c r="LK61" s="23">
        <f>VLOOKUP($B61,'ДС факт при поликлинике'!$D$7:$JZ$79,198,0)</f>
        <v>0</v>
      </c>
      <c r="LL61" s="23">
        <f>VLOOKUP($B61,'ДС факт при поликлинике'!$D$7:$JZ$79,199,0)</f>
        <v>0</v>
      </c>
      <c r="LM61" s="21">
        <f t="shared" si="181"/>
        <v>0</v>
      </c>
      <c r="LN61" s="21">
        <f t="shared" si="182"/>
        <v>0</v>
      </c>
      <c r="LO61" s="43">
        <f>VLOOKUP($B61,план!$B$16:$EJ$158,58,0)</f>
        <v>0</v>
      </c>
      <c r="LP61" s="43">
        <f>VLOOKUP($B61,план!$B$16:$EJ$158,59,0)</f>
        <v>0</v>
      </c>
      <c r="LQ61" s="7">
        <f t="shared" si="706"/>
        <v>0</v>
      </c>
      <c r="LR61" s="7">
        <f t="shared" si="707"/>
        <v>0</v>
      </c>
      <c r="LS61" s="34">
        <f t="shared" si="567"/>
        <v>0</v>
      </c>
      <c r="LT61" s="34">
        <f t="shared" si="568"/>
        <v>0</v>
      </c>
      <c r="LU61" s="34">
        <f t="shared" si="569"/>
        <v>0</v>
      </c>
      <c r="LV61" s="23">
        <f>VLOOKUP($B61,'ДС факт при поликлинике'!$D$7:$JZ$79,124,0)</f>
        <v>0</v>
      </c>
      <c r="LW61" s="23">
        <f>VLOOKUP($B61,'ДС факт при поликлинике'!$D$7:$JZ$79,125,0)</f>
        <v>0</v>
      </c>
      <c r="LX61" s="23">
        <f>VLOOKUP($B61,'ДС факт при поликлинике'!$D$7:$JZ$79,126,0)</f>
        <v>0</v>
      </c>
      <c r="LY61" s="23">
        <f>VLOOKUP($B61,'ДС факт при поликлинике'!$D$7:$JZ$79,127,0)</f>
        <v>0</v>
      </c>
      <c r="LZ61" s="21">
        <f t="shared" si="188"/>
        <v>0</v>
      </c>
      <c r="MA61" s="21">
        <f t="shared" si="189"/>
        <v>0</v>
      </c>
      <c r="MB61" s="43">
        <f>VLOOKUP($B61,план!$B$16:$EJ$158,60,0)</f>
        <v>4</v>
      </c>
      <c r="MC61" s="43">
        <f>VLOOKUP($B61,план!$B$16:$EJ$158,61,0)</f>
        <v>23534.42</v>
      </c>
      <c r="MD61" s="7">
        <f t="shared" si="708"/>
        <v>3.6666666666666665</v>
      </c>
      <c r="ME61" s="7">
        <f t="shared" si="709"/>
        <v>21573.218333333334</v>
      </c>
      <c r="MF61" s="34">
        <f t="shared" si="570"/>
        <v>2</v>
      </c>
      <c r="MG61" s="34">
        <f t="shared" si="571"/>
        <v>1.8333333333333333</v>
      </c>
      <c r="MH61" s="34">
        <f t="shared" si="504"/>
        <v>0.5</v>
      </c>
      <c r="MI61" s="23">
        <f>VLOOKUP($B61,'ДС факт при поликлинике'!$D$7:$JZ$79,128,0)</f>
        <v>1</v>
      </c>
      <c r="MJ61" s="23">
        <f>VLOOKUP($B61,'ДС факт при поликлинике'!$D$7:$JZ$79,129,0)</f>
        <v>5387.2</v>
      </c>
      <c r="MK61" s="23">
        <f>VLOOKUP($B61,'ДС факт при поликлинике'!$D$7:$JZ$79,130,0)</f>
        <v>0</v>
      </c>
      <c r="ML61" s="23">
        <f>VLOOKUP($B61,'ДС факт при поликлинике'!$D$7:$JZ$79,131,0)</f>
        <v>0</v>
      </c>
      <c r="MM61" s="14">
        <f t="shared" si="476"/>
        <v>-2.6666666666666665</v>
      </c>
      <c r="MN61" s="14">
        <f t="shared" si="477"/>
        <v>-16186.018333333333</v>
      </c>
      <c r="MO61" s="43">
        <f>VLOOKUP($B61,план!$B$16:$EJ$158,62,0)</f>
        <v>1</v>
      </c>
      <c r="MP61" s="43">
        <f>VLOOKUP($B61,план!$B$16:$EJ$158,63,0)</f>
        <v>6279.3791666666666</v>
      </c>
      <c r="MQ61" s="7">
        <f t="shared" si="710"/>
        <v>0.91666666666666663</v>
      </c>
      <c r="MR61" s="7">
        <f t="shared" si="711"/>
        <v>5756.0975694444442</v>
      </c>
      <c r="MS61" s="34">
        <f t="shared" si="572"/>
        <v>0.5</v>
      </c>
      <c r="MT61" s="34">
        <f t="shared" si="573"/>
        <v>0.45833333333333331</v>
      </c>
      <c r="MU61" s="34">
        <f t="shared" si="574"/>
        <v>0.5</v>
      </c>
      <c r="MV61" s="23">
        <f>VLOOKUP($B61,'ДС факт при поликлинике'!$D$7:$JZ$79,152,0)</f>
        <v>1</v>
      </c>
      <c r="MW61" s="23">
        <f>VLOOKUP($B61,'ДС факт при поликлинике'!$D$7:$JZ$79,153,0)</f>
        <v>6380.26</v>
      </c>
      <c r="MX61" s="23">
        <f>VLOOKUP($B61,'ДС факт при поликлинике'!$D$7:$JZ$79,154,0)</f>
        <v>0</v>
      </c>
      <c r="MY61" s="23">
        <f>VLOOKUP($B61,'ДС факт при поликлинике'!$D$7:$JZ$79,155,0)</f>
        <v>0</v>
      </c>
      <c r="MZ61" s="14">
        <f t="shared" si="202"/>
        <v>8.333333333333337E-2</v>
      </c>
      <c r="NA61" s="14">
        <f t="shared" si="203"/>
        <v>624.16243055555606</v>
      </c>
      <c r="NB61" s="43">
        <f>VLOOKUP($B61,план!$B$16:$EJ$158,64,0)</f>
        <v>0</v>
      </c>
      <c r="NC61" s="43">
        <f>VLOOKUP($B61,план!$B$16:$EJ$158,65,0)</f>
        <v>0</v>
      </c>
      <c r="ND61" s="7">
        <f t="shared" si="712"/>
        <v>0</v>
      </c>
      <c r="NE61" s="7">
        <f t="shared" si="713"/>
        <v>0</v>
      </c>
      <c r="NF61" s="34">
        <f t="shared" si="575"/>
        <v>0</v>
      </c>
      <c r="NG61" s="34">
        <f t="shared" si="576"/>
        <v>0</v>
      </c>
      <c r="NH61" s="34">
        <f t="shared" si="577"/>
        <v>0</v>
      </c>
      <c r="NI61" s="23">
        <f>VLOOKUP($B61,'ДС факт при поликлинике'!$D$7:$JZ$79,200,0)</f>
        <v>0</v>
      </c>
      <c r="NJ61" s="23">
        <f>VLOOKUP($B61,'ДС факт при поликлинике'!$D$7:$JZ$79,201,0)</f>
        <v>0</v>
      </c>
      <c r="NK61" s="23">
        <f>VLOOKUP($B61,'ДС факт при поликлинике'!$D$7:$JZ$79,202,0)</f>
        <v>0</v>
      </c>
      <c r="NL61" s="23">
        <f>VLOOKUP($B61,'ДС факт при поликлинике'!$D$7:$JZ$79,203,0)</f>
        <v>0</v>
      </c>
      <c r="NM61" s="14">
        <f t="shared" si="209"/>
        <v>0</v>
      </c>
      <c r="NN61" s="14">
        <f t="shared" si="210"/>
        <v>0</v>
      </c>
      <c r="NO61" s="43">
        <f>VLOOKUP($B61,план!$B$16:$EJ$158,66,0)</f>
        <v>0</v>
      </c>
      <c r="NP61" s="43">
        <f>VLOOKUP($B61,план!$B$16:$EJ$158,67,0)</f>
        <v>0</v>
      </c>
      <c r="NQ61" s="7">
        <f t="shared" si="714"/>
        <v>0</v>
      </c>
      <c r="NR61" s="7">
        <f t="shared" si="715"/>
        <v>0</v>
      </c>
      <c r="NS61" s="34">
        <f t="shared" si="578"/>
        <v>0</v>
      </c>
      <c r="NT61" s="34">
        <f t="shared" si="579"/>
        <v>0</v>
      </c>
      <c r="NU61" s="34">
        <f t="shared" si="580"/>
        <v>0</v>
      </c>
      <c r="NV61" s="23">
        <f>VLOOKUP($B61,'ДС факт при поликлинике'!$D$7:$JZ$79,256,0)</f>
        <v>0</v>
      </c>
      <c r="NW61" s="23">
        <f>VLOOKUP($B61,'ДС факт при поликлинике'!$D$7:$JZ$79,257,0)</f>
        <v>0</v>
      </c>
      <c r="NX61" s="23">
        <f>VLOOKUP($B61,'ДС факт при поликлинике'!$D$7:$JZ$79,258,0)</f>
        <v>0</v>
      </c>
      <c r="NY61" s="23">
        <f>VLOOKUP($B61,'ДС факт при поликлинике'!$D$7:$JZ$79,259,0)</f>
        <v>0</v>
      </c>
      <c r="NZ61" s="14">
        <f t="shared" si="216"/>
        <v>0</v>
      </c>
      <c r="OA61" s="14">
        <f t="shared" si="217"/>
        <v>0</v>
      </c>
      <c r="OB61" s="43">
        <f>VLOOKUP($B61,план!$B$16:$EJ$158,68,0)</f>
        <v>0</v>
      </c>
      <c r="OC61" s="43">
        <f>VLOOKUP($B61,план!$B$16:$EJ$158,69,0)</f>
        <v>0</v>
      </c>
      <c r="OD61" s="7">
        <f t="shared" si="716"/>
        <v>0</v>
      </c>
      <c r="OE61" s="7">
        <f t="shared" si="717"/>
        <v>0</v>
      </c>
      <c r="OF61" s="34">
        <f t="shared" si="581"/>
        <v>0</v>
      </c>
      <c r="OG61" s="34">
        <f t="shared" si="582"/>
        <v>0</v>
      </c>
      <c r="OH61" s="34">
        <f t="shared" si="583"/>
        <v>0</v>
      </c>
      <c r="OI61" s="23">
        <f>VLOOKUP($B61,'ДС факт при поликлинике'!$D$7:$JZ$79,32,0)</f>
        <v>0</v>
      </c>
      <c r="OJ61" s="23">
        <f>VLOOKUP($B61,'ДС факт при поликлинике'!$D$7:$JZ$79,33,0)</f>
        <v>0</v>
      </c>
      <c r="OK61" s="23">
        <f>VLOOKUP($B61,'ДС факт при поликлинике'!$D$7:$JZ$79,34,0)</f>
        <v>0</v>
      </c>
      <c r="OL61" s="23">
        <f>VLOOKUP($B61,'ДС факт при поликлинике'!$D$7:$JZ$79,35,0)</f>
        <v>0</v>
      </c>
      <c r="OM61" s="14">
        <f t="shared" si="221"/>
        <v>0</v>
      </c>
      <c r="ON61" s="14">
        <f t="shared" si="222"/>
        <v>0</v>
      </c>
      <c r="OO61" s="43">
        <f>VLOOKUP($B61,план!$B$16:$EJ$158,70,0)</f>
        <v>0</v>
      </c>
      <c r="OP61" s="43">
        <f>VLOOKUP($B61,план!$B$16:$EJ$158,71,0)</f>
        <v>0</v>
      </c>
      <c r="OQ61" s="7">
        <f t="shared" si="480"/>
        <v>0</v>
      </c>
      <c r="OR61" s="7">
        <f t="shared" si="481"/>
        <v>0</v>
      </c>
      <c r="OS61" s="34">
        <f t="shared" si="482"/>
        <v>0</v>
      </c>
      <c r="OT61" s="34">
        <f t="shared" si="483"/>
        <v>0</v>
      </c>
      <c r="OU61" s="34">
        <f t="shared" si="484"/>
        <v>0</v>
      </c>
      <c r="OV61" s="23">
        <f>VLOOKUP($B61,'ДС факт при поликлинике'!$D$7:$KT$79,288,0)</f>
        <v>0</v>
      </c>
      <c r="OW61" s="23">
        <f>VLOOKUP($B61,'ДС факт при поликлинике'!$D$7:$KT$79,289,0)</f>
        <v>0</v>
      </c>
      <c r="OX61" s="23">
        <f>VLOOKUP($B61,'ДС факт при поликлинике'!$D$7:$KT$79,290,0)</f>
        <v>0</v>
      </c>
      <c r="OY61" s="23">
        <f>VLOOKUP($B61,'ДС факт при поликлинике'!$D$7:$KT$79,291,0)</f>
        <v>0</v>
      </c>
      <c r="OZ61" s="14">
        <f t="shared" si="226"/>
        <v>0</v>
      </c>
      <c r="PA61" s="14">
        <f t="shared" si="227"/>
        <v>0</v>
      </c>
      <c r="PB61" s="43">
        <f>VLOOKUP($B61,план!$B$16:$EJ$158,72,0)</f>
        <v>0</v>
      </c>
      <c r="PC61" s="43">
        <f>VLOOKUP($B61,план!$B$16:$EJ$158,73,0)</f>
        <v>0</v>
      </c>
      <c r="PD61" s="7">
        <f t="shared" si="485"/>
        <v>0</v>
      </c>
      <c r="PE61" s="7">
        <f t="shared" si="486"/>
        <v>0</v>
      </c>
      <c r="PF61" s="34">
        <f t="shared" si="487"/>
        <v>0</v>
      </c>
      <c r="PG61" s="34">
        <f t="shared" si="488"/>
        <v>0</v>
      </c>
      <c r="PH61" s="34">
        <f t="shared" si="489"/>
        <v>0</v>
      </c>
      <c r="PI61" s="23">
        <f>VLOOKUP($B61,'ДС факт при поликлинике'!$D$7:$KL$79,292,0)</f>
        <v>0</v>
      </c>
      <c r="PJ61" s="23">
        <f>VLOOKUP($B61,'ДС факт при поликлинике'!$D$7:$KL$79,293,0)</f>
        <v>0</v>
      </c>
      <c r="PK61" s="23">
        <f>VLOOKUP($B61,'ДС факт при поликлинике'!$D$7:$KL$79,294,0)</f>
        <v>0</v>
      </c>
      <c r="PL61" s="23">
        <f>VLOOKUP($B61,'ДС факт при поликлинике'!$D$7:$KL$79,295,0)</f>
        <v>0</v>
      </c>
      <c r="PM61" s="14">
        <f t="shared" si="231"/>
        <v>0</v>
      </c>
      <c r="PN61" s="14">
        <f t="shared" si="232"/>
        <v>0</v>
      </c>
      <c r="PO61" s="43">
        <f>VLOOKUP($B61,план!$B$16:$EJ$158,74,0)</f>
        <v>0</v>
      </c>
      <c r="PP61" s="43">
        <f>VLOOKUP($B61,план!$B$16:$EJ$158,75,0)</f>
        <v>0</v>
      </c>
      <c r="PQ61" s="7">
        <f t="shared" si="718"/>
        <v>0</v>
      </c>
      <c r="PR61" s="7">
        <f t="shared" si="719"/>
        <v>0</v>
      </c>
      <c r="PS61" s="34">
        <f t="shared" si="584"/>
        <v>0</v>
      </c>
      <c r="PT61" s="34">
        <f t="shared" si="585"/>
        <v>0</v>
      </c>
      <c r="PU61" s="34">
        <f t="shared" si="586"/>
        <v>0</v>
      </c>
      <c r="PV61" s="23">
        <f>VLOOKUP($B61,'ДС факт при поликлинике'!$D$7:$JZ$79,212,0)</f>
        <v>0</v>
      </c>
      <c r="PW61" s="23">
        <f>VLOOKUP($B61,'ДС факт при поликлинике'!$D$7:$JZ$79,213,0)</f>
        <v>0</v>
      </c>
      <c r="PX61" s="23">
        <f>VLOOKUP($B61,'ДС факт при поликлинике'!$D$7:$JZ$79,214,0)</f>
        <v>0</v>
      </c>
      <c r="PY61" s="23">
        <f>VLOOKUP($B61,'ДС факт при поликлинике'!$D$7:$JZ$79,215,0)</f>
        <v>0</v>
      </c>
      <c r="PZ61" s="14">
        <f t="shared" si="238"/>
        <v>0</v>
      </c>
      <c r="QA61" s="14">
        <f t="shared" si="239"/>
        <v>0</v>
      </c>
      <c r="QB61" s="43">
        <f>VLOOKUP($B61,план!$B$16:$EJ$158,76,0)</f>
        <v>0</v>
      </c>
      <c r="QC61" s="43">
        <f>VLOOKUP($B61,план!$B$16:$EJ$158,77,0)</f>
        <v>0</v>
      </c>
      <c r="QD61" s="7">
        <f t="shared" si="720"/>
        <v>0</v>
      </c>
      <c r="QE61" s="7">
        <f t="shared" si="721"/>
        <v>0</v>
      </c>
      <c r="QF61" s="34">
        <f t="shared" si="587"/>
        <v>0</v>
      </c>
      <c r="QG61" s="34">
        <f t="shared" si="588"/>
        <v>0</v>
      </c>
      <c r="QH61" s="34">
        <f t="shared" si="589"/>
        <v>0</v>
      </c>
      <c r="QI61" s="25">
        <f>VLOOKUP($B61,'ДС факт при поликлинике'!$D$7:$JZ$79,132,0)</f>
        <v>0</v>
      </c>
      <c r="QJ61" s="25">
        <f>VLOOKUP($B61,'ДС факт при поликлинике'!$D$7:$JZ$79,133,0)</f>
        <v>0</v>
      </c>
      <c r="QK61" s="25">
        <f>VLOOKUP($B61,'ДС факт при поликлинике'!$D$7:$JZ$79,134,0)</f>
        <v>0</v>
      </c>
      <c r="QL61" s="25">
        <f>VLOOKUP($B61,'ДС факт при поликлинике'!$D$7:$JZ$79,135,0)</f>
        <v>0</v>
      </c>
      <c r="QM61" s="14">
        <f t="shared" si="245"/>
        <v>0</v>
      </c>
      <c r="QN61" s="14">
        <f t="shared" si="246"/>
        <v>0</v>
      </c>
      <c r="QO61" s="43">
        <f>VLOOKUP($B61,план!$B$16:$EJ$158,78,0)</f>
        <v>0</v>
      </c>
      <c r="QP61" s="43">
        <f>VLOOKUP($B61,план!$B$16:$EJ$158,79,0)</f>
        <v>0</v>
      </c>
      <c r="QQ61" s="7">
        <f t="shared" si="722"/>
        <v>0</v>
      </c>
      <c r="QR61" s="7">
        <f t="shared" si="723"/>
        <v>0</v>
      </c>
      <c r="QS61" s="34">
        <f t="shared" si="724"/>
        <v>0</v>
      </c>
      <c r="QT61" s="34">
        <f t="shared" si="725"/>
        <v>0</v>
      </c>
      <c r="QU61" s="34">
        <f t="shared" si="726"/>
        <v>0</v>
      </c>
      <c r="QV61" s="23">
        <f>VLOOKUP($B61,'ДС факт при поликлинике'!$D$7:$JZ$79,64,0)</f>
        <v>0</v>
      </c>
      <c r="QW61" s="23">
        <f>VLOOKUP($B61,'ДС факт при поликлинике'!$D$7:$JZ$79,65,0)</f>
        <v>0</v>
      </c>
      <c r="QX61" s="23">
        <f>VLOOKUP($B61,'ДС факт при поликлинике'!$D$7:$JZ$79,66,0)</f>
        <v>0</v>
      </c>
      <c r="QY61" s="23">
        <f>VLOOKUP($B61,'ДС факт при поликлинике'!$D$7:$JZ$79,67,0)</f>
        <v>0</v>
      </c>
      <c r="QZ61" s="14">
        <f t="shared" si="252"/>
        <v>0</v>
      </c>
      <c r="RA61" s="14">
        <f t="shared" si="253"/>
        <v>0</v>
      </c>
      <c r="RB61" s="43">
        <f>VLOOKUP($B61,план!$B$16:$EJ$158,80,0)</f>
        <v>0</v>
      </c>
      <c r="RC61" s="43">
        <f>VLOOKUP($B61,план!$B$16:$EJ$158,81,0)</f>
        <v>0</v>
      </c>
      <c r="RD61" s="7">
        <f t="shared" si="727"/>
        <v>0</v>
      </c>
      <c r="RE61" s="7">
        <f t="shared" si="728"/>
        <v>0</v>
      </c>
      <c r="RF61" s="34">
        <f t="shared" si="590"/>
        <v>0</v>
      </c>
      <c r="RG61" s="34">
        <f t="shared" si="591"/>
        <v>0</v>
      </c>
      <c r="RH61" s="34">
        <f t="shared" si="592"/>
        <v>0</v>
      </c>
      <c r="RI61" s="25">
        <f>VLOOKUP($B61,'ДС факт при поликлинике'!$D$7:$JZ$79,108,0)</f>
        <v>0</v>
      </c>
      <c r="RJ61" s="25">
        <f>VLOOKUP($B61,'ДС факт при поликлинике'!$D$7:$JZ$79,109,0)</f>
        <v>0</v>
      </c>
      <c r="RK61" s="25">
        <f>VLOOKUP($B61,'ДС факт при поликлинике'!$D$7:$JZ$79,110,0)</f>
        <v>0</v>
      </c>
      <c r="RL61" s="25">
        <f>VLOOKUP($B61,'ДС факт при поликлинике'!$D$7:$JZ$79,111,0)</f>
        <v>0</v>
      </c>
      <c r="RM61" s="14">
        <f t="shared" si="259"/>
        <v>0</v>
      </c>
      <c r="RN61" s="14">
        <f t="shared" si="260"/>
        <v>0</v>
      </c>
      <c r="RO61" s="43">
        <f>VLOOKUP($B61,план!$B$16:$EJ$158,82,0)</f>
        <v>0</v>
      </c>
      <c r="RP61" s="43">
        <f>VLOOKUP($B61,план!$B$16:$EJ$158,83,0)</f>
        <v>0</v>
      </c>
      <c r="RQ61" s="7">
        <f t="shared" si="729"/>
        <v>0</v>
      </c>
      <c r="RR61" s="7">
        <f t="shared" si="730"/>
        <v>0</v>
      </c>
      <c r="RS61" s="34">
        <f t="shared" si="593"/>
        <v>0</v>
      </c>
      <c r="RT61" s="34">
        <f t="shared" si="594"/>
        <v>0</v>
      </c>
      <c r="RU61" s="34">
        <f t="shared" si="595"/>
        <v>0.5</v>
      </c>
      <c r="RV61" s="23">
        <f>VLOOKUP($B61,'ДС факт при поликлинике'!$D$7:$JZ$79,72,0)</f>
        <v>1</v>
      </c>
      <c r="RW61" s="23">
        <f>VLOOKUP($B61,'ДС факт при поликлинике'!$D$7:$JZ$79,73,0)</f>
        <v>7656.31</v>
      </c>
      <c r="RX61" s="23">
        <f>VLOOKUP($B61,'ДС факт при поликлинике'!$D$7:$JZ$79,74,0)</f>
        <v>0</v>
      </c>
      <c r="RY61" s="23">
        <f>VLOOKUP($B61,'ДС факт при поликлинике'!$D$7:$JZ$79,75,0)</f>
        <v>0</v>
      </c>
      <c r="RZ61" s="14">
        <f t="shared" si="266"/>
        <v>1</v>
      </c>
      <c r="SA61" s="14">
        <f t="shared" si="267"/>
        <v>7656.31</v>
      </c>
      <c r="SB61" s="43">
        <f>VLOOKUP($B61,план!$B$16:$EJ$158,84,0)</f>
        <v>0</v>
      </c>
      <c r="SC61" s="43">
        <f>VLOOKUP($B61,план!$B$16:$EJ$158,85,0)</f>
        <v>0</v>
      </c>
      <c r="SD61" s="7">
        <f t="shared" si="731"/>
        <v>0</v>
      </c>
      <c r="SE61" s="7">
        <f t="shared" si="732"/>
        <v>0</v>
      </c>
      <c r="SF61" s="34">
        <f t="shared" si="596"/>
        <v>0</v>
      </c>
      <c r="SG61" s="34">
        <f t="shared" si="597"/>
        <v>0</v>
      </c>
      <c r="SH61" s="34">
        <f t="shared" si="598"/>
        <v>0</v>
      </c>
      <c r="SI61" s="23">
        <f>VLOOKUP($B61,'ДС факт при поликлинике'!$D$7:$JZ$79,220,0)</f>
        <v>0</v>
      </c>
      <c r="SJ61" s="23">
        <f>VLOOKUP($B61,'ДС факт при поликлинике'!$D$7:$JZ$79,221,0)</f>
        <v>0</v>
      </c>
      <c r="SK61" s="23">
        <f>VLOOKUP($B61,'ДС факт при поликлинике'!$D$7:$JZ$79,222,0)</f>
        <v>0</v>
      </c>
      <c r="SL61" s="23">
        <f>VLOOKUP($B61,'ДС факт при поликлинике'!$D$7:$JZ$79,223,0)</f>
        <v>0</v>
      </c>
      <c r="SM61" s="14">
        <f t="shared" si="490"/>
        <v>0</v>
      </c>
      <c r="SN61" s="14">
        <f t="shared" si="491"/>
        <v>0</v>
      </c>
      <c r="SO61" s="43">
        <f>VLOOKUP($B61,план!$B$16:$EJ$158,86,0)</f>
        <v>0</v>
      </c>
      <c r="SP61" s="43">
        <f>VLOOKUP($B61,план!$B$16:$EJ$158,87,0)</f>
        <v>0</v>
      </c>
      <c r="SQ61" s="7">
        <f t="shared" si="733"/>
        <v>0</v>
      </c>
      <c r="SR61" s="7">
        <f t="shared" si="734"/>
        <v>0</v>
      </c>
      <c r="SS61" s="34">
        <f t="shared" si="599"/>
        <v>0</v>
      </c>
      <c r="ST61" s="34">
        <f t="shared" si="600"/>
        <v>0</v>
      </c>
      <c r="SU61" s="34">
        <f t="shared" si="601"/>
        <v>0</v>
      </c>
      <c r="SV61" s="23">
        <f>VLOOKUP($B61,'ДС факт при поликлинике'!$D$7:$JZ$79,208,0)</f>
        <v>0</v>
      </c>
      <c r="SW61" s="23">
        <f>VLOOKUP($B61,'ДС факт при поликлинике'!$D$7:$JZ$79,209,0)</f>
        <v>0</v>
      </c>
      <c r="SX61" s="23">
        <f>VLOOKUP($B61,'ДС факт при поликлинике'!$D$7:$JZ$79,210,0)</f>
        <v>0</v>
      </c>
      <c r="SY61" s="23">
        <f>VLOOKUP($B61,'ДС факт при поликлинике'!$D$7:$JZ$79,211,0)</f>
        <v>0</v>
      </c>
      <c r="SZ61" s="14">
        <f t="shared" si="280"/>
        <v>0</v>
      </c>
      <c r="TA61" s="14">
        <f t="shared" si="281"/>
        <v>0</v>
      </c>
      <c r="TB61" s="43">
        <f>VLOOKUP($B61,план!$B$16:$EJ$158,88,0)</f>
        <v>0</v>
      </c>
      <c r="TC61" s="43">
        <f>VLOOKUP($B61,план!$B$16:$EJ$158,89,0)</f>
        <v>0</v>
      </c>
      <c r="TD61" s="7">
        <f t="shared" si="735"/>
        <v>0</v>
      </c>
      <c r="TE61" s="7">
        <f t="shared" si="736"/>
        <v>0</v>
      </c>
      <c r="TF61" s="34">
        <f t="shared" si="602"/>
        <v>0</v>
      </c>
      <c r="TG61" s="34">
        <f t="shared" si="603"/>
        <v>0</v>
      </c>
      <c r="TH61" s="34">
        <f t="shared" si="604"/>
        <v>0.5</v>
      </c>
      <c r="TI61" s="23">
        <f>VLOOKUP($B61,'ДС факт при поликлинике'!$D$7:$JZ$79,76,0)</f>
        <v>1</v>
      </c>
      <c r="TJ61" s="23">
        <f>VLOOKUP($B61,'ДС факт при поликлинике'!$D$7:$JZ$79,77,0)</f>
        <v>8507.02</v>
      </c>
      <c r="TK61" s="23">
        <f>VLOOKUP($B61,'ДС факт при поликлинике'!$D$7:$JZ$79,78,0)</f>
        <v>0</v>
      </c>
      <c r="TL61" s="23">
        <f>VLOOKUP($B61,'ДС факт при поликлинике'!$D$7:$JZ$79,79,0)</f>
        <v>0</v>
      </c>
      <c r="TM61" s="14">
        <f t="shared" si="287"/>
        <v>1</v>
      </c>
      <c r="TN61" s="14">
        <f t="shared" si="288"/>
        <v>8507.02</v>
      </c>
      <c r="TO61" s="43">
        <f>VLOOKUP($B61,план!$B$16:$EJ$158,90,0)</f>
        <v>0</v>
      </c>
      <c r="TP61" s="43">
        <f>VLOOKUP($B61,план!$B$16:$EJ$158,91,0)</f>
        <v>0</v>
      </c>
      <c r="TQ61" s="7">
        <f t="shared" si="737"/>
        <v>0</v>
      </c>
      <c r="TR61" s="7">
        <f t="shared" si="738"/>
        <v>0</v>
      </c>
      <c r="TS61" s="34">
        <f t="shared" si="739"/>
        <v>0</v>
      </c>
      <c r="TT61" s="34">
        <f t="shared" si="740"/>
        <v>0</v>
      </c>
      <c r="TU61" s="34">
        <f t="shared" si="741"/>
        <v>0.5</v>
      </c>
      <c r="TV61" s="25">
        <f>VLOOKUP($B61,'ДС факт при поликлинике'!$D$7:$JZ$79,80,0)</f>
        <v>1</v>
      </c>
      <c r="TW61" s="25">
        <f>VLOOKUP($B61,'ДС факт при поликлинике'!$D$7:$JZ$79,81,0)</f>
        <v>6734</v>
      </c>
      <c r="TX61" s="25">
        <f>VLOOKUP($B61,'ДС факт при поликлинике'!$D$7:$JZ$79,82,0)</f>
        <v>0</v>
      </c>
      <c r="TY61" s="25">
        <f>VLOOKUP($B61,'ДС факт при поликлинике'!$D$7:$JZ$79,83,0)</f>
        <v>0</v>
      </c>
      <c r="TZ61" s="14">
        <f t="shared" si="294"/>
        <v>1</v>
      </c>
      <c r="UA61" s="14">
        <f t="shared" si="295"/>
        <v>6734</v>
      </c>
      <c r="UB61" s="43">
        <f>VLOOKUP($B61,план!$B$16:$EJ$158,92,0)</f>
        <v>0</v>
      </c>
      <c r="UC61" s="43">
        <f>VLOOKUP($B61,план!$B$16:$EJ$158,93,0)</f>
        <v>0</v>
      </c>
      <c r="UD61" s="7">
        <f t="shared" si="742"/>
        <v>0</v>
      </c>
      <c r="UE61" s="7">
        <f t="shared" si="743"/>
        <v>0</v>
      </c>
      <c r="UF61" s="34">
        <f t="shared" si="605"/>
        <v>0</v>
      </c>
      <c r="UG61" s="34">
        <f t="shared" si="606"/>
        <v>0</v>
      </c>
      <c r="UH61" s="34">
        <f t="shared" si="607"/>
        <v>0</v>
      </c>
      <c r="UI61" s="23">
        <f>VLOOKUP($B61,'ДС факт при поликлинике'!$D$7:$JZ$79,276,0)</f>
        <v>0</v>
      </c>
      <c r="UJ61" s="23">
        <f>VLOOKUP($B61,'ДС факт при поликлинике'!$D$7:$JZ$79,277,0)</f>
        <v>0</v>
      </c>
      <c r="UK61" s="23">
        <f>VLOOKUP($B61,'ДС факт при поликлинике'!$D$7:$JZ$79,278,0)</f>
        <v>0</v>
      </c>
      <c r="UL61" s="23">
        <f>VLOOKUP($B61,'ДС факт при поликлинике'!$D$7:$JZ$79,279,0)</f>
        <v>0</v>
      </c>
      <c r="UM61" s="14">
        <f t="shared" si="301"/>
        <v>0</v>
      </c>
      <c r="UN61" s="14">
        <f t="shared" si="302"/>
        <v>0</v>
      </c>
      <c r="UO61" s="43">
        <f>VLOOKUP($B61,план!$B$16:$EJ$158,94,0)</f>
        <v>0</v>
      </c>
      <c r="UP61" s="43">
        <f>VLOOKUP($B61,план!$B$16:$EJ$158,95,0)</f>
        <v>0</v>
      </c>
      <c r="UQ61" s="7">
        <f t="shared" si="744"/>
        <v>0</v>
      </c>
      <c r="UR61" s="7">
        <f t="shared" si="745"/>
        <v>0</v>
      </c>
      <c r="US61" s="34">
        <f t="shared" si="608"/>
        <v>0</v>
      </c>
      <c r="UT61" s="34">
        <f t="shared" si="609"/>
        <v>0</v>
      </c>
      <c r="UU61" s="34">
        <f t="shared" si="610"/>
        <v>0.5</v>
      </c>
      <c r="UV61" s="23">
        <f>VLOOKUP($B61,'ДС факт при поликлинике'!$D$7:$JZ$79,164,0)</f>
        <v>1</v>
      </c>
      <c r="UW61" s="23">
        <f>VLOOKUP($B61,'ДС факт при поликлинике'!$D$7:$JZ$79,165,0)</f>
        <v>7089.18</v>
      </c>
      <c r="UX61" s="23">
        <f>VLOOKUP($B61,'ДС факт при поликлинике'!$D$7:$JZ$79,166,0)</f>
        <v>0</v>
      </c>
      <c r="UY61" s="23">
        <f>VLOOKUP($B61,'ДС факт при поликлинике'!$D$7:$JZ$79,167,0)</f>
        <v>0</v>
      </c>
      <c r="UZ61" s="14">
        <f t="shared" si="308"/>
        <v>1</v>
      </c>
      <c r="VA61" s="14">
        <f t="shared" si="309"/>
        <v>7089.18</v>
      </c>
      <c r="VB61" s="43">
        <f>VLOOKUP($B61,план!$B$16:$EJ$158,96,0)</f>
        <v>0</v>
      </c>
      <c r="VC61" s="43">
        <f>VLOOKUP($B61,план!$B$16:$EJ$158,97,0)</f>
        <v>0</v>
      </c>
      <c r="VD61" s="7">
        <f t="shared" si="746"/>
        <v>0</v>
      </c>
      <c r="VE61" s="7">
        <f t="shared" si="747"/>
        <v>0</v>
      </c>
      <c r="VF61" s="34">
        <f t="shared" si="611"/>
        <v>0</v>
      </c>
      <c r="VG61" s="34">
        <f t="shared" si="612"/>
        <v>0</v>
      </c>
      <c r="VH61" s="34">
        <f t="shared" si="613"/>
        <v>0.5</v>
      </c>
      <c r="VI61" s="23">
        <f>VLOOKUP($B61,'ДС факт при поликлинике'!$D$7:$JZ$79,136,0)</f>
        <v>1</v>
      </c>
      <c r="VJ61" s="23">
        <f>VLOOKUP($B61,'ДС факт при поликлинике'!$D$7:$JZ$79,137,0)</f>
        <v>7089.18</v>
      </c>
      <c r="VK61" s="23">
        <f>VLOOKUP($B61,'ДС факт при поликлинике'!$D$7:$JZ$79,138,0)</f>
        <v>0</v>
      </c>
      <c r="VL61" s="23">
        <f>VLOOKUP($B61,'ДС факт при поликлинике'!$D$7:$JZ$79,139,0)</f>
        <v>0</v>
      </c>
      <c r="VM61" s="14">
        <f t="shared" si="315"/>
        <v>1</v>
      </c>
      <c r="VN61" s="14">
        <f t="shared" si="316"/>
        <v>7089.18</v>
      </c>
      <c r="VO61" s="43">
        <f>VLOOKUP($B61,план!$B$16:$EJ$158,98,0)</f>
        <v>0</v>
      </c>
      <c r="VP61" s="43">
        <f>VLOOKUP($B61,план!$B$16:$EJ$158,99,0)</f>
        <v>0</v>
      </c>
      <c r="VQ61" s="7">
        <f t="shared" si="748"/>
        <v>0</v>
      </c>
      <c r="VR61" s="7">
        <f t="shared" si="749"/>
        <v>0</v>
      </c>
      <c r="VS61" s="34">
        <f t="shared" si="614"/>
        <v>0</v>
      </c>
      <c r="VT61" s="34">
        <f t="shared" si="615"/>
        <v>0</v>
      </c>
      <c r="VU61" s="34">
        <f t="shared" si="616"/>
        <v>2</v>
      </c>
      <c r="VV61" s="23">
        <f>VLOOKUP($B61,'ДС факт при поликлинике'!$D$7:$JZ$79,140,0)</f>
        <v>4</v>
      </c>
      <c r="VW61" s="23">
        <f>VLOOKUP($B61,'ДС факт при поликлинике'!$D$7:$JZ$79,141,0)</f>
        <v>27646.36</v>
      </c>
      <c r="VX61" s="23">
        <f>VLOOKUP($B61,'ДС факт при поликлинике'!$D$7:$JZ$79,142,0)</f>
        <v>0</v>
      </c>
      <c r="VY61" s="23">
        <f>VLOOKUP($B61,'ДС факт при поликлинике'!$D$7:$JZ$79,143,0)</f>
        <v>0</v>
      </c>
      <c r="VZ61" s="14">
        <f t="shared" si="322"/>
        <v>4</v>
      </c>
      <c r="WA61" s="14">
        <f t="shared" si="323"/>
        <v>27646.36</v>
      </c>
      <c r="WB61" s="43">
        <f>VLOOKUP($B61,план!$B$16:$EJ$158,100,0)</f>
        <v>0</v>
      </c>
      <c r="WC61" s="43">
        <f>VLOOKUP($B61,план!$B$16:$EJ$158,101,0)</f>
        <v>0</v>
      </c>
      <c r="WD61" s="7">
        <f t="shared" si="750"/>
        <v>0</v>
      </c>
      <c r="WE61" s="7">
        <f t="shared" si="751"/>
        <v>0</v>
      </c>
      <c r="WF61" s="34">
        <f t="shared" si="617"/>
        <v>0</v>
      </c>
      <c r="WG61" s="34">
        <f t="shared" si="618"/>
        <v>0</v>
      </c>
      <c r="WH61" s="34">
        <f t="shared" si="619"/>
        <v>1.5</v>
      </c>
      <c r="WI61" s="23">
        <f>VLOOKUP($B61,'ДС факт при поликлинике'!$D$7:$JZ$79,144,0)</f>
        <v>3</v>
      </c>
      <c r="WJ61" s="23">
        <f>VLOOKUP($B61,'ДС факт при поликлинике'!$D$7:$JZ$79,145,0)</f>
        <v>17863.580000000002</v>
      </c>
      <c r="WK61" s="23">
        <f>VLOOKUP($B61,'ДС факт при поликлинике'!$D$7:$JZ$79,146,0)</f>
        <v>0</v>
      </c>
      <c r="WL61" s="23">
        <f>VLOOKUP($B61,'ДС факт при поликлинике'!$D$7:$JZ$79,147,0)</f>
        <v>0</v>
      </c>
      <c r="WM61" s="14">
        <f t="shared" si="329"/>
        <v>3</v>
      </c>
      <c r="WN61" s="14">
        <f t="shared" si="330"/>
        <v>17863.580000000002</v>
      </c>
      <c r="WO61" s="43">
        <f>VLOOKUP($B61,план!$B$16:$EJ$158,102,0)</f>
        <v>0</v>
      </c>
      <c r="WP61" s="43">
        <f>VLOOKUP($B61,план!$B$16:$EJ$158,103,0)</f>
        <v>0</v>
      </c>
      <c r="WQ61" s="7">
        <f t="shared" si="752"/>
        <v>0</v>
      </c>
      <c r="WR61" s="7">
        <f t="shared" si="753"/>
        <v>0</v>
      </c>
      <c r="WS61" s="34">
        <f t="shared" si="620"/>
        <v>0</v>
      </c>
      <c r="WT61" s="34">
        <f t="shared" si="621"/>
        <v>0</v>
      </c>
      <c r="WU61" s="34">
        <f t="shared" si="622"/>
        <v>0</v>
      </c>
      <c r="WV61" s="23">
        <f>VLOOKUP($B61,'ДС факт при поликлинике'!$D$7:$JZ$79,148,0)</f>
        <v>0</v>
      </c>
      <c r="WW61" s="23">
        <f>VLOOKUP($B61,'ДС факт при поликлинике'!$D$7:$JZ$79,149,0)</f>
        <v>0</v>
      </c>
      <c r="WX61" s="23">
        <f>VLOOKUP($B61,'ДС факт при поликлинике'!$D$7:$JZ$79,150,0)</f>
        <v>0</v>
      </c>
      <c r="WY61" s="23">
        <f>VLOOKUP($B61,'ДС факт при поликлинике'!$D$7:$JZ$79,151,0)</f>
        <v>0</v>
      </c>
      <c r="WZ61" s="14">
        <f t="shared" si="336"/>
        <v>0</v>
      </c>
      <c r="XA61" s="14">
        <f t="shared" si="337"/>
        <v>0</v>
      </c>
      <c r="XB61" s="43">
        <f>VLOOKUP($B61,план!$B$16:$EJ$158,104,0)</f>
        <v>0</v>
      </c>
      <c r="XC61" s="43">
        <f>VLOOKUP($B61,план!$B$16:$EJ$158,105,0)</f>
        <v>0</v>
      </c>
      <c r="XD61" s="7">
        <f t="shared" si="754"/>
        <v>0</v>
      </c>
      <c r="XE61" s="7">
        <f t="shared" si="755"/>
        <v>0</v>
      </c>
      <c r="XF61" s="34">
        <f t="shared" si="623"/>
        <v>0</v>
      </c>
      <c r="XG61" s="34">
        <f t="shared" si="624"/>
        <v>0</v>
      </c>
      <c r="XH61" s="34">
        <f t="shared" si="625"/>
        <v>0</v>
      </c>
      <c r="XI61" s="23">
        <f>VLOOKUP($B61,'ДС факт при поликлинике'!$D$7:$JZ$79,272,0)</f>
        <v>0</v>
      </c>
      <c r="XJ61" s="23">
        <f>VLOOKUP($B61,'ДС факт при поликлинике'!$D$7:$JZ$79,273,0)</f>
        <v>0</v>
      </c>
      <c r="XK61" s="23">
        <f>VLOOKUP($B61,'ДС факт при поликлинике'!$D$7:$JZ$79,274,0)</f>
        <v>0</v>
      </c>
      <c r="XL61" s="23">
        <f>VLOOKUP($B61,'ДС факт при поликлинике'!$D$7:$JZ$79,275,0)</f>
        <v>0</v>
      </c>
      <c r="XM61" s="14">
        <f t="shared" si="343"/>
        <v>0</v>
      </c>
      <c r="XN61" s="14">
        <f t="shared" si="344"/>
        <v>0</v>
      </c>
      <c r="XO61" s="43">
        <f>VLOOKUP($B61,план!$B$16:$EJ$158,106,0)</f>
        <v>0</v>
      </c>
      <c r="XP61" s="43">
        <f>VLOOKUP($B61,план!$B$16:$EJ$158,107,0)</f>
        <v>0</v>
      </c>
      <c r="XQ61" s="7">
        <f t="shared" si="756"/>
        <v>0</v>
      </c>
      <c r="XR61" s="7">
        <f t="shared" si="757"/>
        <v>0</v>
      </c>
      <c r="XS61" s="34">
        <f t="shared" si="626"/>
        <v>0</v>
      </c>
      <c r="XT61" s="34">
        <f t="shared" si="627"/>
        <v>0</v>
      </c>
      <c r="XU61" s="34">
        <f t="shared" si="628"/>
        <v>0</v>
      </c>
      <c r="XV61" s="23">
        <f>VLOOKUP($B61,'ДС факт при поликлинике'!$D$7:$JZ$79,156,0)</f>
        <v>0</v>
      </c>
      <c r="XW61" s="23">
        <f>VLOOKUP($B61,'ДС факт при поликлинике'!$D$7:$JZ$79,157,0)</f>
        <v>0</v>
      </c>
      <c r="XX61" s="23">
        <f>VLOOKUP($B61,'ДС факт при поликлинике'!$D$7:$JZ$79,158,0)</f>
        <v>0</v>
      </c>
      <c r="XY61" s="23">
        <f>VLOOKUP($B61,'ДС факт при поликлинике'!$D$7:$JZ$79,159,0)</f>
        <v>0</v>
      </c>
      <c r="XZ61" s="14">
        <f t="shared" si="350"/>
        <v>0</v>
      </c>
      <c r="YA61" s="14">
        <f t="shared" si="351"/>
        <v>0</v>
      </c>
      <c r="YB61" s="43">
        <f>VLOOKUP($B61,план!$B$16:$EJ$158,108,0)</f>
        <v>0</v>
      </c>
      <c r="YC61" s="43">
        <f>VLOOKUP($B61,план!$B$16:$EJ$158,109,0)</f>
        <v>0</v>
      </c>
      <c r="YD61" s="7">
        <f t="shared" si="758"/>
        <v>0</v>
      </c>
      <c r="YE61" s="7">
        <f t="shared" si="759"/>
        <v>0</v>
      </c>
      <c r="YF61" s="34">
        <f t="shared" si="629"/>
        <v>0</v>
      </c>
      <c r="YG61" s="34">
        <f t="shared" si="630"/>
        <v>0</v>
      </c>
      <c r="YH61" s="34">
        <f t="shared" si="631"/>
        <v>0</v>
      </c>
      <c r="YI61" s="23">
        <f>VLOOKUP($B61,'ДС факт при поликлинике'!$D$7:$JZ$79,16,0)</f>
        <v>0</v>
      </c>
      <c r="YJ61" s="23">
        <f>VLOOKUP($B61,'ДС факт при поликлинике'!$D$7:$JZ$79,17,0)</f>
        <v>0</v>
      </c>
      <c r="YK61" s="23">
        <f>VLOOKUP($B61,'ДС факт при поликлинике'!$D$7:$JZ$79,18,0)</f>
        <v>0</v>
      </c>
      <c r="YL61" s="23">
        <f>VLOOKUP($B61,'ДС факт при поликлинике'!$D$7:$JZ$79,19,0)</f>
        <v>0</v>
      </c>
      <c r="YM61" s="14">
        <f t="shared" si="357"/>
        <v>0</v>
      </c>
      <c r="YN61" s="14">
        <f t="shared" si="358"/>
        <v>0</v>
      </c>
      <c r="YO61" s="43">
        <f>VLOOKUP($B61,план!$B$16:$EJ$158,110,0)</f>
        <v>0</v>
      </c>
      <c r="YP61" s="43">
        <f>VLOOKUP($B61,план!$B$16:$EJ$158,111,0)</f>
        <v>0</v>
      </c>
      <c r="YQ61" s="7">
        <f t="shared" si="760"/>
        <v>0</v>
      </c>
      <c r="YR61" s="7">
        <f t="shared" si="761"/>
        <v>0</v>
      </c>
      <c r="YS61" s="34">
        <f t="shared" si="632"/>
        <v>0</v>
      </c>
      <c r="YT61" s="34">
        <f t="shared" si="633"/>
        <v>0</v>
      </c>
      <c r="YU61" s="34">
        <f t="shared" si="634"/>
        <v>0</v>
      </c>
      <c r="YV61" s="23">
        <f>VLOOKUP($B61,'ДС факт при поликлинике'!$D$7:$JZ$79,68,0)</f>
        <v>0</v>
      </c>
      <c r="YW61" s="23">
        <f>VLOOKUP($B61,'ДС факт при поликлинике'!$D$7:$JZ$79,69,0)</f>
        <v>0</v>
      </c>
      <c r="YX61" s="23">
        <f>VLOOKUP($B61,'ДС факт при поликлинике'!$D$7:$JZ$79,70,0)</f>
        <v>0</v>
      </c>
      <c r="YY61" s="23">
        <f>VLOOKUP($B61,'ДС факт при поликлинике'!$D$7:$JZ$79,71,0)</f>
        <v>0</v>
      </c>
      <c r="YZ61" s="14">
        <f t="shared" si="364"/>
        <v>0</v>
      </c>
      <c r="ZA61" s="14">
        <f t="shared" si="365"/>
        <v>0</v>
      </c>
      <c r="ZB61" s="43">
        <f>VLOOKUP($B61,план!$B$16:$EJ$158,112,0)</f>
        <v>0</v>
      </c>
      <c r="ZC61" s="43">
        <f>VLOOKUP($B61,план!$B$16:$EJ$158,113,0)</f>
        <v>0</v>
      </c>
      <c r="ZD61" s="7">
        <f t="shared" si="762"/>
        <v>0</v>
      </c>
      <c r="ZE61" s="7">
        <f t="shared" si="763"/>
        <v>0</v>
      </c>
      <c r="ZF61" s="34">
        <f t="shared" si="635"/>
        <v>0</v>
      </c>
      <c r="ZG61" s="34">
        <f t="shared" si="636"/>
        <v>0</v>
      </c>
      <c r="ZH61" s="34">
        <f t="shared" si="637"/>
        <v>1</v>
      </c>
      <c r="ZI61" s="23">
        <f>VLOOKUP($B61,'ДС факт при поликлинике'!$D$7:$JZ$79,92,0)</f>
        <v>2</v>
      </c>
      <c r="ZJ61" s="23">
        <f>VLOOKUP($B61,'ДС факт при поликлинике'!$D$7:$JZ$79,93,0)</f>
        <v>18715.439999999999</v>
      </c>
      <c r="ZK61" s="23">
        <f>VLOOKUP($B61,'ДС факт при поликлинике'!$D$7:$JZ$79,94,0)</f>
        <v>0</v>
      </c>
      <c r="ZL61" s="23">
        <f>VLOOKUP($B61,'ДС факт при поликлинике'!$D$7:$JZ$79,95,0)</f>
        <v>0</v>
      </c>
      <c r="ZM61" s="14">
        <f t="shared" si="371"/>
        <v>2</v>
      </c>
      <c r="ZN61" s="14">
        <f t="shared" si="372"/>
        <v>18715.439999999999</v>
      </c>
      <c r="ZO61" s="43">
        <f>VLOOKUP($B61,план!$B$16:$EJ$158,114,0)+VLOOKUP($B61,план!$B$16:$EJ$158,136,0)</f>
        <v>0</v>
      </c>
      <c r="ZP61" s="43">
        <f>VLOOKUP($B61,план!$B$16:$EJ$158,115,0)+VLOOKUP($B61,план!$B$16:$EJ$158,137,0)</f>
        <v>0</v>
      </c>
      <c r="ZQ61" s="7">
        <f t="shared" si="764"/>
        <v>0</v>
      </c>
      <c r="ZR61" s="7">
        <f t="shared" si="765"/>
        <v>0</v>
      </c>
      <c r="ZS61" s="34">
        <f t="shared" si="638"/>
        <v>0</v>
      </c>
      <c r="ZT61" s="34">
        <f t="shared" si="639"/>
        <v>0</v>
      </c>
      <c r="ZU61" s="34">
        <f t="shared" si="640"/>
        <v>0</v>
      </c>
      <c r="ZV61" s="23">
        <f>VLOOKUP($B61,'ДС факт при поликлинике'!$D$7:$JZ$79,88,0)</f>
        <v>0</v>
      </c>
      <c r="ZW61" s="23">
        <f>VLOOKUP($B61,'ДС факт при поликлинике'!$D$7:$JZ$79,89,0)</f>
        <v>0</v>
      </c>
      <c r="ZX61" s="23">
        <f>VLOOKUP($B61,'ДС факт при поликлинике'!$D$7:$JZ$79,90,0)</f>
        <v>0</v>
      </c>
      <c r="ZY61" s="23">
        <f>VLOOKUP($B61,'ДС факт при поликлинике'!$D$7:$JZ$79,91,0)</f>
        <v>0</v>
      </c>
      <c r="ZZ61" s="14">
        <f t="shared" si="378"/>
        <v>0</v>
      </c>
      <c r="AAA61" s="14">
        <f t="shared" si="379"/>
        <v>0</v>
      </c>
      <c r="AAB61" s="43">
        <f>VLOOKUP($B61,план!$B$16:$EJ$158,116,0)</f>
        <v>0</v>
      </c>
      <c r="AAC61" s="43">
        <f>VLOOKUP($B61,план!$B$16:$EJ$158,117,0)</f>
        <v>0</v>
      </c>
      <c r="AAD61" s="7">
        <f t="shared" si="492"/>
        <v>0</v>
      </c>
      <c r="AAE61" s="7">
        <f t="shared" si="493"/>
        <v>0</v>
      </c>
      <c r="AAF61" s="34">
        <f t="shared" si="641"/>
        <v>0</v>
      </c>
      <c r="AAG61" s="34">
        <f t="shared" si="642"/>
        <v>0</v>
      </c>
      <c r="AAH61" s="34">
        <f t="shared" si="643"/>
        <v>0</v>
      </c>
      <c r="AAI61" s="23">
        <f>VLOOKUP($B61,'ДС факт при поликлинике'!$D$7:$JZ$79,112,0)</f>
        <v>0</v>
      </c>
      <c r="AAJ61" s="23">
        <f>VLOOKUP($B61,'ДС факт при поликлинике'!$D$7:$JZ$79,113,0)</f>
        <v>0</v>
      </c>
      <c r="AAK61" s="23">
        <f>VLOOKUP($B61,'ДС факт при поликлинике'!$D$7:$JZ$79,114,0)</f>
        <v>0</v>
      </c>
      <c r="AAL61" s="23">
        <f>VLOOKUP($B61,'ДС факт при поликлинике'!$D$7:$JZ$79,115,0)</f>
        <v>0</v>
      </c>
      <c r="AAM61" s="14">
        <f t="shared" si="383"/>
        <v>0</v>
      </c>
      <c r="AAN61" s="14">
        <f t="shared" si="384"/>
        <v>0</v>
      </c>
      <c r="AAO61" s="43">
        <f>VLOOKUP($B61,план!$B$16:$EJ$158,118,0)</f>
        <v>0</v>
      </c>
      <c r="AAP61" s="43">
        <f>VLOOKUP($B61,план!$B$16:$EJ$158,119,0)</f>
        <v>0</v>
      </c>
      <c r="AAQ61" s="7">
        <f t="shared" si="494"/>
        <v>0</v>
      </c>
      <c r="AAR61" s="7">
        <f t="shared" si="495"/>
        <v>0</v>
      </c>
      <c r="AAS61" s="34">
        <f t="shared" si="644"/>
        <v>0</v>
      </c>
      <c r="AAT61" s="34">
        <f t="shared" si="645"/>
        <v>0</v>
      </c>
      <c r="AAU61" s="34">
        <f t="shared" si="646"/>
        <v>0.5</v>
      </c>
      <c r="AAV61" s="23">
        <f>VLOOKUP($B61,'ДС факт при поликлинике'!$D$7:$JZ$79,104,0)</f>
        <v>1</v>
      </c>
      <c r="AAW61" s="23">
        <f>VLOOKUP($B61,'ДС факт при поликлинике'!$D$7:$JZ$79,105,0)</f>
        <v>8888.8799999999992</v>
      </c>
      <c r="AAX61" s="23">
        <f>VLOOKUP($B61,'ДС факт при поликлинике'!$D$7:$JZ$79,106,0)</f>
        <v>0</v>
      </c>
      <c r="AAY61" s="23">
        <f>VLOOKUP($B61,'ДС факт при поликлинике'!$D$7:$JZ$79,107,0)</f>
        <v>0</v>
      </c>
      <c r="AAZ61" s="14">
        <f t="shared" si="390"/>
        <v>1</v>
      </c>
      <c r="ABA61" s="14">
        <f t="shared" si="391"/>
        <v>8888.8799999999992</v>
      </c>
      <c r="ABB61" s="43">
        <f>VLOOKUP($B61,план!$B$16:$EJ$158,120,0)</f>
        <v>0</v>
      </c>
      <c r="ABC61" s="43">
        <f>VLOOKUP($B61,план!$B$16:$EJ$158,121,0)</f>
        <v>0</v>
      </c>
      <c r="ABD61" s="7">
        <f t="shared" si="766"/>
        <v>0</v>
      </c>
      <c r="ABE61" s="7">
        <f t="shared" si="767"/>
        <v>0</v>
      </c>
      <c r="ABF61" s="34">
        <f t="shared" si="768"/>
        <v>0</v>
      </c>
      <c r="ABG61" s="34">
        <f t="shared" si="769"/>
        <v>0</v>
      </c>
      <c r="ABH61" s="34">
        <f t="shared" si="770"/>
        <v>10</v>
      </c>
      <c r="ABI61" s="25">
        <f>VLOOKUP($B61,'ДС факт при поликлинике'!$D$7:$JZ$79,96,0)</f>
        <v>20</v>
      </c>
      <c r="ABJ61" s="25">
        <f>VLOOKUP($B61,'ДС факт при поликлинике'!$D$7:$JZ$79,97,0)</f>
        <v>83434.899999999994</v>
      </c>
      <c r="ABK61" s="25">
        <f>VLOOKUP($B61,'ДС факт при поликлинике'!$D$7:$JZ$79,98,0)</f>
        <v>0</v>
      </c>
      <c r="ABL61" s="25">
        <f>VLOOKUP($B61,'ДС факт при поликлинике'!$D$7:$JZ$79,99,0)</f>
        <v>0</v>
      </c>
      <c r="ABM61" s="14">
        <f t="shared" si="397"/>
        <v>20</v>
      </c>
      <c r="ABN61" s="14">
        <f t="shared" si="398"/>
        <v>83434.899999999994</v>
      </c>
      <c r="ABO61" s="43">
        <f>VLOOKUP($B61,план!$B$16:$EJ$158,122,0)</f>
        <v>0</v>
      </c>
      <c r="ABP61" s="43">
        <f>VLOOKUP($B61,план!$B$16:$EJ$158,123,0)</f>
        <v>0</v>
      </c>
      <c r="ABQ61" s="7">
        <f t="shared" si="771"/>
        <v>0</v>
      </c>
      <c r="ABR61" s="7">
        <f t="shared" si="772"/>
        <v>0</v>
      </c>
      <c r="ABS61" s="34">
        <f t="shared" si="773"/>
        <v>0</v>
      </c>
      <c r="ABT61" s="34">
        <f t="shared" si="774"/>
        <v>0</v>
      </c>
      <c r="ABU61" s="34">
        <f t="shared" si="775"/>
        <v>0</v>
      </c>
      <c r="ABV61" s="25">
        <f>VLOOKUP($B61,'ДС факт при поликлинике'!$D$7:$JZ$79,100,0)</f>
        <v>0</v>
      </c>
      <c r="ABW61" s="25">
        <f>VLOOKUP($B61,'ДС факт при поликлинике'!$D$7:$JZ$79,101,0)</f>
        <v>0</v>
      </c>
      <c r="ABX61" s="25">
        <f>VLOOKUP($B61,'ДС факт при поликлинике'!$D$7:$JZ$79,102,0)</f>
        <v>0</v>
      </c>
      <c r="ABY61" s="25">
        <f>VLOOKUP($B61,'ДС факт при поликлинике'!$D$7:$JZ$79,103,0)</f>
        <v>0</v>
      </c>
      <c r="ABZ61" s="21">
        <f t="shared" si="496"/>
        <v>0</v>
      </c>
      <c r="ACA61" s="21">
        <f t="shared" si="497"/>
        <v>0</v>
      </c>
      <c r="ACB61" s="43">
        <f>VLOOKUP($B61,план!$B$16:$EJ$158,124,0)</f>
        <v>0</v>
      </c>
      <c r="ACC61" s="43">
        <f>VLOOKUP($B61,план!$B$16:$EJ$158,125,0)</f>
        <v>0</v>
      </c>
      <c r="ACD61" s="7">
        <f t="shared" si="776"/>
        <v>0</v>
      </c>
      <c r="ACE61" s="7">
        <f t="shared" si="777"/>
        <v>0</v>
      </c>
      <c r="ACF61" s="34">
        <f t="shared" si="778"/>
        <v>0</v>
      </c>
      <c r="ACG61" s="34">
        <f t="shared" si="779"/>
        <v>0</v>
      </c>
      <c r="ACH61" s="34">
        <f t="shared" si="780"/>
        <v>0</v>
      </c>
      <c r="ACI61" s="25">
        <f>VLOOKUP($B61,'ДС факт при поликлинике'!$D$7:$JZ$79,120,0)</f>
        <v>0</v>
      </c>
      <c r="ACJ61" s="25">
        <f>VLOOKUP($B61,'ДС факт при поликлинике'!$D$7:$JZ$79,121,0)</f>
        <v>0</v>
      </c>
      <c r="ACK61" s="25">
        <f>VLOOKUP($B61,'ДС факт при поликлинике'!$D$7:$JZ$79,122,0)</f>
        <v>0</v>
      </c>
      <c r="ACL61" s="25">
        <f>VLOOKUP($B61,'ДС факт при поликлинике'!$D$7:$JZ$79,123,0)</f>
        <v>0</v>
      </c>
      <c r="ACM61" s="21">
        <f t="shared" si="411"/>
        <v>0</v>
      </c>
      <c r="ACN61" s="21">
        <f t="shared" si="412"/>
        <v>0</v>
      </c>
      <c r="ACO61" s="43">
        <f>VLOOKUP($B61,план!$B$16:$EJ$158,126,0)</f>
        <v>0</v>
      </c>
      <c r="ACP61" s="43">
        <f>VLOOKUP($B61,план!$B$16:$EJ$158,127,0)</f>
        <v>0</v>
      </c>
      <c r="ACQ61" s="7">
        <f t="shared" si="781"/>
        <v>0</v>
      </c>
      <c r="ACR61" s="7">
        <f t="shared" si="782"/>
        <v>0</v>
      </c>
      <c r="ACS61" s="34">
        <f t="shared" si="647"/>
        <v>0</v>
      </c>
      <c r="ACT61" s="34">
        <f t="shared" si="648"/>
        <v>0</v>
      </c>
      <c r="ACU61" s="34">
        <f t="shared" si="649"/>
        <v>0.5</v>
      </c>
      <c r="ACV61" s="23">
        <f>VLOOKUP($B61,'ДС факт при поликлинике'!$D$7:$JZ$79,216,0)</f>
        <v>1</v>
      </c>
      <c r="ACW61" s="23">
        <f>VLOOKUP($B61,'ДС факт при поликлинике'!$D$7:$JZ$79,217,0)</f>
        <v>8888.8799999999992</v>
      </c>
      <c r="ACX61" s="23">
        <f>VLOOKUP($B61,'ДС факт при поликлинике'!$D$7:$JZ$79,218,0)</f>
        <v>0</v>
      </c>
      <c r="ACY61" s="23">
        <f>VLOOKUP($B61,'ДС факт при поликлинике'!$D$7:$JZ$79,219,0)</f>
        <v>0</v>
      </c>
      <c r="ACZ61" s="21">
        <f t="shared" si="418"/>
        <v>1</v>
      </c>
      <c r="ADA61" s="21">
        <f t="shared" si="419"/>
        <v>8888.8799999999992</v>
      </c>
      <c r="ADB61" s="43">
        <f>VLOOKUP($B61,план!$B$16:$EJ$158,128,0)</f>
        <v>0</v>
      </c>
      <c r="ADC61" s="43">
        <f>VLOOKUP($B61,план!$B$16:$EJ$158,129,0)</f>
        <v>0</v>
      </c>
      <c r="ADD61" s="7">
        <f t="shared" si="783"/>
        <v>0</v>
      </c>
      <c r="ADE61" s="7">
        <f t="shared" si="784"/>
        <v>0</v>
      </c>
      <c r="ADF61" s="34">
        <f t="shared" si="650"/>
        <v>0</v>
      </c>
      <c r="ADG61" s="34">
        <f t="shared" si="651"/>
        <v>0</v>
      </c>
      <c r="ADH61" s="34">
        <f t="shared" si="652"/>
        <v>0.5</v>
      </c>
      <c r="ADI61" s="23">
        <f>VLOOKUP($B61,'ДС факт при поликлинике'!$D$7:$JZ$79,52,0)</f>
        <v>1</v>
      </c>
      <c r="ADJ61" s="23">
        <f>VLOOKUP($B61,'ДС факт при поликлинике'!$D$7:$JZ$79,53,0)</f>
        <v>16089.45</v>
      </c>
      <c r="ADK61" s="23">
        <f>VLOOKUP($B61,'ДС факт при поликлинике'!$D$7:$JZ$79,54,0)</f>
        <v>0</v>
      </c>
      <c r="ADL61" s="23">
        <f>VLOOKUP($B61,'ДС факт при поликлинике'!$D$7:$JZ$79,55,0)</f>
        <v>0</v>
      </c>
      <c r="ADM61" s="21">
        <f t="shared" si="425"/>
        <v>1</v>
      </c>
      <c r="ADN61" s="21">
        <f t="shared" si="426"/>
        <v>16089.45</v>
      </c>
      <c r="ADO61" s="43">
        <f>VLOOKUP($B61,план!$B$16:$EJ$158,130,0)</f>
        <v>0</v>
      </c>
      <c r="ADP61" s="43">
        <f>VLOOKUP($B61,план!$B$16:$EJ$158,131,0)</f>
        <v>0</v>
      </c>
      <c r="ADQ61" s="7">
        <f t="shared" si="785"/>
        <v>0</v>
      </c>
      <c r="ADR61" s="7">
        <f t="shared" si="786"/>
        <v>0</v>
      </c>
      <c r="ADS61" s="34">
        <f t="shared" si="653"/>
        <v>0</v>
      </c>
      <c r="ADT61" s="34">
        <f t="shared" si="654"/>
        <v>0</v>
      </c>
      <c r="ADU61" s="34">
        <f t="shared" si="655"/>
        <v>0</v>
      </c>
      <c r="ADV61" s="23">
        <f>VLOOKUP($B61,'ДС факт при поликлинике'!$D$7:$JZ$79,84,0)</f>
        <v>0</v>
      </c>
      <c r="ADW61" s="23">
        <f>VLOOKUP($B61,'ДС факт при поликлинике'!$D$7:$JZ$79,85,0)</f>
        <v>0</v>
      </c>
      <c r="ADX61" s="23">
        <f>VLOOKUP($B61,'ДС факт при поликлинике'!$D$7:$JZ$79,86,0)</f>
        <v>0</v>
      </c>
      <c r="ADY61" s="23">
        <f>VLOOKUP($B61,'ДС факт при поликлинике'!$D$7:$JZ$79,87,0)</f>
        <v>0</v>
      </c>
      <c r="ADZ61" s="21">
        <f t="shared" si="432"/>
        <v>0</v>
      </c>
      <c r="AEA61" s="21">
        <f t="shared" si="433"/>
        <v>0</v>
      </c>
      <c r="AEB61" s="43">
        <f>VLOOKUP($B61,план!$B$16:$EJ$158,132,0)</f>
        <v>0</v>
      </c>
      <c r="AEC61" s="43">
        <f>VLOOKUP($B61,план!$B$16:$EJ$158,133,0)</f>
        <v>0</v>
      </c>
      <c r="AED61" s="7">
        <f t="shared" si="498"/>
        <v>0</v>
      </c>
      <c r="AEE61" s="7">
        <f t="shared" si="499"/>
        <v>0</v>
      </c>
      <c r="AEF61" s="34">
        <f t="shared" si="656"/>
        <v>0</v>
      </c>
      <c r="AEG61" s="34">
        <f t="shared" si="657"/>
        <v>0</v>
      </c>
      <c r="AEH61" s="34">
        <f t="shared" si="658"/>
        <v>0</v>
      </c>
      <c r="AEI61" s="23">
        <f>VLOOKUP($B61,'ДС факт при поликлинике'!$D$7:$JZ$79,116,0)</f>
        <v>0</v>
      </c>
      <c r="AEJ61" s="23">
        <f>VLOOKUP($B61,'ДС факт при поликлинике'!$D$7:$JZ$79,117,0)</f>
        <v>0</v>
      </c>
      <c r="AEK61" s="23">
        <f>VLOOKUP($B61,'ДС факт при поликлинике'!$D$7:$JZ$79,118,0)</f>
        <v>0</v>
      </c>
      <c r="AEL61" s="23">
        <f>VLOOKUP($B61,'ДС факт при поликлинике'!$D$7:$JZ$79,119,0)</f>
        <v>0</v>
      </c>
      <c r="AEM61" s="21">
        <f t="shared" si="439"/>
        <v>0</v>
      </c>
      <c r="AEN61" s="21">
        <f t="shared" si="440"/>
        <v>0</v>
      </c>
      <c r="AEO61" s="43">
        <f>VLOOKUP($B61,план!$B$16:$EJ$158,134,0)</f>
        <v>0</v>
      </c>
      <c r="AEP61" s="43">
        <f>VLOOKUP($B61,план!$B$16:$EJ$158,135,0)</f>
        <v>0</v>
      </c>
      <c r="AEQ61" s="7">
        <f t="shared" si="787"/>
        <v>0</v>
      </c>
      <c r="AER61" s="7">
        <f t="shared" si="788"/>
        <v>0</v>
      </c>
      <c r="AES61" s="34">
        <f t="shared" si="789"/>
        <v>0</v>
      </c>
      <c r="AET61" s="34">
        <f t="shared" si="790"/>
        <v>0</v>
      </c>
      <c r="AEU61" s="34">
        <f t="shared" si="791"/>
        <v>0</v>
      </c>
      <c r="AEV61" s="23">
        <f>VLOOKUP($B61,'ДС факт при поликлинике'!$D$7:$JZ$79,60,0)</f>
        <v>0</v>
      </c>
      <c r="AEW61" s="23">
        <f>VLOOKUP($B61,'ДС факт при поликлинике'!$D$7:$JZ$79,61,0)</f>
        <v>0</v>
      </c>
      <c r="AEX61" s="23">
        <f>VLOOKUP($B61,'ДС факт при поликлинике'!$D$7:$JZ$79,62,0)</f>
        <v>0</v>
      </c>
      <c r="AEY61" s="23">
        <f>VLOOKUP($B61,'ДС факт при поликлинике'!$D$7:$JZ$79,63,0)</f>
        <v>0</v>
      </c>
      <c r="AEZ61" s="21">
        <f t="shared" si="446"/>
        <v>0</v>
      </c>
      <c r="AFA61" s="21">
        <f t="shared" si="447"/>
        <v>0</v>
      </c>
      <c r="AFB61" s="23">
        <f t="shared" si="448"/>
        <v>5</v>
      </c>
      <c r="AFC61" s="23">
        <f t="shared" si="449"/>
        <v>29813.799166666664</v>
      </c>
      <c r="AFD61" s="23">
        <f t="shared" si="450"/>
        <v>4.583333333333333</v>
      </c>
      <c r="AFE61" s="23">
        <f t="shared" si="451"/>
        <v>27329.31590277778</v>
      </c>
      <c r="AFF61" s="23">
        <f t="shared" si="452"/>
        <v>2.5</v>
      </c>
      <c r="AFG61" s="23">
        <f t="shared" si="453"/>
        <v>2.2916666666666665</v>
      </c>
      <c r="AFH61" s="23">
        <f t="shared" si="454"/>
        <v>19.5</v>
      </c>
      <c r="AFI61" s="23">
        <f t="shared" si="455"/>
        <v>39</v>
      </c>
      <c r="AFJ61" s="23">
        <f t="shared" si="456"/>
        <v>230370.63999999998</v>
      </c>
      <c r="AFK61" s="23">
        <f t="shared" si="457"/>
        <v>0</v>
      </c>
      <c r="AFL61" s="23">
        <f t="shared" si="458"/>
        <v>0</v>
      </c>
      <c r="AFM61" s="21">
        <f t="shared" si="459"/>
        <v>34.416666666666664</v>
      </c>
      <c r="AFN61" s="21">
        <f t="shared" si="460"/>
        <v>203041.32409722221</v>
      </c>
      <c r="AFO61" s="8">
        <f t="shared" si="792"/>
        <v>868</v>
      </c>
      <c r="AFP61" s="8">
        <f t="shared" si="793"/>
        <v>6606741.0591000002</v>
      </c>
      <c r="AFQ61" s="8">
        <f t="shared" si="794"/>
        <v>795.66666666666663</v>
      </c>
      <c r="AFR61" s="8">
        <f t="shared" si="795"/>
        <v>6056179.3041750006</v>
      </c>
      <c r="AFS61" s="8">
        <f t="shared" si="796"/>
        <v>434</v>
      </c>
      <c r="AFT61" s="8">
        <f t="shared" si="797"/>
        <v>397.83333333333331</v>
      </c>
      <c r="AFU61" s="8">
        <f t="shared" si="798"/>
        <v>68</v>
      </c>
      <c r="AFV61" s="8">
        <f t="shared" si="799"/>
        <v>136</v>
      </c>
      <c r="AFW61" s="8">
        <f t="shared" si="800"/>
        <v>845294.61000000034</v>
      </c>
      <c r="AFX61" s="8">
        <f t="shared" si="801"/>
        <v>1</v>
      </c>
      <c r="AFY61" s="8">
        <f t="shared" si="802"/>
        <v>7798.1</v>
      </c>
      <c r="AFZ61" s="21">
        <f t="shared" si="471"/>
        <v>-659.66666666666663</v>
      </c>
      <c r="AGA61" s="190">
        <f t="shared" si="472"/>
        <v>-5210884.6941750003</v>
      </c>
      <c r="AGB61" s="191">
        <f t="shared" si="501"/>
        <v>0.17092584834520319</v>
      </c>
      <c r="AGC61" s="191">
        <f t="shared" si="502"/>
        <v>0.13957555870534946</v>
      </c>
    </row>
    <row r="62" spans="1:861" ht="30">
      <c r="A62" s="180"/>
      <c r="B62" s="82">
        <v>50</v>
      </c>
      <c r="C62" s="87" t="s">
        <v>399</v>
      </c>
      <c r="D62" s="88">
        <f t="shared" si="503"/>
        <v>10127</v>
      </c>
      <c r="E62" s="88">
        <v>10127</v>
      </c>
      <c r="F62" s="88">
        <v>9620</v>
      </c>
      <c r="G62" s="89">
        <v>7.77</v>
      </c>
      <c r="H62" s="90">
        <v>1</v>
      </c>
      <c r="I62" s="90"/>
      <c r="J62" s="88">
        <v>1.4</v>
      </c>
      <c r="K62" s="88">
        <v>1.68</v>
      </c>
      <c r="L62" s="88">
        <v>2.23</v>
      </c>
      <c r="M62" s="88">
        <v>2.39</v>
      </c>
      <c r="N62" s="88">
        <v>2.57</v>
      </c>
      <c r="O62" s="43">
        <f>VLOOKUP($B62,план!$B$16:$EJ$158,14,0)</f>
        <v>16</v>
      </c>
      <c r="P62" s="43">
        <f>VLOOKUP($B62,план!$B$16:$EJ$158,15,0)</f>
        <v>1721400.5681599998</v>
      </c>
      <c r="Q62" s="7">
        <f t="shared" si="505"/>
        <v>14.666666666666666</v>
      </c>
      <c r="R62" s="7">
        <f t="shared" si="506"/>
        <v>1577950.5208133333</v>
      </c>
      <c r="S62" s="34">
        <f t="shared" si="507"/>
        <v>124.32</v>
      </c>
      <c r="T62" s="34">
        <f t="shared" si="508"/>
        <v>113.96</v>
      </c>
      <c r="U62" s="34">
        <f t="shared" si="509"/>
        <v>287.49</v>
      </c>
      <c r="V62" s="23">
        <f>VLOOKUP($B62,'ДС факт при поликлинике'!$D$7:$JZ$79,28,0)</f>
        <v>37</v>
      </c>
      <c r="W62" s="23">
        <f>VLOOKUP($B62,'ДС факт при поликлинике'!$D$7:$JZ$79,29,0)</f>
        <v>3767493.0999999996</v>
      </c>
      <c r="X62" s="23">
        <f>VLOOKUP($B62,'ДС факт при поликлинике'!$D$7:$JZ$79,30,0)</f>
        <v>0</v>
      </c>
      <c r="Y62" s="23">
        <f>VLOOKUP($B62,'ДС факт при поликлинике'!$D$7:$JZ$79,31,0)</f>
        <v>0</v>
      </c>
      <c r="Z62" s="21">
        <f t="shared" si="9"/>
        <v>22.333333333333336</v>
      </c>
      <c r="AA62" s="21">
        <f t="shared" si="10"/>
        <v>2189542.5791866663</v>
      </c>
      <c r="AB62" s="43">
        <f>VLOOKUP($B62,план!$B$16:$EJ$158,16,0)</f>
        <v>0</v>
      </c>
      <c r="AC62" s="43">
        <f>VLOOKUP($B62,план!$B$16:$EJ$158,17,0)</f>
        <v>0</v>
      </c>
      <c r="AD62" s="7">
        <f t="shared" si="659"/>
        <v>0</v>
      </c>
      <c r="AE62" s="7">
        <f t="shared" si="475"/>
        <v>0</v>
      </c>
      <c r="AF62" s="34">
        <f t="shared" si="510"/>
        <v>0</v>
      </c>
      <c r="AG62" s="34">
        <f t="shared" si="511"/>
        <v>0</v>
      </c>
      <c r="AH62" s="34">
        <f t="shared" si="512"/>
        <v>0</v>
      </c>
      <c r="AI62" s="23">
        <f>VLOOKUP($B62,'ДС факт при поликлинике'!$D$7:$JZ$79,48,0)</f>
        <v>0</v>
      </c>
      <c r="AJ62" s="23">
        <f>VLOOKUP($B62,'ДС факт при поликлинике'!$D$7:$JZ$79,49,0)</f>
        <v>0</v>
      </c>
      <c r="AK62" s="23">
        <f>VLOOKUP($B62,'ДС факт при поликлинике'!$D$7:$JZ$79,50,0)</f>
        <v>0</v>
      </c>
      <c r="AL62" s="23">
        <f>VLOOKUP($B62,'ДС факт при поликлинике'!$D$7:$JZ$79,51,0)</f>
        <v>0</v>
      </c>
      <c r="AM62" s="21">
        <f t="shared" si="15"/>
        <v>0</v>
      </c>
      <c r="AN62" s="21">
        <f t="shared" si="16"/>
        <v>0</v>
      </c>
      <c r="AO62" s="43">
        <f>VLOOKUP($B62,план!$B$16:$EJ$158,18,0)</f>
        <v>0</v>
      </c>
      <c r="AP62" s="43">
        <f>VLOOKUP($B62,план!$B$16:$EJ$158,19,0)</f>
        <v>0</v>
      </c>
      <c r="AQ62" s="7">
        <f t="shared" si="660"/>
        <v>0</v>
      </c>
      <c r="AR62" s="7">
        <f t="shared" si="661"/>
        <v>0</v>
      </c>
      <c r="AS62" s="34">
        <f t="shared" si="662"/>
        <v>0</v>
      </c>
      <c r="AT62" s="34">
        <f t="shared" si="663"/>
        <v>0</v>
      </c>
      <c r="AU62" s="34">
        <f t="shared" si="664"/>
        <v>0</v>
      </c>
      <c r="AV62" s="23">
        <f>VLOOKUP($B62,'ДС факт при поликлинике'!$D$7:$JZ$79,8,0)</f>
        <v>0</v>
      </c>
      <c r="AW62" s="23">
        <f>VLOOKUP($B62,'ДС факт при поликлинике'!$D$7:$JZ$79,9,0)</f>
        <v>0</v>
      </c>
      <c r="AX62" s="23">
        <f>VLOOKUP($B62,'ДС факт при поликлинике'!$D$7:$JZ$79,10,0)</f>
        <v>0</v>
      </c>
      <c r="AY62" s="23">
        <f>VLOOKUP($B62,'ДС факт при поликлинике'!$D$7:$JZ$79,11,0)</f>
        <v>0</v>
      </c>
      <c r="AZ62" s="21">
        <f t="shared" si="22"/>
        <v>0</v>
      </c>
      <c r="BA62" s="21">
        <f t="shared" si="23"/>
        <v>0</v>
      </c>
      <c r="BB62" s="43">
        <f>VLOOKUP($B62,план!$B$16:$EJ$158,20,0)</f>
        <v>0</v>
      </c>
      <c r="BC62" s="43">
        <f>VLOOKUP($B62,план!$B$16:$EJ$158,21,0)</f>
        <v>0</v>
      </c>
      <c r="BD62" s="7">
        <f t="shared" si="665"/>
        <v>0</v>
      </c>
      <c r="BE62" s="7">
        <f t="shared" si="666"/>
        <v>0</v>
      </c>
      <c r="BF62" s="34">
        <f t="shared" si="513"/>
        <v>0</v>
      </c>
      <c r="BG62" s="34">
        <f t="shared" si="514"/>
        <v>0</v>
      </c>
      <c r="BH62" s="34">
        <f t="shared" si="515"/>
        <v>0</v>
      </c>
      <c r="BI62" s="23">
        <f>VLOOKUP($B62,'ДС факт при поликлинике'!$D$7:$JZ$79,24,0)</f>
        <v>0</v>
      </c>
      <c r="BJ62" s="23">
        <f>VLOOKUP($B62,'ДС факт при поликлинике'!$D$7:$JZ$79,25,0)</f>
        <v>0</v>
      </c>
      <c r="BK62" s="23">
        <f>VLOOKUP($B62,'ДС факт при поликлинике'!$D$7:$JZ$79,26,0)</f>
        <v>0</v>
      </c>
      <c r="BL62" s="23">
        <f>VLOOKUP($B62,'ДС факт при поликлинике'!$D$7:$JZ$79,27,0)</f>
        <v>0</v>
      </c>
      <c r="BM62" s="21">
        <f t="shared" si="29"/>
        <v>0</v>
      </c>
      <c r="BN62" s="21">
        <f t="shared" si="30"/>
        <v>0</v>
      </c>
      <c r="BO62" s="43">
        <f>VLOOKUP($B62,план!$B$16:$EJ$158,22,0)</f>
        <v>0</v>
      </c>
      <c r="BP62" s="43">
        <f>VLOOKUP($B62,план!$B$16:$EJ$158,23,0)</f>
        <v>0</v>
      </c>
      <c r="BQ62" s="7">
        <f t="shared" si="667"/>
        <v>0</v>
      </c>
      <c r="BR62" s="7">
        <f t="shared" si="668"/>
        <v>0</v>
      </c>
      <c r="BS62" s="34">
        <f t="shared" si="516"/>
        <v>0</v>
      </c>
      <c r="BT62" s="34">
        <f t="shared" si="517"/>
        <v>0</v>
      </c>
      <c r="BU62" s="34">
        <f t="shared" si="518"/>
        <v>0</v>
      </c>
      <c r="BV62" s="23">
        <f>VLOOKUP($B62,'ДС факт при поликлинике'!$D$7:$JZ$79,260,0)</f>
        <v>0</v>
      </c>
      <c r="BW62" s="23">
        <f>VLOOKUP($B62,'ДС факт при поликлинике'!$D$7:$JZ$79,261,0)</f>
        <v>0</v>
      </c>
      <c r="BX62" s="23">
        <f>VLOOKUP($B62,'ДС факт при поликлинике'!$D$7:$JZ$79,262,0)</f>
        <v>0</v>
      </c>
      <c r="BY62" s="23">
        <f>VLOOKUP($B62,'ДС факт при поликлинике'!$D$7:$JZ$79,263,0)</f>
        <v>0</v>
      </c>
      <c r="BZ62" s="21">
        <f t="shared" si="36"/>
        <v>0</v>
      </c>
      <c r="CA62" s="21">
        <f t="shared" si="37"/>
        <v>0</v>
      </c>
      <c r="CB62" s="43">
        <f>VLOOKUP($B62,план!$B$16:$EJ$158,24,0)</f>
        <v>0</v>
      </c>
      <c r="CC62" s="43">
        <f>VLOOKUP($B62,план!$B$16:$EJ$158,25,0)</f>
        <v>0</v>
      </c>
      <c r="CD62" s="7">
        <f t="shared" si="669"/>
        <v>0</v>
      </c>
      <c r="CE62" s="7">
        <f t="shared" si="670"/>
        <v>0</v>
      </c>
      <c r="CF62" s="34">
        <f t="shared" si="671"/>
        <v>0</v>
      </c>
      <c r="CG62" s="34">
        <f t="shared" si="672"/>
        <v>0</v>
      </c>
      <c r="CH62" s="34">
        <f t="shared" si="673"/>
        <v>0</v>
      </c>
      <c r="CI62" s="23">
        <f>VLOOKUP($B62,'ДС факт при поликлинике'!$D$7:$JZ$79,12,0)</f>
        <v>0</v>
      </c>
      <c r="CJ62" s="23">
        <f>VLOOKUP($B62,'ДС факт при поликлинике'!$D$7:$JZ$79,13,0)</f>
        <v>0</v>
      </c>
      <c r="CK62" s="23">
        <f>VLOOKUP($B62,'ДС факт при поликлинике'!$D$7:$JZ$79,14,0)</f>
        <v>0</v>
      </c>
      <c r="CL62" s="23">
        <f>VLOOKUP($B62,'ДС факт при поликлинике'!$D$7:$JZ$79,15,0)</f>
        <v>0</v>
      </c>
      <c r="CM62" s="21">
        <f t="shared" si="43"/>
        <v>0</v>
      </c>
      <c r="CN62" s="21">
        <f t="shared" si="44"/>
        <v>0</v>
      </c>
      <c r="CO62" s="23">
        <f t="shared" si="45"/>
        <v>16</v>
      </c>
      <c r="CP62" s="23">
        <f t="shared" si="46"/>
        <v>1721400.5681599998</v>
      </c>
      <c r="CQ62" s="23">
        <f t="shared" si="47"/>
        <v>14.666666666666666</v>
      </c>
      <c r="CR62" s="23">
        <f t="shared" si="48"/>
        <v>1577950.5208133333</v>
      </c>
      <c r="CS62" s="23">
        <f t="shared" si="49"/>
        <v>124.32</v>
      </c>
      <c r="CT62" s="23">
        <f t="shared" si="50"/>
        <v>113.96</v>
      </c>
      <c r="CU62" s="23">
        <f t="shared" si="51"/>
        <v>287.49</v>
      </c>
      <c r="CV62" s="23">
        <f t="shared" si="52"/>
        <v>37</v>
      </c>
      <c r="CW62" s="23">
        <f t="shared" si="53"/>
        <v>3767493.0999999996</v>
      </c>
      <c r="CX62" s="23">
        <f t="shared" si="54"/>
        <v>0</v>
      </c>
      <c r="CY62" s="23">
        <f t="shared" si="55"/>
        <v>0</v>
      </c>
      <c r="CZ62" s="21">
        <f t="shared" si="56"/>
        <v>22.333333333333336</v>
      </c>
      <c r="DA62" s="21">
        <f t="shared" si="57"/>
        <v>2189542.5791866663</v>
      </c>
      <c r="DB62" s="43">
        <f>VLOOKUP($B62,план!$B$16:$EJ$158,26,0)</f>
        <v>0</v>
      </c>
      <c r="DC62" s="43">
        <f>VLOOKUP($B62,план!$B$16:$EJ$158,27,0)</f>
        <v>0</v>
      </c>
      <c r="DD62" s="7">
        <f t="shared" si="674"/>
        <v>0</v>
      </c>
      <c r="DE62" s="7">
        <f t="shared" si="675"/>
        <v>0</v>
      </c>
      <c r="DF62" s="34">
        <f t="shared" si="519"/>
        <v>0</v>
      </c>
      <c r="DG62" s="34">
        <f t="shared" si="520"/>
        <v>0</v>
      </c>
      <c r="DH62" s="34">
        <f t="shared" si="521"/>
        <v>0</v>
      </c>
      <c r="DI62" s="23">
        <f>VLOOKUP($B62,'ДС факт при поликлинике'!$D$7:$JZ$79,176,0)</f>
        <v>0</v>
      </c>
      <c r="DJ62" s="23">
        <f>VLOOKUP($B62,'ДС факт при поликлинике'!$D$7:$JZ$79,177,0)</f>
        <v>0</v>
      </c>
      <c r="DK62" s="23">
        <f>VLOOKUP($B62,'ДС факт при поликлинике'!$D$7:$JZ$79,178,0)</f>
        <v>0</v>
      </c>
      <c r="DL62" s="23">
        <f>VLOOKUP($B62,'ДС факт при поликлинике'!$D$7:$JZ$79,179,0)</f>
        <v>0</v>
      </c>
      <c r="DM62" s="21">
        <f t="shared" si="63"/>
        <v>0</v>
      </c>
      <c r="DN62" s="21">
        <f t="shared" si="64"/>
        <v>0</v>
      </c>
      <c r="DO62" s="43">
        <f>VLOOKUP($B62,план!$B$16:$EJ$158,28,0)</f>
        <v>0</v>
      </c>
      <c r="DP62" s="43">
        <f>VLOOKUP($B62,план!$B$16:$EJ$158,29,0)</f>
        <v>0</v>
      </c>
      <c r="DQ62" s="7">
        <f t="shared" si="676"/>
        <v>0</v>
      </c>
      <c r="DR62" s="7">
        <f t="shared" si="677"/>
        <v>0</v>
      </c>
      <c r="DS62" s="34">
        <f t="shared" si="522"/>
        <v>0</v>
      </c>
      <c r="DT62" s="34">
        <f t="shared" si="523"/>
        <v>0</v>
      </c>
      <c r="DU62" s="34">
        <f t="shared" si="524"/>
        <v>0</v>
      </c>
      <c r="DV62" s="23">
        <f>VLOOKUP($B62,'ДС факт при поликлинике'!$D$7:$JZ$79,180,0)</f>
        <v>0</v>
      </c>
      <c r="DW62" s="23">
        <f>VLOOKUP($B62,'ДС факт при поликлинике'!$D$7:$JZ$79,181,0)</f>
        <v>0</v>
      </c>
      <c r="DX62" s="23">
        <f>VLOOKUP($B62,'ДС факт при поликлинике'!$D$7:$JZ$79,182,0)</f>
        <v>0</v>
      </c>
      <c r="DY62" s="23">
        <f>VLOOKUP($B62,'ДС факт при поликлинике'!$D$7:$JZ$79,183,0)</f>
        <v>0</v>
      </c>
      <c r="DZ62" s="21">
        <f t="shared" si="70"/>
        <v>0</v>
      </c>
      <c r="EA62" s="21">
        <f t="shared" si="71"/>
        <v>0</v>
      </c>
      <c r="EB62" s="43">
        <f>VLOOKUP($B62,план!$B$16:$EJ$158,30,0)</f>
        <v>0</v>
      </c>
      <c r="EC62" s="43">
        <f>VLOOKUP($B62,план!$B$16:$EJ$158,31,0)</f>
        <v>0</v>
      </c>
      <c r="ED62" s="7">
        <f t="shared" si="678"/>
        <v>0</v>
      </c>
      <c r="EE62" s="7">
        <f t="shared" si="679"/>
        <v>0</v>
      </c>
      <c r="EF62" s="34">
        <f t="shared" si="525"/>
        <v>0</v>
      </c>
      <c r="EG62" s="34">
        <f t="shared" si="526"/>
        <v>0</v>
      </c>
      <c r="EH62" s="34">
        <f t="shared" si="527"/>
        <v>0</v>
      </c>
      <c r="EI62" s="23">
        <f>VLOOKUP($B62,'ДС факт при поликлинике'!$D$7:$JZ$79,184,0)</f>
        <v>0</v>
      </c>
      <c r="EJ62" s="23">
        <f>VLOOKUP($B62,'ДС факт при поликлинике'!$D$7:$JZ$79,185,0)</f>
        <v>0</v>
      </c>
      <c r="EK62" s="23">
        <f>VLOOKUP($B62,'ДС факт при поликлинике'!$D$7:$JZ$79,186,0)</f>
        <v>0</v>
      </c>
      <c r="EL62" s="23">
        <f>VLOOKUP($B62,'ДС факт при поликлинике'!$D$7:$JZ$79,187,0)</f>
        <v>0</v>
      </c>
      <c r="EM62" s="21">
        <f t="shared" si="77"/>
        <v>0</v>
      </c>
      <c r="EN62" s="21">
        <f t="shared" si="78"/>
        <v>0</v>
      </c>
      <c r="EO62" s="43">
        <f>VLOOKUP($B62,план!$B$16:$EJ$158,32,0)</f>
        <v>0</v>
      </c>
      <c r="EP62" s="43">
        <f>VLOOKUP($B62,план!$B$16:$EJ$158,33,0)</f>
        <v>0</v>
      </c>
      <c r="EQ62" s="7">
        <f t="shared" si="680"/>
        <v>0</v>
      </c>
      <c r="ER62" s="7">
        <f t="shared" si="681"/>
        <v>0</v>
      </c>
      <c r="ES62" s="34">
        <f t="shared" si="528"/>
        <v>0</v>
      </c>
      <c r="ET62" s="34">
        <f t="shared" si="529"/>
        <v>0</v>
      </c>
      <c r="EU62" s="34">
        <f t="shared" si="530"/>
        <v>0</v>
      </c>
      <c r="EV62" s="23">
        <f>VLOOKUP($B62,'ДС факт при поликлинике'!$D$7:$JZ$79,224,0)</f>
        <v>0</v>
      </c>
      <c r="EW62" s="23">
        <f>VLOOKUP($B62,'ДС факт при поликлинике'!$D$7:$JZ$79,225,0)</f>
        <v>0</v>
      </c>
      <c r="EX62" s="23">
        <f>VLOOKUP($B62,'ДС факт при поликлинике'!$D$7:$JZ$79,226,0)</f>
        <v>0</v>
      </c>
      <c r="EY62" s="23">
        <f>VLOOKUP($B62,'ДС факт при поликлинике'!$D$7:$JZ$79,227,0)</f>
        <v>0</v>
      </c>
      <c r="EZ62" s="21">
        <f t="shared" si="84"/>
        <v>0</v>
      </c>
      <c r="FA62" s="21">
        <f t="shared" si="85"/>
        <v>0</v>
      </c>
      <c r="FB62" s="43">
        <f>VLOOKUP($B62,план!$B$16:$EJ$158,34,0)</f>
        <v>0</v>
      </c>
      <c r="FC62" s="43">
        <f>VLOOKUP($B62,план!$B$16:$EJ$158,35,0)</f>
        <v>0</v>
      </c>
      <c r="FD62" s="7">
        <f t="shared" si="682"/>
        <v>0</v>
      </c>
      <c r="FE62" s="7">
        <f t="shared" si="683"/>
        <v>0</v>
      </c>
      <c r="FF62" s="34">
        <f t="shared" si="531"/>
        <v>0</v>
      </c>
      <c r="FG62" s="34">
        <f t="shared" si="532"/>
        <v>0</v>
      </c>
      <c r="FH62" s="34">
        <f t="shared" si="533"/>
        <v>0</v>
      </c>
      <c r="FI62" s="23">
        <f>VLOOKUP($B62,'ДС факт при поликлинике'!$D$7:$JZ$79,228,0)</f>
        <v>0</v>
      </c>
      <c r="FJ62" s="23">
        <f>VLOOKUP($B62,'ДС факт при поликлинике'!$D$7:$JZ$79,229,0)</f>
        <v>0</v>
      </c>
      <c r="FK62" s="23">
        <f>VLOOKUP($B62,'ДС факт при поликлинике'!$D$7:$JZ$79,230,0)</f>
        <v>0</v>
      </c>
      <c r="FL62" s="23">
        <f>VLOOKUP($B62,'ДС факт при поликлинике'!$D$7:$JZ$79,231,0)</f>
        <v>0</v>
      </c>
      <c r="FM62" s="21">
        <f t="shared" si="91"/>
        <v>0</v>
      </c>
      <c r="FN62" s="21">
        <f t="shared" si="92"/>
        <v>0</v>
      </c>
      <c r="FO62" s="43">
        <f>VLOOKUP($B62,план!$B$16:$EJ$158,36,0)</f>
        <v>0</v>
      </c>
      <c r="FP62" s="43">
        <f>VLOOKUP($B62,план!$B$16:$EJ$158,37,0)</f>
        <v>0</v>
      </c>
      <c r="FQ62" s="7">
        <f t="shared" si="684"/>
        <v>0</v>
      </c>
      <c r="FR62" s="7">
        <f t="shared" si="685"/>
        <v>0</v>
      </c>
      <c r="FS62" s="34">
        <f t="shared" si="534"/>
        <v>0</v>
      </c>
      <c r="FT62" s="34">
        <f t="shared" si="535"/>
        <v>0</v>
      </c>
      <c r="FU62" s="34">
        <f t="shared" si="536"/>
        <v>0</v>
      </c>
      <c r="FV62" s="23">
        <f>VLOOKUP($B62,'ДС факт при поликлинике'!$D$7:$JZ$79,236,0)</f>
        <v>0</v>
      </c>
      <c r="FW62" s="23">
        <f>VLOOKUP($B62,'ДС факт при поликлинике'!$D$7:$JZ$79,237,0)</f>
        <v>0</v>
      </c>
      <c r="FX62" s="23">
        <f>VLOOKUP($B62,'ДС факт при поликлинике'!$D$7:$JZ$79,238,0)</f>
        <v>0</v>
      </c>
      <c r="FY62" s="23">
        <f>VLOOKUP($B62,'ДС факт при поликлинике'!$D$7:$JZ$79,239,0)</f>
        <v>0</v>
      </c>
      <c r="FZ62" s="21">
        <f t="shared" si="98"/>
        <v>0</v>
      </c>
      <c r="GA62" s="21">
        <f t="shared" si="99"/>
        <v>0</v>
      </c>
      <c r="GB62" s="43">
        <f>VLOOKUP($B62,план!$B$16:$EJ$158,38,0)</f>
        <v>0</v>
      </c>
      <c r="GC62" s="43">
        <f>VLOOKUP($B62,план!$B$16:$EJ$158,39,0)</f>
        <v>0</v>
      </c>
      <c r="GD62" s="7">
        <f t="shared" si="686"/>
        <v>0</v>
      </c>
      <c r="GE62" s="7">
        <f t="shared" si="687"/>
        <v>0</v>
      </c>
      <c r="GF62" s="34">
        <f t="shared" si="537"/>
        <v>0</v>
      </c>
      <c r="GG62" s="34">
        <f t="shared" si="538"/>
        <v>0</v>
      </c>
      <c r="GH62" s="34">
        <f t="shared" si="539"/>
        <v>0</v>
      </c>
      <c r="GI62" s="23">
        <f>VLOOKUP($B62,'ДС факт при поликлинике'!$D$7:$JZ$79,244,0)</f>
        <v>0</v>
      </c>
      <c r="GJ62" s="23">
        <f>VLOOKUP($B62,'ДС факт при поликлинике'!$D$7:$JZ$79,245,0)</f>
        <v>0</v>
      </c>
      <c r="GK62" s="23">
        <f>VLOOKUP($B62,'ДС факт при поликлинике'!$D$7:$JZ$79,246,0)</f>
        <v>0</v>
      </c>
      <c r="GL62" s="23">
        <f>VLOOKUP($B62,'ДС факт при поликлинике'!$D$7:$JZ$79,247,0)</f>
        <v>0</v>
      </c>
      <c r="GM62" s="21">
        <f t="shared" si="105"/>
        <v>0</v>
      </c>
      <c r="GN62" s="21">
        <f t="shared" si="106"/>
        <v>0</v>
      </c>
      <c r="GO62" s="43">
        <f>VLOOKUP($B62,план!$B$16:$EJ$158,40,0)</f>
        <v>0</v>
      </c>
      <c r="GP62" s="43">
        <f>VLOOKUP($B62,план!$B$16:$EJ$158,41,0)</f>
        <v>0</v>
      </c>
      <c r="GQ62" s="7">
        <f t="shared" si="688"/>
        <v>0</v>
      </c>
      <c r="GR62" s="7">
        <f t="shared" si="689"/>
        <v>0</v>
      </c>
      <c r="GS62" s="34">
        <f t="shared" si="540"/>
        <v>0</v>
      </c>
      <c r="GT62" s="34">
        <f t="shared" si="541"/>
        <v>0</v>
      </c>
      <c r="GU62" s="34">
        <f t="shared" si="542"/>
        <v>0</v>
      </c>
      <c r="GV62" s="23">
        <f>VLOOKUP($B62,'ДС факт при поликлинике'!$D$7:$JZ$79,264,0)</f>
        <v>0</v>
      </c>
      <c r="GW62" s="23">
        <f>VLOOKUP($B62,'ДС факт при поликлинике'!$D$7:$JZ$79,265,0)</f>
        <v>0</v>
      </c>
      <c r="GX62" s="23">
        <f>VLOOKUP($B62,'ДС факт при поликлинике'!$D$7:$JZ$79,266,0)</f>
        <v>0</v>
      </c>
      <c r="GY62" s="23">
        <f>VLOOKUP($B62,'ДС факт при поликлинике'!$D$7:$JZ$79,267,0)</f>
        <v>0</v>
      </c>
      <c r="GZ62" s="21">
        <f t="shared" si="112"/>
        <v>0</v>
      </c>
      <c r="HA62" s="21">
        <f t="shared" si="113"/>
        <v>0</v>
      </c>
      <c r="HB62" s="43">
        <f>VLOOKUP($B62,план!$B$16:$EJ$158,42,0)</f>
        <v>0</v>
      </c>
      <c r="HC62" s="43">
        <f>VLOOKUP($B62,план!$B$16:$EJ$158,43,0)</f>
        <v>0</v>
      </c>
      <c r="HD62" s="7">
        <f t="shared" si="690"/>
        <v>0</v>
      </c>
      <c r="HE62" s="7">
        <f t="shared" si="691"/>
        <v>0</v>
      </c>
      <c r="HF62" s="34">
        <f t="shared" si="543"/>
        <v>0</v>
      </c>
      <c r="HG62" s="34">
        <f t="shared" si="544"/>
        <v>0</v>
      </c>
      <c r="HH62" s="34">
        <f t="shared" si="545"/>
        <v>0</v>
      </c>
      <c r="HI62" s="25">
        <f>VLOOKUP($B62,'ДС факт при поликлинике'!$D$7:$JZ$79,240,0)</f>
        <v>0</v>
      </c>
      <c r="HJ62" s="25">
        <f>VLOOKUP($B62,'ДС факт при поликлинике'!$D$7:$JZ$79,241,0)</f>
        <v>0</v>
      </c>
      <c r="HK62" s="25">
        <f>VLOOKUP($B62,'ДС факт при поликлинике'!$D$7:$JZ$79,242,0)</f>
        <v>0</v>
      </c>
      <c r="HL62" s="25">
        <f>VLOOKUP($B62,'ДС факт при поликлинике'!$D$7:$JZ$79,243,0)</f>
        <v>0</v>
      </c>
      <c r="HM62" s="21">
        <f t="shared" si="119"/>
        <v>0</v>
      </c>
      <c r="HN62" s="21">
        <f t="shared" si="120"/>
        <v>0</v>
      </c>
      <c r="HO62" s="43">
        <f>VLOOKUP($B62,план!$B$16:$EJ$158,44,0)</f>
        <v>0</v>
      </c>
      <c r="HP62" s="43">
        <f>VLOOKUP($B62,план!$B$16:$EJ$158,45,0)</f>
        <v>0</v>
      </c>
      <c r="HQ62" s="7">
        <f t="shared" si="692"/>
        <v>0</v>
      </c>
      <c r="HR62" s="7">
        <f t="shared" si="693"/>
        <v>0</v>
      </c>
      <c r="HS62" s="34">
        <f t="shared" si="546"/>
        <v>0</v>
      </c>
      <c r="HT62" s="34">
        <f t="shared" si="547"/>
        <v>0</v>
      </c>
      <c r="HU62" s="34">
        <f t="shared" si="548"/>
        <v>0</v>
      </c>
      <c r="HV62" s="23">
        <f>VLOOKUP($B62,'ДС факт при поликлинике'!$D$7:$JZ$79,268,0)</f>
        <v>0</v>
      </c>
      <c r="HW62" s="23">
        <f>VLOOKUP($B62,'ДС факт при поликлинике'!$D$7:$JZ$79,269,0)</f>
        <v>0</v>
      </c>
      <c r="HX62" s="23">
        <f>VLOOKUP($B62,'ДС факт при поликлинике'!$D$7:$JZ$79,270,0)</f>
        <v>0</v>
      </c>
      <c r="HY62" s="23">
        <f>VLOOKUP($B62,'ДС факт при поликлинике'!$D$7:$JZ$79,271,0)</f>
        <v>0</v>
      </c>
      <c r="HZ62" s="21">
        <f t="shared" si="126"/>
        <v>0</v>
      </c>
      <c r="IA62" s="21">
        <f t="shared" si="127"/>
        <v>0</v>
      </c>
      <c r="IB62" s="43">
        <f>VLOOKUP($B62,план!$B$16:$EJ$158,46,0)</f>
        <v>0</v>
      </c>
      <c r="IC62" s="43">
        <f>VLOOKUP($B62,план!$B$16:$EJ$158,47,0)</f>
        <v>0</v>
      </c>
      <c r="ID62" s="7">
        <f t="shared" si="694"/>
        <v>0</v>
      </c>
      <c r="IE62" s="7">
        <f t="shared" si="695"/>
        <v>0</v>
      </c>
      <c r="IF62" s="34">
        <f t="shared" si="549"/>
        <v>0</v>
      </c>
      <c r="IG62" s="34">
        <f t="shared" si="550"/>
        <v>0</v>
      </c>
      <c r="IH62" s="34">
        <f t="shared" si="551"/>
        <v>0</v>
      </c>
      <c r="II62" s="23">
        <f>VLOOKUP($B62,'ДС факт при поликлинике'!$D$7:$JZ$79,248,0)</f>
        <v>0</v>
      </c>
      <c r="IJ62" s="23">
        <f>VLOOKUP($B62,'ДС факт при поликлинике'!$D$7:$JZ$79,249,0)</f>
        <v>0</v>
      </c>
      <c r="IK62" s="23">
        <f>VLOOKUP($B62,'ДС факт при поликлинике'!$D$7:$JZ$79,250,0)</f>
        <v>0</v>
      </c>
      <c r="IL62" s="23">
        <f>VLOOKUP($B62,'ДС факт при поликлинике'!$D$7:$JZ$79,251,0)</f>
        <v>0</v>
      </c>
      <c r="IM62" s="21">
        <f t="shared" si="133"/>
        <v>0</v>
      </c>
      <c r="IN62" s="21">
        <f t="shared" si="134"/>
        <v>0</v>
      </c>
      <c r="IO62" s="43">
        <f>VLOOKUP($B62,план!$B$16:$EJ$158,48,0)</f>
        <v>0</v>
      </c>
      <c r="IP62" s="43">
        <f>VLOOKUP($B62,план!$B$16:$EJ$158,49,0)</f>
        <v>0</v>
      </c>
      <c r="IQ62" s="7">
        <f t="shared" si="696"/>
        <v>0</v>
      </c>
      <c r="IR62" s="7">
        <f t="shared" si="697"/>
        <v>0</v>
      </c>
      <c r="IS62" s="34">
        <f t="shared" si="552"/>
        <v>0</v>
      </c>
      <c r="IT62" s="34">
        <f t="shared" si="553"/>
        <v>0</v>
      </c>
      <c r="IU62" s="34">
        <f t="shared" si="554"/>
        <v>0</v>
      </c>
      <c r="IV62" s="23">
        <f>VLOOKUP($B62,'ДС факт при поликлинике'!$D$7:$JZ$79,232,0)</f>
        <v>0</v>
      </c>
      <c r="IW62" s="23">
        <f>VLOOKUP($B62,'ДС факт при поликлинике'!$D$7:$JZ$79,233,0)</f>
        <v>0</v>
      </c>
      <c r="IX62" s="23">
        <f>VLOOKUP($B62,'ДС факт при поликлинике'!$D$7:$JZ$79,234,0)</f>
        <v>0</v>
      </c>
      <c r="IY62" s="23">
        <f>VLOOKUP($B62,'ДС факт при поликлинике'!$D$7:$JZ$79,235,0)</f>
        <v>0</v>
      </c>
      <c r="IZ62" s="21">
        <f t="shared" si="140"/>
        <v>0</v>
      </c>
      <c r="JA62" s="21">
        <f t="shared" si="141"/>
        <v>0</v>
      </c>
      <c r="JB62" s="43">
        <f>VLOOKUP($B62,план!$B$16:$EJ$158,50,0)</f>
        <v>0</v>
      </c>
      <c r="JC62" s="43">
        <f>VLOOKUP($B62,план!$B$16:$EJ$158,51,0)</f>
        <v>0</v>
      </c>
      <c r="JD62" s="7">
        <f t="shared" si="698"/>
        <v>0</v>
      </c>
      <c r="JE62" s="7">
        <f t="shared" si="699"/>
        <v>0</v>
      </c>
      <c r="JF62" s="34">
        <f t="shared" si="555"/>
        <v>0</v>
      </c>
      <c r="JG62" s="34">
        <f t="shared" si="556"/>
        <v>0</v>
      </c>
      <c r="JH62" s="34">
        <f t="shared" si="557"/>
        <v>0</v>
      </c>
      <c r="JI62" s="23">
        <f>VLOOKUP($B62,'ДС факт при поликлинике'!$D$7:$JZ$79,168,0)</f>
        <v>0</v>
      </c>
      <c r="JJ62" s="23">
        <f>VLOOKUP($B62,'ДС факт при поликлинике'!$D$7:$JZ$79,169,0)</f>
        <v>0</v>
      </c>
      <c r="JK62" s="23">
        <f>VLOOKUP($B62,'ДС факт при поликлинике'!$D$7:$JZ$79,170,0)</f>
        <v>0</v>
      </c>
      <c r="JL62" s="23">
        <f>VLOOKUP($B62,'ДС факт при поликлинике'!$D$7:$JZ$79,171,0)</f>
        <v>0</v>
      </c>
      <c r="JM62" s="21">
        <f t="shared" si="147"/>
        <v>0</v>
      </c>
      <c r="JN62" s="21">
        <f t="shared" si="148"/>
        <v>0</v>
      </c>
      <c r="JO62" s="23">
        <f t="shared" si="149"/>
        <v>0</v>
      </c>
      <c r="JP62" s="23">
        <f t="shared" si="150"/>
        <v>0</v>
      </c>
      <c r="JQ62" s="23">
        <f t="shared" si="151"/>
        <v>0</v>
      </c>
      <c r="JR62" s="23">
        <f t="shared" si="152"/>
        <v>0</v>
      </c>
      <c r="JS62" s="23">
        <f t="shared" si="153"/>
        <v>0</v>
      </c>
      <c r="JT62" s="23">
        <f t="shared" si="154"/>
        <v>0</v>
      </c>
      <c r="JU62" s="23">
        <f t="shared" si="155"/>
        <v>0</v>
      </c>
      <c r="JV62" s="23">
        <f t="shared" si="156"/>
        <v>0</v>
      </c>
      <c r="JW62" s="23">
        <f t="shared" si="157"/>
        <v>0</v>
      </c>
      <c r="JX62" s="23">
        <f t="shared" si="158"/>
        <v>0</v>
      </c>
      <c r="JY62" s="23">
        <f t="shared" si="159"/>
        <v>0</v>
      </c>
      <c r="JZ62" s="21">
        <f t="shared" si="160"/>
        <v>0</v>
      </c>
      <c r="KA62" s="21">
        <f t="shared" si="161"/>
        <v>0</v>
      </c>
      <c r="KB62" s="43">
        <f>VLOOKUP($B62,план!$B$16:$EJ$158,52,0)</f>
        <v>0</v>
      </c>
      <c r="KC62" s="43">
        <f>VLOOKUP($B62,план!$B$16:$EJ$158,53,0)</f>
        <v>0</v>
      </c>
      <c r="KD62" s="7">
        <f t="shared" si="700"/>
        <v>0</v>
      </c>
      <c r="KE62" s="7">
        <f t="shared" si="701"/>
        <v>0</v>
      </c>
      <c r="KF62" s="34">
        <f t="shared" si="558"/>
        <v>0</v>
      </c>
      <c r="KG62" s="34">
        <f t="shared" si="559"/>
        <v>0</v>
      </c>
      <c r="KH62" s="34">
        <f t="shared" si="560"/>
        <v>0</v>
      </c>
      <c r="KI62" s="23">
        <f>VLOOKUP($B62,'ДС факт при поликлинике'!$D$7:$JZ$79,188,0)</f>
        <v>0</v>
      </c>
      <c r="KJ62" s="23">
        <f>VLOOKUP($B62,'ДС факт при поликлинике'!$D$7:$JZ$79,189,0)</f>
        <v>0</v>
      </c>
      <c r="KK62" s="23">
        <f>VLOOKUP($B62,'ДС факт при поликлинике'!$D$7:$JZ$79,190,0)</f>
        <v>0</v>
      </c>
      <c r="KL62" s="23">
        <f>VLOOKUP($B62,'ДС факт при поликлинике'!$D$7:$JZ$79,191,0)</f>
        <v>0</v>
      </c>
      <c r="KM62" s="21">
        <f t="shared" si="167"/>
        <v>0</v>
      </c>
      <c r="KN62" s="21">
        <f t="shared" si="168"/>
        <v>0</v>
      </c>
      <c r="KO62" s="43">
        <f>VLOOKUP($B62,план!$B$16:$EJ$158,54,0)</f>
        <v>0</v>
      </c>
      <c r="KP62" s="43">
        <f>VLOOKUP($B62,план!$B$16:$EJ$158,55,0)</f>
        <v>0</v>
      </c>
      <c r="KQ62" s="7">
        <f t="shared" si="702"/>
        <v>0</v>
      </c>
      <c r="KR62" s="7">
        <f t="shared" si="703"/>
        <v>0</v>
      </c>
      <c r="KS62" s="34">
        <f t="shared" si="561"/>
        <v>0</v>
      </c>
      <c r="KT62" s="34">
        <f t="shared" si="562"/>
        <v>0</v>
      </c>
      <c r="KU62" s="34">
        <f t="shared" si="563"/>
        <v>0</v>
      </c>
      <c r="KV62" s="23">
        <f>VLOOKUP($B62,'ДС факт при поликлинике'!$D$7:$JZ$79,192,0)</f>
        <v>0</v>
      </c>
      <c r="KW62" s="23">
        <f>VLOOKUP($B62,'ДС факт при поликлинике'!$D$7:$JZ$79,193,0)</f>
        <v>0</v>
      </c>
      <c r="KX62" s="23">
        <f>VLOOKUP($B62,'ДС факт при поликлинике'!$D$7:$JZ$79,194,0)</f>
        <v>0</v>
      </c>
      <c r="KY62" s="23">
        <f>VLOOKUP($B62,'ДС факт при поликлинике'!$D$7:$JZ$79,195,0)</f>
        <v>0</v>
      </c>
      <c r="KZ62" s="21">
        <f t="shared" si="174"/>
        <v>0</v>
      </c>
      <c r="LA62" s="21">
        <f t="shared" si="175"/>
        <v>0</v>
      </c>
      <c r="LB62" s="43">
        <f>VLOOKUP($B62,план!$B$16:$EJ$158,56,0)</f>
        <v>0</v>
      </c>
      <c r="LC62" s="43">
        <f>VLOOKUP($B62,план!$B$16:$EJ$158,57,0)</f>
        <v>0</v>
      </c>
      <c r="LD62" s="7">
        <f t="shared" si="704"/>
        <v>0</v>
      </c>
      <c r="LE62" s="7">
        <f t="shared" si="705"/>
        <v>0</v>
      </c>
      <c r="LF62" s="34">
        <f t="shared" si="564"/>
        <v>0</v>
      </c>
      <c r="LG62" s="34">
        <f t="shared" si="565"/>
        <v>0</v>
      </c>
      <c r="LH62" s="34">
        <f t="shared" si="566"/>
        <v>0</v>
      </c>
      <c r="LI62" s="23">
        <f>VLOOKUP($B62,'ДС факт при поликлинике'!$D$7:$JZ$79,196,0)</f>
        <v>0</v>
      </c>
      <c r="LJ62" s="23">
        <f>VLOOKUP($B62,'ДС факт при поликлинике'!$D$7:$JZ$79,197,0)</f>
        <v>0</v>
      </c>
      <c r="LK62" s="23">
        <f>VLOOKUP($B62,'ДС факт при поликлинике'!$D$7:$JZ$79,198,0)</f>
        <v>0</v>
      </c>
      <c r="LL62" s="23">
        <f>VLOOKUP($B62,'ДС факт при поликлинике'!$D$7:$JZ$79,199,0)</f>
        <v>0</v>
      </c>
      <c r="LM62" s="21">
        <f t="shared" si="181"/>
        <v>0</v>
      </c>
      <c r="LN62" s="21">
        <f t="shared" si="182"/>
        <v>0</v>
      </c>
      <c r="LO62" s="43">
        <f>VLOOKUP($B62,план!$B$16:$EJ$158,58,0)</f>
        <v>0</v>
      </c>
      <c r="LP62" s="43">
        <f>VLOOKUP($B62,план!$B$16:$EJ$158,59,0)</f>
        <v>0</v>
      </c>
      <c r="LQ62" s="7">
        <f t="shared" si="706"/>
        <v>0</v>
      </c>
      <c r="LR62" s="7">
        <f t="shared" si="707"/>
        <v>0</v>
      </c>
      <c r="LS62" s="34">
        <f t="shared" si="567"/>
        <v>0</v>
      </c>
      <c r="LT62" s="34">
        <f t="shared" si="568"/>
        <v>0</v>
      </c>
      <c r="LU62" s="34">
        <f t="shared" si="569"/>
        <v>0</v>
      </c>
      <c r="LV62" s="23">
        <f>VLOOKUP($B62,'ДС факт при поликлинике'!$D$7:$JZ$79,124,0)</f>
        <v>0</v>
      </c>
      <c r="LW62" s="23">
        <f>VLOOKUP($B62,'ДС факт при поликлинике'!$D$7:$JZ$79,125,0)</f>
        <v>0</v>
      </c>
      <c r="LX62" s="23">
        <f>VLOOKUP($B62,'ДС факт при поликлинике'!$D$7:$JZ$79,126,0)</f>
        <v>0</v>
      </c>
      <c r="LY62" s="23">
        <f>VLOOKUP($B62,'ДС факт при поликлинике'!$D$7:$JZ$79,127,0)</f>
        <v>0</v>
      </c>
      <c r="LZ62" s="21">
        <f t="shared" si="188"/>
        <v>0</v>
      </c>
      <c r="MA62" s="21">
        <f t="shared" si="189"/>
        <v>0</v>
      </c>
      <c r="MB62" s="43">
        <f>VLOOKUP($B62,план!$B$16:$EJ$158,60,0)</f>
        <v>0</v>
      </c>
      <c r="MC62" s="43">
        <f>VLOOKUP($B62,план!$B$16:$EJ$158,61,0)</f>
        <v>0</v>
      </c>
      <c r="MD62" s="7">
        <f t="shared" si="708"/>
        <v>0</v>
      </c>
      <c r="ME62" s="7">
        <f t="shared" si="709"/>
        <v>0</v>
      </c>
      <c r="MF62" s="34">
        <f t="shared" si="570"/>
        <v>0</v>
      </c>
      <c r="MG62" s="34">
        <f t="shared" si="571"/>
        <v>0</v>
      </c>
      <c r="MH62" s="34">
        <f t="shared" si="504"/>
        <v>0</v>
      </c>
      <c r="MI62" s="23">
        <f>VLOOKUP($B62,'ДС факт при поликлинике'!$D$7:$JZ$79,128,0)</f>
        <v>0</v>
      </c>
      <c r="MJ62" s="23">
        <f>VLOOKUP($B62,'ДС факт при поликлинике'!$D$7:$JZ$79,129,0)</f>
        <v>0</v>
      </c>
      <c r="MK62" s="23">
        <f>VLOOKUP($B62,'ДС факт при поликлинике'!$D$7:$JZ$79,130,0)</f>
        <v>0</v>
      </c>
      <c r="ML62" s="23">
        <f>VLOOKUP($B62,'ДС факт при поликлинике'!$D$7:$JZ$79,131,0)</f>
        <v>0</v>
      </c>
      <c r="MM62" s="14">
        <f t="shared" si="476"/>
        <v>0</v>
      </c>
      <c r="MN62" s="14">
        <f t="shared" si="477"/>
        <v>0</v>
      </c>
      <c r="MO62" s="43">
        <f>VLOOKUP($B62,план!$B$16:$EJ$158,62,0)</f>
        <v>0</v>
      </c>
      <c r="MP62" s="43">
        <f>VLOOKUP($B62,план!$B$16:$EJ$158,63,0)</f>
        <v>0</v>
      </c>
      <c r="MQ62" s="7">
        <f t="shared" si="710"/>
        <v>0</v>
      </c>
      <c r="MR62" s="7">
        <f t="shared" si="711"/>
        <v>0</v>
      </c>
      <c r="MS62" s="34">
        <f t="shared" si="572"/>
        <v>0</v>
      </c>
      <c r="MT62" s="34">
        <f t="shared" si="573"/>
        <v>0</v>
      </c>
      <c r="MU62" s="34">
        <f t="shared" si="574"/>
        <v>0</v>
      </c>
      <c r="MV62" s="23">
        <f>VLOOKUP($B62,'ДС факт при поликлинике'!$D$7:$JZ$79,152,0)</f>
        <v>0</v>
      </c>
      <c r="MW62" s="23">
        <f>VLOOKUP($B62,'ДС факт при поликлинике'!$D$7:$JZ$79,153,0)</f>
        <v>0</v>
      </c>
      <c r="MX62" s="23">
        <f>VLOOKUP($B62,'ДС факт при поликлинике'!$D$7:$JZ$79,154,0)</f>
        <v>0</v>
      </c>
      <c r="MY62" s="23">
        <f>VLOOKUP($B62,'ДС факт при поликлинике'!$D$7:$JZ$79,155,0)</f>
        <v>0</v>
      </c>
      <c r="MZ62" s="14">
        <f t="shared" si="202"/>
        <v>0</v>
      </c>
      <c r="NA62" s="14">
        <f t="shared" si="203"/>
        <v>0</v>
      </c>
      <c r="NB62" s="43">
        <f>VLOOKUP($B62,план!$B$16:$EJ$158,64,0)</f>
        <v>0</v>
      </c>
      <c r="NC62" s="43">
        <f>VLOOKUP($B62,план!$B$16:$EJ$158,65,0)</f>
        <v>0</v>
      </c>
      <c r="ND62" s="7">
        <f t="shared" si="712"/>
        <v>0</v>
      </c>
      <c r="NE62" s="7">
        <f t="shared" si="713"/>
        <v>0</v>
      </c>
      <c r="NF62" s="34">
        <f t="shared" si="575"/>
        <v>0</v>
      </c>
      <c r="NG62" s="34">
        <f t="shared" si="576"/>
        <v>0</v>
      </c>
      <c r="NH62" s="34">
        <f t="shared" si="577"/>
        <v>0</v>
      </c>
      <c r="NI62" s="23">
        <f>VLOOKUP($B62,'ДС факт при поликлинике'!$D$7:$JZ$79,200,0)</f>
        <v>0</v>
      </c>
      <c r="NJ62" s="23">
        <f>VLOOKUP($B62,'ДС факт при поликлинике'!$D$7:$JZ$79,201,0)</f>
        <v>0</v>
      </c>
      <c r="NK62" s="23">
        <f>VLOOKUP($B62,'ДС факт при поликлинике'!$D$7:$JZ$79,202,0)</f>
        <v>0</v>
      </c>
      <c r="NL62" s="23">
        <f>VLOOKUP($B62,'ДС факт при поликлинике'!$D$7:$JZ$79,203,0)</f>
        <v>0</v>
      </c>
      <c r="NM62" s="14">
        <f t="shared" si="209"/>
        <v>0</v>
      </c>
      <c r="NN62" s="14">
        <f t="shared" si="210"/>
        <v>0</v>
      </c>
      <c r="NO62" s="43">
        <f>VLOOKUP($B62,план!$B$16:$EJ$158,66,0)</f>
        <v>0</v>
      </c>
      <c r="NP62" s="43">
        <f>VLOOKUP($B62,план!$B$16:$EJ$158,67,0)</f>
        <v>0</v>
      </c>
      <c r="NQ62" s="7">
        <f t="shared" si="714"/>
        <v>0</v>
      </c>
      <c r="NR62" s="7">
        <f t="shared" si="715"/>
        <v>0</v>
      </c>
      <c r="NS62" s="34">
        <f t="shared" si="578"/>
        <v>0</v>
      </c>
      <c r="NT62" s="34">
        <f t="shared" si="579"/>
        <v>0</v>
      </c>
      <c r="NU62" s="34">
        <f t="shared" si="580"/>
        <v>0</v>
      </c>
      <c r="NV62" s="23">
        <f>VLOOKUP($B62,'ДС факт при поликлинике'!$D$7:$JZ$79,256,0)</f>
        <v>0</v>
      </c>
      <c r="NW62" s="23">
        <f>VLOOKUP($B62,'ДС факт при поликлинике'!$D$7:$JZ$79,257,0)</f>
        <v>0</v>
      </c>
      <c r="NX62" s="23">
        <f>VLOOKUP($B62,'ДС факт при поликлинике'!$D$7:$JZ$79,258,0)</f>
        <v>0</v>
      </c>
      <c r="NY62" s="23">
        <f>VLOOKUP($B62,'ДС факт при поликлинике'!$D$7:$JZ$79,259,0)</f>
        <v>0</v>
      </c>
      <c r="NZ62" s="14">
        <f t="shared" si="216"/>
        <v>0</v>
      </c>
      <c r="OA62" s="14">
        <f t="shared" si="217"/>
        <v>0</v>
      </c>
      <c r="OB62" s="43">
        <f>VLOOKUP($B62,план!$B$16:$EJ$158,68,0)</f>
        <v>0</v>
      </c>
      <c r="OC62" s="43">
        <f>VLOOKUP($B62,план!$B$16:$EJ$158,69,0)</f>
        <v>0</v>
      </c>
      <c r="OD62" s="7">
        <f t="shared" si="716"/>
        <v>0</v>
      </c>
      <c r="OE62" s="7">
        <f t="shared" si="717"/>
        <v>0</v>
      </c>
      <c r="OF62" s="34">
        <f t="shared" si="581"/>
        <v>0</v>
      </c>
      <c r="OG62" s="34">
        <f t="shared" si="582"/>
        <v>0</v>
      </c>
      <c r="OH62" s="34">
        <f t="shared" si="583"/>
        <v>0</v>
      </c>
      <c r="OI62" s="23">
        <f>VLOOKUP($B62,'ДС факт при поликлинике'!$D$7:$JZ$79,32,0)</f>
        <v>0</v>
      </c>
      <c r="OJ62" s="23">
        <f>VLOOKUP($B62,'ДС факт при поликлинике'!$D$7:$JZ$79,33,0)</f>
        <v>0</v>
      </c>
      <c r="OK62" s="23">
        <f>VLOOKUP($B62,'ДС факт при поликлинике'!$D$7:$JZ$79,34,0)</f>
        <v>0</v>
      </c>
      <c r="OL62" s="23">
        <f>VLOOKUP($B62,'ДС факт при поликлинике'!$D$7:$JZ$79,35,0)</f>
        <v>0</v>
      </c>
      <c r="OM62" s="14">
        <f t="shared" si="221"/>
        <v>0</v>
      </c>
      <c r="ON62" s="14">
        <f t="shared" si="222"/>
        <v>0</v>
      </c>
      <c r="OO62" s="43">
        <f>VLOOKUP($B62,план!$B$16:$EJ$158,70,0)</f>
        <v>0</v>
      </c>
      <c r="OP62" s="43">
        <f>VLOOKUP($B62,план!$B$16:$EJ$158,71,0)</f>
        <v>0</v>
      </c>
      <c r="OQ62" s="7">
        <f t="shared" si="480"/>
        <v>0</v>
      </c>
      <c r="OR62" s="7">
        <f t="shared" si="481"/>
        <v>0</v>
      </c>
      <c r="OS62" s="34">
        <f t="shared" si="482"/>
        <v>0</v>
      </c>
      <c r="OT62" s="34">
        <f t="shared" si="483"/>
        <v>0</v>
      </c>
      <c r="OU62" s="34">
        <f t="shared" si="484"/>
        <v>0</v>
      </c>
      <c r="OV62" s="23">
        <f>VLOOKUP($B62,'ДС факт при поликлинике'!$D$7:$KT$79,288,0)</f>
        <v>0</v>
      </c>
      <c r="OW62" s="23">
        <f>VLOOKUP($B62,'ДС факт при поликлинике'!$D$7:$KT$79,289,0)</f>
        <v>0</v>
      </c>
      <c r="OX62" s="23">
        <f>VLOOKUP($B62,'ДС факт при поликлинике'!$D$7:$KT$79,290,0)</f>
        <v>0</v>
      </c>
      <c r="OY62" s="23">
        <f>VLOOKUP($B62,'ДС факт при поликлинике'!$D$7:$KT$79,291,0)</f>
        <v>0</v>
      </c>
      <c r="OZ62" s="14">
        <f t="shared" si="226"/>
        <v>0</v>
      </c>
      <c r="PA62" s="14">
        <f t="shared" si="227"/>
        <v>0</v>
      </c>
      <c r="PB62" s="43">
        <f>VLOOKUP($B62,план!$B$16:$EJ$158,72,0)</f>
        <v>0</v>
      </c>
      <c r="PC62" s="43">
        <f>VLOOKUP($B62,план!$B$16:$EJ$158,73,0)</f>
        <v>0</v>
      </c>
      <c r="PD62" s="7">
        <f t="shared" si="485"/>
        <v>0</v>
      </c>
      <c r="PE62" s="7">
        <f t="shared" si="486"/>
        <v>0</v>
      </c>
      <c r="PF62" s="34">
        <f t="shared" si="487"/>
        <v>0</v>
      </c>
      <c r="PG62" s="34">
        <f t="shared" si="488"/>
        <v>0</v>
      </c>
      <c r="PH62" s="34">
        <f t="shared" si="489"/>
        <v>0</v>
      </c>
      <c r="PI62" s="23">
        <f>VLOOKUP($B62,'ДС факт при поликлинике'!$D$7:$KL$79,292,0)</f>
        <v>0</v>
      </c>
      <c r="PJ62" s="23">
        <f>VLOOKUP($B62,'ДС факт при поликлинике'!$D$7:$KL$79,293,0)</f>
        <v>0</v>
      </c>
      <c r="PK62" s="23">
        <f>VLOOKUP($B62,'ДС факт при поликлинике'!$D$7:$KL$79,294,0)</f>
        <v>0</v>
      </c>
      <c r="PL62" s="23">
        <f>VLOOKUP($B62,'ДС факт при поликлинике'!$D$7:$KL$79,295,0)</f>
        <v>0</v>
      </c>
      <c r="PM62" s="14">
        <f t="shared" si="231"/>
        <v>0</v>
      </c>
      <c r="PN62" s="14">
        <f t="shared" si="232"/>
        <v>0</v>
      </c>
      <c r="PO62" s="43">
        <f>VLOOKUP($B62,план!$B$16:$EJ$158,74,0)</f>
        <v>0</v>
      </c>
      <c r="PP62" s="43">
        <f>VLOOKUP($B62,план!$B$16:$EJ$158,75,0)</f>
        <v>0</v>
      </c>
      <c r="PQ62" s="7">
        <f t="shared" si="718"/>
        <v>0</v>
      </c>
      <c r="PR62" s="7">
        <f t="shared" si="719"/>
        <v>0</v>
      </c>
      <c r="PS62" s="34">
        <f t="shared" si="584"/>
        <v>0</v>
      </c>
      <c r="PT62" s="34">
        <f t="shared" si="585"/>
        <v>0</v>
      </c>
      <c r="PU62" s="34">
        <f t="shared" si="586"/>
        <v>0</v>
      </c>
      <c r="PV62" s="23">
        <f>VLOOKUP($B62,'ДС факт при поликлинике'!$D$7:$JZ$79,212,0)</f>
        <v>0</v>
      </c>
      <c r="PW62" s="23">
        <f>VLOOKUP($B62,'ДС факт при поликлинике'!$D$7:$JZ$79,213,0)</f>
        <v>0</v>
      </c>
      <c r="PX62" s="23">
        <f>VLOOKUP($B62,'ДС факт при поликлинике'!$D$7:$JZ$79,214,0)</f>
        <v>0</v>
      </c>
      <c r="PY62" s="23">
        <f>VLOOKUP($B62,'ДС факт при поликлинике'!$D$7:$JZ$79,215,0)</f>
        <v>0</v>
      </c>
      <c r="PZ62" s="14">
        <f t="shared" si="238"/>
        <v>0</v>
      </c>
      <c r="QA62" s="14">
        <f t="shared" si="239"/>
        <v>0</v>
      </c>
      <c r="QB62" s="43">
        <f>VLOOKUP($B62,план!$B$16:$EJ$158,76,0)</f>
        <v>0</v>
      </c>
      <c r="QC62" s="43">
        <f>VLOOKUP($B62,план!$B$16:$EJ$158,77,0)</f>
        <v>0</v>
      </c>
      <c r="QD62" s="7">
        <f t="shared" si="720"/>
        <v>0</v>
      </c>
      <c r="QE62" s="7">
        <f t="shared" si="721"/>
        <v>0</v>
      </c>
      <c r="QF62" s="34">
        <f t="shared" si="587"/>
        <v>0</v>
      </c>
      <c r="QG62" s="34">
        <f t="shared" si="588"/>
        <v>0</v>
      </c>
      <c r="QH62" s="34">
        <f t="shared" si="589"/>
        <v>0</v>
      </c>
      <c r="QI62" s="25">
        <f>VLOOKUP($B62,'ДС факт при поликлинике'!$D$7:$JZ$79,132,0)</f>
        <v>0</v>
      </c>
      <c r="QJ62" s="25">
        <f>VLOOKUP($B62,'ДС факт при поликлинике'!$D$7:$JZ$79,133,0)</f>
        <v>0</v>
      </c>
      <c r="QK62" s="25">
        <f>VLOOKUP($B62,'ДС факт при поликлинике'!$D$7:$JZ$79,134,0)</f>
        <v>0</v>
      </c>
      <c r="QL62" s="25">
        <f>VLOOKUP($B62,'ДС факт при поликлинике'!$D$7:$JZ$79,135,0)</f>
        <v>0</v>
      </c>
      <c r="QM62" s="14">
        <f t="shared" si="245"/>
        <v>0</v>
      </c>
      <c r="QN62" s="14">
        <f t="shared" si="246"/>
        <v>0</v>
      </c>
      <c r="QO62" s="43">
        <f>VLOOKUP($B62,план!$B$16:$EJ$158,78,0)</f>
        <v>0</v>
      </c>
      <c r="QP62" s="43">
        <f>VLOOKUP($B62,план!$B$16:$EJ$158,79,0)</f>
        <v>0</v>
      </c>
      <c r="QQ62" s="7">
        <f t="shared" si="722"/>
        <v>0</v>
      </c>
      <c r="QR62" s="7">
        <f t="shared" si="723"/>
        <v>0</v>
      </c>
      <c r="QS62" s="34">
        <f t="shared" si="724"/>
        <v>0</v>
      </c>
      <c r="QT62" s="34">
        <f t="shared" si="725"/>
        <v>0</v>
      </c>
      <c r="QU62" s="34">
        <f t="shared" si="726"/>
        <v>0</v>
      </c>
      <c r="QV62" s="23">
        <f>VLOOKUP($B62,'ДС факт при поликлинике'!$D$7:$JZ$79,64,0)</f>
        <v>0</v>
      </c>
      <c r="QW62" s="23">
        <f>VLOOKUP($B62,'ДС факт при поликлинике'!$D$7:$JZ$79,65,0)</f>
        <v>0</v>
      </c>
      <c r="QX62" s="23">
        <f>VLOOKUP($B62,'ДС факт при поликлинике'!$D$7:$JZ$79,66,0)</f>
        <v>0</v>
      </c>
      <c r="QY62" s="23">
        <f>VLOOKUP($B62,'ДС факт при поликлинике'!$D$7:$JZ$79,67,0)</f>
        <v>0</v>
      </c>
      <c r="QZ62" s="14">
        <f t="shared" si="252"/>
        <v>0</v>
      </c>
      <c r="RA62" s="14">
        <f t="shared" si="253"/>
        <v>0</v>
      </c>
      <c r="RB62" s="43">
        <f>VLOOKUP($B62,план!$B$16:$EJ$158,80,0)</f>
        <v>0</v>
      </c>
      <c r="RC62" s="43">
        <f>VLOOKUP($B62,план!$B$16:$EJ$158,81,0)</f>
        <v>0</v>
      </c>
      <c r="RD62" s="7">
        <f t="shared" si="727"/>
        <v>0</v>
      </c>
      <c r="RE62" s="7">
        <f t="shared" si="728"/>
        <v>0</v>
      </c>
      <c r="RF62" s="34">
        <f t="shared" si="590"/>
        <v>0</v>
      </c>
      <c r="RG62" s="34">
        <f t="shared" si="591"/>
        <v>0</v>
      </c>
      <c r="RH62" s="34">
        <f t="shared" si="592"/>
        <v>0</v>
      </c>
      <c r="RI62" s="25">
        <f>VLOOKUP($B62,'ДС факт при поликлинике'!$D$7:$JZ$79,108,0)</f>
        <v>0</v>
      </c>
      <c r="RJ62" s="25">
        <f>VLOOKUP($B62,'ДС факт при поликлинике'!$D$7:$JZ$79,109,0)</f>
        <v>0</v>
      </c>
      <c r="RK62" s="25">
        <f>VLOOKUP($B62,'ДС факт при поликлинике'!$D$7:$JZ$79,110,0)</f>
        <v>0</v>
      </c>
      <c r="RL62" s="25">
        <f>VLOOKUP($B62,'ДС факт при поликлинике'!$D$7:$JZ$79,111,0)</f>
        <v>0</v>
      </c>
      <c r="RM62" s="14">
        <f t="shared" si="259"/>
        <v>0</v>
      </c>
      <c r="RN62" s="14">
        <f t="shared" si="260"/>
        <v>0</v>
      </c>
      <c r="RO62" s="43">
        <f>VLOOKUP($B62,план!$B$16:$EJ$158,82,0)</f>
        <v>0</v>
      </c>
      <c r="RP62" s="43">
        <f>VLOOKUP($B62,план!$B$16:$EJ$158,83,0)</f>
        <v>0</v>
      </c>
      <c r="RQ62" s="7">
        <f t="shared" si="729"/>
        <v>0</v>
      </c>
      <c r="RR62" s="7">
        <f t="shared" si="730"/>
        <v>0</v>
      </c>
      <c r="RS62" s="34">
        <f t="shared" si="593"/>
        <v>0</v>
      </c>
      <c r="RT62" s="34">
        <f t="shared" si="594"/>
        <v>0</v>
      </c>
      <c r="RU62" s="34">
        <f t="shared" si="595"/>
        <v>0</v>
      </c>
      <c r="RV62" s="23">
        <f>VLOOKUP($B62,'ДС факт при поликлинике'!$D$7:$JZ$79,72,0)</f>
        <v>0</v>
      </c>
      <c r="RW62" s="23">
        <f>VLOOKUP($B62,'ДС факт при поликлинике'!$D$7:$JZ$79,73,0)</f>
        <v>0</v>
      </c>
      <c r="RX62" s="23">
        <f>VLOOKUP($B62,'ДС факт при поликлинике'!$D$7:$JZ$79,74,0)</f>
        <v>0</v>
      </c>
      <c r="RY62" s="23">
        <f>VLOOKUP($B62,'ДС факт при поликлинике'!$D$7:$JZ$79,75,0)</f>
        <v>0</v>
      </c>
      <c r="RZ62" s="14">
        <f t="shared" si="266"/>
        <v>0</v>
      </c>
      <c r="SA62" s="14">
        <f t="shared" si="267"/>
        <v>0</v>
      </c>
      <c r="SB62" s="43">
        <f>VLOOKUP($B62,план!$B$16:$EJ$158,84,0)</f>
        <v>0</v>
      </c>
      <c r="SC62" s="43">
        <f>VLOOKUP($B62,план!$B$16:$EJ$158,85,0)</f>
        <v>0</v>
      </c>
      <c r="SD62" s="7">
        <f t="shared" si="731"/>
        <v>0</v>
      </c>
      <c r="SE62" s="7">
        <f t="shared" si="732"/>
        <v>0</v>
      </c>
      <c r="SF62" s="34">
        <f t="shared" si="596"/>
        <v>0</v>
      </c>
      <c r="SG62" s="34">
        <f t="shared" si="597"/>
        <v>0</v>
      </c>
      <c r="SH62" s="34">
        <f t="shared" si="598"/>
        <v>0</v>
      </c>
      <c r="SI62" s="23">
        <f>VLOOKUP($B62,'ДС факт при поликлинике'!$D$7:$JZ$79,220,0)</f>
        <v>0</v>
      </c>
      <c r="SJ62" s="23">
        <f>VLOOKUP($B62,'ДС факт при поликлинике'!$D$7:$JZ$79,221,0)</f>
        <v>0</v>
      </c>
      <c r="SK62" s="23">
        <f>VLOOKUP($B62,'ДС факт при поликлинике'!$D$7:$JZ$79,222,0)</f>
        <v>0</v>
      </c>
      <c r="SL62" s="23">
        <f>VLOOKUP($B62,'ДС факт при поликлинике'!$D$7:$JZ$79,223,0)</f>
        <v>0</v>
      </c>
      <c r="SM62" s="14">
        <f t="shared" si="490"/>
        <v>0</v>
      </c>
      <c r="SN62" s="14">
        <f t="shared" si="491"/>
        <v>0</v>
      </c>
      <c r="SO62" s="43">
        <f>VLOOKUP($B62,план!$B$16:$EJ$158,86,0)</f>
        <v>0</v>
      </c>
      <c r="SP62" s="43">
        <f>VLOOKUP($B62,план!$B$16:$EJ$158,87,0)</f>
        <v>0</v>
      </c>
      <c r="SQ62" s="7">
        <f t="shared" si="733"/>
        <v>0</v>
      </c>
      <c r="SR62" s="7">
        <f t="shared" si="734"/>
        <v>0</v>
      </c>
      <c r="SS62" s="34">
        <f t="shared" si="599"/>
        <v>0</v>
      </c>
      <c r="ST62" s="34">
        <f t="shared" si="600"/>
        <v>0</v>
      </c>
      <c r="SU62" s="34">
        <f t="shared" si="601"/>
        <v>0</v>
      </c>
      <c r="SV62" s="23">
        <f>VLOOKUP($B62,'ДС факт при поликлинике'!$D$7:$JZ$79,208,0)</f>
        <v>0</v>
      </c>
      <c r="SW62" s="23">
        <f>VLOOKUP($B62,'ДС факт при поликлинике'!$D$7:$JZ$79,209,0)</f>
        <v>0</v>
      </c>
      <c r="SX62" s="23">
        <f>VLOOKUP($B62,'ДС факт при поликлинике'!$D$7:$JZ$79,210,0)</f>
        <v>0</v>
      </c>
      <c r="SY62" s="23">
        <f>VLOOKUP($B62,'ДС факт при поликлинике'!$D$7:$JZ$79,211,0)</f>
        <v>0</v>
      </c>
      <c r="SZ62" s="14">
        <f t="shared" si="280"/>
        <v>0</v>
      </c>
      <c r="TA62" s="14">
        <f t="shared" si="281"/>
        <v>0</v>
      </c>
      <c r="TB62" s="43">
        <f>VLOOKUP($B62,план!$B$16:$EJ$158,88,0)</f>
        <v>0</v>
      </c>
      <c r="TC62" s="43">
        <f>VLOOKUP($B62,план!$B$16:$EJ$158,89,0)</f>
        <v>0</v>
      </c>
      <c r="TD62" s="7">
        <f t="shared" si="735"/>
        <v>0</v>
      </c>
      <c r="TE62" s="7">
        <f t="shared" si="736"/>
        <v>0</v>
      </c>
      <c r="TF62" s="34">
        <f t="shared" si="602"/>
        <v>0</v>
      </c>
      <c r="TG62" s="34">
        <f t="shared" si="603"/>
        <v>0</v>
      </c>
      <c r="TH62" s="34">
        <f t="shared" si="604"/>
        <v>0</v>
      </c>
      <c r="TI62" s="23">
        <f>VLOOKUP($B62,'ДС факт при поликлинике'!$D$7:$JZ$79,76,0)</f>
        <v>0</v>
      </c>
      <c r="TJ62" s="23">
        <f>VLOOKUP($B62,'ДС факт при поликлинике'!$D$7:$JZ$79,77,0)</f>
        <v>0</v>
      </c>
      <c r="TK62" s="23">
        <f>VLOOKUP($B62,'ДС факт при поликлинике'!$D$7:$JZ$79,78,0)</f>
        <v>0</v>
      </c>
      <c r="TL62" s="23">
        <f>VLOOKUP($B62,'ДС факт при поликлинике'!$D$7:$JZ$79,79,0)</f>
        <v>0</v>
      </c>
      <c r="TM62" s="14">
        <f t="shared" si="287"/>
        <v>0</v>
      </c>
      <c r="TN62" s="14">
        <f t="shared" si="288"/>
        <v>0</v>
      </c>
      <c r="TO62" s="43">
        <f>VLOOKUP($B62,план!$B$16:$EJ$158,90,0)</f>
        <v>0</v>
      </c>
      <c r="TP62" s="43">
        <f>VLOOKUP($B62,план!$B$16:$EJ$158,91,0)</f>
        <v>0</v>
      </c>
      <c r="TQ62" s="7">
        <f t="shared" si="737"/>
        <v>0</v>
      </c>
      <c r="TR62" s="7">
        <f t="shared" si="738"/>
        <v>0</v>
      </c>
      <c r="TS62" s="34">
        <f t="shared" si="739"/>
        <v>0</v>
      </c>
      <c r="TT62" s="34">
        <f t="shared" si="740"/>
        <v>0</v>
      </c>
      <c r="TU62" s="34">
        <f t="shared" si="741"/>
        <v>0</v>
      </c>
      <c r="TV62" s="25">
        <f>VLOOKUP($B62,'ДС факт при поликлинике'!$D$7:$JZ$79,80,0)</f>
        <v>0</v>
      </c>
      <c r="TW62" s="25">
        <f>VLOOKUP($B62,'ДС факт при поликлинике'!$D$7:$JZ$79,81,0)</f>
        <v>0</v>
      </c>
      <c r="TX62" s="25">
        <f>VLOOKUP($B62,'ДС факт при поликлинике'!$D$7:$JZ$79,82,0)</f>
        <v>0</v>
      </c>
      <c r="TY62" s="25">
        <f>VLOOKUP($B62,'ДС факт при поликлинике'!$D$7:$JZ$79,83,0)</f>
        <v>0</v>
      </c>
      <c r="TZ62" s="14">
        <f t="shared" si="294"/>
        <v>0</v>
      </c>
      <c r="UA62" s="14">
        <f t="shared" si="295"/>
        <v>0</v>
      </c>
      <c r="UB62" s="43">
        <f>VLOOKUP($B62,план!$B$16:$EJ$158,92,0)</f>
        <v>0</v>
      </c>
      <c r="UC62" s="43">
        <f>VLOOKUP($B62,план!$B$16:$EJ$158,93,0)</f>
        <v>0</v>
      </c>
      <c r="UD62" s="7">
        <f t="shared" si="742"/>
        <v>0</v>
      </c>
      <c r="UE62" s="7">
        <f t="shared" si="743"/>
        <v>0</v>
      </c>
      <c r="UF62" s="34">
        <f t="shared" si="605"/>
        <v>0</v>
      </c>
      <c r="UG62" s="34">
        <f t="shared" si="606"/>
        <v>0</v>
      </c>
      <c r="UH62" s="34">
        <f t="shared" si="607"/>
        <v>0</v>
      </c>
      <c r="UI62" s="23">
        <f>VLOOKUP($B62,'ДС факт при поликлинике'!$D$7:$JZ$79,276,0)</f>
        <v>0</v>
      </c>
      <c r="UJ62" s="23">
        <f>VLOOKUP($B62,'ДС факт при поликлинике'!$D$7:$JZ$79,277,0)</f>
        <v>0</v>
      </c>
      <c r="UK62" s="23">
        <f>VLOOKUP($B62,'ДС факт при поликлинике'!$D$7:$JZ$79,278,0)</f>
        <v>0</v>
      </c>
      <c r="UL62" s="23">
        <f>VLOOKUP($B62,'ДС факт при поликлинике'!$D$7:$JZ$79,279,0)</f>
        <v>0</v>
      </c>
      <c r="UM62" s="14">
        <f t="shared" si="301"/>
        <v>0</v>
      </c>
      <c r="UN62" s="14">
        <f t="shared" si="302"/>
        <v>0</v>
      </c>
      <c r="UO62" s="43">
        <f>VLOOKUP($B62,план!$B$16:$EJ$158,94,0)</f>
        <v>0</v>
      </c>
      <c r="UP62" s="43">
        <f>VLOOKUP($B62,план!$B$16:$EJ$158,95,0)</f>
        <v>0</v>
      </c>
      <c r="UQ62" s="7">
        <f t="shared" si="744"/>
        <v>0</v>
      </c>
      <c r="UR62" s="7">
        <f t="shared" si="745"/>
        <v>0</v>
      </c>
      <c r="US62" s="34">
        <f t="shared" si="608"/>
        <v>0</v>
      </c>
      <c r="UT62" s="34">
        <f t="shared" si="609"/>
        <v>0</v>
      </c>
      <c r="UU62" s="34">
        <f t="shared" si="610"/>
        <v>0</v>
      </c>
      <c r="UV62" s="23">
        <f>VLOOKUP($B62,'ДС факт при поликлинике'!$D$7:$JZ$79,164,0)</f>
        <v>0</v>
      </c>
      <c r="UW62" s="23">
        <f>VLOOKUP($B62,'ДС факт при поликлинике'!$D$7:$JZ$79,165,0)</f>
        <v>0</v>
      </c>
      <c r="UX62" s="23">
        <f>VLOOKUP($B62,'ДС факт при поликлинике'!$D$7:$JZ$79,166,0)</f>
        <v>0</v>
      </c>
      <c r="UY62" s="23">
        <f>VLOOKUP($B62,'ДС факт при поликлинике'!$D$7:$JZ$79,167,0)</f>
        <v>0</v>
      </c>
      <c r="UZ62" s="14">
        <f t="shared" si="308"/>
        <v>0</v>
      </c>
      <c r="VA62" s="14">
        <f t="shared" si="309"/>
        <v>0</v>
      </c>
      <c r="VB62" s="43">
        <f>VLOOKUP($B62,план!$B$16:$EJ$158,96,0)</f>
        <v>0</v>
      </c>
      <c r="VC62" s="43">
        <f>VLOOKUP($B62,план!$B$16:$EJ$158,97,0)</f>
        <v>0</v>
      </c>
      <c r="VD62" s="7">
        <f t="shared" si="746"/>
        <v>0</v>
      </c>
      <c r="VE62" s="7">
        <f t="shared" si="747"/>
        <v>0</v>
      </c>
      <c r="VF62" s="34">
        <f t="shared" si="611"/>
        <v>0</v>
      </c>
      <c r="VG62" s="34">
        <f t="shared" si="612"/>
        <v>0</v>
      </c>
      <c r="VH62" s="34">
        <f t="shared" si="613"/>
        <v>0</v>
      </c>
      <c r="VI62" s="23">
        <f>VLOOKUP($B62,'ДС факт при поликлинике'!$D$7:$JZ$79,136,0)</f>
        <v>0</v>
      </c>
      <c r="VJ62" s="23">
        <f>VLOOKUP($B62,'ДС факт при поликлинике'!$D$7:$JZ$79,137,0)</f>
        <v>0</v>
      </c>
      <c r="VK62" s="23">
        <f>VLOOKUP($B62,'ДС факт при поликлинике'!$D$7:$JZ$79,138,0)</f>
        <v>0</v>
      </c>
      <c r="VL62" s="23">
        <f>VLOOKUP($B62,'ДС факт при поликлинике'!$D$7:$JZ$79,139,0)</f>
        <v>0</v>
      </c>
      <c r="VM62" s="14">
        <f t="shared" si="315"/>
        <v>0</v>
      </c>
      <c r="VN62" s="14">
        <f t="shared" si="316"/>
        <v>0</v>
      </c>
      <c r="VO62" s="43">
        <f>VLOOKUP($B62,план!$B$16:$EJ$158,98,0)</f>
        <v>0</v>
      </c>
      <c r="VP62" s="43">
        <f>VLOOKUP($B62,план!$B$16:$EJ$158,99,0)</f>
        <v>0</v>
      </c>
      <c r="VQ62" s="7">
        <f t="shared" si="748"/>
        <v>0</v>
      </c>
      <c r="VR62" s="7">
        <f t="shared" si="749"/>
        <v>0</v>
      </c>
      <c r="VS62" s="34">
        <f t="shared" si="614"/>
        <v>0</v>
      </c>
      <c r="VT62" s="34">
        <f t="shared" si="615"/>
        <v>0</v>
      </c>
      <c r="VU62" s="34">
        <f t="shared" si="616"/>
        <v>0</v>
      </c>
      <c r="VV62" s="23">
        <f>VLOOKUP($B62,'ДС факт при поликлинике'!$D$7:$JZ$79,140,0)</f>
        <v>0</v>
      </c>
      <c r="VW62" s="23">
        <f>VLOOKUP($B62,'ДС факт при поликлинике'!$D$7:$JZ$79,141,0)</f>
        <v>0</v>
      </c>
      <c r="VX62" s="23">
        <f>VLOOKUP($B62,'ДС факт при поликлинике'!$D$7:$JZ$79,142,0)</f>
        <v>0</v>
      </c>
      <c r="VY62" s="23">
        <f>VLOOKUP($B62,'ДС факт при поликлинике'!$D$7:$JZ$79,143,0)</f>
        <v>0</v>
      </c>
      <c r="VZ62" s="14">
        <f t="shared" si="322"/>
        <v>0</v>
      </c>
      <c r="WA62" s="14">
        <f t="shared" si="323"/>
        <v>0</v>
      </c>
      <c r="WB62" s="43">
        <f>VLOOKUP($B62,план!$B$16:$EJ$158,100,0)</f>
        <v>0</v>
      </c>
      <c r="WC62" s="43">
        <f>VLOOKUP($B62,план!$B$16:$EJ$158,101,0)</f>
        <v>0</v>
      </c>
      <c r="WD62" s="7">
        <f t="shared" si="750"/>
        <v>0</v>
      </c>
      <c r="WE62" s="7">
        <f t="shared" si="751"/>
        <v>0</v>
      </c>
      <c r="WF62" s="34">
        <f t="shared" si="617"/>
        <v>0</v>
      </c>
      <c r="WG62" s="34">
        <f t="shared" si="618"/>
        <v>0</v>
      </c>
      <c r="WH62" s="34">
        <f t="shared" si="619"/>
        <v>0</v>
      </c>
      <c r="WI62" s="23">
        <f>VLOOKUP($B62,'ДС факт при поликлинике'!$D$7:$JZ$79,144,0)</f>
        <v>0</v>
      </c>
      <c r="WJ62" s="23">
        <f>VLOOKUP($B62,'ДС факт при поликлинике'!$D$7:$JZ$79,145,0)</f>
        <v>0</v>
      </c>
      <c r="WK62" s="23">
        <f>VLOOKUP($B62,'ДС факт при поликлинике'!$D$7:$JZ$79,146,0)</f>
        <v>0</v>
      </c>
      <c r="WL62" s="23">
        <f>VLOOKUP($B62,'ДС факт при поликлинике'!$D$7:$JZ$79,147,0)</f>
        <v>0</v>
      </c>
      <c r="WM62" s="14">
        <f t="shared" si="329"/>
        <v>0</v>
      </c>
      <c r="WN62" s="14">
        <f t="shared" si="330"/>
        <v>0</v>
      </c>
      <c r="WO62" s="43">
        <f>VLOOKUP($B62,план!$B$16:$EJ$158,102,0)</f>
        <v>0</v>
      </c>
      <c r="WP62" s="43">
        <f>VLOOKUP($B62,план!$B$16:$EJ$158,103,0)</f>
        <v>0</v>
      </c>
      <c r="WQ62" s="7">
        <f t="shared" si="752"/>
        <v>0</v>
      </c>
      <c r="WR62" s="7">
        <f t="shared" si="753"/>
        <v>0</v>
      </c>
      <c r="WS62" s="34">
        <f t="shared" si="620"/>
        <v>0</v>
      </c>
      <c r="WT62" s="34">
        <f t="shared" si="621"/>
        <v>0</v>
      </c>
      <c r="WU62" s="34">
        <f t="shared" si="622"/>
        <v>0</v>
      </c>
      <c r="WV62" s="23">
        <f>VLOOKUP($B62,'ДС факт при поликлинике'!$D$7:$JZ$79,148,0)</f>
        <v>0</v>
      </c>
      <c r="WW62" s="23">
        <f>VLOOKUP($B62,'ДС факт при поликлинике'!$D$7:$JZ$79,149,0)</f>
        <v>0</v>
      </c>
      <c r="WX62" s="23">
        <f>VLOOKUP($B62,'ДС факт при поликлинике'!$D$7:$JZ$79,150,0)</f>
        <v>0</v>
      </c>
      <c r="WY62" s="23">
        <f>VLOOKUP($B62,'ДС факт при поликлинике'!$D$7:$JZ$79,151,0)</f>
        <v>0</v>
      </c>
      <c r="WZ62" s="14">
        <f t="shared" si="336"/>
        <v>0</v>
      </c>
      <c r="XA62" s="14">
        <f t="shared" si="337"/>
        <v>0</v>
      </c>
      <c r="XB62" s="43">
        <f>VLOOKUP($B62,план!$B$16:$EJ$158,104,0)</f>
        <v>0</v>
      </c>
      <c r="XC62" s="43">
        <f>VLOOKUP($B62,план!$B$16:$EJ$158,105,0)</f>
        <v>0</v>
      </c>
      <c r="XD62" s="7">
        <f t="shared" si="754"/>
        <v>0</v>
      </c>
      <c r="XE62" s="7">
        <f t="shared" si="755"/>
        <v>0</v>
      </c>
      <c r="XF62" s="34">
        <f t="shared" si="623"/>
        <v>0</v>
      </c>
      <c r="XG62" s="34">
        <f t="shared" si="624"/>
        <v>0</v>
      </c>
      <c r="XH62" s="34">
        <f t="shared" si="625"/>
        <v>0</v>
      </c>
      <c r="XI62" s="23">
        <f>VLOOKUP($B62,'ДС факт при поликлинике'!$D$7:$JZ$79,272,0)</f>
        <v>0</v>
      </c>
      <c r="XJ62" s="23">
        <f>VLOOKUP($B62,'ДС факт при поликлинике'!$D$7:$JZ$79,273,0)</f>
        <v>0</v>
      </c>
      <c r="XK62" s="23">
        <f>VLOOKUP($B62,'ДС факт при поликлинике'!$D$7:$JZ$79,274,0)</f>
        <v>0</v>
      </c>
      <c r="XL62" s="23">
        <f>VLOOKUP($B62,'ДС факт при поликлинике'!$D$7:$JZ$79,275,0)</f>
        <v>0</v>
      </c>
      <c r="XM62" s="14">
        <f t="shared" si="343"/>
        <v>0</v>
      </c>
      <c r="XN62" s="14">
        <f t="shared" si="344"/>
        <v>0</v>
      </c>
      <c r="XO62" s="43">
        <f>VLOOKUP($B62,план!$B$16:$EJ$158,106,0)</f>
        <v>0</v>
      </c>
      <c r="XP62" s="43">
        <f>VLOOKUP($B62,план!$B$16:$EJ$158,107,0)</f>
        <v>0</v>
      </c>
      <c r="XQ62" s="7">
        <f t="shared" si="756"/>
        <v>0</v>
      </c>
      <c r="XR62" s="7">
        <f t="shared" si="757"/>
        <v>0</v>
      </c>
      <c r="XS62" s="34">
        <f t="shared" si="626"/>
        <v>0</v>
      </c>
      <c r="XT62" s="34">
        <f t="shared" si="627"/>
        <v>0</v>
      </c>
      <c r="XU62" s="34">
        <f t="shared" si="628"/>
        <v>0</v>
      </c>
      <c r="XV62" s="23">
        <f>VLOOKUP($B62,'ДС факт при поликлинике'!$D$7:$JZ$79,156,0)</f>
        <v>0</v>
      </c>
      <c r="XW62" s="23">
        <f>VLOOKUP($B62,'ДС факт при поликлинике'!$D$7:$JZ$79,157,0)</f>
        <v>0</v>
      </c>
      <c r="XX62" s="23">
        <f>VLOOKUP($B62,'ДС факт при поликлинике'!$D$7:$JZ$79,158,0)</f>
        <v>0</v>
      </c>
      <c r="XY62" s="23">
        <f>VLOOKUP($B62,'ДС факт при поликлинике'!$D$7:$JZ$79,159,0)</f>
        <v>0</v>
      </c>
      <c r="XZ62" s="14">
        <f t="shared" si="350"/>
        <v>0</v>
      </c>
      <c r="YA62" s="14">
        <f t="shared" si="351"/>
        <v>0</v>
      </c>
      <c r="YB62" s="43">
        <f>VLOOKUP($B62,план!$B$16:$EJ$158,108,0)</f>
        <v>0</v>
      </c>
      <c r="YC62" s="43">
        <f>VLOOKUP($B62,план!$B$16:$EJ$158,109,0)</f>
        <v>0</v>
      </c>
      <c r="YD62" s="7">
        <f t="shared" si="758"/>
        <v>0</v>
      </c>
      <c r="YE62" s="7">
        <f t="shared" si="759"/>
        <v>0</v>
      </c>
      <c r="YF62" s="34">
        <f t="shared" si="629"/>
        <v>0</v>
      </c>
      <c r="YG62" s="34">
        <f t="shared" si="630"/>
        <v>0</v>
      </c>
      <c r="YH62" s="34">
        <f t="shared" si="631"/>
        <v>0</v>
      </c>
      <c r="YI62" s="23">
        <f>VLOOKUP($B62,'ДС факт при поликлинике'!$D$7:$JZ$79,16,0)</f>
        <v>0</v>
      </c>
      <c r="YJ62" s="23">
        <f>VLOOKUP($B62,'ДС факт при поликлинике'!$D$7:$JZ$79,17,0)</f>
        <v>0</v>
      </c>
      <c r="YK62" s="23">
        <f>VLOOKUP($B62,'ДС факт при поликлинике'!$D$7:$JZ$79,18,0)</f>
        <v>0</v>
      </c>
      <c r="YL62" s="23">
        <f>VLOOKUP($B62,'ДС факт при поликлинике'!$D$7:$JZ$79,19,0)</f>
        <v>0</v>
      </c>
      <c r="YM62" s="14">
        <f t="shared" si="357"/>
        <v>0</v>
      </c>
      <c r="YN62" s="14">
        <f t="shared" si="358"/>
        <v>0</v>
      </c>
      <c r="YO62" s="43">
        <f>VLOOKUP($B62,план!$B$16:$EJ$158,110,0)</f>
        <v>0</v>
      </c>
      <c r="YP62" s="43">
        <f>VLOOKUP($B62,план!$B$16:$EJ$158,111,0)</f>
        <v>0</v>
      </c>
      <c r="YQ62" s="7">
        <f t="shared" si="760"/>
        <v>0</v>
      </c>
      <c r="YR62" s="7">
        <f t="shared" si="761"/>
        <v>0</v>
      </c>
      <c r="YS62" s="34">
        <f t="shared" si="632"/>
        <v>0</v>
      </c>
      <c r="YT62" s="34">
        <f t="shared" si="633"/>
        <v>0</v>
      </c>
      <c r="YU62" s="34">
        <f t="shared" si="634"/>
        <v>0</v>
      </c>
      <c r="YV62" s="23">
        <f>VLOOKUP($B62,'ДС факт при поликлинике'!$D$7:$JZ$79,68,0)</f>
        <v>0</v>
      </c>
      <c r="YW62" s="23">
        <f>VLOOKUP($B62,'ДС факт при поликлинике'!$D$7:$JZ$79,69,0)</f>
        <v>0</v>
      </c>
      <c r="YX62" s="23">
        <f>VLOOKUP($B62,'ДС факт при поликлинике'!$D$7:$JZ$79,70,0)</f>
        <v>0</v>
      </c>
      <c r="YY62" s="23">
        <f>VLOOKUP($B62,'ДС факт при поликлинике'!$D$7:$JZ$79,71,0)</f>
        <v>0</v>
      </c>
      <c r="YZ62" s="14">
        <f t="shared" si="364"/>
        <v>0</v>
      </c>
      <c r="ZA62" s="14">
        <f t="shared" si="365"/>
        <v>0</v>
      </c>
      <c r="ZB62" s="43">
        <f>VLOOKUP($B62,план!$B$16:$EJ$158,112,0)</f>
        <v>0</v>
      </c>
      <c r="ZC62" s="43">
        <f>VLOOKUP($B62,план!$B$16:$EJ$158,113,0)</f>
        <v>0</v>
      </c>
      <c r="ZD62" s="7">
        <f t="shared" si="762"/>
        <v>0</v>
      </c>
      <c r="ZE62" s="7">
        <f t="shared" si="763"/>
        <v>0</v>
      </c>
      <c r="ZF62" s="34">
        <f t="shared" si="635"/>
        <v>0</v>
      </c>
      <c r="ZG62" s="34">
        <f t="shared" si="636"/>
        <v>0</v>
      </c>
      <c r="ZH62" s="34">
        <f t="shared" si="637"/>
        <v>0</v>
      </c>
      <c r="ZI62" s="23">
        <f>VLOOKUP($B62,'ДС факт при поликлинике'!$D$7:$JZ$79,92,0)</f>
        <v>0</v>
      </c>
      <c r="ZJ62" s="23">
        <f>VLOOKUP($B62,'ДС факт при поликлинике'!$D$7:$JZ$79,93,0)</f>
        <v>0</v>
      </c>
      <c r="ZK62" s="23">
        <f>VLOOKUP($B62,'ДС факт при поликлинике'!$D$7:$JZ$79,94,0)</f>
        <v>0</v>
      </c>
      <c r="ZL62" s="23">
        <f>VLOOKUP($B62,'ДС факт при поликлинике'!$D$7:$JZ$79,95,0)</f>
        <v>0</v>
      </c>
      <c r="ZM62" s="14">
        <f t="shared" si="371"/>
        <v>0</v>
      </c>
      <c r="ZN62" s="14">
        <f t="shared" si="372"/>
        <v>0</v>
      </c>
      <c r="ZO62" s="43">
        <f>VLOOKUP($B62,план!$B$16:$EJ$158,114,0)+VLOOKUP($B62,план!$B$16:$EJ$158,136,0)</f>
        <v>0</v>
      </c>
      <c r="ZP62" s="43">
        <f>VLOOKUP($B62,план!$B$16:$EJ$158,115,0)+VLOOKUP($B62,план!$B$16:$EJ$158,137,0)</f>
        <v>0</v>
      </c>
      <c r="ZQ62" s="7">
        <f t="shared" si="764"/>
        <v>0</v>
      </c>
      <c r="ZR62" s="7">
        <f t="shared" si="765"/>
        <v>0</v>
      </c>
      <c r="ZS62" s="34">
        <f t="shared" si="638"/>
        <v>0</v>
      </c>
      <c r="ZT62" s="34">
        <f t="shared" si="639"/>
        <v>0</v>
      </c>
      <c r="ZU62" s="34">
        <f t="shared" si="640"/>
        <v>0</v>
      </c>
      <c r="ZV62" s="23">
        <f>VLOOKUP($B62,'ДС факт при поликлинике'!$D$7:$JZ$79,88,0)</f>
        <v>0</v>
      </c>
      <c r="ZW62" s="23">
        <f>VLOOKUP($B62,'ДС факт при поликлинике'!$D$7:$JZ$79,89,0)</f>
        <v>0</v>
      </c>
      <c r="ZX62" s="23">
        <f>VLOOKUP($B62,'ДС факт при поликлинике'!$D$7:$JZ$79,90,0)</f>
        <v>0</v>
      </c>
      <c r="ZY62" s="23">
        <f>VLOOKUP($B62,'ДС факт при поликлинике'!$D$7:$JZ$79,91,0)</f>
        <v>0</v>
      </c>
      <c r="ZZ62" s="14">
        <f t="shared" si="378"/>
        <v>0</v>
      </c>
      <c r="AAA62" s="14">
        <f t="shared" si="379"/>
        <v>0</v>
      </c>
      <c r="AAB62" s="43">
        <f>VLOOKUP($B62,план!$B$16:$EJ$158,116,0)</f>
        <v>0</v>
      </c>
      <c r="AAC62" s="43">
        <f>VLOOKUP($B62,план!$B$16:$EJ$158,117,0)</f>
        <v>0</v>
      </c>
      <c r="AAD62" s="7">
        <f t="shared" si="492"/>
        <v>0</v>
      </c>
      <c r="AAE62" s="7">
        <f t="shared" si="493"/>
        <v>0</v>
      </c>
      <c r="AAF62" s="34">
        <f t="shared" si="641"/>
        <v>0</v>
      </c>
      <c r="AAG62" s="34">
        <f t="shared" si="642"/>
        <v>0</v>
      </c>
      <c r="AAH62" s="34">
        <f t="shared" si="643"/>
        <v>0</v>
      </c>
      <c r="AAI62" s="23">
        <f>VLOOKUP($B62,'ДС факт при поликлинике'!$D$7:$JZ$79,112,0)</f>
        <v>0</v>
      </c>
      <c r="AAJ62" s="23">
        <f>VLOOKUP($B62,'ДС факт при поликлинике'!$D$7:$JZ$79,113,0)</f>
        <v>0</v>
      </c>
      <c r="AAK62" s="23">
        <f>VLOOKUP($B62,'ДС факт при поликлинике'!$D$7:$JZ$79,114,0)</f>
        <v>0</v>
      </c>
      <c r="AAL62" s="23">
        <f>VLOOKUP($B62,'ДС факт при поликлинике'!$D$7:$JZ$79,115,0)</f>
        <v>0</v>
      </c>
      <c r="AAM62" s="14">
        <f t="shared" si="383"/>
        <v>0</v>
      </c>
      <c r="AAN62" s="14">
        <f t="shared" si="384"/>
        <v>0</v>
      </c>
      <c r="AAO62" s="43">
        <f>VLOOKUP($B62,план!$B$16:$EJ$158,118,0)</f>
        <v>0</v>
      </c>
      <c r="AAP62" s="43">
        <f>VLOOKUP($B62,план!$B$16:$EJ$158,119,0)</f>
        <v>0</v>
      </c>
      <c r="AAQ62" s="7">
        <f t="shared" si="494"/>
        <v>0</v>
      </c>
      <c r="AAR62" s="7">
        <f t="shared" si="495"/>
        <v>0</v>
      </c>
      <c r="AAS62" s="34">
        <f t="shared" si="644"/>
        <v>0</v>
      </c>
      <c r="AAT62" s="34">
        <f t="shared" si="645"/>
        <v>0</v>
      </c>
      <c r="AAU62" s="34">
        <f t="shared" si="646"/>
        <v>0</v>
      </c>
      <c r="AAV62" s="23">
        <f>VLOOKUP($B62,'ДС факт при поликлинике'!$D$7:$JZ$79,104,0)</f>
        <v>0</v>
      </c>
      <c r="AAW62" s="23">
        <f>VLOOKUP($B62,'ДС факт при поликлинике'!$D$7:$JZ$79,105,0)</f>
        <v>0</v>
      </c>
      <c r="AAX62" s="23">
        <f>VLOOKUP($B62,'ДС факт при поликлинике'!$D$7:$JZ$79,106,0)</f>
        <v>0</v>
      </c>
      <c r="AAY62" s="23">
        <f>VLOOKUP($B62,'ДС факт при поликлинике'!$D$7:$JZ$79,107,0)</f>
        <v>0</v>
      </c>
      <c r="AAZ62" s="14">
        <f t="shared" si="390"/>
        <v>0</v>
      </c>
      <c r="ABA62" s="14">
        <f t="shared" si="391"/>
        <v>0</v>
      </c>
      <c r="ABB62" s="43">
        <f>VLOOKUP($B62,план!$B$16:$EJ$158,120,0)</f>
        <v>0</v>
      </c>
      <c r="ABC62" s="43">
        <f>VLOOKUP($B62,план!$B$16:$EJ$158,121,0)</f>
        <v>0</v>
      </c>
      <c r="ABD62" s="7">
        <f t="shared" si="766"/>
        <v>0</v>
      </c>
      <c r="ABE62" s="7">
        <f t="shared" si="767"/>
        <v>0</v>
      </c>
      <c r="ABF62" s="34">
        <f t="shared" si="768"/>
        <v>0</v>
      </c>
      <c r="ABG62" s="34">
        <f t="shared" si="769"/>
        <v>0</v>
      </c>
      <c r="ABH62" s="34">
        <f t="shared" si="770"/>
        <v>0</v>
      </c>
      <c r="ABI62" s="25">
        <f>VLOOKUP($B62,'ДС факт при поликлинике'!$D$7:$JZ$79,96,0)</f>
        <v>0</v>
      </c>
      <c r="ABJ62" s="25">
        <f>VLOOKUP($B62,'ДС факт при поликлинике'!$D$7:$JZ$79,97,0)</f>
        <v>0</v>
      </c>
      <c r="ABK62" s="25">
        <f>VLOOKUP($B62,'ДС факт при поликлинике'!$D$7:$JZ$79,98,0)</f>
        <v>0</v>
      </c>
      <c r="ABL62" s="25">
        <f>VLOOKUP($B62,'ДС факт при поликлинике'!$D$7:$JZ$79,99,0)</f>
        <v>0</v>
      </c>
      <c r="ABM62" s="14">
        <f t="shared" si="397"/>
        <v>0</v>
      </c>
      <c r="ABN62" s="14">
        <f t="shared" si="398"/>
        <v>0</v>
      </c>
      <c r="ABO62" s="43">
        <f>VLOOKUP($B62,план!$B$16:$EJ$158,122,0)</f>
        <v>0</v>
      </c>
      <c r="ABP62" s="43">
        <f>VLOOKUP($B62,план!$B$16:$EJ$158,123,0)</f>
        <v>0</v>
      </c>
      <c r="ABQ62" s="7">
        <f t="shared" si="771"/>
        <v>0</v>
      </c>
      <c r="ABR62" s="7">
        <f t="shared" si="772"/>
        <v>0</v>
      </c>
      <c r="ABS62" s="34">
        <f t="shared" si="773"/>
        <v>0</v>
      </c>
      <c r="ABT62" s="34">
        <f t="shared" si="774"/>
        <v>0</v>
      </c>
      <c r="ABU62" s="34">
        <f t="shared" si="775"/>
        <v>0</v>
      </c>
      <c r="ABV62" s="25">
        <f>VLOOKUP($B62,'ДС факт при поликлинике'!$D$7:$JZ$79,100,0)</f>
        <v>0</v>
      </c>
      <c r="ABW62" s="25">
        <f>VLOOKUP($B62,'ДС факт при поликлинике'!$D$7:$JZ$79,101,0)</f>
        <v>0</v>
      </c>
      <c r="ABX62" s="25">
        <f>VLOOKUP($B62,'ДС факт при поликлинике'!$D$7:$JZ$79,102,0)</f>
        <v>0</v>
      </c>
      <c r="ABY62" s="25">
        <f>VLOOKUP($B62,'ДС факт при поликлинике'!$D$7:$JZ$79,103,0)</f>
        <v>0</v>
      </c>
      <c r="ABZ62" s="21">
        <f t="shared" si="496"/>
        <v>0</v>
      </c>
      <c r="ACA62" s="21">
        <f t="shared" si="497"/>
        <v>0</v>
      </c>
      <c r="ACB62" s="43">
        <f>VLOOKUP($B62,план!$B$16:$EJ$158,124,0)</f>
        <v>0</v>
      </c>
      <c r="ACC62" s="43">
        <f>VLOOKUP($B62,план!$B$16:$EJ$158,125,0)</f>
        <v>0</v>
      </c>
      <c r="ACD62" s="7">
        <f t="shared" si="776"/>
        <v>0</v>
      </c>
      <c r="ACE62" s="7">
        <f t="shared" si="777"/>
        <v>0</v>
      </c>
      <c r="ACF62" s="34">
        <f t="shared" si="778"/>
        <v>0</v>
      </c>
      <c r="ACG62" s="34">
        <f t="shared" si="779"/>
        <v>0</v>
      </c>
      <c r="ACH62" s="34">
        <f t="shared" si="780"/>
        <v>0</v>
      </c>
      <c r="ACI62" s="25">
        <f>VLOOKUP($B62,'ДС факт при поликлинике'!$D$7:$JZ$79,120,0)</f>
        <v>0</v>
      </c>
      <c r="ACJ62" s="25">
        <f>VLOOKUP($B62,'ДС факт при поликлинике'!$D$7:$JZ$79,121,0)</f>
        <v>0</v>
      </c>
      <c r="ACK62" s="25">
        <f>VLOOKUP($B62,'ДС факт при поликлинике'!$D$7:$JZ$79,122,0)</f>
        <v>0</v>
      </c>
      <c r="ACL62" s="25">
        <f>VLOOKUP($B62,'ДС факт при поликлинике'!$D$7:$JZ$79,123,0)</f>
        <v>0</v>
      </c>
      <c r="ACM62" s="21">
        <f t="shared" si="411"/>
        <v>0</v>
      </c>
      <c r="ACN62" s="21">
        <f t="shared" si="412"/>
        <v>0</v>
      </c>
      <c r="ACO62" s="43">
        <f>VLOOKUP($B62,план!$B$16:$EJ$158,126,0)</f>
        <v>0</v>
      </c>
      <c r="ACP62" s="43">
        <f>VLOOKUP($B62,план!$B$16:$EJ$158,127,0)</f>
        <v>0</v>
      </c>
      <c r="ACQ62" s="7">
        <f t="shared" si="781"/>
        <v>0</v>
      </c>
      <c r="ACR62" s="7">
        <f t="shared" si="782"/>
        <v>0</v>
      </c>
      <c r="ACS62" s="34">
        <f t="shared" si="647"/>
        <v>0</v>
      </c>
      <c r="ACT62" s="34">
        <f t="shared" si="648"/>
        <v>0</v>
      </c>
      <c r="ACU62" s="34">
        <f t="shared" si="649"/>
        <v>0</v>
      </c>
      <c r="ACV62" s="23">
        <f>VLOOKUP($B62,'ДС факт при поликлинике'!$D$7:$JZ$79,216,0)</f>
        <v>0</v>
      </c>
      <c r="ACW62" s="23">
        <f>VLOOKUP($B62,'ДС факт при поликлинике'!$D$7:$JZ$79,217,0)</f>
        <v>0</v>
      </c>
      <c r="ACX62" s="23">
        <f>VLOOKUP($B62,'ДС факт при поликлинике'!$D$7:$JZ$79,218,0)</f>
        <v>0</v>
      </c>
      <c r="ACY62" s="23">
        <f>VLOOKUP($B62,'ДС факт при поликлинике'!$D$7:$JZ$79,219,0)</f>
        <v>0</v>
      </c>
      <c r="ACZ62" s="21">
        <f t="shared" si="418"/>
        <v>0</v>
      </c>
      <c r="ADA62" s="21">
        <f t="shared" si="419"/>
        <v>0</v>
      </c>
      <c r="ADB62" s="43">
        <f>VLOOKUP($B62,план!$B$16:$EJ$158,128,0)</f>
        <v>0</v>
      </c>
      <c r="ADC62" s="43">
        <f>VLOOKUP($B62,план!$B$16:$EJ$158,129,0)</f>
        <v>0</v>
      </c>
      <c r="ADD62" s="7">
        <f t="shared" si="783"/>
        <v>0</v>
      </c>
      <c r="ADE62" s="7">
        <f t="shared" si="784"/>
        <v>0</v>
      </c>
      <c r="ADF62" s="34">
        <f t="shared" si="650"/>
        <v>0</v>
      </c>
      <c r="ADG62" s="34">
        <f t="shared" si="651"/>
        <v>0</v>
      </c>
      <c r="ADH62" s="34">
        <f t="shared" si="652"/>
        <v>0</v>
      </c>
      <c r="ADI62" s="23">
        <f>VLOOKUP($B62,'ДС факт при поликлинике'!$D$7:$JZ$79,52,0)</f>
        <v>0</v>
      </c>
      <c r="ADJ62" s="23">
        <f>VLOOKUP($B62,'ДС факт при поликлинике'!$D$7:$JZ$79,53,0)</f>
        <v>0</v>
      </c>
      <c r="ADK62" s="23">
        <f>VLOOKUP($B62,'ДС факт при поликлинике'!$D$7:$JZ$79,54,0)</f>
        <v>0</v>
      </c>
      <c r="ADL62" s="23">
        <f>VLOOKUP($B62,'ДС факт при поликлинике'!$D$7:$JZ$79,55,0)</f>
        <v>0</v>
      </c>
      <c r="ADM62" s="21">
        <f t="shared" si="425"/>
        <v>0</v>
      </c>
      <c r="ADN62" s="21">
        <f t="shared" si="426"/>
        <v>0</v>
      </c>
      <c r="ADO62" s="43">
        <f>VLOOKUP($B62,план!$B$16:$EJ$158,130,0)</f>
        <v>0</v>
      </c>
      <c r="ADP62" s="43">
        <f>VLOOKUP($B62,план!$B$16:$EJ$158,131,0)</f>
        <v>0</v>
      </c>
      <c r="ADQ62" s="7">
        <f t="shared" si="785"/>
        <v>0</v>
      </c>
      <c r="ADR62" s="7">
        <f t="shared" si="786"/>
        <v>0</v>
      </c>
      <c r="ADS62" s="34">
        <f t="shared" si="653"/>
        <v>0</v>
      </c>
      <c r="ADT62" s="34">
        <f t="shared" si="654"/>
        <v>0</v>
      </c>
      <c r="ADU62" s="34">
        <f t="shared" si="655"/>
        <v>0</v>
      </c>
      <c r="ADV62" s="23">
        <f>VLOOKUP($B62,'ДС факт при поликлинике'!$D$7:$JZ$79,84,0)</f>
        <v>0</v>
      </c>
      <c r="ADW62" s="23">
        <f>VLOOKUP($B62,'ДС факт при поликлинике'!$D$7:$JZ$79,85,0)</f>
        <v>0</v>
      </c>
      <c r="ADX62" s="23">
        <f>VLOOKUP($B62,'ДС факт при поликлинике'!$D$7:$JZ$79,86,0)</f>
        <v>0</v>
      </c>
      <c r="ADY62" s="23">
        <f>VLOOKUP($B62,'ДС факт при поликлинике'!$D$7:$JZ$79,87,0)</f>
        <v>0</v>
      </c>
      <c r="ADZ62" s="21">
        <f t="shared" si="432"/>
        <v>0</v>
      </c>
      <c r="AEA62" s="21">
        <f t="shared" si="433"/>
        <v>0</v>
      </c>
      <c r="AEB62" s="43">
        <f>VLOOKUP($B62,план!$B$16:$EJ$158,132,0)</f>
        <v>0</v>
      </c>
      <c r="AEC62" s="43">
        <f>VLOOKUP($B62,план!$B$16:$EJ$158,133,0)</f>
        <v>0</v>
      </c>
      <c r="AED62" s="7">
        <f t="shared" si="498"/>
        <v>0</v>
      </c>
      <c r="AEE62" s="7">
        <f t="shared" si="499"/>
        <v>0</v>
      </c>
      <c r="AEF62" s="34">
        <f t="shared" si="656"/>
        <v>0</v>
      </c>
      <c r="AEG62" s="34">
        <f t="shared" si="657"/>
        <v>0</v>
      </c>
      <c r="AEH62" s="34">
        <f t="shared" si="658"/>
        <v>0</v>
      </c>
      <c r="AEI62" s="23">
        <f>VLOOKUP($B62,'ДС факт при поликлинике'!$D$7:$JZ$79,116,0)</f>
        <v>0</v>
      </c>
      <c r="AEJ62" s="23">
        <f>VLOOKUP($B62,'ДС факт при поликлинике'!$D$7:$JZ$79,117,0)</f>
        <v>0</v>
      </c>
      <c r="AEK62" s="23">
        <f>VLOOKUP($B62,'ДС факт при поликлинике'!$D$7:$JZ$79,118,0)</f>
        <v>0</v>
      </c>
      <c r="AEL62" s="23">
        <f>VLOOKUP($B62,'ДС факт при поликлинике'!$D$7:$JZ$79,119,0)</f>
        <v>0</v>
      </c>
      <c r="AEM62" s="21">
        <f t="shared" si="439"/>
        <v>0</v>
      </c>
      <c r="AEN62" s="21">
        <f t="shared" si="440"/>
        <v>0</v>
      </c>
      <c r="AEO62" s="43">
        <f>VLOOKUP($B62,план!$B$16:$EJ$158,134,0)</f>
        <v>0</v>
      </c>
      <c r="AEP62" s="43">
        <f>VLOOKUP($B62,план!$B$16:$EJ$158,135,0)</f>
        <v>0</v>
      </c>
      <c r="AEQ62" s="7">
        <f t="shared" si="787"/>
        <v>0</v>
      </c>
      <c r="AER62" s="7">
        <f t="shared" si="788"/>
        <v>0</v>
      </c>
      <c r="AES62" s="34">
        <f t="shared" si="789"/>
        <v>0</v>
      </c>
      <c r="AET62" s="34">
        <f t="shared" si="790"/>
        <v>0</v>
      </c>
      <c r="AEU62" s="34">
        <f t="shared" si="791"/>
        <v>0</v>
      </c>
      <c r="AEV62" s="23">
        <f>VLOOKUP($B62,'ДС факт при поликлинике'!$D$7:$JZ$79,60,0)</f>
        <v>0</v>
      </c>
      <c r="AEW62" s="23">
        <f>VLOOKUP($B62,'ДС факт при поликлинике'!$D$7:$JZ$79,61,0)</f>
        <v>0</v>
      </c>
      <c r="AEX62" s="23">
        <f>VLOOKUP($B62,'ДС факт при поликлинике'!$D$7:$JZ$79,62,0)</f>
        <v>0</v>
      </c>
      <c r="AEY62" s="23">
        <f>VLOOKUP($B62,'ДС факт при поликлинике'!$D$7:$JZ$79,63,0)</f>
        <v>0</v>
      </c>
      <c r="AEZ62" s="21">
        <f t="shared" si="446"/>
        <v>0</v>
      </c>
      <c r="AFA62" s="21">
        <f t="shared" si="447"/>
        <v>0</v>
      </c>
      <c r="AFB62" s="23">
        <f t="shared" si="448"/>
        <v>0</v>
      </c>
      <c r="AFC62" s="23">
        <f t="shared" si="449"/>
        <v>0</v>
      </c>
      <c r="AFD62" s="23">
        <f t="shared" si="450"/>
        <v>0</v>
      </c>
      <c r="AFE62" s="23">
        <f t="shared" si="451"/>
        <v>0</v>
      </c>
      <c r="AFF62" s="23">
        <f t="shared" si="452"/>
        <v>0</v>
      </c>
      <c r="AFG62" s="23">
        <f t="shared" si="453"/>
        <v>0</v>
      </c>
      <c r="AFH62" s="23">
        <f t="shared" si="454"/>
        <v>0</v>
      </c>
      <c r="AFI62" s="23">
        <f t="shared" si="455"/>
        <v>0</v>
      </c>
      <c r="AFJ62" s="23">
        <f t="shared" si="456"/>
        <v>0</v>
      </c>
      <c r="AFK62" s="23">
        <f t="shared" si="457"/>
        <v>0</v>
      </c>
      <c r="AFL62" s="23">
        <f t="shared" si="458"/>
        <v>0</v>
      </c>
      <c r="AFM62" s="21">
        <f t="shared" si="459"/>
        <v>0</v>
      </c>
      <c r="AFN62" s="21">
        <f t="shared" si="460"/>
        <v>0</v>
      </c>
      <c r="AFO62" s="8">
        <f t="shared" si="792"/>
        <v>16</v>
      </c>
      <c r="AFP62" s="8">
        <f t="shared" si="793"/>
        <v>1721400.5681599998</v>
      </c>
      <c r="AFQ62" s="8">
        <f t="shared" si="794"/>
        <v>14.666666666666666</v>
      </c>
      <c r="AFR62" s="8">
        <f t="shared" si="795"/>
        <v>1577950.5208133333</v>
      </c>
      <c r="AFS62" s="8">
        <f t="shared" si="796"/>
        <v>124.32</v>
      </c>
      <c r="AFT62" s="8">
        <f t="shared" si="797"/>
        <v>113.96</v>
      </c>
      <c r="AFU62" s="8">
        <f t="shared" si="798"/>
        <v>287.49</v>
      </c>
      <c r="AFV62" s="8">
        <f t="shared" si="799"/>
        <v>37</v>
      </c>
      <c r="AFW62" s="8">
        <f t="shared" si="800"/>
        <v>3767493.0999999996</v>
      </c>
      <c r="AFX62" s="8">
        <f t="shared" si="801"/>
        <v>0</v>
      </c>
      <c r="AFY62" s="8">
        <f t="shared" si="802"/>
        <v>0</v>
      </c>
      <c r="AFZ62" s="21">
        <f t="shared" si="471"/>
        <v>22.333333333333336</v>
      </c>
      <c r="AGA62" s="190">
        <f t="shared" si="472"/>
        <v>2189542.5791866663</v>
      </c>
      <c r="AGB62" s="191">
        <f t="shared" si="501"/>
        <v>2.5227272727272729</v>
      </c>
      <c r="AGC62" s="191">
        <f t="shared" si="502"/>
        <v>2.3875863344929829</v>
      </c>
    </row>
    <row r="63" spans="1:861" ht="45">
      <c r="A63" s="180"/>
      <c r="B63" s="82">
        <v>51</v>
      </c>
      <c r="C63" s="87" t="s">
        <v>400</v>
      </c>
      <c r="D63" s="88">
        <f t="shared" si="503"/>
        <v>10127</v>
      </c>
      <c r="E63" s="88">
        <v>10127</v>
      </c>
      <c r="F63" s="88">
        <v>9620</v>
      </c>
      <c r="G63" s="89">
        <v>6.3</v>
      </c>
      <c r="H63" s="90">
        <v>1</v>
      </c>
      <c r="I63" s="90"/>
      <c r="J63" s="88">
        <v>1.4</v>
      </c>
      <c r="K63" s="88">
        <v>1.68</v>
      </c>
      <c r="L63" s="88">
        <v>2.23</v>
      </c>
      <c r="M63" s="88">
        <v>2.39</v>
      </c>
      <c r="N63" s="88">
        <v>2.57</v>
      </c>
      <c r="O63" s="43">
        <f>VLOOKUP($B63,план!$B$16:$EJ$158,14,0)</f>
        <v>321</v>
      </c>
      <c r="P63" s="43">
        <f>VLOOKUP($B63,план!$B$16:$EJ$158,15,0)</f>
        <v>28001836.944899999</v>
      </c>
      <c r="Q63" s="7">
        <f t="shared" si="505"/>
        <v>294.25</v>
      </c>
      <c r="R63" s="7">
        <f t="shared" si="506"/>
        <v>25668350.532825001</v>
      </c>
      <c r="S63" s="34">
        <f t="shared" si="507"/>
        <v>2022.3</v>
      </c>
      <c r="T63" s="34">
        <f t="shared" si="508"/>
        <v>1853.7749999999999</v>
      </c>
      <c r="U63" s="34">
        <f t="shared" si="509"/>
        <v>1764</v>
      </c>
      <c r="V63" s="23">
        <f>VLOOKUP($B63,'ДС факт при поликлинике'!$D$7:$JZ$79,28,0)</f>
        <v>280</v>
      </c>
      <c r="W63" s="23">
        <f>VLOOKUP($B63,'ДС факт при поликлинике'!$D$7:$JZ$79,29,0)</f>
        <v>24476228.779999986</v>
      </c>
      <c r="X63" s="23">
        <f>VLOOKUP($B63,'ДС факт при поликлинике'!$D$7:$JZ$79,30,0)</f>
        <v>8</v>
      </c>
      <c r="Y63" s="23">
        <f>VLOOKUP($B63,'ДС факт при поликлинике'!$D$7:$JZ$79,31,0)</f>
        <v>689524.21000000008</v>
      </c>
      <c r="Z63" s="21">
        <f t="shared" si="9"/>
        <v>-14.25</v>
      </c>
      <c r="AA63" s="21">
        <f t="shared" si="10"/>
        <v>-1192121.7528250143</v>
      </c>
      <c r="AB63" s="43">
        <f>VLOOKUP($B63,план!$B$16:$EJ$158,16,0)</f>
        <v>0</v>
      </c>
      <c r="AC63" s="43">
        <f>VLOOKUP($B63,план!$B$16:$EJ$158,17,0)</f>
        <v>0</v>
      </c>
      <c r="AD63" s="7">
        <f t="shared" si="659"/>
        <v>0</v>
      </c>
      <c r="AE63" s="7">
        <f t="shared" si="475"/>
        <v>0</v>
      </c>
      <c r="AF63" s="34">
        <f t="shared" si="510"/>
        <v>0</v>
      </c>
      <c r="AG63" s="34">
        <f t="shared" si="511"/>
        <v>0</v>
      </c>
      <c r="AH63" s="34">
        <f t="shared" si="512"/>
        <v>0</v>
      </c>
      <c r="AI63" s="23">
        <f>VLOOKUP($B63,'ДС факт при поликлинике'!$D$7:$JZ$79,48,0)</f>
        <v>0</v>
      </c>
      <c r="AJ63" s="23">
        <f>VLOOKUP($B63,'ДС факт при поликлинике'!$D$7:$JZ$79,49,0)</f>
        <v>0</v>
      </c>
      <c r="AK63" s="23">
        <f>VLOOKUP($B63,'ДС факт при поликлинике'!$D$7:$JZ$79,50,0)</f>
        <v>0</v>
      </c>
      <c r="AL63" s="23">
        <f>VLOOKUP($B63,'ДС факт при поликлинике'!$D$7:$JZ$79,51,0)</f>
        <v>0</v>
      </c>
      <c r="AM63" s="21">
        <f t="shared" si="15"/>
        <v>0</v>
      </c>
      <c r="AN63" s="21">
        <f t="shared" si="16"/>
        <v>0</v>
      </c>
      <c r="AO63" s="43">
        <f>VLOOKUP($B63,план!$B$16:$EJ$158,18,0)</f>
        <v>0</v>
      </c>
      <c r="AP63" s="43">
        <f>VLOOKUP($B63,план!$B$16:$EJ$158,19,0)</f>
        <v>0</v>
      </c>
      <c r="AQ63" s="7">
        <f t="shared" si="660"/>
        <v>0</v>
      </c>
      <c r="AR63" s="7">
        <f t="shared" si="661"/>
        <v>0</v>
      </c>
      <c r="AS63" s="34">
        <f t="shared" si="662"/>
        <v>0</v>
      </c>
      <c r="AT63" s="34">
        <f t="shared" si="663"/>
        <v>0</v>
      </c>
      <c r="AU63" s="34">
        <f t="shared" si="664"/>
        <v>0</v>
      </c>
      <c r="AV63" s="23">
        <f>VLOOKUP($B63,'ДС факт при поликлинике'!$D$7:$JZ$79,8,0)</f>
        <v>0</v>
      </c>
      <c r="AW63" s="23">
        <f>VLOOKUP($B63,'ДС факт при поликлинике'!$D$7:$JZ$79,9,0)</f>
        <v>0</v>
      </c>
      <c r="AX63" s="23">
        <f>VLOOKUP($B63,'ДС факт при поликлинике'!$D$7:$JZ$79,10,0)</f>
        <v>0</v>
      </c>
      <c r="AY63" s="23">
        <f>VLOOKUP($B63,'ДС факт при поликлинике'!$D$7:$JZ$79,11,0)</f>
        <v>0</v>
      </c>
      <c r="AZ63" s="21">
        <f t="shared" si="22"/>
        <v>0</v>
      </c>
      <c r="BA63" s="21">
        <f t="shared" si="23"/>
        <v>0</v>
      </c>
      <c r="BB63" s="43">
        <f>VLOOKUP($B63,план!$B$16:$EJ$158,20,0)</f>
        <v>7</v>
      </c>
      <c r="BC63" s="43">
        <f>VLOOKUP($B63,план!$B$16:$EJ$158,21,0)</f>
        <v>666380.60580000002</v>
      </c>
      <c r="BD63" s="7">
        <f t="shared" si="665"/>
        <v>6.416666666666667</v>
      </c>
      <c r="BE63" s="7">
        <f t="shared" si="666"/>
        <v>610848.8886500001</v>
      </c>
      <c r="BF63" s="34">
        <f t="shared" si="513"/>
        <v>44.1</v>
      </c>
      <c r="BG63" s="34">
        <f t="shared" si="514"/>
        <v>40.425000000000004</v>
      </c>
      <c r="BH63" s="34">
        <f t="shared" si="515"/>
        <v>0</v>
      </c>
      <c r="BI63" s="23">
        <f>VLOOKUP($B63,'ДС факт при поликлинике'!$D$7:$JZ$79,24,0)</f>
        <v>0</v>
      </c>
      <c r="BJ63" s="23">
        <f>VLOOKUP($B63,'ДС факт при поликлинике'!$D$7:$JZ$79,25,0)</f>
        <v>0</v>
      </c>
      <c r="BK63" s="23">
        <f>VLOOKUP($B63,'ДС факт при поликлинике'!$D$7:$JZ$79,26,0)</f>
        <v>0</v>
      </c>
      <c r="BL63" s="23">
        <f>VLOOKUP($B63,'ДС факт при поликлинике'!$D$7:$JZ$79,27,0)</f>
        <v>0</v>
      </c>
      <c r="BM63" s="21">
        <f t="shared" si="29"/>
        <v>-6.416666666666667</v>
      </c>
      <c r="BN63" s="21">
        <f t="shared" si="30"/>
        <v>-610848.8886500001</v>
      </c>
      <c r="BO63" s="43">
        <f>VLOOKUP($B63,план!$B$16:$EJ$158,22,0)</f>
        <v>0</v>
      </c>
      <c r="BP63" s="43">
        <f>VLOOKUP($B63,план!$B$16:$EJ$158,23,0)</f>
        <v>0</v>
      </c>
      <c r="BQ63" s="7">
        <f t="shared" si="667"/>
        <v>0</v>
      </c>
      <c r="BR63" s="7">
        <f t="shared" si="668"/>
        <v>0</v>
      </c>
      <c r="BS63" s="34">
        <f t="shared" si="516"/>
        <v>0</v>
      </c>
      <c r="BT63" s="34">
        <f t="shared" si="517"/>
        <v>0</v>
      </c>
      <c r="BU63" s="34">
        <f t="shared" si="518"/>
        <v>0</v>
      </c>
      <c r="BV63" s="23">
        <f>VLOOKUP($B63,'ДС факт при поликлинике'!$D$7:$JZ$79,260,0)</f>
        <v>0</v>
      </c>
      <c r="BW63" s="23">
        <f>VLOOKUP($B63,'ДС факт при поликлинике'!$D$7:$JZ$79,261,0)</f>
        <v>0</v>
      </c>
      <c r="BX63" s="23">
        <f>VLOOKUP($B63,'ДС факт при поликлинике'!$D$7:$JZ$79,262,0)</f>
        <v>0</v>
      </c>
      <c r="BY63" s="23">
        <f>VLOOKUP($B63,'ДС факт при поликлинике'!$D$7:$JZ$79,263,0)</f>
        <v>0</v>
      </c>
      <c r="BZ63" s="21">
        <f t="shared" si="36"/>
        <v>0</v>
      </c>
      <c r="CA63" s="21">
        <f t="shared" si="37"/>
        <v>0</v>
      </c>
      <c r="CB63" s="43">
        <f>VLOOKUP($B63,план!$B$16:$EJ$158,24,0)</f>
        <v>0</v>
      </c>
      <c r="CC63" s="43">
        <f>VLOOKUP($B63,план!$B$16:$EJ$158,25,0)</f>
        <v>0</v>
      </c>
      <c r="CD63" s="7">
        <f t="shared" si="669"/>
        <v>0</v>
      </c>
      <c r="CE63" s="7">
        <f t="shared" si="670"/>
        <v>0</v>
      </c>
      <c r="CF63" s="34">
        <f t="shared" si="671"/>
        <v>0</v>
      </c>
      <c r="CG63" s="34">
        <f t="shared" si="672"/>
        <v>0</v>
      </c>
      <c r="CH63" s="34">
        <f t="shared" si="673"/>
        <v>0</v>
      </c>
      <c r="CI63" s="23">
        <f>VLOOKUP($B63,'ДС факт при поликлинике'!$D$7:$JZ$79,12,0)</f>
        <v>0</v>
      </c>
      <c r="CJ63" s="23">
        <f>VLOOKUP($B63,'ДС факт при поликлинике'!$D$7:$JZ$79,13,0)</f>
        <v>0</v>
      </c>
      <c r="CK63" s="23">
        <f>VLOOKUP($B63,'ДС факт при поликлинике'!$D$7:$JZ$79,14,0)</f>
        <v>0</v>
      </c>
      <c r="CL63" s="23">
        <f>VLOOKUP($B63,'ДС факт при поликлинике'!$D$7:$JZ$79,15,0)</f>
        <v>0</v>
      </c>
      <c r="CM63" s="21">
        <f t="shared" si="43"/>
        <v>0</v>
      </c>
      <c r="CN63" s="21">
        <f t="shared" si="44"/>
        <v>0</v>
      </c>
      <c r="CO63" s="23">
        <f t="shared" si="45"/>
        <v>328</v>
      </c>
      <c r="CP63" s="23">
        <f t="shared" si="46"/>
        <v>28668217.550699998</v>
      </c>
      <c r="CQ63" s="23">
        <f t="shared" si="47"/>
        <v>300.66666666666669</v>
      </c>
      <c r="CR63" s="23">
        <f t="shared" si="48"/>
        <v>26279199.421475001</v>
      </c>
      <c r="CS63" s="23">
        <f t="shared" si="49"/>
        <v>2066.4</v>
      </c>
      <c r="CT63" s="23">
        <f t="shared" si="50"/>
        <v>1894.1999999999998</v>
      </c>
      <c r="CU63" s="23">
        <f t="shared" si="51"/>
        <v>1764</v>
      </c>
      <c r="CV63" s="23">
        <f t="shared" si="52"/>
        <v>280</v>
      </c>
      <c r="CW63" s="23">
        <f t="shared" si="53"/>
        <v>24476228.779999986</v>
      </c>
      <c r="CX63" s="23">
        <f t="shared" si="54"/>
        <v>8</v>
      </c>
      <c r="CY63" s="23">
        <f t="shared" si="55"/>
        <v>689524.21000000008</v>
      </c>
      <c r="CZ63" s="21">
        <f t="shared" si="56"/>
        <v>-20.666666666666686</v>
      </c>
      <c r="DA63" s="21">
        <f t="shared" si="57"/>
        <v>-1802970.6414750144</v>
      </c>
      <c r="DB63" s="43">
        <f>VLOOKUP($B63,план!$B$16:$EJ$158,26,0)</f>
        <v>0</v>
      </c>
      <c r="DC63" s="43">
        <f>VLOOKUP($B63,план!$B$16:$EJ$158,27,0)</f>
        <v>0</v>
      </c>
      <c r="DD63" s="7">
        <f t="shared" si="674"/>
        <v>0</v>
      </c>
      <c r="DE63" s="7">
        <f t="shared" si="675"/>
        <v>0</v>
      </c>
      <c r="DF63" s="34">
        <f t="shared" si="519"/>
        <v>0</v>
      </c>
      <c r="DG63" s="34">
        <f t="shared" si="520"/>
        <v>0</v>
      </c>
      <c r="DH63" s="34">
        <f t="shared" si="521"/>
        <v>0</v>
      </c>
      <c r="DI63" s="23">
        <f>VLOOKUP($B63,'ДС факт при поликлинике'!$D$7:$JZ$79,176,0)</f>
        <v>0</v>
      </c>
      <c r="DJ63" s="23">
        <f>VLOOKUP($B63,'ДС факт при поликлинике'!$D$7:$JZ$79,177,0)</f>
        <v>0</v>
      </c>
      <c r="DK63" s="23">
        <f>VLOOKUP($B63,'ДС факт при поликлинике'!$D$7:$JZ$79,178,0)</f>
        <v>0</v>
      </c>
      <c r="DL63" s="23">
        <f>VLOOKUP($B63,'ДС факт при поликлинике'!$D$7:$JZ$79,179,0)</f>
        <v>0</v>
      </c>
      <c r="DM63" s="21">
        <f t="shared" si="63"/>
        <v>0</v>
      </c>
      <c r="DN63" s="21">
        <f t="shared" si="64"/>
        <v>0</v>
      </c>
      <c r="DO63" s="43">
        <f>VLOOKUP($B63,план!$B$16:$EJ$158,28,0)</f>
        <v>0</v>
      </c>
      <c r="DP63" s="43">
        <f>VLOOKUP($B63,план!$B$16:$EJ$158,29,0)</f>
        <v>0</v>
      </c>
      <c r="DQ63" s="7">
        <f t="shared" si="676"/>
        <v>0</v>
      </c>
      <c r="DR63" s="7">
        <f t="shared" si="677"/>
        <v>0</v>
      </c>
      <c r="DS63" s="34">
        <f t="shared" si="522"/>
        <v>0</v>
      </c>
      <c r="DT63" s="34">
        <f t="shared" si="523"/>
        <v>0</v>
      </c>
      <c r="DU63" s="34">
        <f t="shared" si="524"/>
        <v>0</v>
      </c>
      <c r="DV63" s="23">
        <f>VLOOKUP($B63,'ДС факт при поликлинике'!$D$7:$JZ$79,180,0)</f>
        <v>0</v>
      </c>
      <c r="DW63" s="23">
        <f>VLOOKUP($B63,'ДС факт при поликлинике'!$D$7:$JZ$79,181,0)</f>
        <v>0</v>
      </c>
      <c r="DX63" s="23">
        <f>VLOOKUP($B63,'ДС факт при поликлинике'!$D$7:$JZ$79,182,0)</f>
        <v>0</v>
      </c>
      <c r="DY63" s="23">
        <f>VLOOKUP($B63,'ДС факт при поликлинике'!$D$7:$JZ$79,183,0)</f>
        <v>0</v>
      </c>
      <c r="DZ63" s="21">
        <f t="shared" si="70"/>
        <v>0</v>
      </c>
      <c r="EA63" s="21">
        <f t="shared" si="71"/>
        <v>0</v>
      </c>
      <c r="EB63" s="43">
        <f>VLOOKUP($B63,план!$B$16:$EJ$158,30,0)</f>
        <v>0</v>
      </c>
      <c r="EC63" s="43">
        <f>VLOOKUP($B63,план!$B$16:$EJ$158,31,0)</f>
        <v>0</v>
      </c>
      <c r="ED63" s="7">
        <f t="shared" si="678"/>
        <v>0</v>
      </c>
      <c r="EE63" s="7">
        <f t="shared" si="679"/>
        <v>0</v>
      </c>
      <c r="EF63" s="34">
        <f t="shared" si="525"/>
        <v>0</v>
      </c>
      <c r="EG63" s="34">
        <f t="shared" si="526"/>
        <v>0</v>
      </c>
      <c r="EH63" s="34">
        <f t="shared" si="527"/>
        <v>0</v>
      </c>
      <c r="EI63" s="23">
        <f>VLOOKUP($B63,'ДС факт при поликлинике'!$D$7:$JZ$79,184,0)</f>
        <v>0</v>
      </c>
      <c r="EJ63" s="23">
        <f>VLOOKUP($B63,'ДС факт при поликлинике'!$D$7:$JZ$79,185,0)</f>
        <v>0</v>
      </c>
      <c r="EK63" s="23">
        <f>VLOOKUP($B63,'ДС факт при поликлинике'!$D$7:$JZ$79,186,0)</f>
        <v>0</v>
      </c>
      <c r="EL63" s="23">
        <f>VLOOKUP($B63,'ДС факт при поликлинике'!$D$7:$JZ$79,187,0)</f>
        <v>0</v>
      </c>
      <c r="EM63" s="21">
        <f t="shared" si="77"/>
        <v>0</v>
      </c>
      <c r="EN63" s="21">
        <f t="shared" si="78"/>
        <v>0</v>
      </c>
      <c r="EO63" s="43">
        <f>VLOOKUP($B63,план!$B$16:$EJ$158,32,0)</f>
        <v>0</v>
      </c>
      <c r="EP63" s="43">
        <f>VLOOKUP($B63,план!$B$16:$EJ$158,33,0)</f>
        <v>0</v>
      </c>
      <c r="EQ63" s="7">
        <f t="shared" si="680"/>
        <v>0</v>
      </c>
      <c r="ER63" s="7">
        <f t="shared" si="681"/>
        <v>0</v>
      </c>
      <c r="ES63" s="34">
        <f t="shared" si="528"/>
        <v>0</v>
      </c>
      <c r="ET63" s="34">
        <f t="shared" si="529"/>
        <v>0</v>
      </c>
      <c r="EU63" s="34">
        <f t="shared" si="530"/>
        <v>0</v>
      </c>
      <c r="EV63" s="23">
        <f>VLOOKUP($B63,'ДС факт при поликлинике'!$D$7:$JZ$79,224,0)</f>
        <v>0</v>
      </c>
      <c r="EW63" s="23">
        <f>VLOOKUP($B63,'ДС факт при поликлинике'!$D$7:$JZ$79,225,0)</f>
        <v>0</v>
      </c>
      <c r="EX63" s="23">
        <f>VLOOKUP($B63,'ДС факт при поликлинике'!$D$7:$JZ$79,226,0)</f>
        <v>0</v>
      </c>
      <c r="EY63" s="23">
        <f>VLOOKUP($B63,'ДС факт при поликлинике'!$D$7:$JZ$79,227,0)</f>
        <v>0</v>
      </c>
      <c r="EZ63" s="21">
        <f t="shared" si="84"/>
        <v>0</v>
      </c>
      <c r="FA63" s="21">
        <f t="shared" si="85"/>
        <v>0</v>
      </c>
      <c r="FB63" s="43">
        <f>VLOOKUP($B63,план!$B$16:$EJ$158,34,0)</f>
        <v>0</v>
      </c>
      <c r="FC63" s="43">
        <f>VLOOKUP($B63,план!$B$16:$EJ$158,35,0)</f>
        <v>0</v>
      </c>
      <c r="FD63" s="7">
        <f t="shared" si="682"/>
        <v>0</v>
      </c>
      <c r="FE63" s="7">
        <f t="shared" si="683"/>
        <v>0</v>
      </c>
      <c r="FF63" s="34">
        <f t="shared" si="531"/>
        <v>0</v>
      </c>
      <c r="FG63" s="34">
        <f t="shared" si="532"/>
        <v>0</v>
      </c>
      <c r="FH63" s="34">
        <f t="shared" si="533"/>
        <v>0</v>
      </c>
      <c r="FI63" s="23">
        <f>VLOOKUP($B63,'ДС факт при поликлинике'!$D$7:$JZ$79,228,0)</f>
        <v>0</v>
      </c>
      <c r="FJ63" s="23">
        <f>VLOOKUP($B63,'ДС факт при поликлинике'!$D$7:$JZ$79,229,0)</f>
        <v>0</v>
      </c>
      <c r="FK63" s="23">
        <f>VLOOKUP($B63,'ДС факт при поликлинике'!$D$7:$JZ$79,230,0)</f>
        <v>0</v>
      </c>
      <c r="FL63" s="23">
        <f>VLOOKUP($B63,'ДС факт при поликлинике'!$D$7:$JZ$79,231,0)</f>
        <v>0</v>
      </c>
      <c r="FM63" s="21">
        <f t="shared" si="91"/>
        <v>0</v>
      </c>
      <c r="FN63" s="21">
        <f t="shared" si="92"/>
        <v>0</v>
      </c>
      <c r="FO63" s="43">
        <f>VLOOKUP($B63,план!$B$16:$EJ$158,36,0)</f>
        <v>0</v>
      </c>
      <c r="FP63" s="43">
        <f>VLOOKUP($B63,план!$B$16:$EJ$158,37,0)</f>
        <v>0</v>
      </c>
      <c r="FQ63" s="7">
        <f t="shared" si="684"/>
        <v>0</v>
      </c>
      <c r="FR63" s="7">
        <f t="shared" si="685"/>
        <v>0</v>
      </c>
      <c r="FS63" s="34">
        <f t="shared" si="534"/>
        <v>0</v>
      </c>
      <c r="FT63" s="34">
        <f t="shared" si="535"/>
        <v>0</v>
      </c>
      <c r="FU63" s="34">
        <f t="shared" si="536"/>
        <v>0</v>
      </c>
      <c r="FV63" s="23">
        <f>VLOOKUP($B63,'ДС факт при поликлинике'!$D$7:$JZ$79,236,0)</f>
        <v>0</v>
      </c>
      <c r="FW63" s="23">
        <f>VLOOKUP($B63,'ДС факт при поликлинике'!$D$7:$JZ$79,237,0)</f>
        <v>0</v>
      </c>
      <c r="FX63" s="23">
        <f>VLOOKUP($B63,'ДС факт при поликлинике'!$D$7:$JZ$79,238,0)</f>
        <v>0</v>
      </c>
      <c r="FY63" s="23">
        <f>VLOOKUP($B63,'ДС факт при поликлинике'!$D$7:$JZ$79,239,0)</f>
        <v>0</v>
      </c>
      <c r="FZ63" s="21">
        <f t="shared" si="98"/>
        <v>0</v>
      </c>
      <c r="GA63" s="21">
        <f t="shared" si="99"/>
        <v>0</v>
      </c>
      <c r="GB63" s="43">
        <f>VLOOKUP($B63,план!$B$16:$EJ$158,38,0)</f>
        <v>0</v>
      </c>
      <c r="GC63" s="43">
        <f>VLOOKUP($B63,план!$B$16:$EJ$158,39,0)</f>
        <v>0</v>
      </c>
      <c r="GD63" s="7">
        <f t="shared" si="686"/>
        <v>0</v>
      </c>
      <c r="GE63" s="7">
        <f t="shared" si="687"/>
        <v>0</v>
      </c>
      <c r="GF63" s="34">
        <f t="shared" si="537"/>
        <v>0</v>
      </c>
      <c r="GG63" s="34">
        <f t="shared" si="538"/>
        <v>0</v>
      </c>
      <c r="GH63" s="34">
        <f t="shared" si="539"/>
        <v>0</v>
      </c>
      <c r="GI63" s="23">
        <f>VLOOKUP($B63,'ДС факт при поликлинике'!$D$7:$JZ$79,244,0)</f>
        <v>0</v>
      </c>
      <c r="GJ63" s="23">
        <f>VLOOKUP($B63,'ДС факт при поликлинике'!$D$7:$JZ$79,245,0)</f>
        <v>0</v>
      </c>
      <c r="GK63" s="23">
        <f>VLOOKUP($B63,'ДС факт при поликлинике'!$D$7:$JZ$79,246,0)</f>
        <v>0</v>
      </c>
      <c r="GL63" s="23">
        <f>VLOOKUP($B63,'ДС факт при поликлинике'!$D$7:$JZ$79,247,0)</f>
        <v>0</v>
      </c>
      <c r="GM63" s="21">
        <f t="shared" si="105"/>
        <v>0</v>
      </c>
      <c r="GN63" s="21">
        <f t="shared" si="106"/>
        <v>0</v>
      </c>
      <c r="GO63" s="43">
        <f>VLOOKUP($B63,план!$B$16:$EJ$158,40,0)</f>
        <v>0</v>
      </c>
      <c r="GP63" s="43">
        <f>VLOOKUP($B63,план!$B$16:$EJ$158,41,0)</f>
        <v>0</v>
      </c>
      <c r="GQ63" s="7">
        <f t="shared" si="688"/>
        <v>0</v>
      </c>
      <c r="GR63" s="7">
        <f t="shared" si="689"/>
        <v>0</v>
      </c>
      <c r="GS63" s="34">
        <f t="shared" si="540"/>
        <v>0</v>
      </c>
      <c r="GT63" s="34">
        <f t="shared" si="541"/>
        <v>0</v>
      </c>
      <c r="GU63" s="34">
        <f t="shared" si="542"/>
        <v>0</v>
      </c>
      <c r="GV63" s="23">
        <f>VLOOKUP($B63,'ДС факт при поликлинике'!$D$7:$JZ$79,264,0)</f>
        <v>0</v>
      </c>
      <c r="GW63" s="23">
        <f>VLOOKUP($B63,'ДС факт при поликлинике'!$D$7:$JZ$79,265,0)</f>
        <v>0</v>
      </c>
      <c r="GX63" s="23">
        <f>VLOOKUP($B63,'ДС факт при поликлинике'!$D$7:$JZ$79,266,0)</f>
        <v>0</v>
      </c>
      <c r="GY63" s="23">
        <f>VLOOKUP($B63,'ДС факт при поликлинике'!$D$7:$JZ$79,267,0)</f>
        <v>0</v>
      </c>
      <c r="GZ63" s="21">
        <f t="shared" si="112"/>
        <v>0</v>
      </c>
      <c r="HA63" s="21">
        <f t="shared" si="113"/>
        <v>0</v>
      </c>
      <c r="HB63" s="43">
        <f>VLOOKUP($B63,план!$B$16:$EJ$158,42,0)</f>
        <v>0</v>
      </c>
      <c r="HC63" s="43">
        <f>VLOOKUP($B63,план!$B$16:$EJ$158,43,0)</f>
        <v>0</v>
      </c>
      <c r="HD63" s="7">
        <f t="shared" si="690"/>
        <v>0</v>
      </c>
      <c r="HE63" s="7">
        <f t="shared" si="691"/>
        <v>0</v>
      </c>
      <c r="HF63" s="34">
        <f t="shared" si="543"/>
        <v>0</v>
      </c>
      <c r="HG63" s="34">
        <f t="shared" si="544"/>
        <v>0</v>
      </c>
      <c r="HH63" s="34">
        <f t="shared" si="545"/>
        <v>0</v>
      </c>
      <c r="HI63" s="25">
        <f>VLOOKUP($B63,'ДС факт при поликлинике'!$D$7:$JZ$79,240,0)</f>
        <v>0</v>
      </c>
      <c r="HJ63" s="25">
        <f>VLOOKUP($B63,'ДС факт при поликлинике'!$D$7:$JZ$79,241,0)</f>
        <v>0</v>
      </c>
      <c r="HK63" s="25">
        <f>VLOOKUP($B63,'ДС факт при поликлинике'!$D$7:$JZ$79,242,0)</f>
        <v>0</v>
      </c>
      <c r="HL63" s="25">
        <f>VLOOKUP($B63,'ДС факт при поликлинике'!$D$7:$JZ$79,243,0)</f>
        <v>0</v>
      </c>
      <c r="HM63" s="21">
        <f t="shared" si="119"/>
        <v>0</v>
      </c>
      <c r="HN63" s="21">
        <f t="shared" si="120"/>
        <v>0</v>
      </c>
      <c r="HO63" s="43">
        <f>VLOOKUP($B63,план!$B$16:$EJ$158,44,0)</f>
        <v>0</v>
      </c>
      <c r="HP63" s="43">
        <f>VLOOKUP($B63,план!$B$16:$EJ$158,45,0)</f>
        <v>0</v>
      </c>
      <c r="HQ63" s="7">
        <f t="shared" si="692"/>
        <v>0</v>
      </c>
      <c r="HR63" s="7">
        <f t="shared" si="693"/>
        <v>0</v>
      </c>
      <c r="HS63" s="34">
        <f t="shared" si="546"/>
        <v>0</v>
      </c>
      <c r="HT63" s="34">
        <f t="shared" si="547"/>
        <v>0</v>
      </c>
      <c r="HU63" s="34">
        <f t="shared" si="548"/>
        <v>0</v>
      </c>
      <c r="HV63" s="23">
        <f>VLOOKUP($B63,'ДС факт при поликлинике'!$D$7:$JZ$79,268,0)</f>
        <v>0</v>
      </c>
      <c r="HW63" s="23">
        <f>VLOOKUP($B63,'ДС факт при поликлинике'!$D$7:$JZ$79,269,0)</f>
        <v>0</v>
      </c>
      <c r="HX63" s="23">
        <f>VLOOKUP($B63,'ДС факт при поликлинике'!$D$7:$JZ$79,270,0)</f>
        <v>0</v>
      </c>
      <c r="HY63" s="23">
        <f>VLOOKUP($B63,'ДС факт при поликлинике'!$D$7:$JZ$79,271,0)</f>
        <v>0</v>
      </c>
      <c r="HZ63" s="21">
        <f t="shared" si="126"/>
        <v>0</v>
      </c>
      <c r="IA63" s="21">
        <f t="shared" si="127"/>
        <v>0</v>
      </c>
      <c r="IB63" s="43">
        <f>VLOOKUP($B63,план!$B$16:$EJ$158,46,0)</f>
        <v>0</v>
      </c>
      <c r="IC63" s="43">
        <f>VLOOKUP($B63,план!$B$16:$EJ$158,47,0)</f>
        <v>0</v>
      </c>
      <c r="ID63" s="7">
        <f t="shared" si="694"/>
        <v>0</v>
      </c>
      <c r="IE63" s="7">
        <f t="shared" si="695"/>
        <v>0</v>
      </c>
      <c r="IF63" s="34">
        <f t="shared" si="549"/>
        <v>0</v>
      </c>
      <c r="IG63" s="34">
        <f t="shared" si="550"/>
        <v>0</v>
      </c>
      <c r="IH63" s="34">
        <f t="shared" si="551"/>
        <v>0</v>
      </c>
      <c r="II63" s="23">
        <f>VLOOKUP($B63,'ДС факт при поликлинике'!$D$7:$JZ$79,248,0)</f>
        <v>0</v>
      </c>
      <c r="IJ63" s="23">
        <f>VLOOKUP($B63,'ДС факт при поликлинике'!$D$7:$JZ$79,249,0)</f>
        <v>0</v>
      </c>
      <c r="IK63" s="23">
        <f>VLOOKUP($B63,'ДС факт при поликлинике'!$D$7:$JZ$79,250,0)</f>
        <v>0</v>
      </c>
      <c r="IL63" s="23">
        <f>VLOOKUP($B63,'ДС факт при поликлинике'!$D$7:$JZ$79,251,0)</f>
        <v>0</v>
      </c>
      <c r="IM63" s="21">
        <f t="shared" si="133"/>
        <v>0</v>
      </c>
      <c r="IN63" s="21">
        <f t="shared" si="134"/>
        <v>0</v>
      </c>
      <c r="IO63" s="43">
        <f>VLOOKUP($B63,план!$B$16:$EJ$158,48,0)</f>
        <v>0</v>
      </c>
      <c r="IP63" s="43">
        <f>VLOOKUP($B63,план!$B$16:$EJ$158,49,0)</f>
        <v>0</v>
      </c>
      <c r="IQ63" s="7">
        <f t="shared" si="696"/>
        <v>0</v>
      </c>
      <c r="IR63" s="7">
        <f t="shared" si="697"/>
        <v>0</v>
      </c>
      <c r="IS63" s="34">
        <f t="shared" si="552"/>
        <v>0</v>
      </c>
      <c r="IT63" s="34">
        <f t="shared" si="553"/>
        <v>0</v>
      </c>
      <c r="IU63" s="34">
        <f t="shared" si="554"/>
        <v>0</v>
      </c>
      <c r="IV63" s="23">
        <f>VLOOKUP($B63,'ДС факт при поликлинике'!$D$7:$JZ$79,232,0)</f>
        <v>0</v>
      </c>
      <c r="IW63" s="23">
        <f>VLOOKUP($B63,'ДС факт при поликлинике'!$D$7:$JZ$79,233,0)</f>
        <v>0</v>
      </c>
      <c r="IX63" s="23">
        <f>VLOOKUP($B63,'ДС факт при поликлинике'!$D$7:$JZ$79,234,0)</f>
        <v>0</v>
      </c>
      <c r="IY63" s="23">
        <f>VLOOKUP($B63,'ДС факт при поликлинике'!$D$7:$JZ$79,235,0)</f>
        <v>0</v>
      </c>
      <c r="IZ63" s="21">
        <f t="shared" si="140"/>
        <v>0</v>
      </c>
      <c r="JA63" s="21">
        <f t="shared" si="141"/>
        <v>0</v>
      </c>
      <c r="JB63" s="43">
        <f>VLOOKUP($B63,план!$B$16:$EJ$158,50,0)</f>
        <v>0</v>
      </c>
      <c r="JC63" s="43">
        <f>VLOOKUP($B63,план!$B$16:$EJ$158,51,0)</f>
        <v>0</v>
      </c>
      <c r="JD63" s="7">
        <f t="shared" si="698"/>
        <v>0</v>
      </c>
      <c r="JE63" s="7">
        <f t="shared" si="699"/>
        <v>0</v>
      </c>
      <c r="JF63" s="34">
        <f t="shared" si="555"/>
        <v>0</v>
      </c>
      <c r="JG63" s="34">
        <f t="shared" si="556"/>
        <v>0</v>
      </c>
      <c r="JH63" s="34">
        <f t="shared" si="557"/>
        <v>0</v>
      </c>
      <c r="JI63" s="23">
        <f>VLOOKUP($B63,'ДС факт при поликлинике'!$D$7:$JZ$79,168,0)</f>
        <v>0</v>
      </c>
      <c r="JJ63" s="23">
        <f>VLOOKUP($B63,'ДС факт при поликлинике'!$D$7:$JZ$79,169,0)</f>
        <v>0</v>
      </c>
      <c r="JK63" s="23">
        <f>VLOOKUP($B63,'ДС факт при поликлинике'!$D$7:$JZ$79,170,0)</f>
        <v>0</v>
      </c>
      <c r="JL63" s="23">
        <f>VLOOKUP($B63,'ДС факт при поликлинике'!$D$7:$JZ$79,171,0)</f>
        <v>0</v>
      </c>
      <c r="JM63" s="21">
        <f t="shared" si="147"/>
        <v>0</v>
      </c>
      <c r="JN63" s="21">
        <f t="shared" si="148"/>
        <v>0</v>
      </c>
      <c r="JO63" s="23">
        <f t="shared" si="149"/>
        <v>0</v>
      </c>
      <c r="JP63" s="23">
        <f t="shared" si="150"/>
        <v>0</v>
      </c>
      <c r="JQ63" s="23">
        <f t="shared" si="151"/>
        <v>0</v>
      </c>
      <c r="JR63" s="23">
        <f t="shared" si="152"/>
        <v>0</v>
      </c>
      <c r="JS63" s="23">
        <f t="shared" si="153"/>
        <v>0</v>
      </c>
      <c r="JT63" s="23">
        <f t="shared" si="154"/>
        <v>0</v>
      </c>
      <c r="JU63" s="23">
        <f t="shared" si="155"/>
        <v>0</v>
      </c>
      <c r="JV63" s="23">
        <f t="shared" si="156"/>
        <v>0</v>
      </c>
      <c r="JW63" s="23">
        <f t="shared" si="157"/>
        <v>0</v>
      </c>
      <c r="JX63" s="23">
        <f t="shared" si="158"/>
        <v>0</v>
      </c>
      <c r="JY63" s="23">
        <f t="shared" si="159"/>
        <v>0</v>
      </c>
      <c r="JZ63" s="21">
        <f t="shared" si="160"/>
        <v>0</v>
      </c>
      <c r="KA63" s="21">
        <f t="shared" si="161"/>
        <v>0</v>
      </c>
      <c r="KB63" s="43">
        <f>VLOOKUP($B63,план!$B$16:$EJ$158,52,0)</f>
        <v>0</v>
      </c>
      <c r="KC63" s="43">
        <f>VLOOKUP($B63,план!$B$16:$EJ$158,53,0)</f>
        <v>0</v>
      </c>
      <c r="KD63" s="7">
        <f t="shared" si="700"/>
        <v>0</v>
      </c>
      <c r="KE63" s="7">
        <f t="shared" si="701"/>
        <v>0</v>
      </c>
      <c r="KF63" s="34">
        <f t="shared" si="558"/>
        <v>0</v>
      </c>
      <c r="KG63" s="34">
        <f t="shared" si="559"/>
        <v>0</v>
      </c>
      <c r="KH63" s="34">
        <f t="shared" si="560"/>
        <v>0</v>
      </c>
      <c r="KI63" s="23">
        <f>VLOOKUP($B63,'ДС факт при поликлинике'!$D$7:$JZ$79,188,0)</f>
        <v>0</v>
      </c>
      <c r="KJ63" s="23">
        <f>VLOOKUP($B63,'ДС факт при поликлинике'!$D$7:$JZ$79,189,0)</f>
        <v>0</v>
      </c>
      <c r="KK63" s="23">
        <f>VLOOKUP($B63,'ДС факт при поликлинике'!$D$7:$JZ$79,190,0)</f>
        <v>0</v>
      </c>
      <c r="KL63" s="23">
        <f>VLOOKUP($B63,'ДС факт при поликлинике'!$D$7:$JZ$79,191,0)</f>
        <v>0</v>
      </c>
      <c r="KM63" s="21">
        <f t="shared" si="167"/>
        <v>0</v>
      </c>
      <c r="KN63" s="21">
        <f t="shared" si="168"/>
        <v>0</v>
      </c>
      <c r="KO63" s="43">
        <f>VLOOKUP($B63,план!$B$16:$EJ$158,54,0)</f>
        <v>0</v>
      </c>
      <c r="KP63" s="43">
        <f>VLOOKUP($B63,план!$B$16:$EJ$158,55,0)</f>
        <v>0</v>
      </c>
      <c r="KQ63" s="7">
        <f t="shared" si="702"/>
        <v>0</v>
      </c>
      <c r="KR63" s="7">
        <f t="shared" si="703"/>
        <v>0</v>
      </c>
      <c r="KS63" s="34">
        <f t="shared" si="561"/>
        <v>0</v>
      </c>
      <c r="KT63" s="34">
        <f t="shared" si="562"/>
        <v>0</v>
      </c>
      <c r="KU63" s="34">
        <f t="shared" si="563"/>
        <v>0</v>
      </c>
      <c r="KV63" s="23">
        <f>VLOOKUP($B63,'ДС факт при поликлинике'!$D$7:$JZ$79,192,0)</f>
        <v>0</v>
      </c>
      <c r="KW63" s="23">
        <f>VLOOKUP($B63,'ДС факт при поликлинике'!$D$7:$JZ$79,193,0)</f>
        <v>0</v>
      </c>
      <c r="KX63" s="23">
        <f>VLOOKUP($B63,'ДС факт при поликлинике'!$D$7:$JZ$79,194,0)</f>
        <v>0</v>
      </c>
      <c r="KY63" s="23">
        <f>VLOOKUP($B63,'ДС факт при поликлинике'!$D$7:$JZ$79,195,0)</f>
        <v>0</v>
      </c>
      <c r="KZ63" s="21">
        <f t="shared" si="174"/>
        <v>0</v>
      </c>
      <c r="LA63" s="21">
        <f t="shared" si="175"/>
        <v>0</v>
      </c>
      <c r="LB63" s="43">
        <f>VLOOKUP($B63,план!$B$16:$EJ$158,56,0)</f>
        <v>0</v>
      </c>
      <c r="LC63" s="43">
        <f>VLOOKUP($B63,план!$B$16:$EJ$158,57,0)</f>
        <v>0</v>
      </c>
      <c r="LD63" s="7">
        <f t="shared" si="704"/>
        <v>0</v>
      </c>
      <c r="LE63" s="7">
        <f t="shared" si="705"/>
        <v>0</v>
      </c>
      <c r="LF63" s="34">
        <f t="shared" si="564"/>
        <v>0</v>
      </c>
      <c r="LG63" s="34">
        <f t="shared" si="565"/>
        <v>0</v>
      </c>
      <c r="LH63" s="34">
        <f t="shared" si="566"/>
        <v>0</v>
      </c>
      <c r="LI63" s="23">
        <f>VLOOKUP($B63,'ДС факт при поликлинике'!$D$7:$JZ$79,196,0)</f>
        <v>0</v>
      </c>
      <c r="LJ63" s="23">
        <f>VLOOKUP($B63,'ДС факт при поликлинике'!$D$7:$JZ$79,197,0)</f>
        <v>0</v>
      </c>
      <c r="LK63" s="23">
        <f>VLOOKUP($B63,'ДС факт при поликлинике'!$D$7:$JZ$79,198,0)</f>
        <v>0</v>
      </c>
      <c r="LL63" s="23">
        <f>VLOOKUP($B63,'ДС факт при поликлинике'!$D$7:$JZ$79,199,0)</f>
        <v>0</v>
      </c>
      <c r="LM63" s="21">
        <f t="shared" si="181"/>
        <v>0</v>
      </c>
      <c r="LN63" s="21">
        <f t="shared" si="182"/>
        <v>0</v>
      </c>
      <c r="LO63" s="43">
        <f>VLOOKUP($B63,план!$B$16:$EJ$158,58,0)</f>
        <v>0</v>
      </c>
      <c r="LP63" s="43">
        <f>VLOOKUP($B63,план!$B$16:$EJ$158,59,0)</f>
        <v>0</v>
      </c>
      <c r="LQ63" s="7">
        <f t="shared" si="706"/>
        <v>0</v>
      </c>
      <c r="LR63" s="7">
        <f t="shared" si="707"/>
        <v>0</v>
      </c>
      <c r="LS63" s="34">
        <f t="shared" si="567"/>
        <v>0</v>
      </c>
      <c r="LT63" s="34">
        <f t="shared" si="568"/>
        <v>0</v>
      </c>
      <c r="LU63" s="34">
        <f t="shared" si="569"/>
        <v>0</v>
      </c>
      <c r="LV63" s="23">
        <f>VLOOKUP($B63,'ДС факт при поликлинике'!$D$7:$JZ$79,124,0)</f>
        <v>0</v>
      </c>
      <c r="LW63" s="23">
        <f>VLOOKUP($B63,'ДС факт при поликлинике'!$D$7:$JZ$79,125,0)</f>
        <v>0</v>
      </c>
      <c r="LX63" s="23">
        <f>VLOOKUP($B63,'ДС факт при поликлинике'!$D$7:$JZ$79,126,0)</f>
        <v>0</v>
      </c>
      <c r="LY63" s="23">
        <f>VLOOKUP($B63,'ДС факт при поликлинике'!$D$7:$JZ$79,127,0)</f>
        <v>0</v>
      </c>
      <c r="LZ63" s="21">
        <f t="shared" si="188"/>
        <v>0</v>
      </c>
      <c r="MA63" s="21">
        <f t="shared" si="189"/>
        <v>0</v>
      </c>
      <c r="MB63" s="43">
        <f>VLOOKUP($B63,план!$B$16:$EJ$158,60,0)</f>
        <v>0</v>
      </c>
      <c r="MC63" s="43">
        <f>VLOOKUP($B63,план!$B$16:$EJ$158,61,0)</f>
        <v>0</v>
      </c>
      <c r="MD63" s="7">
        <f t="shared" si="708"/>
        <v>0</v>
      </c>
      <c r="ME63" s="7">
        <f t="shared" si="709"/>
        <v>0</v>
      </c>
      <c r="MF63" s="34">
        <f t="shared" si="570"/>
        <v>0</v>
      </c>
      <c r="MG63" s="34">
        <f t="shared" si="571"/>
        <v>0</v>
      </c>
      <c r="MH63" s="34">
        <f t="shared" si="504"/>
        <v>0</v>
      </c>
      <c r="MI63" s="23">
        <f>VLOOKUP($B63,'ДС факт при поликлинике'!$D$7:$JZ$79,128,0)</f>
        <v>0</v>
      </c>
      <c r="MJ63" s="23">
        <f>VLOOKUP($B63,'ДС факт при поликлинике'!$D$7:$JZ$79,129,0)</f>
        <v>0</v>
      </c>
      <c r="MK63" s="23">
        <f>VLOOKUP($B63,'ДС факт при поликлинике'!$D$7:$JZ$79,130,0)</f>
        <v>0</v>
      </c>
      <c r="ML63" s="23">
        <f>VLOOKUP($B63,'ДС факт при поликлинике'!$D$7:$JZ$79,131,0)</f>
        <v>0</v>
      </c>
      <c r="MM63" s="14">
        <f t="shared" si="476"/>
        <v>0</v>
      </c>
      <c r="MN63" s="14">
        <f t="shared" si="477"/>
        <v>0</v>
      </c>
      <c r="MO63" s="43">
        <f>VLOOKUP($B63,план!$B$16:$EJ$158,62,0)</f>
        <v>0</v>
      </c>
      <c r="MP63" s="43">
        <f>VLOOKUP($B63,план!$B$16:$EJ$158,63,0)</f>
        <v>0</v>
      </c>
      <c r="MQ63" s="7">
        <f t="shared" si="710"/>
        <v>0</v>
      </c>
      <c r="MR63" s="7">
        <f t="shared" si="711"/>
        <v>0</v>
      </c>
      <c r="MS63" s="34">
        <f t="shared" si="572"/>
        <v>0</v>
      </c>
      <c r="MT63" s="34">
        <f t="shared" si="573"/>
        <v>0</v>
      </c>
      <c r="MU63" s="34">
        <f t="shared" si="574"/>
        <v>0</v>
      </c>
      <c r="MV63" s="23">
        <f>VLOOKUP($B63,'ДС факт при поликлинике'!$D$7:$JZ$79,152,0)</f>
        <v>0</v>
      </c>
      <c r="MW63" s="23">
        <f>VLOOKUP($B63,'ДС факт при поликлинике'!$D$7:$JZ$79,153,0)</f>
        <v>0</v>
      </c>
      <c r="MX63" s="23">
        <f>VLOOKUP($B63,'ДС факт при поликлинике'!$D$7:$JZ$79,154,0)</f>
        <v>0</v>
      </c>
      <c r="MY63" s="23">
        <f>VLOOKUP($B63,'ДС факт при поликлинике'!$D$7:$JZ$79,155,0)</f>
        <v>0</v>
      </c>
      <c r="MZ63" s="14">
        <f t="shared" si="202"/>
        <v>0</v>
      </c>
      <c r="NA63" s="14">
        <f t="shared" si="203"/>
        <v>0</v>
      </c>
      <c r="NB63" s="43">
        <f>VLOOKUP($B63,план!$B$16:$EJ$158,64,0)</f>
        <v>0</v>
      </c>
      <c r="NC63" s="43">
        <f>VLOOKUP($B63,план!$B$16:$EJ$158,65,0)</f>
        <v>0</v>
      </c>
      <c r="ND63" s="7">
        <f t="shared" si="712"/>
        <v>0</v>
      </c>
      <c r="NE63" s="7">
        <f t="shared" si="713"/>
        <v>0</v>
      </c>
      <c r="NF63" s="34">
        <f t="shared" si="575"/>
        <v>0</v>
      </c>
      <c r="NG63" s="34">
        <f t="shared" si="576"/>
        <v>0</v>
      </c>
      <c r="NH63" s="34">
        <f t="shared" si="577"/>
        <v>0</v>
      </c>
      <c r="NI63" s="23">
        <f>VLOOKUP($B63,'ДС факт при поликлинике'!$D$7:$JZ$79,200,0)</f>
        <v>0</v>
      </c>
      <c r="NJ63" s="23">
        <f>VLOOKUP($B63,'ДС факт при поликлинике'!$D$7:$JZ$79,201,0)</f>
        <v>0</v>
      </c>
      <c r="NK63" s="23">
        <f>VLOOKUP($B63,'ДС факт при поликлинике'!$D$7:$JZ$79,202,0)</f>
        <v>0</v>
      </c>
      <c r="NL63" s="23">
        <f>VLOOKUP($B63,'ДС факт при поликлинике'!$D$7:$JZ$79,203,0)</f>
        <v>0</v>
      </c>
      <c r="NM63" s="14">
        <f t="shared" si="209"/>
        <v>0</v>
      </c>
      <c r="NN63" s="14">
        <f t="shared" si="210"/>
        <v>0</v>
      </c>
      <c r="NO63" s="43">
        <f>VLOOKUP($B63,план!$B$16:$EJ$158,66,0)</f>
        <v>0</v>
      </c>
      <c r="NP63" s="43">
        <f>VLOOKUP($B63,план!$B$16:$EJ$158,67,0)</f>
        <v>0</v>
      </c>
      <c r="NQ63" s="7">
        <f t="shared" si="714"/>
        <v>0</v>
      </c>
      <c r="NR63" s="7">
        <f t="shared" si="715"/>
        <v>0</v>
      </c>
      <c r="NS63" s="34">
        <f t="shared" si="578"/>
        <v>0</v>
      </c>
      <c r="NT63" s="34">
        <f t="shared" si="579"/>
        <v>0</v>
      </c>
      <c r="NU63" s="34">
        <f t="shared" si="580"/>
        <v>0</v>
      </c>
      <c r="NV63" s="23">
        <f>VLOOKUP($B63,'ДС факт при поликлинике'!$D$7:$JZ$79,256,0)</f>
        <v>0</v>
      </c>
      <c r="NW63" s="23">
        <f>VLOOKUP($B63,'ДС факт при поликлинике'!$D$7:$JZ$79,257,0)</f>
        <v>0</v>
      </c>
      <c r="NX63" s="23">
        <f>VLOOKUP($B63,'ДС факт при поликлинике'!$D$7:$JZ$79,258,0)</f>
        <v>0</v>
      </c>
      <c r="NY63" s="23">
        <f>VLOOKUP($B63,'ДС факт при поликлинике'!$D$7:$JZ$79,259,0)</f>
        <v>0</v>
      </c>
      <c r="NZ63" s="14">
        <f t="shared" si="216"/>
        <v>0</v>
      </c>
      <c r="OA63" s="14">
        <f t="shared" si="217"/>
        <v>0</v>
      </c>
      <c r="OB63" s="43">
        <f>VLOOKUP($B63,план!$B$16:$EJ$158,68,0)</f>
        <v>0</v>
      </c>
      <c r="OC63" s="43">
        <f>VLOOKUP($B63,план!$B$16:$EJ$158,69,0)</f>
        <v>0</v>
      </c>
      <c r="OD63" s="7">
        <f t="shared" si="716"/>
        <v>0</v>
      </c>
      <c r="OE63" s="7">
        <f t="shared" si="717"/>
        <v>0</v>
      </c>
      <c r="OF63" s="34">
        <f t="shared" si="581"/>
        <v>0</v>
      </c>
      <c r="OG63" s="34">
        <f t="shared" si="582"/>
        <v>0</v>
      </c>
      <c r="OH63" s="34">
        <f t="shared" si="583"/>
        <v>0</v>
      </c>
      <c r="OI63" s="23">
        <f>VLOOKUP($B63,'ДС факт при поликлинике'!$D$7:$JZ$79,32,0)</f>
        <v>0</v>
      </c>
      <c r="OJ63" s="23">
        <f>VLOOKUP($B63,'ДС факт при поликлинике'!$D$7:$JZ$79,33,0)</f>
        <v>0</v>
      </c>
      <c r="OK63" s="23">
        <f>VLOOKUP($B63,'ДС факт при поликлинике'!$D$7:$JZ$79,34,0)</f>
        <v>0</v>
      </c>
      <c r="OL63" s="23">
        <f>VLOOKUP($B63,'ДС факт при поликлинике'!$D$7:$JZ$79,35,0)</f>
        <v>0</v>
      </c>
      <c r="OM63" s="14">
        <f t="shared" si="221"/>
        <v>0</v>
      </c>
      <c r="ON63" s="14">
        <f t="shared" si="222"/>
        <v>0</v>
      </c>
      <c r="OO63" s="43">
        <f>VLOOKUP($B63,план!$B$16:$EJ$158,70,0)</f>
        <v>0</v>
      </c>
      <c r="OP63" s="43">
        <f>VLOOKUP($B63,план!$B$16:$EJ$158,71,0)</f>
        <v>0</v>
      </c>
      <c r="OQ63" s="7">
        <f t="shared" si="480"/>
        <v>0</v>
      </c>
      <c r="OR63" s="7">
        <f t="shared" si="481"/>
        <v>0</v>
      </c>
      <c r="OS63" s="34">
        <f t="shared" si="482"/>
        <v>0</v>
      </c>
      <c r="OT63" s="34">
        <f t="shared" si="483"/>
        <v>0</v>
      </c>
      <c r="OU63" s="34">
        <f t="shared" si="484"/>
        <v>0</v>
      </c>
      <c r="OV63" s="23">
        <f>VLOOKUP($B63,'ДС факт при поликлинике'!$D$7:$KT$79,288,0)</f>
        <v>0</v>
      </c>
      <c r="OW63" s="23">
        <f>VLOOKUP($B63,'ДС факт при поликлинике'!$D$7:$KT$79,289,0)</f>
        <v>0</v>
      </c>
      <c r="OX63" s="23">
        <f>VLOOKUP($B63,'ДС факт при поликлинике'!$D$7:$KT$79,290,0)</f>
        <v>0</v>
      </c>
      <c r="OY63" s="23">
        <f>VLOOKUP($B63,'ДС факт при поликлинике'!$D$7:$KT$79,291,0)</f>
        <v>0</v>
      </c>
      <c r="OZ63" s="14">
        <f t="shared" si="226"/>
        <v>0</v>
      </c>
      <c r="PA63" s="14">
        <f t="shared" si="227"/>
        <v>0</v>
      </c>
      <c r="PB63" s="43">
        <f>VLOOKUP($B63,план!$B$16:$EJ$158,72,0)</f>
        <v>0</v>
      </c>
      <c r="PC63" s="43">
        <f>VLOOKUP($B63,план!$B$16:$EJ$158,73,0)</f>
        <v>0</v>
      </c>
      <c r="PD63" s="7">
        <f t="shared" si="485"/>
        <v>0</v>
      </c>
      <c r="PE63" s="7">
        <f t="shared" si="486"/>
        <v>0</v>
      </c>
      <c r="PF63" s="34">
        <f t="shared" si="487"/>
        <v>0</v>
      </c>
      <c r="PG63" s="34">
        <f t="shared" si="488"/>
        <v>0</v>
      </c>
      <c r="PH63" s="34">
        <f t="shared" si="489"/>
        <v>0</v>
      </c>
      <c r="PI63" s="23">
        <f>VLOOKUP($B63,'ДС факт при поликлинике'!$D$7:$KL$79,292,0)</f>
        <v>0</v>
      </c>
      <c r="PJ63" s="23">
        <f>VLOOKUP($B63,'ДС факт при поликлинике'!$D$7:$KL$79,293,0)</f>
        <v>0</v>
      </c>
      <c r="PK63" s="23">
        <f>VLOOKUP($B63,'ДС факт при поликлинике'!$D$7:$KL$79,294,0)</f>
        <v>0</v>
      </c>
      <c r="PL63" s="23">
        <f>VLOOKUP($B63,'ДС факт при поликлинике'!$D$7:$KL$79,295,0)</f>
        <v>0</v>
      </c>
      <c r="PM63" s="14">
        <f t="shared" si="231"/>
        <v>0</v>
      </c>
      <c r="PN63" s="14">
        <f t="shared" si="232"/>
        <v>0</v>
      </c>
      <c r="PO63" s="43">
        <f>VLOOKUP($B63,план!$B$16:$EJ$158,74,0)</f>
        <v>0</v>
      </c>
      <c r="PP63" s="43">
        <f>VLOOKUP($B63,план!$B$16:$EJ$158,75,0)</f>
        <v>0</v>
      </c>
      <c r="PQ63" s="7">
        <f t="shared" si="718"/>
        <v>0</v>
      </c>
      <c r="PR63" s="7">
        <f t="shared" si="719"/>
        <v>0</v>
      </c>
      <c r="PS63" s="34">
        <f t="shared" si="584"/>
        <v>0</v>
      </c>
      <c r="PT63" s="34">
        <f t="shared" si="585"/>
        <v>0</v>
      </c>
      <c r="PU63" s="34">
        <f t="shared" si="586"/>
        <v>0</v>
      </c>
      <c r="PV63" s="23">
        <f>VLOOKUP($B63,'ДС факт при поликлинике'!$D$7:$JZ$79,212,0)</f>
        <v>0</v>
      </c>
      <c r="PW63" s="23">
        <f>VLOOKUP($B63,'ДС факт при поликлинике'!$D$7:$JZ$79,213,0)</f>
        <v>0</v>
      </c>
      <c r="PX63" s="23">
        <f>VLOOKUP($B63,'ДС факт при поликлинике'!$D$7:$JZ$79,214,0)</f>
        <v>0</v>
      </c>
      <c r="PY63" s="23">
        <f>VLOOKUP($B63,'ДС факт при поликлинике'!$D$7:$JZ$79,215,0)</f>
        <v>0</v>
      </c>
      <c r="PZ63" s="14">
        <f t="shared" si="238"/>
        <v>0</v>
      </c>
      <c r="QA63" s="14">
        <f t="shared" si="239"/>
        <v>0</v>
      </c>
      <c r="QB63" s="43">
        <f>VLOOKUP($B63,план!$B$16:$EJ$158,76,0)</f>
        <v>0</v>
      </c>
      <c r="QC63" s="43">
        <f>VLOOKUP($B63,план!$B$16:$EJ$158,77,0)</f>
        <v>0</v>
      </c>
      <c r="QD63" s="7">
        <f t="shared" si="720"/>
        <v>0</v>
      </c>
      <c r="QE63" s="7">
        <f t="shared" si="721"/>
        <v>0</v>
      </c>
      <c r="QF63" s="34">
        <f t="shared" si="587"/>
        <v>0</v>
      </c>
      <c r="QG63" s="34">
        <f t="shared" si="588"/>
        <v>0</v>
      </c>
      <c r="QH63" s="34">
        <f t="shared" si="589"/>
        <v>0</v>
      </c>
      <c r="QI63" s="25">
        <f>VLOOKUP($B63,'ДС факт при поликлинике'!$D$7:$JZ$79,132,0)</f>
        <v>0</v>
      </c>
      <c r="QJ63" s="25">
        <f>VLOOKUP($B63,'ДС факт при поликлинике'!$D$7:$JZ$79,133,0)</f>
        <v>0</v>
      </c>
      <c r="QK63" s="25">
        <f>VLOOKUP($B63,'ДС факт при поликлинике'!$D$7:$JZ$79,134,0)</f>
        <v>0</v>
      </c>
      <c r="QL63" s="25">
        <f>VLOOKUP($B63,'ДС факт при поликлинике'!$D$7:$JZ$79,135,0)</f>
        <v>0</v>
      </c>
      <c r="QM63" s="14">
        <f t="shared" si="245"/>
        <v>0</v>
      </c>
      <c r="QN63" s="14">
        <f t="shared" si="246"/>
        <v>0</v>
      </c>
      <c r="QO63" s="43">
        <f>VLOOKUP($B63,план!$B$16:$EJ$158,78,0)</f>
        <v>0</v>
      </c>
      <c r="QP63" s="43">
        <f>VLOOKUP($B63,план!$B$16:$EJ$158,79,0)</f>
        <v>0</v>
      </c>
      <c r="QQ63" s="7">
        <f t="shared" si="722"/>
        <v>0</v>
      </c>
      <c r="QR63" s="7">
        <f t="shared" si="723"/>
        <v>0</v>
      </c>
      <c r="QS63" s="34">
        <f t="shared" si="724"/>
        <v>0</v>
      </c>
      <c r="QT63" s="34">
        <f t="shared" si="725"/>
        <v>0</v>
      </c>
      <c r="QU63" s="34">
        <f t="shared" si="726"/>
        <v>0</v>
      </c>
      <c r="QV63" s="23">
        <f>VLOOKUP($B63,'ДС факт при поликлинике'!$D$7:$JZ$79,64,0)</f>
        <v>0</v>
      </c>
      <c r="QW63" s="23">
        <f>VLOOKUP($B63,'ДС факт при поликлинике'!$D$7:$JZ$79,65,0)</f>
        <v>0</v>
      </c>
      <c r="QX63" s="23">
        <f>VLOOKUP($B63,'ДС факт при поликлинике'!$D$7:$JZ$79,66,0)</f>
        <v>0</v>
      </c>
      <c r="QY63" s="23">
        <f>VLOOKUP($B63,'ДС факт при поликлинике'!$D$7:$JZ$79,67,0)</f>
        <v>0</v>
      </c>
      <c r="QZ63" s="14">
        <f t="shared" si="252"/>
        <v>0</v>
      </c>
      <c r="RA63" s="14">
        <f t="shared" si="253"/>
        <v>0</v>
      </c>
      <c r="RB63" s="43">
        <f>VLOOKUP($B63,план!$B$16:$EJ$158,80,0)</f>
        <v>0</v>
      </c>
      <c r="RC63" s="43">
        <f>VLOOKUP($B63,план!$B$16:$EJ$158,81,0)</f>
        <v>0</v>
      </c>
      <c r="RD63" s="7">
        <f t="shared" si="727"/>
        <v>0</v>
      </c>
      <c r="RE63" s="7">
        <f t="shared" si="728"/>
        <v>0</v>
      </c>
      <c r="RF63" s="34">
        <f t="shared" si="590"/>
        <v>0</v>
      </c>
      <c r="RG63" s="34">
        <f t="shared" si="591"/>
        <v>0</v>
      </c>
      <c r="RH63" s="34">
        <f t="shared" si="592"/>
        <v>0</v>
      </c>
      <c r="RI63" s="25">
        <f>VLOOKUP($B63,'ДС факт при поликлинике'!$D$7:$JZ$79,108,0)</f>
        <v>0</v>
      </c>
      <c r="RJ63" s="25">
        <f>VLOOKUP($B63,'ДС факт при поликлинике'!$D$7:$JZ$79,109,0)</f>
        <v>0</v>
      </c>
      <c r="RK63" s="25">
        <f>VLOOKUP($B63,'ДС факт при поликлинике'!$D$7:$JZ$79,110,0)</f>
        <v>0</v>
      </c>
      <c r="RL63" s="25">
        <f>VLOOKUP($B63,'ДС факт при поликлинике'!$D$7:$JZ$79,111,0)</f>
        <v>0</v>
      </c>
      <c r="RM63" s="14">
        <f t="shared" si="259"/>
        <v>0</v>
      </c>
      <c r="RN63" s="14">
        <f t="shared" si="260"/>
        <v>0</v>
      </c>
      <c r="RO63" s="43">
        <f>VLOOKUP($B63,план!$B$16:$EJ$158,82,0)</f>
        <v>0</v>
      </c>
      <c r="RP63" s="43">
        <f>VLOOKUP($B63,план!$B$16:$EJ$158,83,0)</f>
        <v>0</v>
      </c>
      <c r="RQ63" s="7">
        <f t="shared" si="729"/>
        <v>0</v>
      </c>
      <c r="RR63" s="7">
        <f t="shared" si="730"/>
        <v>0</v>
      </c>
      <c r="RS63" s="34">
        <f t="shared" si="593"/>
        <v>0</v>
      </c>
      <c r="RT63" s="34">
        <f t="shared" si="594"/>
        <v>0</v>
      </c>
      <c r="RU63" s="34">
        <f t="shared" si="595"/>
        <v>0</v>
      </c>
      <c r="RV63" s="23">
        <f>VLOOKUP($B63,'ДС факт при поликлинике'!$D$7:$JZ$79,72,0)</f>
        <v>0</v>
      </c>
      <c r="RW63" s="23">
        <f>VLOOKUP($B63,'ДС факт при поликлинике'!$D$7:$JZ$79,73,0)</f>
        <v>0</v>
      </c>
      <c r="RX63" s="23">
        <f>VLOOKUP($B63,'ДС факт при поликлинике'!$D$7:$JZ$79,74,0)</f>
        <v>0</v>
      </c>
      <c r="RY63" s="23">
        <f>VLOOKUP($B63,'ДС факт при поликлинике'!$D$7:$JZ$79,75,0)</f>
        <v>0</v>
      </c>
      <c r="RZ63" s="14">
        <f t="shared" si="266"/>
        <v>0</v>
      </c>
      <c r="SA63" s="14">
        <f t="shared" si="267"/>
        <v>0</v>
      </c>
      <c r="SB63" s="43">
        <f>VLOOKUP($B63,план!$B$16:$EJ$158,84,0)</f>
        <v>0</v>
      </c>
      <c r="SC63" s="43">
        <f>VLOOKUP($B63,план!$B$16:$EJ$158,85,0)</f>
        <v>0</v>
      </c>
      <c r="SD63" s="7">
        <f t="shared" si="731"/>
        <v>0</v>
      </c>
      <c r="SE63" s="7">
        <f t="shared" si="732"/>
        <v>0</v>
      </c>
      <c r="SF63" s="34">
        <f t="shared" si="596"/>
        <v>0</v>
      </c>
      <c r="SG63" s="34">
        <f t="shared" si="597"/>
        <v>0</v>
      </c>
      <c r="SH63" s="34">
        <f t="shared" si="598"/>
        <v>0</v>
      </c>
      <c r="SI63" s="23">
        <f>VLOOKUP($B63,'ДС факт при поликлинике'!$D$7:$JZ$79,220,0)</f>
        <v>0</v>
      </c>
      <c r="SJ63" s="23">
        <f>VLOOKUP($B63,'ДС факт при поликлинике'!$D$7:$JZ$79,221,0)</f>
        <v>0</v>
      </c>
      <c r="SK63" s="23">
        <f>VLOOKUP($B63,'ДС факт при поликлинике'!$D$7:$JZ$79,222,0)</f>
        <v>0</v>
      </c>
      <c r="SL63" s="23">
        <f>VLOOKUP($B63,'ДС факт при поликлинике'!$D$7:$JZ$79,223,0)</f>
        <v>0</v>
      </c>
      <c r="SM63" s="14">
        <f t="shared" si="490"/>
        <v>0</v>
      </c>
      <c r="SN63" s="14">
        <f t="shared" si="491"/>
        <v>0</v>
      </c>
      <c r="SO63" s="43">
        <f>VLOOKUP($B63,план!$B$16:$EJ$158,86,0)</f>
        <v>0</v>
      </c>
      <c r="SP63" s="43">
        <f>VLOOKUP($B63,план!$B$16:$EJ$158,87,0)</f>
        <v>0</v>
      </c>
      <c r="SQ63" s="7">
        <f t="shared" si="733"/>
        <v>0</v>
      </c>
      <c r="SR63" s="7">
        <f t="shared" si="734"/>
        <v>0</v>
      </c>
      <c r="SS63" s="34">
        <f t="shared" si="599"/>
        <v>0</v>
      </c>
      <c r="ST63" s="34">
        <f t="shared" si="600"/>
        <v>0</v>
      </c>
      <c r="SU63" s="34">
        <f t="shared" si="601"/>
        <v>0</v>
      </c>
      <c r="SV63" s="23">
        <f>VLOOKUP($B63,'ДС факт при поликлинике'!$D$7:$JZ$79,208,0)</f>
        <v>0</v>
      </c>
      <c r="SW63" s="23">
        <f>VLOOKUP($B63,'ДС факт при поликлинике'!$D$7:$JZ$79,209,0)</f>
        <v>0</v>
      </c>
      <c r="SX63" s="23">
        <f>VLOOKUP($B63,'ДС факт при поликлинике'!$D$7:$JZ$79,210,0)</f>
        <v>0</v>
      </c>
      <c r="SY63" s="23">
        <f>VLOOKUP($B63,'ДС факт при поликлинике'!$D$7:$JZ$79,211,0)</f>
        <v>0</v>
      </c>
      <c r="SZ63" s="14">
        <f t="shared" si="280"/>
        <v>0</v>
      </c>
      <c r="TA63" s="14">
        <f t="shared" si="281"/>
        <v>0</v>
      </c>
      <c r="TB63" s="43">
        <f>VLOOKUP($B63,план!$B$16:$EJ$158,88,0)</f>
        <v>0</v>
      </c>
      <c r="TC63" s="43">
        <f>VLOOKUP($B63,план!$B$16:$EJ$158,89,0)</f>
        <v>0</v>
      </c>
      <c r="TD63" s="7">
        <f t="shared" si="735"/>
        <v>0</v>
      </c>
      <c r="TE63" s="7">
        <f t="shared" si="736"/>
        <v>0</v>
      </c>
      <c r="TF63" s="34">
        <f t="shared" si="602"/>
        <v>0</v>
      </c>
      <c r="TG63" s="34">
        <f t="shared" si="603"/>
        <v>0</v>
      </c>
      <c r="TH63" s="34">
        <f t="shared" si="604"/>
        <v>0</v>
      </c>
      <c r="TI63" s="23">
        <f>VLOOKUP($B63,'ДС факт при поликлинике'!$D$7:$JZ$79,76,0)</f>
        <v>0</v>
      </c>
      <c r="TJ63" s="23">
        <f>VLOOKUP($B63,'ДС факт при поликлинике'!$D$7:$JZ$79,77,0)</f>
        <v>0</v>
      </c>
      <c r="TK63" s="23">
        <f>VLOOKUP($B63,'ДС факт при поликлинике'!$D$7:$JZ$79,78,0)</f>
        <v>0</v>
      </c>
      <c r="TL63" s="23">
        <f>VLOOKUP($B63,'ДС факт при поликлинике'!$D$7:$JZ$79,79,0)</f>
        <v>0</v>
      </c>
      <c r="TM63" s="14">
        <f t="shared" si="287"/>
        <v>0</v>
      </c>
      <c r="TN63" s="14">
        <f t="shared" si="288"/>
        <v>0</v>
      </c>
      <c r="TO63" s="43">
        <f>VLOOKUP($B63,план!$B$16:$EJ$158,90,0)</f>
        <v>0</v>
      </c>
      <c r="TP63" s="43">
        <f>VLOOKUP($B63,план!$B$16:$EJ$158,91,0)</f>
        <v>0</v>
      </c>
      <c r="TQ63" s="7">
        <f t="shared" si="737"/>
        <v>0</v>
      </c>
      <c r="TR63" s="7">
        <f t="shared" si="738"/>
        <v>0</v>
      </c>
      <c r="TS63" s="34">
        <f t="shared" si="739"/>
        <v>0</v>
      </c>
      <c r="TT63" s="34">
        <f t="shared" si="740"/>
        <v>0</v>
      </c>
      <c r="TU63" s="34">
        <f t="shared" si="741"/>
        <v>0</v>
      </c>
      <c r="TV63" s="25">
        <f>VLOOKUP($B63,'ДС факт при поликлинике'!$D$7:$JZ$79,80,0)</f>
        <v>0</v>
      </c>
      <c r="TW63" s="25">
        <f>VLOOKUP($B63,'ДС факт при поликлинике'!$D$7:$JZ$79,81,0)</f>
        <v>0</v>
      </c>
      <c r="TX63" s="25">
        <f>VLOOKUP($B63,'ДС факт при поликлинике'!$D$7:$JZ$79,82,0)</f>
        <v>0</v>
      </c>
      <c r="TY63" s="25">
        <f>VLOOKUP($B63,'ДС факт при поликлинике'!$D$7:$JZ$79,83,0)</f>
        <v>0</v>
      </c>
      <c r="TZ63" s="14">
        <f t="shared" si="294"/>
        <v>0</v>
      </c>
      <c r="UA63" s="14">
        <f t="shared" si="295"/>
        <v>0</v>
      </c>
      <c r="UB63" s="43">
        <f>VLOOKUP($B63,план!$B$16:$EJ$158,92,0)</f>
        <v>0</v>
      </c>
      <c r="UC63" s="43">
        <f>VLOOKUP($B63,план!$B$16:$EJ$158,93,0)</f>
        <v>0</v>
      </c>
      <c r="UD63" s="7">
        <f t="shared" si="742"/>
        <v>0</v>
      </c>
      <c r="UE63" s="7">
        <f t="shared" si="743"/>
        <v>0</v>
      </c>
      <c r="UF63" s="34">
        <f t="shared" si="605"/>
        <v>0</v>
      </c>
      <c r="UG63" s="34">
        <f t="shared" si="606"/>
        <v>0</v>
      </c>
      <c r="UH63" s="34">
        <f t="shared" si="607"/>
        <v>0</v>
      </c>
      <c r="UI63" s="23">
        <f>VLOOKUP($B63,'ДС факт при поликлинике'!$D$7:$JZ$79,276,0)</f>
        <v>0</v>
      </c>
      <c r="UJ63" s="23">
        <f>VLOOKUP($B63,'ДС факт при поликлинике'!$D$7:$JZ$79,277,0)</f>
        <v>0</v>
      </c>
      <c r="UK63" s="23">
        <f>VLOOKUP($B63,'ДС факт при поликлинике'!$D$7:$JZ$79,278,0)</f>
        <v>0</v>
      </c>
      <c r="UL63" s="23">
        <f>VLOOKUP($B63,'ДС факт при поликлинике'!$D$7:$JZ$79,279,0)</f>
        <v>0</v>
      </c>
      <c r="UM63" s="14">
        <f t="shared" si="301"/>
        <v>0</v>
      </c>
      <c r="UN63" s="14">
        <f t="shared" si="302"/>
        <v>0</v>
      </c>
      <c r="UO63" s="43">
        <f>VLOOKUP($B63,план!$B$16:$EJ$158,94,0)</f>
        <v>0</v>
      </c>
      <c r="UP63" s="43">
        <f>VLOOKUP($B63,план!$B$16:$EJ$158,95,0)</f>
        <v>0</v>
      </c>
      <c r="UQ63" s="7">
        <f t="shared" si="744"/>
        <v>0</v>
      </c>
      <c r="UR63" s="7">
        <f t="shared" si="745"/>
        <v>0</v>
      </c>
      <c r="US63" s="34">
        <f t="shared" si="608"/>
        <v>0</v>
      </c>
      <c r="UT63" s="34">
        <f t="shared" si="609"/>
        <v>0</v>
      </c>
      <c r="UU63" s="34">
        <f t="shared" si="610"/>
        <v>0</v>
      </c>
      <c r="UV63" s="23">
        <f>VLOOKUP($B63,'ДС факт при поликлинике'!$D$7:$JZ$79,164,0)</f>
        <v>0</v>
      </c>
      <c r="UW63" s="23">
        <f>VLOOKUP($B63,'ДС факт при поликлинике'!$D$7:$JZ$79,165,0)</f>
        <v>0</v>
      </c>
      <c r="UX63" s="23">
        <f>VLOOKUP($B63,'ДС факт при поликлинике'!$D$7:$JZ$79,166,0)</f>
        <v>0</v>
      </c>
      <c r="UY63" s="23">
        <f>VLOOKUP($B63,'ДС факт при поликлинике'!$D$7:$JZ$79,167,0)</f>
        <v>0</v>
      </c>
      <c r="UZ63" s="14">
        <f t="shared" si="308"/>
        <v>0</v>
      </c>
      <c r="VA63" s="14">
        <f t="shared" si="309"/>
        <v>0</v>
      </c>
      <c r="VB63" s="43">
        <f>VLOOKUP($B63,план!$B$16:$EJ$158,96,0)</f>
        <v>0</v>
      </c>
      <c r="VC63" s="43">
        <f>VLOOKUP($B63,план!$B$16:$EJ$158,97,0)</f>
        <v>0</v>
      </c>
      <c r="VD63" s="7">
        <f t="shared" si="746"/>
        <v>0</v>
      </c>
      <c r="VE63" s="7">
        <f t="shared" si="747"/>
        <v>0</v>
      </c>
      <c r="VF63" s="34">
        <f t="shared" si="611"/>
        <v>0</v>
      </c>
      <c r="VG63" s="34">
        <f t="shared" si="612"/>
        <v>0</v>
      </c>
      <c r="VH63" s="34">
        <f t="shared" si="613"/>
        <v>0</v>
      </c>
      <c r="VI63" s="23">
        <f>VLOOKUP($B63,'ДС факт при поликлинике'!$D$7:$JZ$79,136,0)</f>
        <v>0</v>
      </c>
      <c r="VJ63" s="23">
        <f>VLOOKUP($B63,'ДС факт при поликлинике'!$D$7:$JZ$79,137,0)</f>
        <v>0</v>
      </c>
      <c r="VK63" s="23">
        <f>VLOOKUP($B63,'ДС факт при поликлинике'!$D$7:$JZ$79,138,0)</f>
        <v>0</v>
      </c>
      <c r="VL63" s="23">
        <f>VLOOKUP($B63,'ДС факт при поликлинике'!$D$7:$JZ$79,139,0)</f>
        <v>0</v>
      </c>
      <c r="VM63" s="14">
        <f t="shared" si="315"/>
        <v>0</v>
      </c>
      <c r="VN63" s="14">
        <f t="shared" si="316"/>
        <v>0</v>
      </c>
      <c r="VO63" s="43">
        <f>VLOOKUP($B63,план!$B$16:$EJ$158,98,0)</f>
        <v>0</v>
      </c>
      <c r="VP63" s="43">
        <f>VLOOKUP($B63,план!$B$16:$EJ$158,99,0)</f>
        <v>0</v>
      </c>
      <c r="VQ63" s="7">
        <f t="shared" si="748"/>
        <v>0</v>
      </c>
      <c r="VR63" s="7">
        <f t="shared" si="749"/>
        <v>0</v>
      </c>
      <c r="VS63" s="34">
        <f t="shared" si="614"/>
        <v>0</v>
      </c>
      <c r="VT63" s="34">
        <f t="shared" si="615"/>
        <v>0</v>
      </c>
      <c r="VU63" s="34">
        <f t="shared" si="616"/>
        <v>0</v>
      </c>
      <c r="VV63" s="23">
        <f>VLOOKUP($B63,'ДС факт при поликлинике'!$D$7:$JZ$79,140,0)</f>
        <v>0</v>
      </c>
      <c r="VW63" s="23">
        <f>VLOOKUP($B63,'ДС факт при поликлинике'!$D$7:$JZ$79,141,0)</f>
        <v>0</v>
      </c>
      <c r="VX63" s="23">
        <f>VLOOKUP($B63,'ДС факт при поликлинике'!$D$7:$JZ$79,142,0)</f>
        <v>0</v>
      </c>
      <c r="VY63" s="23">
        <f>VLOOKUP($B63,'ДС факт при поликлинике'!$D$7:$JZ$79,143,0)</f>
        <v>0</v>
      </c>
      <c r="VZ63" s="14">
        <f t="shared" si="322"/>
        <v>0</v>
      </c>
      <c r="WA63" s="14">
        <f t="shared" si="323"/>
        <v>0</v>
      </c>
      <c r="WB63" s="43">
        <f>VLOOKUP($B63,план!$B$16:$EJ$158,100,0)</f>
        <v>0</v>
      </c>
      <c r="WC63" s="43">
        <f>VLOOKUP($B63,план!$B$16:$EJ$158,101,0)</f>
        <v>0</v>
      </c>
      <c r="WD63" s="7">
        <f t="shared" si="750"/>
        <v>0</v>
      </c>
      <c r="WE63" s="7">
        <f t="shared" si="751"/>
        <v>0</v>
      </c>
      <c r="WF63" s="34">
        <f t="shared" si="617"/>
        <v>0</v>
      </c>
      <c r="WG63" s="34">
        <f t="shared" si="618"/>
        <v>0</v>
      </c>
      <c r="WH63" s="34">
        <f t="shared" si="619"/>
        <v>0</v>
      </c>
      <c r="WI63" s="23">
        <f>VLOOKUP($B63,'ДС факт при поликлинике'!$D$7:$JZ$79,144,0)</f>
        <v>0</v>
      </c>
      <c r="WJ63" s="23">
        <f>VLOOKUP($B63,'ДС факт при поликлинике'!$D$7:$JZ$79,145,0)</f>
        <v>0</v>
      </c>
      <c r="WK63" s="23">
        <f>VLOOKUP($B63,'ДС факт при поликлинике'!$D$7:$JZ$79,146,0)</f>
        <v>0</v>
      </c>
      <c r="WL63" s="23">
        <f>VLOOKUP($B63,'ДС факт при поликлинике'!$D$7:$JZ$79,147,0)</f>
        <v>0</v>
      </c>
      <c r="WM63" s="14">
        <f t="shared" si="329"/>
        <v>0</v>
      </c>
      <c r="WN63" s="14">
        <f t="shared" si="330"/>
        <v>0</v>
      </c>
      <c r="WO63" s="43">
        <f>VLOOKUP($B63,план!$B$16:$EJ$158,102,0)</f>
        <v>0</v>
      </c>
      <c r="WP63" s="43">
        <f>VLOOKUP($B63,план!$B$16:$EJ$158,103,0)</f>
        <v>0</v>
      </c>
      <c r="WQ63" s="7">
        <f t="shared" si="752"/>
        <v>0</v>
      </c>
      <c r="WR63" s="7">
        <f t="shared" si="753"/>
        <v>0</v>
      </c>
      <c r="WS63" s="34">
        <f t="shared" si="620"/>
        <v>0</v>
      </c>
      <c r="WT63" s="34">
        <f t="shared" si="621"/>
        <v>0</v>
      </c>
      <c r="WU63" s="34">
        <f t="shared" si="622"/>
        <v>0</v>
      </c>
      <c r="WV63" s="23">
        <f>VLOOKUP($B63,'ДС факт при поликлинике'!$D$7:$JZ$79,148,0)</f>
        <v>0</v>
      </c>
      <c r="WW63" s="23">
        <f>VLOOKUP($B63,'ДС факт при поликлинике'!$D$7:$JZ$79,149,0)</f>
        <v>0</v>
      </c>
      <c r="WX63" s="23">
        <f>VLOOKUP($B63,'ДС факт при поликлинике'!$D$7:$JZ$79,150,0)</f>
        <v>0</v>
      </c>
      <c r="WY63" s="23">
        <f>VLOOKUP($B63,'ДС факт при поликлинике'!$D$7:$JZ$79,151,0)</f>
        <v>0</v>
      </c>
      <c r="WZ63" s="14">
        <f t="shared" si="336"/>
        <v>0</v>
      </c>
      <c r="XA63" s="14">
        <f t="shared" si="337"/>
        <v>0</v>
      </c>
      <c r="XB63" s="43">
        <f>VLOOKUP($B63,план!$B$16:$EJ$158,104,0)</f>
        <v>0</v>
      </c>
      <c r="XC63" s="43">
        <f>VLOOKUP($B63,план!$B$16:$EJ$158,105,0)</f>
        <v>0</v>
      </c>
      <c r="XD63" s="7">
        <f t="shared" si="754"/>
        <v>0</v>
      </c>
      <c r="XE63" s="7">
        <f t="shared" si="755"/>
        <v>0</v>
      </c>
      <c r="XF63" s="34">
        <f t="shared" si="623"/>
        <v>0</v>
      </c>
      <c r="XG63" s="34">
        <f t="shared" si="624"/>
        <v>0</v>
      </c>
      <c r="XH63" s="34">
        <f t="shared" si="625"/>
        <v>0</v>
      </c>
      <c r="XI63" s="23">
        <f>VLOOKUP($B63,'ДС факт при поликлинике'!$D$7:$JZ$79,272,0)</f>
        <v>0</v>
      </c>
      <c r="XJ63" s="23">
        <f>VLOOKUP($B63,'ДС факт при поликлинике'!$D$7:$JZ$79,273,0)</f>
        <v>0</v>
      </c>
      <c r="XK63" s="23">
        <f>VLOOKUP($B63,'ДС факт при поликлинике'!$D$7:$JZ$79,274,0)</f>
        <v>0</v>
      </c>
      <c r="XL63" s="23">
        <f>VLOOKUP($B63,'ДС факт при поликлинике'!$D$7:$JZ$79,275,0)</f>
        <v>0</v>
      </c>
      <c r="XM63" s="14">
        <f t="shared" si="343"/>
        <v>0</v>
      </c>
      <c r="XN63" s="14">
        <f t="shared" si="344"/>
        <v>0</v>
      </c>
      <c r="XO63" s="43">
        <f>VLOOKUP($B63,план!$B$16:$EJ$158,106,0)</f>
        <v>0</v>
      </c>
      <c r="XP63" s="43">
        <f>VLOOKUP($B63,план!$B$16:$EJ$158,107,0)</f>
        <v>0</v>
      </c>
      <c r="XQ63" s="7">
        <f t="shared" si="756"/>
        <v>0</v>
      </c>
      <c r="XR63" s="7">
        <f t="shared" si="757"/>
        <v>0</v>
      </c>
      <c r="XS63" s="34">
        <f t="shared" si="626"/>
        <v>0</v>
      </c>
      <c r="XT63" s="34">
        <f t="shared" si="627"/>
        <v>0</v>
      </c>
      <c r="XU63" s="34">
        <f t="shared" si="628"/>
        <v>0</v>
      </c>
      <c r="XV63" s="23">
        <f>VLOOKUP($B63,'ДС факт при поликлинике'!$D$7:$JZ$79,156,0)</f>
        <v>0</v>
      </c>
      <c r="XW63" s="23">
        <f>VLOOKUP($B63,'ДС факт при поликлинике'!$D$7:$JZ$79,157,0)</f>
        <v>0</v>
      </c>
      <c r="XX63" s="23">
        <f>VLOOKUP($B63,'ДС факт при поликлинике'!$D$7:$JZ$79,158,0)</f>
        <v>0</v>
      </c>
      <c r="XY63" s="23">
        <f>VLOOKUP($B63,'ДС факт при поликлинике'!$D$7:$JZ$79,159,0)</f>
        <v>0</v>
      </c>
      <c r="XZ63" s="14">
        <f t="shared" si="350"/>
        <v>0</v>
      </c>
      <c r="YA63" s="14">
        <f t="shared" si="351"/>
        <v>0</v>
      </c>
      <c r="YB63" s="43">
        <f>VLOOKUP($B63,план!$B$16:$EJ$158,108,0)</f>
        <v>0</v>
      </c>
      <c r="YC63" s="43">
        <f>VLOOKUP($B63,план!$B$16:$EJ$158,109,0)</f>
        <v>0</v>
      </c>
      <c r="YD63" s="7">
        <f t="shared" si="758"/>
        <v>0</v>
      </c>
      <c r="YE63" s="7">
        <f t="shared" si="759"/>
        <v>0</v>
      </c>
      <c r="YF63" s="34">
        <f t="shared" si="629"/>
        <v>0</v>
      </c>
      <c r="YG63" s="34">
        <f t="shared" si="630"/>
        <v>0</v>
      </c>
      <c r="YH63" s="34">
        <f t="shared" si="631"/>
        <v>0</v>
      </c>
      <c r="YI63" s="23">
        <f>VLOOKUP($B63,'ДС факт при поликлинике'!$D$7:$JZ$79,16,0)</f>
        <v>0</v>
      </c>
      <c r="YJ63" s="23">
        <f>VLOOKUP($B63,'ДС факт при поликлинике'!$D$7:$JZ$79,17,0)</f>
        <v>0</v>
      </c>
      <c r="YK63" s="23">
        <f>VLOOKUP($B63,'ДС факт при поликлинике'!$D$7:$JZ$79,18,0)</f>
        <v>0</v>
      </c>
      <c r="YL63" s="23">
        <f>VLOOKUP($B63,'ДС факт при поликлинике'!$D$7:$JZ$79,19,0)</f>
        <v>0</v>
      </c>
      <c r="YM63" s="14">
        <f t="shared" si="357"/>
        <v>0</v>
      </c>
      <c r="YN63" s="14">
        <f t="shared" si="358"/>
        <v>0</v>
      </c>
      <c r="YO63" s="43">
        <f>VLOOKUP($B63,план!$B$16:$EJ$158,110,0)</f>
        <v>0</v>
      </c>
      <c r="YP63" s="43">
        <f>VLOOKUP($B63,план!$B$16:$EJ$158,111,0)</f>
        <v>0</v>
      </c>
      <c r="YQ63" s="7">
        <f t="shared" si="760"/>
        <v>0</v>
      </c>
      <c r="YR63" s="7">
        <f t="shared" si="761"/>
        <v>0</v>
      </c>
      <c r="YS63" s="34">
        <f t="shared" si="632"/>
        <v>0</v>
      </c>
      <c r="YT63" s="34">
        <f t="shared" si="633"/>
        <v>0</v>
      </c>
      <c r="YU63" s="34">
        <f t="shared" si="634"/>
        <v>0</v>
      </c>
      <c r="YV63" s="23">
        <f>VLOOKUP($B63,'ДС факт при поликлинике'!$D$7:$JZ$79,68,0)</f>
        <v>0</v>
      </c>
      <c r="YW63" s="23">
        <f>VLOOKUP($B63,'ДС факт при поликлинике'!$D$7:$JZ$79,69,0)</f>
        <v>0</v>
      </c>
      <c r="YX63" s="23">
        <f>VLOOKUP($B63,'ДС факт при поликлинике'!$D$7:$JZ$79,70,0)</f>
        <v>0</v>
      </c>
      <c r="YY63" s="23">
        <f>VLOOKUP($B63,'ДС факт при поликлинике'!$D$7:$JZ$79,71,0)</f>
        <v>0</v>
      </c>
      <c r="YZ63" s="14">
        <f t="shared" si="364"/>
        <v>0</v>
      </c>
      <c r="ZA63" s="14">
        <f t="shared" si="365"/>
        <v>0</v>
      </c>
      <c r="ZB63" s="43">
        <f>VLOOKUP($B63,план!$B$16:$EJ$158,112,0)</f>
        <v>0</v>
      </c>
      <c r="ZC63" s="43">
        <f>VLOOKUP($B63,план!$B$16:$EJ$158,113,0)</f>
        <v>0</v>
      </c>
      <c r="ZD63" s="7">
        <f t="shared" si="762"/>
        <v>0</v>
      </c>
      <c r="ZE63" s="7">
        <f t="shared" si="763"/>
        <v>0</v>
      </c>
      <c r="ZF63" s="34">
        <f t="shared" si="635"/>
        <v>0</v>
      </c>
      <c r="ZG63" s="34">
        <f t="shared" si="636"/>
        <v>0</v>
      </c>
      <c r="ZH63" s="34">
        <f t="shared" si="637"/>
        <v>0</v>
      </c>
      <c r="ZI63" s="23">
        <f>VLOOKUP($B63,'ДС факт при поликлинике'!$D$7:$JZ$79,92,0)</f>
        <v>0</v>
      </c>
      <c r="ZJ63" s="23">
        <f>VLOOKUP($B63,'ДС факт при поликлинике'!$D$7:$JZ$79,93,0)</f>
        <v>0</v>
      </c>
      <c r="ZK63" s="23">
        <f>VLOOKUP($B63,'ДС факт при поликлинике'!$D$7:$JZ$79,94,0)</f>
        <v>0</v>
      </c>
      <c r="ZL63" s="23">
        <f>VLOOKUP($B63,'ДС факт при поликлинике'!$D$7:$JZ$79,95,0)</f>
        <v>0</v>
      </c>
      <c r="ZM63" s="14">
        <f t="shared" si="371"/>
        <v>0</v>
      </c>
      <c r="ZN63" s="14">
        <f t="shared" si="372"/>
        <v>0</v>
      </c>
      <c r="ZO63" s="43">
        <f>VLOOKUP($B63,план!$B$16:$EJ$158,114,0)+VLOOKUP($B63,план!$B$16:$EJ$158,136,0)</f>
        <v>0</v>
      </c>
      <c r="ZP63" s="43">
        <f>VLOOKUP($B63,план!$B$16:$EJ$158,115,0)+VLOOKUP($B63,план!$B$16:$EJ$158,137,0)</f>
        <v>0</v>
      </c>
      <c r="ZQ63" s="7">
        <f t="shared" si="764"/>
        <v>0</v>
      </c>
      <c r="ZR63" s="7">
        <f t="shared" si="765"/>
        <v>0</v>
      </c>
      <c r="ZS63" s="34">
        <f t="shared" si="638"/>
        <v>0</v>
      </c>
      <c r="ZT63" s="34">
        <f t="shared" si="639"/>
        <v>0</v>
      </c>
      <c r="ZU63" s="34">
        <f t="shared" si="640"/>
        <v>0</v>
      </c>
      <c r="ZV63" s="23">
        <f>VLOOKUP($B63,'ДС факт при поликлинике'!$D$7:$JZ$79,88,0)</f>
        <v>0</v>
      </c>
      <c r="ZW63" s="23">
        <f>VLOOKUP($B63,'ДС факт при поликлинике'!$D$7:$JZ$79,89,0)</f>
        <v>0</v>
      </c>
      <c r="ZX63" s="23">
        <f>VLOOKUP($B63,'ДС факт при поликлинике'!$D$7:$JZ$79,90,0)</f>
        <v>0</v>
      </c>
      <c r="ZY63" s="23">
        <f>VLOOKUP($B63,'ДС факт при поликлинике'!$D$7:$JZ$79,91,0)</f>
        <v>0</v>
      </c>
      <c r="ZZ63" s="14">
        <f t="shared" si="378"/>
        <v>0</v>
      </c>
      <c r="AAA63" s="14">
        <f t="shared" si="379"/>
        <v>0</v>
      </c>
      <c r="AAB63" s="43">
        <f>VLOOKUP($B63,план!$B$16:$EJ$158,116,0)</f>
        <v>0</v>
      </c>
      <c r="AAC63" s="43">
        <f>VLOOKUP($B63,план!$B$16:$EJ$158,117,0)</f>
        <v>0</v>
      </c>
      <c r="AAD63" s="7">
        <f t="shared" si="492"/>
        <v>0</v>
      </c>
      <c r="AAE63" s="7">
        <f t="shared" si="493"/>
        <v>0</v>
      </c>
      <c r="AAF63" s="34">
        <f t="shared" si="641"/>
        <v>0</v>
      </c>
      <c r="AAG63" s="34">
        <f t="shared" si="642"/>
        <v>0</v>
      </c>
      <c r="AAH63" s="34">
        <f t="shared" si="643"/>
        <v>0</v>
      </c>
      <c r="AAI63" s="23">
        <f>VLOOKUP($B63,'ДС факт при поликлинике'!$D$7:$JZ$79,112,0)</f>
        <v>0</v>
      </c>
      <c r="AAJ63" s="23">
        <f>VLOOKUP($B63,'ДС факт при поликлинике'!$D$7:$JZ$79,113,0)</f>
        <v>0</v>
      </c>
      <c r="AAK63" s="23">
        <f>VLOOKUP($B63,'ДС факт при поликлинике'!$D$7:$JZ$79,114,0)</f>
        <v>0</v>
      </c>
      <c r="AAL63" s="23">
        <f>VLOOKUP($B63,'ДС факт при поликлинике'!$D$7:$JZ$79,115,0)</f>
        <v>0</v>
      </c>
      <c r="AAM63" s="14">
        <f t="shared" si="383"/>
        <v>0</v>
      </c>
      <c r="AAN63" s="14">
        <f t="shared" si="384"/>
        <v>0</v>
      </c>
      <c r="AAO63" s="43">
        <f>VLOOKUP($B63,план!$B$16:$EJ$158,118,0)</f>
        <v>0</v>
      </c>
      <c r="AAP63" s="43">
        <f>VLOOKUP($B63,план!$B$16:$EJ$158,119,0)</f>
        <v>0</v>
      </c>
      <c r="AAQ63" s="7">
        <f t="shared" si="494"/>
        <v>0</v>
      </c>
      <c r="AAR63" s="7">
        <f t="shared" si="495"/>
        <v>0</v>
      </c>
      <c r="AAS63" s="34">
        <f t="shared" si="644"/>
        <v>0</v>
      </c>
      <c r="AAT63" s="34">
        <f t="shared" si="645"/>
        <v>0</v>
      </c>
      <c r="AAU63" s="34">
        <f t="shared" si="646"/>
        <v>0</v>
      </c>
      <c r="AAV63" s="23">
        <f>VLOOKUP($B63,'ДС факт при поликлинике'!$D$7:$JZ$79,104,0)</f>
        <v>0</v>
      </c>
      <c r="AAW63" s="23">
        <f>VLOOKUP($B63,'ДС факт при поликлинике'!$D$7:$JZ$79,105,0)</f>
        <v>0</v>
      </c>
      <c r="AAX63" s="23">
        <f>VLOOKUP($B63,'ДС факт при поликлинике'!$D$7:$JZ$79,106,0)</f>
        <v>0</v>
      </c>
      <c r="AAY63" s="23">
        <f>VLOOKUP($B63,'ДС факт при поликлинике'!$D$7:$JZ$79,107,0)</f>
        <v>0</v>
      </c>
      <c r="AAZ63" s="14">
        <f t="shared" si="390"/>
        <v>0</v>
      </c>
      <c r="ABA63" s="14">
        <f t="shared" si="391"/>
        <v>0</v>
      </c>
      <c r="ABB63" s="43">
        <f>VLOOKUP($B63,план!$B$16:$EJ$158,120,0)</f>
        <v>0</v>
      </c>
      <c r="ABC63" s="43">
        <f>VLOOKUP($B63,план!$B$16:$EJ$158,121,0)</f>
        <v>0</v>
      </c>
      <c r="ABD63" s="7">
        <f t="shared" si="766"/>
        <v>0</v>
      </c>
      <c r="ABE63" s="7">
        <f t="shared" si="767"/>
        <v>0</v>
      </c>
      <c r="ABF63" s="34">
        <f t="shared" si="768"/>
        <v>0</v>
      </c>
      <c r="ABG63" s="34">
        <f t="shared" si="769"/>
        <v>0</v>
      </c>
      <c r="ABH63" s="34">
        <f t="shared" si="770"/>
        <v>0</v>
      </c>
      <c r="ABI63" s="25">
        <f>VLOOKUP($B63,'ДС факт при поликлинике'!$D$7:$JZ$79,96,0)</f>
        <v>0</v>
      </c>
      <c r="ABJ63" s="25">
        <f>VLOOKUP($B63,'ДС факт при поликлинике'!$D$7:$JZ$79,97,0)</f>
        <v>0</v>
      </c>
      <c r="ABK63" s="25">
        <f>VLOOKUP($B63,'ДС факт при поликлинике'!$D$7:$JZ$79,98,0)</f>
        <v>0</v>
      </c>
      <c r="ABL63" s="25">
        <f>VLOOKUP($B63,'ДС факт при поликлинике'!$D$7:$JZ$79,99,0)</f>
        <v>0</v>
      </c>
      <c r="ABM63" s="14">
        <f t="shared" si="397"/>
        <v>0</v>
      </c>
      <c r="ABN63" s="14">
        <f t="shared" si="398"/>
        <v>0</v>
      </c>
      <c r="ABO63" s="43">
        <f>VLOOKUP($B63,план!$B$16:$EJ$158,122,0)</f>
        <v>0</v>
      </c>
      <c r="ABP63" s="43">
        <f>VLOOKUP($B63,план!$B$16:$EJ$158,123,0)</f>
        <v>0</v>
      </c>
      <c r="ABQ63" s="7">
        <f t="shared" si="771"/>
        <v>0</v>
      </c>
      <c r="ABR63" s="7">
        <f t="shared" si="772"/>
        <v>0</v>
      </c>
      <c r="ABS63" s="34">
        <f t="shared" si="773"/>
        <v>0</v>
      </c>
      <c r="ABT63" s="34">
        <f t="shared" si="774"/>
        <v>0</v>
      </c>
      <c r="ABU63" s="34">
        <f t="shared" si="775"/>
        <v>0</v>
      </c>
      <c r="ABV63" s="25">
        <f>VLOOKUP($B63,'ДС факт при поликлинике'!$D$7:$JZ$79,100,0)</f>
        <v>0</v>
      </c>
      <c r="ABW63" s="25">
        <f>VLOOKUP($B63,'ДС факт при поликлинике'!$D$7:$JZ$79,101,0)</f>
        <v>0</v>
      </c>
      <c r="ABX63" s="25">
        <f>VLOOKUP($B63,'ДС факт при поликлинике'!$D$7:$JZ$79,102,0)</f>
        <v>0</v>
      </c>
      <c r="ABY63" s="25">
        <f>VLOOKUP($B63,'ДС факт при поликлинике'!$D$7:$JZ$79,103,0)</f>
        <v>0</v>
      </c>
      <c r="ABZ63" s="21">
        <f t="shared" si="496"/>
        <v>0</v>
      </c>
      <c r="ACA63" s="21">
        <f t="shared" si="497"/>
        <v>0</v>
      </c>
      <c r="ACB63" s="43">
        <f>VLOOKUP($B63,план!$B$16:$EJ$158,124,0)</f>
        <v>0</v>
      </c>
      <c r="ACC63" s="43">
        <f>VLOOKUP($B63,план!$B$16:$EJ$158,125,0)</f>
        <v>0</v>
      </c>
      <c r="ACD63" s="7">
        <f t="shared" si="776"/>
        <v>0</v>
      </c>
      <c r="ACE63" s="7">
        <f t="shared" si="777"/>
        <v>0</v>
      </c>
      <c r="ACF63" s="34">
        <f t="shared" si="778"/>
        <v>0</v>
      </c>
      <c r="ACG63" s="34">
        <f t="shared" si="779"/>
        <v>0</v>
      </c>
      <c r="ACH63" s="34">
        <f t="shared" si="780"/>
        <v>0</v>
      </c>
      <c r="ACI63" s="25">
        <f>VLOOKUP($B63,'ДС факт при поликлинике'!$D$7:$JZ$79,120,0)</f>
        <v>0</v>
      </c>
      <c r="ACJ63" s="25">
        <f>VLOOKUP($B63,'ДС факт при поликлинике'!$D$7:$JZ$79,121,0)</f>
        <v>0</v>
      </c>
      <c r="ACK63" s="25">
        <f>VLOOKUP($B63,'ДС факт при поликлинике'!$D$7:$JZ$79,122,0)</f>
        <v>0</v>
      </c>
      <c r="ACL63" s="25">
        <f>VLOOKUP($B63,'ДС факт при поликлинике'!$D$7:$JZ$79,123,0)</f>
        <v>0</v>
      </c>
      <c r="ACM63" s="21">
        <f t="shared" si="411"/>
        <v>0</v>
      </c>
      <c r="ACN63" s="21">
        <f t="shared" si="412"/>
        <v>0</v>
      </c>
      <c r="ACO63" s="43">
        <f>VLOOKUP($B63,план!$B$16:$EJ$158,126,0)</f>
        <v>0</v>
      </c>
      <c r="ACP63" s="43">
        <f>VLOOKUP($B63,план!$B$16:$EJ$158,127,0)</f>
        <v>0</v>
      </c>
      <c r="ACQ63" s="7">
        <f t="shared" si="781"/>
        <v>0</v>
      </c>
      <c r="ACR63" s="7">
        <f t="shared" si="782"/>
        <v>0</v>
      </c>
      <c r="ACS63" s="34">
        <f t="shared" si="647"/>
        <v>0</v>
      </c>
      <c r="ACT63" s="34">
        <f t="shared" si="648"/>
        <v>0</v>
      </c>
      <c r="ACU63" s="34">
        <f t="shared" si="649"/>
        <v>0</v>
      </c>
      <c r="ACV63" s="23">
        <f>VLOOKUP($B63,'ДС факт при поликлинике'!$D$7:$JZ$79,216,0)</f>
        <v>0</v>
      </c>
      <c r="ACW63" s="23">
        <f>VLOOKUP($B63,'ДС факт при поликлинике'!$D$7:$JZ$79,217,0)</f>
        <v>0</v>
      </c>
      <c r="ACX63" s="23">
        <f>VLOOKUP($B63,'ДС факт при поликлинике'!$D$7:$JZ$79,218,0)</f>
        <v>0</v>
      </c>
      <c r="ACY63" s="23">
        <f>VLOOKUP($B63,'ДС факт при поликлинике'!$D$7:$JZ$79,219,0)</f>
        <v>0</v>
      </c>
      <c r="ACZ63" s="21">
        <f t="shared" si="418"/>
        <v>0</v>
      </c>
      <c r="ADA63" s="21">
        <f t="shared" si="419"/>
        <v>0</v>
      </c>
      <c r="ADB63" s="43">
        <f>VLOOKUP($B63,план!$B$16:$EJ$158,128,0)</f>
        <v>0</v>
      </c>
      <c r="ADC63" s="43">
        <f>VLOOKUP($B63,план!$B$16:$EJ$158,129,0)</f>
        <v>0</v>
      </c>
      <c r="ADD63" s="7">
        <f t="shared" si="783"/>
        <v>0</v>
      </c>
      <c r="ADE63" s="7">
        <f t="shared" si="784"/>
        <v>0</v>
      </c>
      <c r="ADF63" s="34">
        <f t="shared" si="650"/>
        <v>0</v>
      </c>
      <c r="ADG63" s="34">
        <f t="shared" si="651"/>
        <v>0</v>
      </c>
      <c r="ADH63" s="34">
        <f t="shared" si="652"/>
        <v>0</v>
      </c>
      <c r="ADI63" s="23">
        <f>VLOOKUP($B63,'ДС факт при поликлинике'!$D$7:$JZ$79,52,0)</f>
        <v>0</v>
      </c>
      <c r="ADJ63" s="23">
        <f>VLOOKUP($B63,'ДС факт при поликлинике'!$D$7:$JZ$79,53,0)</f>
        <v>0</v>
      </c>
      <c r="ADK63" s="23">
        <f>VLOOKUP($B63,'ДС факт при поликлинике'!$D$7:$JZ$79,54,0)</f>
        <v>0</v>
      </c>
      <c r="ADL63" s="23">
        <f>VLOOKUP($B63,'ДС факт при поликлинике'!$D$7:$JZ$79,55,0)</f>
        <v>0</v>
      </c>
      <c r="ADM63" s="21">
        <f t="shared" si="425"/>
        <v>0</v>
      </c>
      <c r="ADN63" s="21">
        <f t="shared" si="426"/>
        <v>0</v>
      </c>
      <c r="ADO63" s="43">
        <f>VLOOKUP($B63,план!$B$16:$EJ$158,130,0)</f>
        <v>0</v>
      </c>
      <c r="ADP63" s="43">
        <f>VLOOKUP($B63,план!$B$16:$EJ$158,131,0)</f>
        <v>0</v>
      </c>
      <c r="ADQ63" s="7">
        <f t="shared" si="785"/>
        <v>0</v>
      </c>
      <c r="ADR63" s="7">
        <f t="shared" si="786"/>
        <v>0</v>
      </c>
      <c r="ADS63" s="34">
        <f t="shared" si="653"/>
        <v>0</v>
      </c>
      <c r="ADT63" s="34">
        <f t="shared" si="654"/>
        <v>0</v>
      </c>
      <c r="ADU63" s="34">
        <f t="shared" si="655"/>
        <v>0</v>
      </c>
      <c r="ADV63" s="23">
        <f>VLOOKUP($B63,'ДС факт при поликлинике'!$D$7:$JZ$79,84,0)</f>
        <v>0</v>
      </c>
      <c r="ADW63" s="23">
        <f>VLOOKUP($B63,'ДС факт при поликлинике'!$D$7:$JZ$79,85,0)</f>
        <v>0</v>
      </c>
      <c r="ADX63" s="23">
        <f>VLOOKUP($B63,'ДС факт при поликлинике'!$D$7:$JZ$79,86,0)</f>
        <v>0</v>
      </c>
      <c r="ADY63" s="23">
        <f>VLOOKUP($B63,'ДС факт при поликлинике'!$D$7:$JZ$79,87,0)</f>
        <v>0</v>
      </c>
      <c r="ADZ63" s="21">
        <f t="shared" si="432"/>
        <v>0</v>
      </c>
      <c r="AEA63" s="21">
        <f t="shared" si="433"/>
        <v>0</v>
      </c>
      <c r="AEB63" s="43">
        <f>VLOOKUP($B63,план!$B$16:$EJ$158,132,0)</f>
        <v>0</v>
      </c>
      <c r="AEC63" s="43">
        <f>VLOOKUP($B63,план!$B$16:$EJ$158,133,0)</f>
        <v>0</v>
      </c>
      <c r="AED63" s="7">
        <f t="shared" si="498"/>
        <v>0</v>
      </c>
      <c r="AEE63" s="7">
        <f t="shared" si="499"/>
        <v>0</v>
      </c>
      <c r="AEF63" s="34">
        <f t="shared" si="656"/>
        <v>0</v>
      </c>
      <c r="AEG63" s="34">
        <f t="shared" si="657"/>
        <v>0</v>
      </c>
      <c r="AEH63" s="34">
        <f t="shared" si="658"/>
        <v>0</v>
      </c>
      <c r="AEI63" s="23">
        <f>VLOOKUP($B63,'ДС факт при поликлинике'!$D$7:$JZ$79,116,0)</f>
        <v>0</v>
      </c>
      <c r="AEJ63" s="23">
        <f>VLOOKUP($B63,'ДС факт при поликлинике'!$D$7:$JZ$79,117,0)</f>
        <v>0</v>
      </c>
      <c r="AEK63" s="23">
        <f>VLOOKUP($B63,'ДС факт при поликлинике'!$D$7:$JZ$79,118,0)</f>
        <v>0</v>
      </c>
      <c r="AEL63" s="23">
        <f>VLOOKUP($B63,'ДС факт при поликлинике'!$D$7:$JZ$79,119,0)</f>
        <v>0</v>
      </c>
      <c r="AEM63" s="21">
        <f t="shared" si="439"/>
        <v>0</v>
      </c>
      <c r="AEN63" s="21">
        <f t="shared" si="440"/>
        <v>0</v>
      </c>
      <c r="AEO63" s="43">
        <f>VLOOKUP($B63,план!$B$16:$EJ$158,134,0)</f>
        <v>0</v>
      </c>
      <c r="AEP63" s="43">
        <f>VLOOKUP($B63,план!$B$16:$EJ$158,135,0)</f>
        <v>0</v>
      </c>
      <c r="AEQ63" s="7">
        <f t="shared" si="787"/>
        <v>0</v>
      </c>
      <c r="AER63" s="7">
        <f t="shared" si="788"/>
        <v>0</v>
      </c>
      <c r="AES63" s="34">
        <f t="shared" si="789"/>
        <v>0</v>
      </c>
      <c r="AET63" s="34">
        <f t="shared" si="790"/>
        <v>0</v>
      </c>
      <c r="AEU63" s="34">
        <f t="shared" si="791"/>
        <v>0</v>
      </c>
      <c r="AEV63" s="23">
        <f>VLOOKUP($B63,'ДС факт при поликлинике'!$D$7:$JZ$79,60,0)</f>
        <v>0</v>
      </c>
      <c r="AEW63" s="23">
        <f>VLOOKUP($B63,'ДС факт при поликлинике'!$D$7:$JZ$79,61,0)</f>
        <v>0</v>
      </c>
      <c r="AEX63" s="23">
        <f>VLOOKUP($B63,'ДС факт при поликлинике'!$D$7:$JZ$79,62,0)</f>
        <v>0</v>
      </c>
      <c r="AEY63" s="23">
        <f>VLOOKUP($B63,'ДС факт при поликлинике'!$D$7:$JZ$79,63,0)</f>
        <v>0</v>
      </c>
      <c r="AEZ63" s="21">
        <f t="shared" si="446"/>
        <v>0</v>
      </c>
      <c r="AFA63" s="21">
        <f t="shared" si="447"/>
        <v>0</v>
      </c>
      <c r="AFB63" s="23">
        <f t="shared" si="448"/>
        <v>0</v>
      </c>
      <c r="AFC63" s="23">
        <f t="shared" si="449"/>
        <v>0</v>
      </c>
      <c r="AFD63" s="23">
        <f t="shared" si="450"/>
        <v>0</v>
      </c>
      <c r="AFE63" s="23">
        <f t="shared" si="451"/>
        <v>0</v>
      </c>
      <c r="AFF63" s="23">
        <f t="shared" si="452"/>
        <v>0</v>
      </c>
      <c r="AFG63" s="23">
        <f t="shared" si="453"/>
        <v>0</v>
      </c>
      <c r="AFH63" s="23">
        <f t="shared" si="454"/>
        <v>0</v>
      </c>
      <c r="AFI63" s="23">
        <f t="shared" si="455"/>
        <v>0</v>
      </c>
      <c r="AFJ63" s="23">
        <f t="shared" si="456"/>
        <v>0</v>
      </c>
      <c r="AFK63" s="23">
        <f t="shared" si="457"/>
        <v>0</v>
      </c>
      <c r="AFL63" s="23">
        <f t="shared" si="458"/>
        <v>0</v>
      </c>
      <c r="AFM63" s="21">
        <f t="shared" si="459"/>
        <v>0</v>
      </c>
      <c r="AFN63" s="21">
        <f t="shared" si="460"/>
        <v>0</v>
      </c>
      <c r="AFO63" s="8">
        <f t="shared" si="792"/>
        <v>328</v>
      </c>
      <c r="AFP63" s="8">
        <f t="shared" si="793"/>
        <v>28668217.550699998</v>
      </c>
      <c r="AFQ63" s="8">
        <f t="shared" si="794"/>
        <v>300.66666666666669</v>
      </c>
      <c r="AFR63" s="8">
        <f t="shared" si="795"/>
        <v>26279199.421475001</v>
      </c>
      <c r="AFS63" s="8">
        <f t="shared" si="796"/>
        <v>2066.4</v>
      </c>
      <c r="AFT63" s="8">
        <f t="shared" si="797"/>
        <v>1894.1999999999998</v>
      </c>
      <c r="AFU63" s="8">
        <f t="shared" si="798"/>
        <v>1764</v>
      </c>
      <c r="AFV63" s="8">
        <f t="shared" si="799"/>
        <v>280</v>
      </c>
      <c r="AFW63" s="8">
        <f t="shared" si="800"/>
        <v>24476228.779999986</v>
      </c>
      <c r="AFX63" s="8">
        <f t="shared" si="801"/>
        <v>8</v>
      </c>
      <c r="AFY63" s="8">
        <f t="shared" si="802"/>
        <v>689524.21000000008</v>
      </c>
      <c r="AFZ63" s="21">
        <f t="shared" si="471"/>
        <v>-20.666666666666686</v>
      </c>
      <c r="AGA63" s="190">
        <f t="shared" si="472"/>
        <v>-1802970.6414750144</v>
      </c>
      <c r="AGB63" s="191">
        <f t="shared" si="501"/>
        <v>0.93126385809312628</v>
      </c>
      <c r="AGC63" s="191">
        <f t="shared" si="502"/>
        <v>0.93139172116477598</v>
      </c>
    </row>
    <row r="64" spans="1:861" ht="45">
      <c r="A64" s="180"/>
      <c r="B64" s="82">
        <v>52</v>
      </c>
      <c r="C64" s="92" t="s">
        <v>401</v>
      </c>
      <c r="D64" s="88">
        <f t="shared" si="503"/>
        <v>10127</v>
      </c>
      <c r="E64" s="88">
        <v>10127</v>
      </c>
      <c r="F64" s="88">
        <v>9620</v>
      </c>
      <c r="G64" s="89">
        <v>3.73</v>
      </c>
      <c r="H64" s="90">
        <v>1</v>
      </c>
      <c r="I64" s="90"/>
      <c r="J64" s="88">
        <v>1.4</v>
      </c>
      <c r="K64" s="88">
        <v>1.68</v>
      </c>
      <c r="L64" s="88">
        <v>2.23</v>
      </c>
      <c r="M64" s="88">
        <v>2.39</v>
      </c>
      <c r="N64" s="88">
        <v>2.57</v>
      </c>
      <c r="O64" s="43">
        <f>VLOOKUP($B64,план!$B$16:$EJ$158,14,0)</f>
        <v>0</v>
      </c>
      <c r="P64" s="43">
        <f>VLOOKUP($B64,план!$B$16:$EJ$158,15,0)</f>
        <v>0</v>
      </c>
      <c r="Q64" s="7">
        <f t="shared" si="505"/>
        <v>0</v>
      </c>
      <c r="R64" s="7">
        <f t="shared" si="506"/>
        <v>0</v>
      </c>
      <c r="S64" s="34">
        <f t="shared" si="507"/>
        <v>0</v>
      </c>
      <c r="T64" s="34">
        <f t="shared" si="508"/>
        <v>0</v>
      </c>
      <c r="U64" s="34">
        <f t="shared" si="509"/>
        <v>0</v>
      </c>
      <c r="V64" s="23">
        <f>VLOOKUP($B64,'ДС факт при поликлинике'!$D$7:$JZ$79,28,0)</f>
        <v>0</v>
      </c>
      <c r="W64" s="23">
        <f>VLOOKUP($B64,'ДС факт при поликлинике'!$D$7:$JZ$79,29,0)</f>
        <v>0</v>
      </c>
      <c r="X64" s="23">
        <f>VLOOKUP($B64,'ДС факт при поликлинике'!$D$7:$JZ$79,30,0)</f>
        <v>0</v>
      </c>
      <c r="Y64" s="23">
        <f>VLOOKUP($B64,'ДС факт при поликлинике'!$D$7:$JZ$79,31,0)</f>
        <v>0</v>
      </c>
      <c r="Z64" s="21">
        <f t="shared" si="9"/>
        <v>0</v>
      </c>
      <c r="AA64" s="21">
        <f t="shared" si="10"/>
        <v>0</v>
      </c>
      <c r="AB64" s="43">
        <f>VLOOKUP($B64,план!$B$16:$EJ$158,16,0)</f>
        <v>0</v>
      </c>
      <c r="AC64" s="43">
        <f>VLOOKUP($B64,план!$B$16:$EJ$158,17,0)</f>
        <v>0</v>
      </c>
      <c r="AD64" s="7">
        <f t="shared" si="659"/>
        <v>0</v>
      </c>
      <c r="AE64" s="7">
        <f t="shared" si="475"/>
        <v>0</v>
      </c>
      <c r="AF64" s="34">
        <f t="shared" si="510"/>
        <v>0</v>
      </c>
      <c r="AG64" s="34">
        <f t="shared" si="511"/>
        <v>0</v>
      </c>
      <c r="AH64" s="34">
        <f t="shared" si="512"/>
        <v>0</v>
      </c>
      <c r="AI64" s="23">
        <f>VLOOKUP($B64,'ДС факт при поликлинике'!$D$7:$JZ$79,48,0)</f>
        <v>0</v>
      </c>
      <c r="AJ64" s="23">
        <f>VLOOKUP($B64,'ДС факт при поликлинике'!$D$7:$JZ$79,49,0)</f>
        <v>0</v>
      </c>
      <c r="AK64" s="23">
        <f>VLOOKUP($B64,'ДС факт при поликлинике'!$D$7:$JZ$79,50,0)</f>
        <v>0</v>
      </c>
      <c r="AL64" s="23">
        <f>VLOOKUP($B64,'ДС факт при поликлинике'!$D$7:$JZ$79,51,0)</f>
        <v>0</v>
      </c>
      <c r="AM64" s="21">
        <f t="shared" si="15"/>
        <v>0</v>
      </c>
      <c r="AN64" s="21">
        <f t="shared" si="16"/>
        <v>0</v>
      </c>
      <c r="AO64" s="43">
        <f>VLOOKUP($B64,план!$B$16:$EJ$158,18,0)</f>
        <v>0</v>
      </c>
      <c r="AP64" s="43">
        <f>VLOOKUP($B64,план!$B$16:$EJ$158,19,0)</f>
        <v>0</v>
      </c>
      <c r="AQ64" s="7">
        <f t="shared" si="660"/>
        <v>0</v>
      </c>
      <c r="AR64" s="7">
        <f t="shared" si="661"/>
        <v>0</v>
      </c>
      <c r="AS64" s="34">
        <f t="shared" si="662"/>
        <v>0</v>
      </c>
      <c r="AT64" s="34">
        <f t="shared" si="663"/>
        <v>0</v>
      </c>
      <c r="AU64" s="34">
        <f t="shared" si="664"/>
        <v>0</v>
      </c>
      <c r="AV64" s="23">
        <f>VLOOKUP($B64,'ДС факт при поликлинике'!$D$7:$JZ$79,8,0)</f>
        <v>0</v>
      </c>
      <c r="AW64" s="23">
        <f>VLOOKUP($B64,'ДС факт при поликлинике'!$D$7:$JZ$79,9,0)</f>
        <v>0</v>
      </c>
      <c r="AX64" s="23">
        <f>VLOOKUP($B64,'ДС факт при поликлинике'!$D$7:$JZ$79,10,0)</f>
        <v>0</v>
      </c>
      <c r="AY64" s="23">
        <f>VLOOKUP($B64,'ДС факт при поликлинике'!$D$7:$JZ$79,11,0)</f>
        <v>0</v>
      </c>
      <c r="AZ64" s="21">
        <f t="shared" si="22"/>
        <v>0</v>
      </c>
      <c r="BA64" s="21">
        <f t="shared" si="23"/>
        <v>0</v>
      </c>
      <c r="BB64" s="43">
        <f>VLOOKUP($B64,план!$B$16:$EJ$158,20,0)</f>
        <v>331</v>
      </c>
      <c r="BC64" s="43">
        <f>VLOOKUP($B64,план!$B$16:$EJ$158,21,0)</f>
        <v>18656088.148273334</v>
      </c>
      <c r="BD64" s="7">
        <f t="shared" si="665"/>
        <v>303.41666666666663</v>
      </c>
      <c r="BE64" s="7">
        <f t="shared" si="666"/>
        <v>17101414.13591722</v>
      </c>
      <c r="BF64" s="34">
        <f t="shared" si="513"/>
        <v>1234.6299999999999</v>
      </c>
      <c r="BG64" s="34">
        <f t="shared" si="514"/>
        <v>1131.7441666666666</v>
      </c>
      <c r="BH64" s="34">
        <f t="shared" si="515"/>
        <v>1342.8</v>
      </c>
      <c r="BI64" s="23">
        <f>VLOOKUP($B64,'ДС факт при поликлинике'!$D$7:$JZ$79,24,0)</f>
        <v>360</v>
      </c>
      <c r="BJ64" s="23">
        <f>VLOOKUP($B64,'ДС факт при поликлинике'!$D$7:$JZ$79,25,0)</f>
        <v>20420378.679999981</v>
      </c>
      <c r="BK64" s="23">
        <f>VLOOKUP($B64,'ДС факт при поликлинике'!$D$7:$JZ$79,26,0)</f>
        <v>3</v>
      </c>
      <c r="BL64" s="23">
        <f>VLOOKUP($B64,'ДС факт при поликлинике'!$D$7:$JZ$79,27,0)</f>
        <v>174521.43</v>
      </c>
      <c r="BM64" s="21">
        <f t="shared" si="29"/>
        <v>56.583333333333371</v>
      </c>
      <c r="BN64" s="21">
        <f t="shared" si="30"/>
        <v>3318964.5440827608</v>
      </c>
      <c r="BO64" s="43">
        <f>VLOOKUP($B64,план!$B$16:$EJ$158,22,0)</f>
        <v>0</v>
      </c>
      <c r="BP64" s="43">
        <f>VLOOKUP($B64,план!$B$16:$EJ$158,23,0)</f>
        <v>0</v>
      </c>
      <c r="BQ64" s="7">
        <f t="shared" si="667"/>
        <v>0</v>
      </c>
      <c r="BR64" s="7">
        <f t="shared" si="668"/>
        <v>0</v>
      </c>
      <c r="BS64" s="34">
        <f t="shared" si="516"/>
        <v>0</v>
      </c>
      <c r="BT64" s="34">
        <f t="shared" si="517"/>
        <v>0</v>
      </c>
      <c r="BU64" s="34">
        <f t="shared" si="518"/>
        <v>0</v>
      </c>
      <c r="BV64" s="23">
        <f>VLOOKUP($B64,'ДС факт при поликлинике'!$D$7:$JZ$79,260,0)</f>
        <v>0</v>
      </c>
      <c r="BW64" s="23">
        <f>VLOOKUP($B64,'ДС факт при поликлинике'!$D$7:$JZ$79,261,0)</f>
        <v>0</v>
      </c>
      <c r="BX64" s="23">
        <f>VLOOKUP($B64,'ДС факт при поликлинике'!$D$7:$JZ$79,262,0)</f>
        <v>0</v>
      </c>
      <c r="BY64" s="23">
        <f>VLOOKUP($B64,'ДС факт при поликлинике'!$D$7:$JZ$79,263,0)</f>
        <v>0</v>
      </c>
      <c r="BZ64" s="21">
        <f t="shared" si="36"/>
        <v>0</v>
      </c>
      <c r="CA64" s="21">
        <f t="shared" si="37"/>
        <v>0</v>
      </c>
      <c r="CB64" s="43">
        <f>VLOOKUP($B64,план!$B$16:$EJ$158,24,0)</f>
        <v>0</v>
      </c>
      <c r="CC64" s="43">
        <f>VLOOKUP($B64,план!$B$16:$EJ$158,25,0)</f>
        <v>0</v>
      </c>
      <c r="CD64" s="7">
        <f t="shared" si="669"/>
        <v>0</v>
      </c>
      <c r="CE64" s="7">
        <f t="shared" si="670"/>
        <v>0</v>
      </c>
      <c r="CF64" s="34">
        <f t="shared" si="671"/>
        <v>0</v>
      </c>
      <c r="CG64" s="34">
        <f t="shared" si="672"/>
        <v>0</v>
      </c>
      <c r="CH64" s="34">
        <f t="shared" si="673"/>
        <v>0</v>
      </c>
      <c r="CI64" s="23">
        <f>VLOOKUP($B64,'ДС факт при поликлинике'!$D$7:$JZ$79,12,0)</f>
        <v>0</v>
      </c>
      <c r="CJ64" s="23">
        <f>VLOOKUP($B64,'ДС факт при поликлинике'!$D$7:$JZ$79,13,0)</f>
        <v>0</v>
      </c>
      <c r="CK64" s="23">
        <f>VLOOKUP($B64,'ДС факт при поликлинике'!$D$7:$JZ$79,14,0)</f>
        <v>0</v>
      </c>
      <c r="CL64" s="23">
        <f>VLOOKUP($B64,'ДС факт при поликлинике'!$D$7:$JZ$79,15,0)</f>
        <v>0</v>
      </c>
      <c r="CM64" s="21">
        <f t="shared" si="43"/>
        <v>0</v>
      </c>
      <c r="CN64" s="21">
        <f t="shared" si="44"/>
        <v>0</v>
      </c>
      <c r="CO64" s="23">
        <f t="shared" si="45"/>
        <v>331</v>
      </c>
      <c r="CP64" s="23">
        <f t="shared" si="46"/>
        <v>18656088.148273334</v>
      </c>
      <c r="CQ64" s="23">
        <f t="shared" si="47"/>
        <v>303.41666666666663</v>
      </c>
      <c r="CR64" s="23">
        <f t="shared" si="48"/>
        <v>17101414.13591722</v>
      </c>
      <c r="CS64" s="23">
        <f t="shared" si="49"/>
        <v>1234.6299999999999</v>
      </c>
      <c r="CT64" s="23">
        <f t="shared" si="50"/>
        <v>1131.7441666666666</v>
      </c>
      <c r="CU64" s="23">
        <f t="shared" si="51"/>
        <v>1342.8</v>
      </c>
      <c r="CV64" s="23">
        <f t="shared" si="52"/>
        <v>360</v>
      </c>
      <c r="CW64" s="23">
        <f t="shared" si="53"/>
        <v>20420378.679999981</v>
      </c>
      <c r="CX64" s="23">
        <f t="shared" si="54"/>
        <v>3</v>
      </c>
      <c r="CY64" s="23">
        <f t="shared" si="55"/>
        <v>174521.43</v>
      </c>
      <c r="CZ64" s="21">
        <f t="shared" si="56"/>
        <v>56.583333333333371</v>
      </c>
      <c r="DA64" s="21">
        <f t="shared" si="57"/>
        <v>3318964.5440827608</v>
      </c>
      <c r="DB64" s="43">
        <f>VLOOKUP($B64,план!$B$16:$EJ$158,26,0)</f>
        <v>0</v>
      </c>
      <c r="DC64" s="43">
        <f>VLOOKUP($B64,план!$B$16:$EJ$158,27,0)</f>
        <v>0</v>
      </c>
      <c r="DD64" s="7">
        <f t="shared" si="674"/>
        <v>0</v>
      </c>
      <c r="DE64" s="7">
        <f t="shared" si="675"/>
        <v>0</v>
      </c>
      <c r="DF64" s="34">
        <f t="shared" si="519"/>
        <v>0</v>
      </c>
      <c r="DG64" s="34">
        <f t="shared" si="520"/>
        <v>0</v>
      </c>
      <c r="DH64" s="34">
        <f t="shared" si="521"/>
        <v>0</v>
      </c>
      <c r="DI64" s="23">
        <f>VLOOKUP($B64,'ДС факт при поликлинике'!$D$7:$JZ$79,176,0)</f>
        <v>0</v>
      </c>
      <c r="DJ64" s="23">
        <f>VLOOKUP($B64,'ДС факт при поликлинике'!$D$7:$JZ$79,177,0)</f>
        <v>0</v>
      </c>
      <c r="DK64" s="23">
        <f>VLOOKUP($B64,'ДС факт при поликлинике'!$D$7:$JZ$79,178,0)</f>
        <v>0</v>
      </c>
      <c r="DL64" s="23">
        <f>VLOOKUP($B64,'ДС факт при поликлинике'!$D$7:$JZ$79,179,0)</f>
        <v>0</v>
      </c>
      <c r="DM64" s="21">
        <f t="shared" si="63"/>
        <v>0</v>
      </c>
      <c r="DN64" s="21">
        <f t="shared" si="64"/>
        <v>0</v>
      </c>
      <c r="DO64" s="43">
        <f>VLOOKUP($B64,план!$B$16:$EJ$158,28,0)</f>
        <v>0</v>
      </c>
      <c r="DP64" s="43">
        <f>VLOOKUP($B64,план!$B$16:$EJ$158,29,0)</f>
        <v>0</v>
      </c>
      <c r="DQ64" s="7">
        <f t="shared" si="676"/>
        <v>0</v>
      </c>
      <c r="DR64" s="7">
        <f t="shared" si="677"/>
        <v>0</v>
      </c>
      <c r="DS64" s="34">
        <f t="shared" si="522"/>
        <v>0</v>
      </c>
      <c r="DT64" s="34">
        <f t="shared" si="523"/>
        <v>0</v>
      </c>
      <c r="DU64" s="34">
        <f t="shared" si="524"/>
        <v>0</v>
      </c>
      <c r="DV64" s="23">
        <f>VLOOKUP($B64,'ДС факт при поликлинике'!$D$7:$JZ$79,180,0)</f>
        <v>0</v>
      </c>
      <c r="DW64" s="23">
        <f>VLOOKUP($B64,'ДС факт при поликлинике'!$D$7:$JZ$79,181,0)</f>
        <v>0</v>
      </c>
      <c r="DX64" s="23">
        <f>VLOOKUP($B64,'ДС факт при поликлинике'!$D$7:$JZ$79,182,0)</f>
        <v>0</v>
      </c>
      <c r="DY64" s="23">
        <f>VLOOKUP($B64,'ДС факт при поликлинике'!$D$7:$JZ$79,183,0)</f>
        <v>0</v>
      </c>
      <c r="DZ64" s="21">
        <f t="shared" si="70"/>
        <v>0</v>
      </c>
      <c r="EA64" s="21">
        <f t="shared" si="71"/>
        <v>0</v>
      </c>
      <c r="EB64" s="43">
        <f>VLOOKUP($B64,план!$B$16:$EJ$158,30,0)</f>
        <v>0</v>
      </c>
      <c r="EC64" s="43">
        <f>VLOOKUP($B64,план!$B$16:$EJ$158,31,0)</f>
        <v>0</v>
      </c>
      <c r="ED64" s="7">
        <f t="shared" si="678"/>
        <v>0</v>
      </c>
      <c r="EE64" s="7">
        <f t="shared" si="679"/>
        <v>0</v>
      </c>
      <c r="EF64" s="34">
        <f t="shared" si="525"/>
        <v>0</v>
      </c>
      <c r="EG64" s="34">
        <f t="shared" si="526"/>
        <v>0</v>
      </c>
      <c r="EH64" s="34">
        <f t="shared" si="527"/>
        <v>0</v>
      </c>
      <c r="EI64" s="23">
        <f>VLOOKUP($B64,'ДС факт при поликлинике'!$D$7:$JZ$79,184,0)</f>
        <v>0</v>
      </c>
      <c r="EJ64" s="23">
        <f>VLOOKUP($B64,'ДС факт при поликлинике'!$D$7:$JZ$79,185,0)</f>
        <v>0</v>
      </c>
      <c r="EK64" s="23">
        <f>VLOOKUP($B64,'ДС факт при поликлинике'!$D$7:$JZ$79,186,0)</f>
        <v>0</v>
      </c>
      <c r="EL64" s="23">
        <f>VLOOKUP($B64,'ДС факт при поликлинике'!$D$7:$JZ$79,187,0)</f>
        <v>0</v>
      </c>
      <c r="EM64" s="21">
        <f t="shared" si="77"/>
        <v>0</v>
      </c>
      <c r="EN64" s="21">
        <f t="shared" si="78"/>
        <v>0</v>
      </c>
      <c r="EO64" s="43">
        <f>VLOOKUP($B64,план!$B$16:$EJ$158,32,0)</f>
        <v>0</v>
      </c>
      <c r="EP64" s="43">
        <f>VLOOKUP($B64,план!$B$16:$EJ$158,33,0)</f>
        <v>0</v>
      </c>
      <c r="EQ64" s="7">
        <f t="shared" si="680"/>
        <v>0</v>
      </c>
      <c r="ER64" s="7">
        <f t="shared" si="681"/>
        <v>0</v>
      </c>
      <c r="ES64" s="34">
        <f t="shared" si="528"/>
        <v>0</v>
      </c>
      <c r="ET64" s="34">
        <f t="shared" si="529"/>
        <v>0</v>
      </c>
      <c r="EU64" s="34">
        <f t="shared" si="530"/>
        <v>0</v>
      </c>
      <c r="EV64" s="23">
        <f>VLOOKUP($B64,'ДС факт при поликлинике'!$D$7:$JZ$79,224,0)</f>
        <v>0</v>
      </c>
      <c r="EW64" s="23">
        <f>VLOOKUP($B64,'ДС факт при поликлинике'!$D$7:$JZ$79,225,0)</f>
        <v>0</v>
      </c>
      <c r="EX64" s="23">
        <f>VLOOKUP($B64,'ДС факт при поликлинике'!$D$7:$JZ$79,226,0)</f>
        <v>0</v>
      </c>
      <c r="EY64" s="23">
        <f>VLOOKUP($B64,'ДС факт при поликлинике'!$D$7:$JZ$79,227,0)</f>
        <v>0</v>
      </c>
      <c r="EZ64" s="21">
        <f t="shared" si="84"/>
        <v>0</v>
      </c>
      <c r="FA64" s="21">
        <f t="shared" si="85"/>
        <v>0</v>
      </c>
      <c r="FB64" s="43">
        <f>VLOOKUP($B64,план!$B$16:$EJ$158,34,0)</f>
        <v>0</v>
      </c>
      <c r="FC64" s="43">
        <f>VLOOKUP($B64,план!$B$16:$EJ$158,35,0)</f>
        <v>0</v>
      </c>
      <c r="FD64" s="7">
        <f t="shared" si="682"/>
        <v>0</v>
      </c>
      <c r="FE64" s="7">
        <f t="shared" si="683"/>
        <v>0</v>
      </c>
      <c r="FF64" s="34">
        <f t="shared" si="531"/>
        <v>0</v>
      </c>
      <c r="FG64" s="34">
        <f t="shared" si="532"/>
        <v>0</v>
      </c>
      <c r="FH64" s="34">
        <f t="shared" si="533"/>
        <v>0</v>
      </c>
      <c r="FI64" s="23">
        <f>VLOOKUP($B64,'ДС факт при поликлинике'!$D$7:$JZ$79,228,0)</f>
        <v>0</v>
      </c>
      <c r="FJ64" s="23">
        <f>VLOOKUP($B64,'ДС факт при поликлинике'!$D$7:$JZ$79,229,0)</f>
        <v>0</v>
      </c>
      <c r="FK64" s="23">
        <f>VLOOKUP($B64,'ДС факт при поликлинике'!$D$7:$JZ$79,230,0)</f>
        <v>0</v>
      </c>
      <c r="FL64" s="23">
        <f>VLOOKUP($B64,'ДС факт при поликлинике'!$D$7:$JZ$79,231,0)</f>
        <v>0</v>
      </c>
      <c r="FM64" s="21">
        <f t="shared" si="91"/>
        <v>0</v>
      </c>
      <c r="FN64" s="21">
        <f t="shared" si="92"/>
        <v>0</v>
      </c>
      <c r="FO64" s="43">
        <f>VLOOKUP($B64,план!$B$16:$EJ$158,36,0)</f>
        <v>0</v>
      </c>
      <c r="FP64" s="43">
        <f>VLOOKUP($B64,план!$B$16:$EJ$158,37,0)</f>
        <v>0</v>
      </c>
      <c r="FQ64" s="7">
        <f t="shared" si="684"/>
        <v>0</v>
      </c>
      <c r="FR64" s="7">
        <f t="shared" si="685"/>
        <v>0</v>
      </c>
      <c r="FS64" s="34">
        <f t="shared" si="534"/>
        <v>0</v>
      </c>
      <c r="FT64" s="34">
        <f t="shared" si="535"/>
        <v>0</v>
      </c>
      <c r="FU64" s="34">
        <f t="shared" si="536"/>
        <v>0</v>
      </c>
      <c r="FV64" s="23">
        <f>VLOOKUP($B64,'ДС факт при поликлинике'!$D$7:$JZ$79,236,0)</f>
        <v>0</v>
      </c>
      <c r="FW64" s="23">
        <f>VLOOKUP($B64,'ДС факт при поликлинике'!$D$7:$JZ$79,237,0)</f>
        <v>0</v>
      </c>
      <c r="FX64" s="23">
        <f>VLOOKUP($B64,'ДС факт при поликлинике'!$D$7:$JZ$79,238,0)</f>
        <v>0</v>
      </c>
      <c r="FY64" s="23">
        <f>VLOOKUP($B64,'ДС факт при поликлинике'!$D$7:$JZ$79,239,0)</f>
        <v>0</v>
      </c>
      <c r="FZ64" s="21">
        <f t="shared" si="98"/>
        <v>0</v>
      </c>
      <c r="GA64" s="21">
        <f t="shared" si="99"/>
        <v>0</v>
      </c>
      <c r="GB64" s="43">
        <f>VLOOKUP($B64,план!$B$16:$EJ$158,38,0)</f>
        <v>0</v>
      </c>
      <c r="GC64" s="43">
        <f>VLOOKUP($B64,план!$B$16:$EJ$158,39,0)</f>
        <v>0</v>
      </c>
      <c r="GD64" s="7">
        <f t="shared" si="686"/>
        <v>0</v>
      </c>
      <c r="GE64" s="7">
        <f t="shared" si="687"/>
        <v>0</v>
      </c>
      <c r="GF64" s="34">
        <f t="shared" si="537"/>
        <v>0</v>
      </c>
      <c r="GG64" s="34">
        <f t="shared" si="538"/>
        <v>0</v>
      </c>
      <c r="GH64" s="34">
        <f t="shared" si="539"/>
        <v>0</v>
      </c>
      <c r="GI64" s="23">
        <f>VLOOKUP($B64,'ДС факт при поликлинике'!$D$7:$JZ$79,244,0)</f>
        <v>0</v>
      </c>
      <c r="GJ64" s="23">
        <f>VLOOKUP($B64,'ДС факт при поликлинике'!$D$7:$JZ$79,245,0)</f>
        <v>0</v>
      </c>
      <c r="GK64" s="23">
        <f>VLOOKUP($B64,'ДС факт при поликлинике'!$D$7:$JZ$79,246,0)</f>
        <v>0</v>
      </c>
      <c r="GL64" s="23">
        <f>VLOOKUP($B64,'ДС факт при поликлинике'!$D$7:$JZ$79,247,0)</f>
        <v>0</v>
      </c>
      <c r="GM64" s="21">
        <f t="shared" si="105"/>
        <v>0</v>
      </c>
      <c r="GN64" s="21">
        <f t="shared" si="106"/>
        <v>0</v>
      </c>
      <c r="GO64" s="43">
        <f>VLOOKUP($B64,план!$B$16:$EJ$158,40,0)</f>
        <v>0</v>
      </c>
      <c r="GP64" s="43">
        <f>VLOOKUP($B64,план!$B$16:$EJ$158,41,0)</f>
        <v>0</v>
      </c>
      <c r="GQ64" s="7">
        <f t="shared" si="688"/>
        <v>0</v>
      </c>
      <c r="GR64" s="7">
        <f t="shared" si="689"/>
        <v>0</v>
      </c>
      <c r="GS64" s="34">
        <f t="shared" si="540"/>
        <v>0</v>
      </c>
      <c r="GT64" s="34">
        <f t="shared" si="541"/>
        <v>0</v>
      </c>
      <c r="GU64" s="34">
        <f t="shared" si="542"/>
        <v>0</v>
      </c>
      <c r="GV64" s="23">
        <f>VLOOKUP($B64,'ДС факт при поликлинике'!$D$7:$JZ$79,264,0)</f>
        <v>0</v>
      </c>
      <c r="GW64" s="23">
        <f>VLOOKUP($B64,'ДС факт при поликлинике'!$D$7:$JZ$79,265,0)</f>
        <v>0</v>
      </c>
      <c r="GX64" s="23">
        <f>VLOOKUP($B64,'ДС факт при поликлинике'!$D$7:$JZ$79,266,0)</f>
        <v>0</v>
      </c>
      <c r="GY64" s="23">
        <f>VLOOKUP($B64,'ДС факт при поликлинике'!$D$7:$JZ$79,267,0)</f>
        <v>0</v>
      </c>
      <c r="GZ64" s="21">
        <f t="shared" si="112"/>
        <v>0</v>
      </c>
      <c r="HA64" s="21">
        <f t="shared" si="113"/>
        <v>0</v>
      </c>
      <c r="HB64" s="43">
        <f>VLOOKUP($B64,план!$B$16:$EJ$158,42,0)</f>
        <v>0</v>
      </c>
      <c r="HC64" s="43">
        <f>VLOOKUP($B64,план!$B$16:$EJ$158,43,0)</f>
        <v>0</v>
      </c>
      <c r="HD64" s="7">
        <f t="shared" si="690"/>
        <v>0</v>
      </c>
      <c r="HE64" s="7">
        <f t="shared" si="691"/>
        <v>0</v>
      </c>
      <c r="HF64" s="34">
        <f t="shared" si="543"/>
        <v>0</v>
      </c>
      <c r="HG64" s="34">
        <f t="shared" si="544"/>
        <v>0</v>
      </c>
      <c r="HH64" s="34">
        <f t="shared" si="545"/>
        <v>0</v>
      </c>
      <c r="HI64" s="25">
        <f>VLOOKUP($B64,'ДС факт при поликлинике'!$D$7:$JZ$79,240,0)</f>
        <v>0</v>
      </c>
      <c r="HJ64" s="25">
        <f>VLOOKUP($B64,'ДС факт при поликлинике'!$D$7:$JZ$79,241,0)</f>
        <v>0</v>
      </c>
      <c r="HK64" s="25">
        <f>VLOOKUP($B64,'ДС факт при поликлинике'!$D$7:$JZ$79,242,0)</f>
        <v>0</v>
      </c>
      <c r="HL64" s="25">
        <f>VLOOKUP($B64,'ДС факт при поликлинике'!$D$7:$JZ$79,243,0)</f>
        <v>0</v>
      </c>
      <c r="HM64" s="21">
        <f t="shared" si="119"/>
        <v>0</v>
      </c>
      <c r="HN64" s="21">
        <f t="shared" si="120"/>
        <v>0</v>
      </c>
      <c r="HO64" s="43">
        <f>VLOOKUP($B64,план!$B$16:$EJ$158,44,0)</f>
        <v>0</v>
      </c>
      <c r="HP64" s="43">
        <f>VLOOKUP($B64,план!$B$16:$EJ$158,45,0)</f>
        <v>0</v>
      </c>
      <c r="HQ64" s="7">
        <f t="shared" si="692"/>
        <v>0</v>
      </c>
      <c r="HR64" s="7">
        <f t="shared" si="693"/>
        <v>0</v>
      </c>
      <c r="HS64" s="34">
        <f t="shared" si="546"/>
        <v>0</v>
      </c>
      <c r="HT64" s="34">
        <f t="shared" si="547"/>
        <v>0</v>
      </c>
      <c r="HU64" s="34">
        <f t="shared" si="548"/>
        <v>0</v>
      </c>
      <c r="HV64" s="23">
        <f>VLOOKUP($B64,'ДС факт при поликлинике'!$D$7:$JZ$79,268,0)</f>
        <v>0</v>
      </c>
      <c r="HW64" s="23">
        <f>VLOOKUP($B64,'ДС факт при поликлинике'!$D$7:$JZ$79,269,0)</f>
        <v>0</v>
      </c>
      <c r="HX64" s="23">
        <f>VLOOKUP($B64,'ДС факт при поликлинике'!$D$7:$JZ$79,270,0)</f>
        <v>0</v>
      </c>
      <c r="HY64" s="23">
        <f>VLOOKUP($B64,'ДС факт при поликлинике'!$D$7:$JZ$79,271,0)</f>
        <v>0</v>
      </c>
      <c r="HZ64" s="21">
        <f t="shared" si="126"/>
        <v>0</v>
      </c>
      <c r="IA64" s="21">
        <f t="shared" si="127"/>
        <v>0</v>
      </c>
      <c r="IB64" s="43">
        <f>VLOOKUP($B64,план!$B$16:$EJ$158,46,0)</f>
        <v>0</v>
      </c>
      <c r="IC64" s="43">
        <f>VLOOKUP($B64,план!$B$16:$EJ$158,47,0)</f>
        <v>0</v>
      </c>
      <c r="ID64" s="7">
        <f t="shared" si="694"/>
        <v>0</v>
      </c>
      <c r="IE64" s="7">
        <f t="shared" si="695"/>
        <v>0</v>
      </c>
      <c r="IF64" s="34">
        <f t="shared" si="549"/>
        <v>0</v>
      </c>
      <c r="IG64" s="34">
        <f t="shared" si="550"/>
        <v>0</v>
      </c>
      <c r="IH64" s="34">
        <f t="shared" si="551"/>
        <v>0</v>
      </c>
      <c r="II64" s="23">
        <f>VLOOKUP($B64,'ДС факт при поликлинике'!$D$7:$JZ$79,248,0)</f>
        <v>0</v>
      </c>
      <c r="IJ64" s="23">
        <f>VLOOKUP($B64,'ДС факт при поликлинике'!$D$7:$JZ$79,249,0)</f>
        <v>0</v>
      </c>
      <c r="IK64" s="23">
        <f>VLOOKUP($B64,'ДС факт при поликлинике'!$D$7:$JZ$79,250,0)</f>
        <v>0</v>
      </c>
      <c r="IL64" s="23">
        <f>VLOOKUP($B64,'ДС факт при поликлинике'!$D$7:$JZ$79,251,0)</f>
        <v>0</v>
      </c>
      <c r="IM64" s="21">
        <f t="shared" si="133"/>
        <v>0</v>
      </c>
      <c r="IN64" s="21">
        <f t="shared" si="134"/>
        <v>0</v>
      </c>
      <c r="IO64" s="43">
        <f>VLOOKUP($B64,план!$B$16:$EJ$158,48,0)</f>
        <v>0</v>
      </c>
      <c r="IP64" s="43">
        <f>VLOOKUP($B64,план!$B$16:$EJ$158,49,0)</f>
        <v>0</v>
      </c>
      <c r="IQ64" s="7">
        <f t="shared" si="696"/>
        <v>0</v>
      </c>
      <c r="IR64" s="7">
        <f t="shared" si="697"/>
        <v>0</v>
      </c>
      <c r="IS64" s="34">
        <f t="shared" si="552"/>
        <v>0</v>
      </c>
      <c r="IT64" s="34">
        <f t="shared" si="553"/>
        <v>0</v>
      </c>
      <c r="IU64" s="34">
        <f t="shared" si="554"/>
        <v>0</v>
      </c>
      <c r="IV64" s="23">
        <f>VLOOKUP($B64,'ДС факт при поликлинике'!$D$7:$JZ$79,232,0)</f>
        <v>0</v>
      </c>
      <c r="IW64" s="23">
        <f>VLOOKUP($B64,'ДС факт при поликлинике'!$D$7:$JZ$79,233,0)</f>
        <v>0</v>
      </c>
      <c r="IX64" s="23">
        <f>VLOOKUP($B64,'ДС факт при поликлинике'!$D$7:$JZ$79,234,0)</f>
        <v>0</v>
      </c>
      <c r="IY64" s="23">
        <f>VLOOKUP($B64,'ДС факт при поликлинике'!$D$7:$JZ$79,235,0)</f>
        <v>0</v>
      </c>
      <c r="IZ64" s="21">
        <f t="shared" si="140"/>
        <v>0</v>
      </c>
      <c r="JA64" s="21">
        <f t="shared" si="141"/>
        <v>0</v>
      </c>
      <c r="JB64" s="43">
        <f>VLOOKUP($B64,план!$B$16:$EJ$158,50,0)</f>
        <v>0</v>
      </c>
      <c r="JC64" s="43">
        <f>VLOOKUP($B64,план!$B$16:$EJ$158,51,0)</f>
        <v>0</v>
      </c>
      <c r="JD64" s="7">
        <f t="shared" si="698"/>
        <v>0</v>
      </c>
      <c r="JE64" s="7">
        <f t="shared" si="699"/>
        <v>0</v>
      </c>
      <c r="JF64" s="34">
        <f t="shared" si="555"/>
        <v>0</v>
      </c>
      <c r="JG64" s="34">
        <f t="shared" si="556"/>
        <v>0</v>
      </c>
      <c r="JH64" s="34">
        <f t="shared" si="557"/>
        <v>0</v>
      </c>
      <c r="JI64" s="23">
        <f>VLOOKUP($B64,'ДС факт при поликлинике'!$D$7:$JZ$79,168,0)</f>
        <v>0</v>
      </c>
      <c r="JJ64" s="23">
        <f>VLOOKUP($B64,'ДС факт при поликлинике'!$D$7:$JZ$79,169,0)</f>
        <v>0</v>
      </c>
      <c r="JK64" s="23">
        <f>VLOOKUP($B64,'ДС факт при поликлинике'!$D$7:$JZ$79,170,0)</f>
        <v>0</v>
      </c>
      <c r="JL64" s="23">
        <f>VLOOKUP($B64,'ДС факт при поликлинике'!$D$7:$JZ$79,171,0)</f>
        <v>0</v>
      </c>
      <c r="JM64" s="21">
        <f t="shared" si="147"/>
        <v>0</v>
      </c>
      <c r="JN64" s="21">
        <f t="shared" si="148"/>
        <v>0</v>
      </c>
      <c r="JO64" s="23">
        <f t="shared" si="149"/>
        <v>0</v>
      </c>
      <c r="JP64" s="23">
        <f t="shared" si="150"/>
        <v>0</v>
      </c>
      <c r="JQ64" s="23">
        <f t="shared" si="151"/>
        <v>0</v>
      </c>
      <c r="JR64" s="23">
        <f t="shared" si="152"/>
        <v>0</v>
      </c>
      <c r="JS64" s="23">
        <f t="shared" si="153"/>
        <v>0</v>
      </c>
      <c r="JT64" s="23">
        <f t="shared" si="154"/>
        <v>0</v>
      </c>
      <c r="JU64" s="23">
        <f t="shared" si="155"/>
        <v>0</v>
      </c>
      <c r="JV64" s="23">
        <f t="shared" si="156"/>
        <v>0</v>
      </c>
      <c r="JW64" s="23">
        <f t="shared" si="157"/>
        <v>0</v>
      </c>
      <c r="JX64" s="23">
        <f t="shared" si="158"/>
        <v>0</v>
      </c>
      <c r="JY64" s="23">
        <f t="shared" si="159"/>
        <v>0</v>
      </c>
      <c r="JZ64" s="21">
        <f t="shared" si="160"/>
        <v>0</v>
      </c>
      <c r="KA64" s="21">
        <f t="shared" si="161"/>
        <v>0</v>
      </c>
      <c r="KB64" s="43">
        <f>VLOOKUP($B64,план!$B$16:$EJ$158,52,0)</f>
        <v>0</v>
      </c>
      <c r="KC64" s="43">
        <f>VLOOKUP($B64,план!$B$16:$EJ$158,53,0)</f>
        <v>0</v>
      </c>
      <c r="KD64" s="7">
        <f t="shared" si="700"/>
        <v>0</v>
      </c>
      <c r="KE64" s="7">
        <f t="shared" si="701"/>
        <v>0</v>
      </c>
      <c r="KF64" s="34">
        <f t="shared" si="558"/>
        <v>0</v>
      </c>
      <c r="KG64" s="34">
        <f t="shared" si="559"/>
        <v>0</v>
      </c>
      <c r="KH64" s="34">
        <f t="shared" si="560"/>
        <v>0</v>
      </c>
      <c r="KI64" s="23">
        <f>VLOOKUP($B64,'ДС факт при поликлинике'!$D$7:$JZ$79,188,0)</f>
        <v>0</v>
      </c>
      <c r="KJ64" s="23">
        <f>VLOOKUP($B64,'ДС факт при поликлинике'!$D$7:$JZ$79,189,0)</f>
        <v>0</v>
      </c>
      <c r="KK64" s="23">
        <f>VLOOKUP($B64,'ДС факт при поликлинике'!$D$7:$JZ$79,190,0)</f>
        <v>0</v>
      </c>
      <c r="KL64" s="23">
        <f>VLOOKUP($B64,'ДС факт при поликлинике'!$D$7:$JZ$79,191,0)</f>
        <v>0</v>
      </c>
      <c r="KM64" s="21">
        <f t="shared" si="167"/>
        <v>0</v>
      </c>
      <c r="KN64" s="21">
        <f t="shared" si="168"/>
        <v>0</v>
      </c>
      <c r="KO64" s="43">
        <f>VLOOKUP($B64,план!$B$16:$EJ$158,54,0)</f>
        <v>0</v>
      </c>
      <c r="KP64" s="43">
        <f>VLOOKUP($B64,план!$B$16:$EJ$158,55,0)</f>
        <v>0</v>
      </c>
      <c r="KQ64" s="7">
        <f t="shared" si="702"/>
        <v>0</v>
      </c>
      <c r="KR64" s="7">
        <f t="shared" si="703"/>
        <v>0</v>
      </c>
      <c r="KS64" s="34">
        <f t="shared" si="561"/>
        <v>0</v>
      </c>
      <c r="KT64" s="34">
        <f t="shared" si="562"/>
        <v>0</v>
      </c>
      <c r="KU64" s="34">
        <f t="shared" si="563"/>
        <v>0</v>
      </c>
      <c r="KV64" s="23">
        <f>VLOOKUP($B64,'ДС факт при поликлинике'!$D$7:$JZ$79,192,0)</f>
        <v>0</v>
      </c>
      <c r="KW64" s="23">
        <f>VLOOKUP($B64,'ДС факт при поликлинике'!$D$7:$JZ$79,193,0)</f>
        <v>0</v>
      </c>
      <c r="KX64" s="23">
        <f>VLOOKUP($B64,'ДС факт при поликлинике'!$D$7:$JZ$79,194,0)</f>
        <v>0</v>
      </c>
      <c r="KY64" s="23">
        <f>VLOOKUP($B64,'ДС факт при поликлинике'!$D$7:$JZ$79,195,0)</f>
        <v>0</v>
      </c>
      <c r="KZ64" s="21">
        <f t="shared" si="174"/>
        <v>0</v>
      </c>
      <c r="LA64" s="21">
        <f t="shared" si="175"/>
        <v>0</v>
      </c>
      <c r="LB64" s="43">
        <f>VLOOKUP($B64,план!$B$16:$EJ$158,56,0)</f>
        <v>0</v>
      </c>
      <c r="LC64" s="43">
        <f>VLOOKUP($B64,план!$B$16:$EJ$158,57,0)</f>
        <v>0</v>
      </c>
      <c r="LD64" s="7">
        <f t="shared" si="704"/>
        <v>0</v>
      </c>
      <c r="LE64" s="7">
        <f t="shared" si="705"/>
        <v>0</v>
      </c>
      <c r="LF64" s="34">
        <f t="shared" si="564"/>
        <v>0</v>
      </c>
      <c r="LG64" s="34">
        <f t="shared" si="565"/>
        <v>0</v>
      </c>
      <c r="LH64" s="34">
        <f t="shared" si="566"/>
        <v>0</v>
      </c>
      <c r="LI64" s="23">
        <f>VLOOKUP($B64,'ДС факт при поликлинике'!$D$7:$JZ$79,196,0)</f>
        <v>0</v>
      </c>
      <c r="LJ64" s="23">
        <f>VLOOKUP($B64,'ДС факт при поликлинике'!$D$7:$JZ$79,197,0)</f>
        <v>0</v>
      </c>
      <c r="LK64" s="23">
        <f>VLOOKUP($B64,'ДС факт при поликлинике'!$D$7:$JZ$79,198,0)</f>
        <v>0</v>
      </c>
      <c r="LL64" s="23">
        <f>VLOOKUP($B64,'ДС факт при поликлинике'!$D$7:$JZ$79,199,0)</f>
        <v>0</v>
      </c>
      <c r="LM64" s="21">
        <f t="shared" si="181"/>
        <v>0</v>
      </c>
      <c r="LN64" s="21">
        <f t="shared" si="182"/>
        <v>0</v>
      </c>
      <c r="LO64" s="43">
        <f>VLOOKUP($B64,план!$B$16:$EJ$158,58,0)</f>
        <v>0</v>
      </c>
      <c r="LP64" s="43">
        <f>VLOOKUP($B64,план!$B$16:$EJ$158,59,0)</f>
        <v>0</v>
      </c>
      <c r="LQ64" s="7">
        <f t="shared" si="706"/>
        <v>0</v>
      </c>
      <c r="LR64" s="7">
        <f t="shared" si="707"/>
        <v>0</v>
      </c>
      <c r="LS64" s="34">
        <f t="shared" si="567"/>
        <v>0</v>
      </c>
      <c r="LT64" s="34">
        <f t="shared" si="568"/>
        <v>0</v>
      </c>
      <c r="LU64" s="34">
        <f t="shared" si="569"/>
        <v>0</v>
      </c>
      <c r="LV64" s="23">
        <f>VLOOKUP($B64,'ДС факт при поликлинике'!$D$7:$JZ$79,124,0)</f>
        <v>0</v>
      </c>
      <c r="LW64" s="23">
        <f>VLOOKUP($B64,'ДС факт при поликлинике'!$D$7:$JZ$79,125,0)</f>
        <v>0</v>
      </c>
      <c r="LX64" s="23">
        <f>VLOOKUP($B64,'ДС факт при поликлинике'!$D$7:$JZ$79,126,0)</f>
        <v>0</v>
      </c>
      <c r="LY64" s="23">
        <f>VLOOKUP($B64,'ДС факт при поликлинике'!$D$7:$JZ$79,127,0)</f>
        <v>0</v>
      </c>
      <c r="LZ64" s="21">
        <f t="shared" si="188"/>
        <v>0</v>
      </c>
      <c r="MA64" s="21">
        <f t="shared" si="189"/>
        <v>0</v>
      </c>
      <c r="MB64" s="43">
        <f>VLOOKUP($B64,план!$B$16:$EJ$158,60,0)</f>
        <v>0</v>
      </c>
      <c r="MC64" s="43">
        <f>VLOOKUP($B64,план!$B$16:$EJ$158,61,0)</f>
        <v>0</v>
      </c>
      <c r="MD64" s="7">
        <f t="shared" si="708"/>
        <v>0</v>
      </c>
      <c r="ME64" s="7">
        <f t="shared" si="709"/>
        <v>0</v>
      </c>
      <c r="MF64" s="34">
        <f t="shared" si="570"/>
        <v>0</v>
      </c>
      <c r="MG64" s="34">
        <f t="shared" si="571"/>
        <v>0</v>
      </c>
      <c r="MH64" s="34">
        <f t="shared" si="504"/>
        <v>0</v>
      </c>
      <c r="MI64" s="23">
        <f>VLOOKUP($B64,'ДС факт при поликлинике'!$D$7:$JZ$79,128,0)</f>
        <v>0</v>
      </c>
      <c r="MJ64" s="23">
        <f>VLOOKUP($B64,'ДС факт при поликлинике'!$D$7:$JZ$79,129,0)</f>
        <v>0</v>
      </c>
      <c r="MK64" s="23">
        <f>VLOOKUP($B64,'ДС факт при поликлинике'!$D$7:$JZ$79,130,0)</f>
        <v>0</v>
      </c>
      <c r="ML64" s="23">
        <f>VLOOKUP($B64,'ДС факт при поликлинике'!$D$7:$JZ$79,131,0)</f>
        <v>0</v>
      </c>
      <c r="MM64" s="14">
        <f t="shared" si="476"/>
        <v>0</v>
      </c>
      <c r="MN64" s="14">
        <f t="shared" si="477"/>
        <v>0</v>
      </c>
      <c r="MO64" s="43">
        <f>VLOOKUP($B64,план!$B$16:$EJ$158,62,0)</f>
        <v>0</v>
      </c>
      <c r="MP64" s="43">
        <f>VLOOKUP($B64,план!$B$16:$EJ$158,63,0)</f>
        <v>0</v>
      </c>
      <c r="MQ64" s="7">
        <f t="shared" si="710"/>
        <v>0</v>
      </c>
      <c r="MR64" s="7">
        <f t="shared" si="711"/>
        <v>0</v>
      </c>
      <c r="MS64" s="34">
        <f t="shared" si="572"/>
        <v>0</v>
      </c>
      <c r="MT64" s="34">
        <f t="shared" si="573"/>
        <v>0</v>
      </c>
      <c r="MU64" s="34">
        <f t="shared" si="574"/>
        <v>0</v>
      </c>
      <c r="MV64" s="23">
        <f>VLOOKUP($B64,'ДС факт при поликлинике'!$D$7:$JZ$79,152,0)</f>
        <v>0</v>
      </c>
      <c r="MW64" s="23">
        <f>VLOOKUP($B64,'ДС факт при поликлинике'!$D$7:$JZ$79,153,0)</f>
        <v>0</v>
      </c>
      <c r="MX64" s="23">
        <f>VLOOKUP($B64,'ДС факт при поликлинике'!$D$7:$JZ$79,154,0)</f>
        <v>0</v>
      </c>
      <c r="MY64" s="23">
        <f>VLOOKUP($B64,'ДС факт при поликлинике'!$D$7:$JZ$79,155,0)</f>
        <v>0</v>
      </c>
      <c r="MZ64" s="14">
        <f t="shared" si="202"/>
        <v>0</v>
      </c>
      <c r="NA64" s="14">
        <f t="shared" si="203"/>
        <v>0</v>
      </c>
      <c r="NB64" s="43">
        <f>VLOOKUP($B64,план!$B$16:$EJ$158,64,0)</f>
        <v>0</v>
      </c>
      <c r="NC64" s="43">
        <f>VLOOKUP($B64,план!$B$16:$EJ$158,65,0)</f>
        <v>0</v>
      </c>
      <c r="ND64" s="7">
        <f t="shared" si="712"/>
        <v>0</v>
      </c>
      <c r="NE64" s="7">
        <f t="shared" si="713"/>
        <v>0</v>
      </c>
      <c r="NF64" s="34">
        <f t="shared" si="575"/>
        <v>0</v>
      </c>
      <c r="NG64" s="34">
        <f t="shared" si="576"/>
        <v>0</v>
      </c>
      <c r="NH64" s="34">
        <f t="shared" si="577"/>
        <v>0</v>
      </c>
      <c r="NI64" s="23">
        <f>VLOOKUP($B64,'ДС факт при поликлинике'!$D$7:$JZ$79,200,0)</f>
        <v>0</v>
      </c>
      <c r="NJ64" s="23">
        <f>VLOOKUP($B64,'ДС факт при поликлинике'!$D$7:$JZ$79,201,0)</f>
        <v>0</v>
      </c>
      <c r="NK64" s="23">
        <f>VLOOKUP($B64,'ДС факт при поликлинике'!$D$7:$JZ$79,202,0)</f>
        <v>0</v>
      </c>
      <c r="NL64" s="23">
        <f>VLOOKUP($B64,'ДС факт при поликлинике'!$D$7:$JZ$79,203,0)</f>
        <v>0</v>
      </c>
      <c r="NM64" s="14">
        <f t="shared" si="209"/>
        <v>0</v>
      </c>
      <c r="NN64" s="14">
        <f t="shared" si="210"/>
        <v>0</v>
      </c>
      <c r="NO64" s="43">
        <f>VLOOKUP($B64,план!$B$16:$EJ$158,66,0)</f>
        <v>0</v>
      </c>
      <c r="NP64" s="43">
        <f>VLOOKUP($B64,план!$B$16:$EJ$158,67,0)</f>
        <v>0</v>
      </c>
      <c r="NQ64" s="7">
        <f t="shared" si="714"/>
        <v>0</v>
      </c>
      <c r="NR64" s="7">
        <f t="shared" si="715"/>
        <v>0</v>
      </c>
      <c r="NS64" s="34">
        <f t="shared" si="578"/>
        <v>0</v>
      </c>
      <c r="NT64" s="34">
        <f t="shared" si="579"/>
        <v>0</v>
      </c>
      <c r="NU64" s="34">
        <f t="shared" si="580"/>
        <v>0</v>
      </c>
      <c r="NV64" s="23">
        <f>VLOOKUP($B64,'ДС факт при поликлинике'!$D$7:$JZ$79,256,0)</f>
        <v>0</v>
      </c>
      <c r="NW64" s="23">
        <f>VLOOKUP($B64,'ДС факт при поликлинике'!$D$7:$JZ$79,257,0)</f>
        <v>0</v>
      </c>
      <c r="NX64" s="23">
        <f>VLOOKUP($B64,'ДС факт при поликлинике'!$D$7:$JZ$79,258,0)</f>
        <v>0</v>
      </c>
      <c r="NY64" s="23">
        <f>VLOOKUP($B64,'ДС факт при поликлинике'!$D$7:$JZ$79,259,0)</f>
        <v>0</v>
      </c>
      <c r="NZ64" s="14">
        <f t="shared" si="216"/>
        <v>0</v>
      </c>
      <c r="OA64" s="14">
        <f t="shared" si="217"/>
        <v>0</v>
      </c>
      <c r="OB64" s="43">
        <f>VLOOKUP($B64,план!$B$16:$EJ$158,68,0)</f>
        <v>0</v>
      </c>
      <c r="OC64" s="43">
        <f>VLOOKUP($B64,план!$B$16:$EJ$158,69,0)</f>
        <v>0</v>
      </c>
      <c r="OD64" s="7">
        <f t="shared" si="716"/>
        <v>0</v>
      </c>
      <c r="OE64" s="7">
        <f t="shared" si="717"/>
        <v>0</v>
      </c>
      <c r="OF64" s="34">
        <f t="shared" si="581"/>
        <v>0</v>
      </c>
      <c r="OG64" s="34">
        <f t="shared" si="582"/>
        <v>0</v>
      </c>
      <c r="OH64" s="34">
        <f t="shared" si="583"/>
        <v>0</v>
      </c>
      <c r="OI64" s="23">
        <f>VLOOKUP($B64,'ДС факт при поликлинике'!$D$7:$JZ$79,32,0)</f>
        <v>0</v>
      </c>
      <c r="OJ64" s="23">
        <f>VLOOKUP($B64,'ДС факт при поликлинике'!$D$7:$JZ$79,33,0)</f>
        <v>0</v>
      </c>
      <c r="OK64" s="23">
        <f>VLOOKUP($B64,'ДС факт при поликлинике'!$D$7:$JZ$79,34,0)</f>
        <v>0</v>
      </c>
      <c r="OL64" s="23">
        <f>VLOOKUP($B64,'ДС факт при поликлинике'!$D$7:$JZ$79,35,0)</f>
        <v>0</v>
      </c>
      <c r="OM64" s="14">
        <f t="shared" si="221"/>
        <v>0</v>
      </c>
      <c r="ON64" s="14">
        <f t="shared" si="222"/>
        <v>0</v>
      </c>
      <c r="OO64" s="43">
        <f>VLOOKUP($B64,план!$B$16:$EJ$158,70,0)</f>
        <v>0</v>
      </c>
      <c r="OP64" s="43">
        <f>VLOOKUP($B64,план!$B$16:$EJ$158,71,0)</f>
        <v>0</v>
      </c>
      <c r="OQ64" s="7">
        <f t="shared" si="480"/>
        <v>0</v>
      </c>
      <c r="OR64" s="7">
        <f t="shared" si="481"/>
        <v>0</v>
      </c>
      <c r="OS64" s="34">
        <f t="shared" si="482"/>
        <v>0</v>
      </c>
      <c r="OT64" s="34">
        <f t="shared" si="483"/>
        <v>0</v>
      </c>
      <c r="OU64" s="34">
        <f t="shared" si="484"/>
        <v>0</v>
      </c>
      <c r="OV64" s="23">
        <f>VLOOKUP($B64,'ДС факт при поликлинике'!$D$7:$KT$79,288,0)</f>
        <v>0</v>
      </c>
      <c r="OW64" s="23">
        <f>VLOOKUP($B64,'ДС факт при поликлинике'!$D$7:$KT$79,289,0)</f>
        <v>0</v>
      </c>
      <c r="OX64" s="23">
        <f>VLOOKUP($B64,'ДС факт при поликлинике'!$D$7:$KT$79,290,0)</f>
        <v>0</v>
      </c>
      <c r="OY64" s="23">
        <f>VLOOKUP($B64,'ДС факт при поликлинике'!$D$7:$KT$79,291,0)</f>
        <v>0</v>
      </c>
      <c r="OZ64" s="14">
        <f t="shared" si="226"/>
        <v>0</v>
      </c>
      <c r="PA64" s="14">
        <f t="shared" si="227"/>
        <v>0</v>
      </c>
      <c r="PB64" s="43">
        <f>VLOOKUP($B64,план!$B$16:$EJ$158,72,0)</f>
        <v>0</v>
      </c>
      <c r="PC64" s="43">
        <f>VLOOKUP($B64,план!$B$16:$EJ$158,73,0)</f>
        <v>0</v>
      </c>
      <c r="PD64" s="7">
        <f t="shared" si="485"/>
        <v>0</v>
      </c>
      <c r="PE64" s="7">
        <f t="shared" si="486"/>
        <v>0</v>
      </c>
      <c r="PF64" s="34">
        <f t="shared" si="487"/>
        <v>0</v>
      </c>
      <c r="PG64" s="34">
        <f t="shared" si="488"/>
        <v>0</v>
      </c>
      <c r="PH64" s="34">
        <f t="shared" si="489"/>
        <v>0</v>
      </c>
      <c r="PI64" s="23">
        <f>VLOOKUP($B64,'ДС факт при поликлинике'!$D$7:$KL$79,292,0)</f>
        <v>0</v>
      </c>
      <c r="PJ64" s="23">
        <f>VLOOKUP($B64,'ДС факт при поликлинике'!$D$7:$KL$79,293,0)</f>
        <v>0</v>
      </c>
      <c r="PK64" s="23">
        <f>VLOOKUP($B64,'ДС факт при поликлинике'!$D$7:$KL$79,294,0)</f>
        <v>0</v>
      </c>
      <c r="PL64" s="23">
        <f>VLOOKUP($B64,'ДС факт при поликлинике'!$D$7:$KL$79,295,0)</f>
        <v>0</v>
      </c>
      <c r="PM64" s="14">
        <f t="shared" si="231"/>
        <v>0</v>
      </c>
      <c r="PN64" s="14">
        <f t="shared" si="232"/>
        <v>0</v>
      </c>
      <c r="PO64" s="43">
        <f>VLOOKUP($B64,план!$B$16:$EJ$158,74,0)</f>
        <v>0</v>
      </c>
      <c r="PP64" s="43">
        <f>VLOOKUP($B64,план!$B$16:$EJ$158,75,0)</f>
        <v>0</v>
      </c>
      <c r="PQ64" s="7">
        <f t="shared" si="718"/>
        <v>0</v>
      </c>
      <c r="PR64" s="7">
        <f t="shared" si="719"/>
        <v>0</v>
      </c>
      <c r="PS64" s="34">
        <f t="shared" si="584"/>
        <v>0</v>
      </c>
      <c r="PT64" s="34">
        <f t="shared" si="585"/>
        <v>0</v>
      </c>
      <c r="PU64" s="34">
        <f t="shared" si="586"/>
        <v>0</v>
      </c>
      <c r="PV64" s="23">
        <f>VLOOKUP($B64,'ДС факт при поликлинике'!$D$7:$JZ$79,212,0)</f>
        <v>0</v>
      </c>
      <c r="PW64" s="23">
        <f>VLOOKUP($B64,'ДС факт при поликлинике'!$D$7:$JZ$79,213,0)</f>
        <v>0</v>
      </c>
      <c r="PX64" s="23">
        <f>VLOOKUP($B64,'ДС факт при поликлинике'!$D$7:$JZ$79,214,0)</f>
        <v>0</v>
      </c>
      <c r="PY64" s="23">
        <f>VLOOKUP($B64,'ДС факт при поликлинике'!$D$7:$JZ$79,215,0)</f>
        <v>0</v>
      </c>
      <c r="PZ64" s="14">
        <f t="shared" si="238"/>
        <v>0</v>
      </c>
      <c r="QA64" s="14">
        <f t="shared" si="239"/>
        <v>0</v>
      </c>
      <c r="QB64" s="43">
        <f>VLOOKUP($B64,план!$B$16:$EJ$158,76,0)</f>
        <v>0</v>
      </c>
      <c r="QC64" s="43">
        <f>VLOOKUP($B64,план!$B$16:$EJ$158,77,0)</f>
        <v>0</v>
      </c>
      <c r="QD64" s="7">
        <f t="shared" si="720"/>
        <v>0</v>
      </c>
      <c r="QE64" s="7">
        <f t="shared" si="721"/>
        <v>0</v>
      </c>
      <c r="QF64" s="34">
        <f t="shared" si="587"/>
        <v>0</v>
      </c>
      <c r="QG64" s="34">
        <f t="shared" si="588"/>
        <v>0</v>
      </c>
      <c r="QH64" s="34">
        <f t="shared" si="589"/>
        <v>0</v>
      </c>
      <c r="QI64" s="25">
        <f>VLOOKUP($B64,'ДС факт при поликлинике'!$D$7:$JZ$79,132,0)</f>
        <v>0</v>
      </c>
      <c r="QJ64" s="25">
        <f>VLOOKUP($B64,'ДС факт при поликлинике'!$D$7:$JZ$79,133,0)</f>
        <v>0</v>
      </c>
      <c r="QK64" s="25">
        <f>VLOOKUP($B64,'ДС факт при поликлинике'!$D$7:$JZ$79,134,0)</f>
        <v>0</v>
      </c>
      <c r="QL64" s="25">
        <f>VLOOKUP($B64,'ДС факт при поликлинике'!$D$7:$JZ$79,135,0)</f>
        <v>0</v>
      </c>
      <c r="QM64" s="14">
        <f t="shared" si="245"/>
        <v>0</v>
      </c>
      <c r="QN64" s="14">
        <f t="shared" si="246"/>
        <v>0</v>
      </c>
      <c r="QO64" s="43">
        <f>VLOOKUP($B64,план!$B$16:$EJ$158,78,0)</f>
        <v>0</v>
      </c>
      <c r="QP64" s="43">
        <f>VLOOKUP($B64,план!$B$16:$EJ$158,79,0)</f>
        <v>0</v>
      </c>
      <c r="QQ64" s="7">
        <f t="shared" si="722"/>
        <v>0</v>
      </c>
      <c r="QR64" s="7">
        <f t="shared" si="723"/>
        <v>0</v>
      </c>
      <c r="QS64" s="34">
        <f t="shared" si="724"/>
        <v>0</v>
      </c>
      <c r="QT64" s="34">
        <f t="shared" si="725"/>
        <v>0</v>
      </c>
      <c r="QU64" s="34">
        <f t="shared" si="726"/>
        <v>0</v>
      </c>
      <c r="QV64" s="23">
        <f>VLOOKUP($B64,'ДС факт при поликлинике'!$D$7:$JZ$79,64,0)</f>
        <v>0</v>
      </c>
      <c r="QW64" s="23">
        <f>VLOOKUP($B64,'ДС факт при поликлинике'!$D$7:$JZ$79,65,0)</f>
        <v>0</v>
      </c>
      <c r="QX64" s="23">
        <f>VLOOKUP($B64,'ДС факт при поликлинике'!$D$7:$JZ$79,66,0)</f>
        <v>0</v>
      </c>
      <c r="QY64" s="23">
        <f>VLOOKUP($B64,'ДС факт при поликлинике'!$D$7:$JZ$79,67,0)</f>
        <v>0</v>
      </c>
      <c r="QZ64" s="14">
        <f t="shared" si="252"/>
        <v>0</v>
      </c>
      <c r="RA64" s="14">
        <f t="shared" si="253"/>
        <v>0</v>
      </c>
      <c r="RB64" s="43">
        <f>VLOOKUP($B64,план!$B$16:$EJ$158,80,0)</f>
        <v>0</v>
      </c>
      <c r="RC64" s="43">
        <f>VLOOKUP($B64,план!$B$16:$EJ$158,81,0)</f>
        <v>0</v>
      </c>
      <c r="RD64" s="7">
        <f t="shared" si="727"/>
        <v>0</v>
      </c>
      <c r="RE64" s="7">
        <f t="shared" si="728"/>
        <v>0</v>
      </c>
      <c r="RF64" s="34">
        <f t="shared" si="590"/>
        <v>0</v>
      </c>
      <c r="RG64" s="34">
        <f t="shared" si="591"/>
        <v>0</v>
      </c>
      <c r="RH64" s="34">
        <f t="shared" si="592"/>
        <v>0</v>
      </c>
      <c r="RI64" s="25">
        <f>VLOOKUP($B64,'ДС факт при поликлинике'!$D$7:$JZ$79,108,0)</f>
        <v>0</v>
      </c>
      <c r="RJ64" s="25">
        <f>VLOOKUP($B64,'ДС факт при поликлинике'!$D$7:$JZ$79,109,0)</f>
        <v>0</v>
      </c>
      <c r="RK64" s="25">
        <f>VLOOKUP($B64,'ДС факт при поликлинике'!$D$7:$JZ$79,110,0)</f>
        <v>0</v>
      </c>
      <c r="RL64" s="25">
        <f>VLOOKUP($B64,'ДС факт при поликлинике'!$D$7:$JZ$79,111,0)</f>
        <v>0</v>
      </c>
      <c r="RM64" s="14">
        <f t="shared" si="259"/>
        <v>0</v>
      </c>
      <c r="RN64" s="14">
        <f t="shared" si="260"/>
        <v>0</v>
      </c>
      <c r="RO64" s="43">
        <f>VLOOKUP($B64,план!$B$16:$EJ$158,82,0)</f>
        <v>0</v>
      </c>
      <c r="RP64" s="43">
        <f>VLOOKUP($B64,план!$B$16:$EJ$158,83,0)</f>
        <v>0</v>
      </c>
      <c r="RQ64" s="7">
        <f t="shared" si="729"/>
        <v>0</v>
      </c>
      <c r="RR64" s="7">
        <f t="shared" si="730"/>
        <v>0</v>
      </c>
      <c r="RS64" s="34">
        <f t="shared" si="593"/>
        <v>0</v>
      </c>
      <c r="RT64" s="34">
        <f t="shared" si="594"/>
        <v>0</v>
      </c>
      <c r="RU64" s="34">
        <f t="shared" si="595"/>
        <v>0</v>
      </c>
      <c r="RV64" s="23">
        <f>VLOOKUP($B64,'ДС факт при поликлинике'!$D$7:$JZ$79,72,0)</f>
        <v>0</v>
      </c>
      <c r="RW64" s="23">
        <f>VLOOKUP($B64,'ДС факт при поликлинике'!$D$7:$JZ$79,73,0)</f>
        <v>0</v>
      </c>
      <c r="RX64" s="23">
        <f>VLOOKUP($B64,'ДС факт при поликлинике'!$D$7:$JZ$79,74,0)</f>
        <v>0</v>
      </c>
      <c r="RY64" s="23">
        <f>VLOOKUP($B64,'ДС факт при поликлинике'!$D$7:$JZ$79,75,0)</f>
        <v>0</v>
      </c>
      <c r="RZ64" s="14">
        <f t="shared" si="266"/>
        <v>0</v>
      </c>
      <c r="SA64" s="14">
        <f t="shared" si="267"/>
        <v>0</v>
      </c>
      <c r="SB64" s="43">
        <f>VLOOKUP($B64,план!$B$16:$EJ$158,84,0)</f>
        <v>0</v>
      </c>
      <c r="SC64" s="43">
        <f>VLOOKUP($B64,план!$B$16:$EJ$158,85,0)</f>
        <v>0</v>
      </c>
      <c r="SD64" s="7">
        <f t="shared" si="731"/>
        <v>0</v>
      </c>
      <c r="SE64" s="7">
        <f t="shared" si="732"/>
        <v>0</v>
      </c>
      <c r="SF64" s="34">
        <f t="shared" si="596"/>
        <v>0</v>
      </c>
      <c r="SG64" s="34">
        <f t="shared" si="597"/>
        <v>0</v>
      </c>
      <c r="SH64" s="34">
        <f t="shared" si="598"/>
        <v>0</v>
      </c>
      <c r="SI64" s="23">
        <f>VLOOKUP($B64,'ДС факт при поликлинике'!$D$7:$JZ$79,220,0)</f>
        <v>0</v>
      </c>
      <c r="SJ64" s="23">
        <f>VLOOKUP($B64,'ДС факт при поликлинике'!$D$7:$JZ$79,221,0)</f>
        <v>0</v>
      </c>
      <c r="SK64" s="23">
        <f>VLOOKUP($B64,'ДС факт при поликлинике'!$D$7:$JZ$79,222,0)</f>
        <v>0</v>
      </c>
      <c r="SL64" s="23">
        <f>VLOOKUP($B64,'ДС факт при поликлинике'!$D$7:$JZ$79,223,0)</f>
        <v>0</v>
      </c>
      <c r="SM64" s="14">
        <f t="shared" si="490"/>
        <v>0</v>
      </c>
      <c r="SN64" s="14">
        <f t="shared" si="491"/>
        <v>0</v>
      </c>
      <c r="SO64" s="43">
        <f>VLOOKUP($B64,план!$B$16:$EJ$158,86,0)</f>
        <v>0</v>
      </c>
      <c r="SP64" s="43">
        <f>VLOOKUP($B64,план!$B$16:$EJ$158,87,0)</f>
        <v>0</v>
      </c>
      <c r="SQ64" s="7">
        <f t="shared" si="733"/>
        <v>0</v>
      </c>
      <c r="SR64" s="7">
        <f t="shared" si="734"/>
        <v>0</v>
      </c>
      <c r="SS64" s="34">
        <f t="shared" si="599"/>
        <v>0</v>
      </c>
      <c r="ST64" s="34">
        <f t="shared" si="600"/>
        <v>0</v>
      </c>
      <c r="SU64" s="34">
        <f t="shared" si="601"/>
        <v>0</v>
      </c>
      <c r="SV64" s="23">
        <f>VLOOKUP($B64,'ДС факт при поликлинике'!$D$7:$JZ$79,208,0)</f>
        <v>0</v>
      </c>
      <c r="SW64" s="23">
        <f>VLOOKUP($B64,'ДС факт при поликлинике'!$D$7:$JZ$79,209,0)</f>
        <v>0</v>
      </c>
      <c r="SX64" s="23">
        <f>VLOOKUP($B64,'ДС факт при поликлинике'!$D$7:$JZ$79,210,0)</f>
        <v>0</v>
      </c>
      <c r="SY64" s="23">
        <f>VLOOKUP($B64,'ДС факт при поликлинике'!$D$7:$JZ$79,211,0)</f>
        <v>0</v>
      </c>
      <c r="SZ64" s="14">
        <f t="shared" si="280"/>
        <v>0</v>
      </c>
      <c r="TA64" s="14">
        <f t="shared" si="281"/>
        <v>0</v>
      </c>
      <c r="TB64" s="43">
        <f>VLOOKUP($B64,план!$B$16:$EJ$158,88,0)</f>
        <v>0</v>
      </c>
      <c r="TC64" s="43">
        <f>VLOOKUP($B64,план!$B$16:$EJ$158,89,0)</f>
        <v>0</v>
      </c>
      <c r="TD64" s="7">
        <f t="shared" si="735"/>
        <v>0</v>
      </c>
      <c r="TE64" s="7">
        <f t="shared" si="736"/>
        <v>0</v>
      </c>
      <c r="TF64" s="34">
        <f t="shared" si="602"/>
        <v>0</v>
      </c>
      <c r="TG64" s="34">
        <f t="shared" si="603"/>
        <v>0</v>
      </c>
      <c r="TH64" s="34">
        <f t="shared" si="604"/>
        <v>0</v>
      </c>
      <c r="TI64" s="23">
        <f>VLOOKUP($B64,'ДС факт при поликлинике'!$D$7:$JZ$79,76,0)</f>
        <v>0</v>
      </c>
      <c r="TJ64" s="23">
        <f>VLOOKUP($B64,'ДС факт при поликлинике'!$D$7:$JZ$79,77,0)</f>
        <v>0</v>
      </c>
      <c r="TK64" s="23">
        <f>VLOOKUP($B64,'ДС факт при поликлинике'!$D$7:$JZ$79,78,0)</f>
        <v>0</v>
      </c>
      <c r="TL64" s="23">
        <f>VLOOKUP($B64,'ДС факт при поликлинике'!$D$7:$JZ$79,79,0)</f>
        <v>0</v>
      </c>
      <c r="TM64" s="14">
        <f t="shared" si="287"/>
        <v>0</v>
      </c>
      <c r="TN64" s="14">
        <f t="shared" si="288"/>
        <v>0</v>
      </c>
      <c r="TO64" s="43">
        <f>VLOOKUP($B64,план!$B$16:$EJ$158,90,0)</f>
        <v>0</v>
      </c>
      <c r="TP64" s="43">
        <f>VLOOKUP($B64,план!$B$16:$EJ$158,91,0)</f>
        <v>0</v>
      </c>
      <c r="TQ64" s="7">
        <f t="shared" si="737"/>
        <v>0</v>
      </c>
      <c r="TR64" s="7">
        <f t="shared" si="738"/>
        <v>0</v>
      </c>
      <c r="TS64" s="34">
        <f t="shared" si="739"/>
        <v>0</v>
      </c>
      <c r="TT64" s="34">
        <f t="shared" si="740"/>
        <v>0</v>
      </c>
      <c r="TU64" s="34">
        <f t="shared" si="741"/>
        <v>0</v>
      </c>
      <c r="TV64" s="25">
        <f>VLOOKUP($B64,'ДС факт при поликлинике'!$D$7:$JZ$79,80,0)</f>
        <v>0</v>
      </c>
      <c r="TW64" s="25">
        <f>VLOOKUP($B64,'ДС факт при поликлинике'!$D$7:$JZ$79,81,0)</f>
        <v>0</v>
      </c>
      <c r="TX64" s="25">
        <f>VLOOKUP($B64,'ДС факт при поликлинике'!$D$7:$JZ$79,82,0)</f>
        <v>0</v>
      </c>
      <c r="TY64" s="25">
        <f>VLOOKUP($B64,'ДС факт при поликлинике'!$D$7:$JZ$79,83,0)</f>
        <v>0</v>
      </c>
      <c r="TZ64" s="14">
        <f t="shared" si="294"/>
        <v>0</v>
      </c>
      <c r="UA64" s="14">
        <f t="shared" si="295"/>
        <v>0</v>
      </c>
      <c r="UB64" s="43">
        <f>VLOOKUP($B64,план!$B$16:$EJ$158,92,0)</f>
        <v>0</v>
      </c>
      <c r="UC64" s="43">
        <f>VLOOKUP($B64,план!$B$16:$EJ$158,93,0)</f>
        <v>0</v>
      </c>
      <c r="UD64" s="7">
        <f t="shared" si="742"/>
        <v>0</v>
      </c>
      <c r="UE64" s="7">
        <f t="shared" si="743"/>
        <v>0</v>
      </c>
      <c r="UF64" s="34">
        <f t="shared" si="605"/>
        <v>0</v>
      </c>
      <c r="UG64" s="34">
        <f t="shared" si="606"/>
        <v>0</v>
      </c>
      <c r="UH64" s="34">
        <f t="shared" si="607"/>
        <v>0</v>
      </c>
      <c r="UI64" s="23">
        <f>VLOOKUP($B64,'ДС факт при поликлинике'!$D$7:$JZ$79,276,0)</f>
        <v>0</v>
      </c>
      <c r="UJ64" s="23">
        <f>VLOOKUP($B64,'ДС факт при поликлинике'!$D$7:$JZ$79,277,0)</f>
        <v>0</v>
      </c>
      <c r="UK64" s="23">
        <f>VLOOKUP($B64,'ДС факт при поликлинике'!$D$7:$JZ$79,278,0)</f>
        <v>0</v>
      </c>
      <c r="UL64" s="23">
        <f>VLOOKUP($B64,'ДС факт при поликлинике'!$D$7:$JZ$79,279,0)</f>
        <v>0</v>
      </c>
      <c r="UM64" s="14">
        <f t="shared" si="301"/>
        <v>0</v>
      </c>
      <c r="UN64" s="14">
        <f t="shared" si="302"/>
        <v>0</v>
      </c>
      <c r="UO64" s="43">
        <f>VLOOKUP($B64,план!$B$16:$EJ$158,94,0)</f>
        <v>0</v>
      </c>
      <c r="UP64" s="43">
        <f>VLOOKUP($B64,план!$B$16:$EJ$158,95,0)</f>
        <v>0</v>
      </c>
      <c r="UQ64" s="7">
        <f t="shared" si="744"/>
        <v>0</v>
      </c>
      <c r="UR64" s="7">
        <f t="shared" si="745"/>
        <v>0</v>
      </c>
      <c r="US64" s="34">
        <f t="shared" si="608"/>
        <v>0</v>
      </c>
      <c r="UT64" s="34">
        <f t="shared" si="609"/>
        <v>0</v>
      </c>
      <c r="UU64" s="34">
        <f t="shared" si="610"/>
        <v>0</v>
      </c>
      <c r="UV64" s="23">
        <f>VLOOKUP($B64,'ДС факт при поликлинике'!$D$7:$JZ$79,164,0)</f>
        <v>0</v>
      </c>
      <c r="UW64" s="23">
        <f>VLOOKUP($B64,'ДС факт при поликлинике'!$D$7:$JZ$79,165,0)</f>
        <v>0</v>
      </c>
      <c r="UX64" s="23">
        <f>VLOOKUP($B64,'ДС факт при поликлинике'!$D$7:$JZ$79,166,0)</f>
        <v>0</v>
      </c>
      <c r="UY64" s="23">
        <f>VLOOKUP($B64,'ДС факт при поликлинике'!$D$7:$JZ$79,167,0)</f>
        <v>0</v>
      </c>
      <c r="UZ64" s="14">
        <f t="shared" si="308"/>
        <v>0</v>
      </c>
      <c r="VA64" s="14">
        <f t="shared" si="309"/>
        <v>0</v>
      </c>
      <c r="VB64" s="43">
        <f>VLOOKUP($B64,план!$B$16:$EJ$158,96,0)</f>
        <v>0</v>
      </c>
      <c r="VC64" s="43">
        <f>VLOOKUP($B64,план!$B$16:$EJ$158,97,0)</f>
        <v>0</v>
      </c>
      <c r="VD64" s="7">
        <f t="shared" si="746"/>
        <v>0</v>
      </c>
      <c r="VE64" s="7">
        <f t="shared" si="747"/>
        <v>0</v>
      </c>
      <c r="VF64" s="34">
        <f t="shared" si="611"/>
        <v>0</v>
      </c>
      <c r="VG64" s="34">
        <f t="shared" si="612"/>
        <v>0</v>
      </c>
      <c r="VH64" s="34">
        <f t="shared" si="613"/>
        <v>0</v>
      </c>
      <c r="VI64" s="23">
        <f>VLOOKUP($B64,'ДС факт при поликлинике'!$D$7:$JZ$79,136,0)</f>
        <v>0</v>
      </c>
      <c r="VJ64" s="23">
        <f>VLOOKUP($B64,'ДС факт при поликлинике'!$D$7:$JZ$79,137,0)</f>
        <v>0</v>
      </c>
      <c r="VK64" s="23">
        <f>VLOOKUP($B64,'ДС факт при поликлинике'!$D$7:$JZ$79,138,0)</f>
        <v>0</v>
      </c>
      <c r="VL64" s="23">
        <f>VLOOKUP($B64,'ДС факт при поликлинике'!$D$7:$JZ$79,139,0)</f>
        <v>0</v>
      </c>
      <c r="VM64" s="14">
        <f t="shared" si="315"/>
        <v>0</v>
      </c>
      <c r="VN64" s="14">
        <f t="shared" si="316"/>
        <v>0</v>
      </c>
      <c r="VO64" s="43">
        <f>VLOOKUP($B64,план!$B$16:$EJ$158,98,0)</f>
        <v>0</v>
      </c>
      <c r="VP64" s="43">
        <f>VLOOKUP($B64,план!$B$16:$EJ$158,99,0)</f>
        <v>0</v>
      </c>
      <c r="VQ64" s="7">
        <f t="shared" si="748"/>
        <v>0</v>
      </c>
      <c r="VR64" s="7">
        <f t="shared" si="749"/>
        <v>0</v>
      </c>
      <c r="VS64" s="34">
        <f t="shared" si="614"/>
        <v>0</v>
      </c>
      <c r="VT64" s="34">
        <f t="shared" si="615"/>
        <v>0</v>
      </c>
      <c r="VU64" s="34">
        <f t="shared" si="616"/>
        <v>0</v>
      </c>
      <c r="VV64" s="23">
        <f>VLOOKUP($B64,'ДС факт при поликлинике'!$D$7:$JZ$79,140,0)</f>
        <v>0</v>
      </c>
      <c r="VW64" s="23">
        <f>VLOOKUP($B64,'ДС факт при поликлинике'!$D$7:$JZ$79,141,0)</f>
        <v>0</v>
      </c>
      <c r="VX64" s="23">
        <f>VLOOKUP($B64,'ДС факт при поликлинике'!$D$7:$JZ$79,142,0)</f>
        <v>0</v>
      </c>
      <c r="VY64" s="23">
        <f>VLOOKUP($B64,'ДС факт при поликлинике'!$D$7:$JZ$79,143,0)</f>
        <v>0</v>
      </c>
      <c r="VZ64" s="14">
        <f t="shared" si="322"/>
        <v>0</v>
      </c>
      <c r="WA64" s="14">
        <f t="shared" si="323"/>
        <v>0</v>
      </c>
      <c r="WB64" s="43">
        <f>VLOOKUP($B64,план!$B$16:$EJ$158,100,0)</f>
        <v>0</v>
      </c>
      <c r="WC64" s="43">
        <f>VLOOKUP($B64,план!$B$16:$EJ$158,101,0)</f>
        <v>0</v>
      </c>
      <c r="WD64" s="7">
        <f t="shared" si="750"/>
        <v>0</v>
      </c>
      <c r="WE64" s="7">
        <f t="shared" si="751"/>
        <v>0</v>
      </c>
      <c r="WF64" s="34">
        <f t="shared" si="617"/>
        <v>0</v>
      </c>
      <c r="WG64" s="34">
        <f t="shared" si="618"/>
        <v>0</v>
      </c>
      <c r="WH64" s="34">
        <f t="shared" si="619"/>
        <v>0</v>
      </c>
      <c r="WI64" s="23">
        <f>VLOOKUP($B64,'ДС факт при поликлинике'!$D$7:$JZ$79,144,0)</f>
        <v>0</v>
      </c>
      <c r="WJ64" s="23">
        <f>VLOOKUP($B64,'ДС факт при поликлинике'!$D$7:$JZ$79,145,0)</f>
        <v>0</v>
      </c>
      <c r="WK64" s="23">
        <f>VLOOKUP($B64,'ДС факт при поликлинике'!$D$7:$JZ$79,146,0)</f>
        <v>0</v>
      </c>
      <c r="WL64" s="23">
        <f>VLOOKUP($B64,'ДС факт при поликлинике'!$D$7:$JZ$79,147,0)</f>
        <v>0</v>
      </c>
      <c r="WM64" s="14">
        <f t="shared" si="329"/>
        <v>0</v>
      </c>
      <c r="WN64" s="14">
        <f t="shared" si="330"/>
        <v>0</v>
      </c>
      <c r="WO64" s="43">
        <f>VLOOKUP($B64,план!$B$16:$EJ$158,102,0)</f>
        <v>0</v>
      </c>
      <c r="WP64" s="43">
        <f>VLOOKUP($B64,план!$B$16:$EJ$158,103,0)</f>
        <v>0</v>
      </c>
      <c r="WQ64" s="7">
        <f t="shared" si="752"/>
        <v>0</v>
      </c>
      <c r="WR64" s="7">
        <f t="shared" si="753"/>
        <v>0</v>
      </c>
      <c r="WS64" s="34">
        <f t="shared" si="620"/>
        <v>0</v>
      </c>
      <c r="WT64" s="34">
        <f t="shared" si="621"/>
        <v>0</v>
      </c>
      <c r="WU64" s="34">
        <f t="shared" si="622"/>
        <v>0</v>
      </c>
      <c r="WV64" s="23">
        <f>VLOOKUP($B64,'ДС факт при поликлинике'!$D$7:$JZ$79,148,0)</f>
        <v>0</v>
      </c>
      <c r="WW64" s="23">
        <f>VLOOKUP($B64,'ДС факт при поликлинике'!$D$7:$JZ$79,149,0)</f>
        <v>0</v>
      </c>
      <c r="WX64" s="23">
        <f>VLOOKUP($B64,'ДС факт при поликлинике'!$D$7:$JZ$79,150,0)</f>
        <v>0</v>
      </c>
      <c r="WY64" s="23">
        <f>VLOOKUP($B64,'ДС факт при поликлинике'!$D$7:$JZ$79,151,0)</f>
        <v>0</v>
      </c>
      <c r="WZ64" s="14">
        <f t="shared" si="336"/>
        <v>0</v>
      </c>
      <c r="XA64" s="14">
        <f t="shared" si="337"/>
        <v>0</v>
      </c>
      <c r="XB64" s="43">
        <f>VLOOKUP($B64,план!$B$16:$EJ$158,104,0)</f>
        <v>0</v>
      </c>
      <c r="XC64" s="43">
        <f>VLOOKUP($B64,план!$B$16:$EJ$158,105,0)</f>
        <v>0</v>
      </c>
      <c r="XD64" s="7">
        <f t="shared" si="754"/>
        <v>0</v>
      </c>
      <c r="XE64" s="7">
        <f t="shared" si="755"/>
        <v>0</v>
      </c>
      <c r="XF64" s="34">
        <f t="shared" si="623"/>
        <v>0</v>
      </c>
      <c r="XG64" s="34">
        <f t="shared" si="624"/>
        <v>0</v>
      </c>
      <c r="XH64" s="34">
        <f t="shared" si="625"/>
        <v>0</v>
      </c>
      <c r="XI64" s="23">
        <f>VLOOKUP($B64,'ДС факт при поликлинике'!$D$7:$JZ$79,272,0)</f>
        <v>0</v>
      </c>
      <c r="XJ64" s="23">
        <f>VLOOKUP($B64,'ДС факт при поликлинике'!$D$7:$JZ$79,273,0)</f>
        <v>0</v>
      </c>
      <c r="XK64" s="23">
        <f>VLOOKUP($B64,'ДС факт при поликлинике'!$D$7:$JZ$79,274,0)</f>
        <v>0</v>
      </c>
      <c r="XL64" s="23">
        <f>VLOOKUP($B64,'ДС факт при поликлинике'!$D$7:$JZ$79,275,0)</f>
        <v>0</v>
      </c>
      <c r="XM64" s="14">
        <f t="shared" si="343"/>
        <v>0</v>
      </c>
      <c r="XN64" s="14">
        <f t="shared" si="344"/>
        <v>0</v>
      </c>
      <c r="XO64" s="43">
        <f>VLOOKUP($B64,план!$B$16:$EJ$158,106,0)</f>
        <v>0</v>
      </c>
      <c r="XP64" s="43">
        <f>VLOOKUP($B64,план!$B$16:$EJ$158,107,0)</f>
        <v>0</v>
      </c>
      <c r="XQ64" s="7">
        <f t="shared" si="756"/>
        <v>0</v>
      </c>
      <c r="XR64" s="7">
        <f t="shared" si="757"/>
        <v>0</v>
      </c>
      <c r="XS64" s="34">
        <f t="shared" si="626"/>
        <v>0</v>
      </c>
      <c r="XT64" s="34">
        <f t="shared" si="627"/>
        <v>0</v>
      </c>
      <c r="XU64" s="34">
        <f t="shared" si="628"/>
        <v>0</v>
      </c>
      <c r="XV64" s="23">
        <f>VLOOKUP($B64,'ДС факт при поликлинике'!$D$7:$JZ$79,156,0)</f>
        <v>0</v>
      </c>
      <c r="XW64" s="23">
        <f>VLOOKUP($B64,'ДС факт при поликлинике'!$D$7:$JZ$79,157,0)</f>
        <v>0</v>
      </c>
      <c r="XX64" s="23">
        <f>VLOOKUP($B64,'ДС факт при поликлинике'!$D$7:$JZ$79,158,0)</f>
        <v>0</v>
      </c>
      <c r="XY64" s="23">
        <f>VLOOKUP($B64,'ДС факт при поликлинике'!$D$7:$JZ$79,159,0)</f>
        <v>0</v>
      </c>
      <c r="XZ64" s="14">
        <f t="shared" si="350"/>
        <v>0</v>
      </c>
      <c r="YA64" s="14">
        <f t="shared" si="351"/>
        <v>0</v>
      </c>
      <c r="YB64" s="43">
        <f>VLOOKUP($B64,план!$B$16:$EJ$158,108,0)</f>
        <v>0</v>
      </c>
      <c r="YC64" s="43">
        <f>VLOOKUP($B64,план!$B$16:$EJ$158,109,0)</f>
        <v>0</v>
      </c>
      <c r="YD64" s="7">
        <f t="shared" si="758"/>
        <v>0</v>
      </c>
      <c r="YE64" s="7">
        <f t="shared" si="759"/>
        <v>0</v>
      </c>
      <c r="YF64" s="34">
        <f t="shared" si="629"/>
        <v>0</v>
      </c>
      <c r="YG64" s="34">
        <f t="shared" si="630"/>
        <v>0</v>
      </c>
      <c r="YH64" s="34">
        <f t="shared" si="631"/>
        <v>0</v>
      </c>
      <c r="YI64" s="23">
        <f>VLOOKUP($B64,'ДС факт при поликлинике'!$D$7:$JZ$79,16,0)</f>
        <v>0</v>
      </c>
      <c r="YJ64" s="23">
        <f>VLOOKUP($B64,'ДС факт при поликлинике'!$D$7:$JZ$79,17,0)</f>
        <v>0</v>
      </c>
      <c r="YK64" s="23">
        <f>VLOOKUP($B64,'ДС факт при поликлинике'!$D$7:$JZ$79,18,0)</f>
        <v>0</v>
      </c>
      <c r="YL64" s="23">
        <f>VLOOKUP($B64,'ДС факт при поликлинике'!$D$7:$JZ$79,19,0)</f>
        <v>0</v>
      </c>
      <c r="YM64" s="14">
        <f t="shared" si="357"/>
        <v>0</v>
      </c>
      <c r="YN64" s="14">
        <f t="shared" si="358"/>
        <v>0</v>
      </c>
      <c r="YO64" s="43">
        <f>VLOOKUP($B64,план!$B$16:$EJ$158,110,0)</f>
        <v>0</v>
      </c>
      <c r="YP64" s="43">
        <f>VLOOKUP($B64,план!$B$16:$EJ$158,111,0)</f>
        <v>0</v>
      </c>
      <c r="YQ64" s="7">
        <f t="shared" si="760"/>
        <v>0</v>
      </c>
      <c r="YR64" s="7">
        <f t="shared" si="761"/>
        <v>0</v>
      </c>
      <c r="YS64" s="34">
        <f t="shared" si="632"/>
        <v>0</v>
      </c>
      <c r="YT64" s="34">
        <f t="shared" si="633"/>
        <v>0</v>
      </c>
      <c r="YU64" s="34">
        <f t="shared" si="634"/>
        <v>0</v>
      </c>
      <c r="YV64" s="23">
        <f>VLOOKUP($B64,'ДС факт при поликлинике'!$D$7:$JZ$79,68,0)</f>
        <v>0</v>
      </c>
      <c r="YW64" s="23">
        <f>VLOOKUP($B64,'ДС факт при поликлинике'!$D$7:$JZ$79,69,0)</f>
        <v>0</v>
      </c>
      <c r="YX64" s="23">
        <f>VLOOKUP($B64,'ДС факт при поликлинике'!$D$7:$JZ$79,70,0)</f>
        <v>0</v>
      </c>
      <c r="YY64" s="23">
        <f>VLOOKUP($B64,'ДС факт при поликлинике'!$D$7:$JZ$79,71,0)</f>
        <v>0</v>
      </c>
      <c r="YZ64" s="14">
        <f t="shared" si="364"/>
        <v>0</v>
      </c>
      <c r="ZA64" s="14">
        <f t="shared" si="365"/>
        <v>0</v>
      </c>
      <c r="ZB64" s="43">
        <f>VLOOKUP($B64,план!$B$16:$EJ$158,112,0)</f>
        <v>0</v>
      </c>
      <c r="ZC64" s="43">
        <f>VLOOKUP($B64,план!$B$16:$EJ$158,113,0)</f>
        <v>0</v>
      </c>
      <c r="ZD64" s="7">
        <f t="shared" si="762"/>
        <v>0</v>
      </c>
      <c r="ZE64" s="7">
        <f t="shared" si="763"/>
        <v>0</v>
      </c>
      <c r="ZF64" s="34">
        <f t="shared" si="635"/>
        <v>0</v>
      </c>
      <c r="ZG64" s="34">
        <f t="shared" si="636"/>
        <v>0</v>
      </c>
      <c r="ZH64" s="34">
        <f t="shared" si="637"/>
        <v>0</v>
      </c>
      <c r="ZI64" s="23">
        <f>VLOOKUP($B64,'ДС факт при поликлинике'!$D$7:$JZ$79,92,0)</f>
        <v>0</v>
      </c>
      <c r="ZJ64" s="23">
        <f>VLOOKUP($B64,'ДС факт при поликлинике'!$D$7:$JZ$79,93,0)</f>
        <v>0</v>
      </c>
      <c r="ZK64" s="23">
        <f>VLOOKUP($B64,'ДС факт при поликлинике'!$D$7:$JZ$79,94,0)</f>
        <v>0</v>
      </c>
      <c r="ZL64" s="23">
        <f>VLOOKUP($B64,'ДС факт при поликлинике'!$D$7:$JZ$79,95,0)</f>
        <v>0</v>
      </c>
      <c r="ZM64" s="14">
        <f t="shared" si="371"/>
        <v>0</v>
      </c>
      <c r="ZN64" s="14">
        <f t="shared" si="372"/>
        <v>0</v>
      </c>
      <c r="ZO64" s="43">
        <f>VLOOKUP($B64,план!$B$16:$EJ$158,114,0)+VLOOKUP($B64,план!$B$16:$EJ$158,136,0)</f>
        <v>0</v>
      </c>
      <c r="ZP64" s="43">
        <f>VLOOKUP($B64,план!$B$16:$EJ$158,115,0)+VLOOKUP($B64,план!$B$16:$EJ$158,137,0)</f>
        <v>0</v>
      </c>
      <c r="ZQ64" s="7">
        <f t="shared" si="764"/>
        <v>0</v>
      </c>
      <c r="ZR64" s="7">
        <f t="shared" si="765"/>
        <v>0</v>
      </c>
      <c r="ZS64" s="34">
        <f t="shared" si="638"/>
        <v>0</v>
      </c>
      <c r="ZT64" s="34">
        <f t="shared" si="639"/>
        <v>0</v>
      </c>
      <c r="ZU64" s="34">
        <f t="shared" si="640"/>
        <v>0</v>
      </c>
      <c r="ZV64" s="23">
        <f>VLOOKUP($B64,'ДС факт при поликлинике'!$D$7:$JZ$79,88,0)</f>
        <v>0</v>
      </c>
      <c r="ZW64" s="23">
        <f>VLOOKUP($B64,'ДС факт при поликлинике'!$D$7:$JZ$79,89,0)</f>
        <v>0</v>
      </c>
      <c r="ZX64" s="23">
        <f>VLOOKUP($B64,'ДС факт при поликлинике'!$D$7:$JZ$79,90,0)</f>
        <v>0</v>
      </c>
      <c r="ZY64" s="23">
        <f>VLOOKUP($B64,'ДС факт при поликлинике'!$D$7:$JZ$79,91,0)</f>
        <v>0</v>
      </c>
      <c r="ZZ64" s="14">
        <f t="shared" si="378"/>
        <v>0</v>
      </c>
      <c r="AAA64" s="14">
        <f t="shared" si="379"/>
        <v>0</v>
      </c>
      <c r="AAB64" s="43">
        <f>VLOOKUP($B64,план!$B$16:$EJ$158,116,0)</f>
        <v>0</v>
      </c>
      <c r="AAC64" s="43">
        <f>VLOOKUP($B64,план!$B$16:$EJ$158,117,0)</f>
        <v>0</v>
      </c>
      <c r="AAD64" s="7">
        <f t="shared" si="492"/>
        <v>0</v>
      </c>
      <c r="AAE64" s="7">
        <f t="shared" si="493"/>
        <v>0</v>
      </c>
      <c r="AAF64" s="34">
        <f t="shared" si="641"/>
        <v>0</v>
      </c>
      <c r="AAG64" s="34">
        <f t="shared" si="642"/>
        <v>0</v>
      </c>
      <c r="AAH64" s="34">
        <f t="shared" si="643"/>
        <v>0</v>
      </c>
      <c r="AAI64" s="23">
        <f>VLOOKUP($B64,'ДС факт при поликлинике'!$D$7:$JZ$79,112,0)</f>
        <v>0</v>
      </c>
      <c r="AAJ64" s="23">
        <f>VLOOKUP($B64,'ДС факт при поликлинике'!$D$7:$JZ$79,113,0)</f>
        <v>0</v>
      </c>
      <c r="AAK64" s="23">
        <f>VLOOKUP($B64,'ДС факт при поликлинике'!$D$7:$JZ$79,114,0)</f>
        <v>0</v>
      </c>
      <c r="AAL64" s="23">
        <f>VLOOKUP($B64,'ДС факт при поликлинике'!$D$7:$JZ$79,115,0)</f>
        <v>0</v>
      </c>
      <c r="AAM64" s="14">
        <f t="shared" si="383"/>
        <v>0</v>
      </c>
      <c r="AAN64" s="14">
        <f t="shared" si="384"/>
        <v>0</v>
      </c>
      <c r="AAO64" s="43">
        <f>VLOOKUP($B64,план!$B$16:$EJ$158,118,0)</f>
        <v>0</v>
      </c>
      <c r="AAP64" s="43">
        <f>VLOOKUP($B64,план!$B$16:$EJ$158,119,0)</f>
        <v>0</v>
      </c>
      <c r="AAQ64" s="7">
        <f t="shared" si="494"/>
        <v>0</v>
      </c>
      <c r="AAR64" s="7">
        <f t="shared" si="495"/>
        <v>0</v>
      </c>
      <c r="AAS64" s="34">
        <f t="shared" si="644"/>
        <v>0</v>
      </c>
      <c r="AAT64" s="34">
        <f t="shared" si="645"/>
        <v>0</v>
      </c>
      <c r="AAU64" s="34">
        <f t="shared" si="646"/>
        <v>0</v>
      </c>
      <c r="AAV64" s="23">
        <f>VLOOKUP($B64,'ДС факт при поликлинике'!$D$7:$JZ$79,104,0)</f>
        <v>0</v>
      </c>
      <c r="AAW64" s="23">
        <f>VLOOKUP($B64,'ДС факт при поликлинике'!$D$7:$JZ$79,105,0)</f>
        <v>0</v>
      </c>
      <c r="AAX64" s="23">
        <f>VLOOKUP($B64,'ДС факт при поликлинике'!$D$7:$JZ$79,106,0)</f>
        <v>0</v>
      </c>
      <c r="AAY64" s="23">
        <f>VLOOKUP($B64,'ДС факт при поликлинике'!$D$7:$JZ$79,107,0)</f>
        <v>0</v>
      </c>
      <c r="AAZ64" s="14">
        <f t="shared" si="390"/>
        <v>0</v>
      </c>
      <c r="ABA64" s="14">
        <f t="shared" si="391"/>
        <v>0</v>
      </c>
      <c r="ABB64" s="43">
        <f>VLOOKUP($B64,план!$B$16:$EJ$158,120,0)</f>
        <v>0</v>
      </c>
      <c r="ABC64" s="43">
        <f>VLOOKUP($B64,план!$B$16:$EJ$158,121,0)</f>
        <v>0</v>
      </c>
      <c r="ABD64" s="7">
        <f t="shared" si="766"/>
        <v>0</v>
      </c>
      <c r="ABE64" s="7">
        <f t="shared" si="767"/>
        <v>0</v>
      </c>
      <c r="ABF64" s="34">
        <f t="shared" si="768"/>
        <v>0</v>
      </c>
      <c r="ABG64" s="34">
        <f t="shared" si="769"/>
        <v>0</v>
      </c>
      <c r="ABH64" s="34">
        <f t="shared" si="770"/>
        <v>0</v>
      </c>
      <c r="ABI64" s="25">
        <f>VLOOKUP($B64,'ДС факт при поликлинике'!$D$7:$JZ$79,96,0)</f>
        <v>0</v>
      </c>
      <c r="ABJ64" s="25">
        <f>VLOOKUP($B64,'ДС факт при поликлинике'!$D$7:$JZ$79,97,0)</f>
        <v>0</v>
      </c>
      <c r="ABK64" s="25">
        <f>VLOOKUP($B64,'ДС факт при поликлинике'!$D$7:$JZ$79,98,0)</f>
        <v>0</v>
      </c>
      <c r="ABL64" s="25">
        <f>VLOOKUP($B64,'ДС факт при поликлинике'!$D$7:$JZ$79,99,0)</f>
        <v>0</v>
      </c>
      <c r="ABM64" s="14">
        <f t="shared" si="397"/>
        <v>0</v>
      </c>
      <c r="ABN64" s="14">
        <f t="shared" si="398"/>
        <v>0</v>
      </c>
      <c r="ABO64" s="43">
        <f>VLOOKUP($B64,план!$B$16:$EJ$158,122,0)</f>
        <v>0</v>
      </c>
      <c r="ABP64" s="43">
        <f>VLOOKUP($B64,план!$B$16:$EJ$158,123,0)</f>
        <v>0</v>
      </c>
      <c r="ABQ64" s="7">
        <f t="shared" si="771"/>
        <v>0</v>
      </c>
      <c r="ABR64" s="7">
        <f t="shared" si="772"/>
        <v>0</v>
      </c>
      <c r="ABS64" s="34">
        <f t="shared" si="773"/>
        <v>0</v>
      </c>
      <c r="ABT64" s="34">
        <f t="shared" si="774"/>
        <v>0</v>
      </c>
      <c r="ABU64" s="34">
        <f t="shared" si="775"/>
        <v>0</v>
      </c>
      <c r="ABV64" s="25">
        <f>VLOOKUP($B64,'ДС факт при поликлинике'!$D$7:$JZ$79,100,0)</f>
        <v>0</v>
      </c>
      <c r="ABW64" s="25">
        <f>VLOOKUP($B64,'ДС факт при поликлинике'!$D$7:$JZ$79,101,0)</f>
        <v>0</v>
      </c>
      <c r="ABX64" s="25">
        <f>VLOOKUP($B64,'ДС факт при поликлинике'!$D$7:$JZ$79,102,0)</f>
        <v>0</v>
      </c>
      <c r="ABY64" s="25">
        <f>VLOOKUP($B64,'ДС факт при поликлинике'!$D$7:$JZ$79,103,0)</f>
        <v>0</v>
      </c>
      <c r="ABZ64" s="21">
        <f t="shared" si="496"/>
        <v>0</v>
      </c>
      <c r="ACA64" s="21">
        <f t="shared" si="497"/>
        <v>0</v>
      </c>
      <c r="ACB64" s="43">
        <f>VLOOKUP($B64,план!$B$16:$EJ$158,124,0)</f>
        <v>0</v>
      </c>
      <c r="ACC64" s="43">
        <f>VLOOKUP($B64,план!$B$16:$EJ$158,125,0)</f>
        <v>0</v>
      </c>
      <c r="ACD64" s="7">
        <f t="shared" si="776"/>
        <v>0</v>
      </c>
      <c r="ACE64" s="7">
        <f t="shared" si="777"/>
        <v>0</v>
      </c>
      <c r="ACF64" s="34">
        <f t="shared" si="778"/>
        <v>0</v>
      </c>
      <c r="ACG64" s="34">
        <f t="shared" si="779"/>
        <v>0</v>
      </c>
      <c r="ACH64" s="34">
        <f t="shared" si="780"/>
        <v>0</v>
      </c>
      <c r="ACI64" s="25">
        <f>VLOOKUP($B64,'ДС факт при поликлинике'!$D$7:$JZ$79,120,0)</f>
        <v>0</v>
      </c>
      <c r="ACJ64" s="25">
        <f>VLOOKUP($B64,'ДС факт при поликлинике'!$D$7:$JZ$79,121,0)</f>
        <v>0</v>
      </c>
      <c r="ACK64" s="25">
        <f>VLOOKUP($B64,'ДС факт при поликлинике'!$D$7:$JZ$79,122,0)</f>
        <v>0</v>
      </c>
      <c r="ACL64" s="25">
        <f>VLOOKUP($B64,'ДС факт при поликлинике'!$D$7:$JZ$79,123,0)</f>
        <v>0</v>
      </c>
      <c r="ACM64" s="21">
        <f t="shared" si="411"/>
        <v>0</v>
      </c>
      <c r="ACN64" s="21">
        <f t="shared" si="412"/>
        <v>0</v>
      </c>
      <c r="ACO64" s="43">
        <f>VLOOKUP($B64,план!$B$16:$EJ$158,126,0)</f>
        <v>0</v>
      </c>
      <c r="ACP64" s="43">
        <f>VLOOKUP($B64,план!$B$16:$EJ$158,127,0)</f>
        <v>0</v>
      </c>
      <c r="ACQ64" s="7">
        <f t="shared" si="781"/>
        <v>0</v>
      </c>
      <c r="ACR64" s="7">
        <f t="shared" si="782"/>
        <v>0</v>
      </c>
      <c r="ACS64" s="34">
        <f t="shared" si="647"/>
        <v>0</v>
      </c>
      <c r="ACT64" s="34">
        <f t="shared" si="648"/>
        <v>0</v>
      </c>
      <c r="ACU64" s="34">
        <f t="shared" si="649"/>
        <v>0</v>
      </c>
      <c r="ACV64" s="23">
        <f>VLOOKUP($B64,'ДС факт при поликлинике'!$D$7:$JZ$79,216,0)</f>
        <v>0</v>
      </c>
      <c r="ACW64" s="23">
        <f>VLOOKUP($B64,'ДС факт при поликлинике'!$D$7:$JZ$79,217,0)</f>
        <v>0</v>
      </c>
      <c r="ACX64" s="23">
        <f>VLOOKUP($B64,'ДС факт при поликлинике'!$D$7:$JZ$79,218,0)</f>
        <v>0</v>
      </c>
      <c r="ACY64" s="23">
        <f>VLOOKUP($B64,'ДС факт при поликлинике'!$D$7:$JZ$79,219,0)</f>
        <v>0</v>
      </c>
      <c r="ACZ64" s="21">
        <f t="shared" si="418"/>
        <v>0</v>
      </c>
      <c r="ADA64" s="21">
        <f t="shared" si="419"/>
        <v>0</v>
      </c>
      <c r="ADB64" s="43">
        <f>VLOOKUP($B64,план!$B$16:$EJ$158,128,0)</f>
        <v>0</v>
      </c>
      <c r="ADC64" s="43">
        <f>VLOOKUP($B64,план!$B$16:$EJ$158,129,0)</f>
        <v>0</v>
      </c>
      <c r="ADD64" s="7">
        <f t="shared" si="783"/>
        <v>0</v>
      </c>
      <c r="ADE64" s="7">
        <f t="shared" si="784"/>
        <v>0</v>
      </c>
      <c r="ADF64" s="34">
        <f t="shared" si="650"/>
        <v>0</v>
      </c>
      <c r="ADG64" s="34">
        <f t="shared" si="651"/>
        <v>0</v>
      </c>
      <c r="ADH64" s="34">
        <f t="shared" si="652"/>
        <v>0</v>
      </c>
      <c r="ADI64" s="23">
        <f>VLOOKUP($B64,'ДС факт при поликлинике'!$D$7:$JZ$79,52,0)</f>
        <v>0</v>
      </c>
      <c r="ADJ64" s="23">
        <f>VLOOKUP($B64,'ДС факт при поликлинике'!$D$7:$JZ$79,53,0)</f>
        <v>0</v>
      </c>
      <c r="ADK64" s="23">
        <f>VLOOKUP($B64,'ДС факт при поликлинике'!$D$7:$JZ$79,54,0)</f>
        <v>0</v>
      </c>
      <c r="ADL64" s="23">
        <f>VLOOKUP($B64,'ДС факт при поликлинике'!$D$7:$JZ$79,55,0)</f>
        <v>0</v>
      </c>
      <c r="ADM64" s="21">
        <f t="shared" si="425"/>
        <v>0</v>
      </c>
      <c r="ADN64" s="21">
        <f t="shared" si="426"/>
        <v>0</v>
      </c>
      <c r="ADO64" s="43">
        <f>VLOOKUP($B64,план!$B$16:$EJ$158,130,0)</f>
        <v>0</v>
      </c>
      <c r="ADP64" s="43">
        <f>VLOOKUP($B64,план!$B$16:$EJ$158,131,0)</f>
        <v>0</v>
      </c>
      <c r="ADQ64" s="7">
        <f t="shared" si="785"/>
        <v>0</v>
      </c>
      <c r="ADR64" s="7">
        <f t="shared" si="786"/>
        <v>0</v>
      </c>
      <c r="ADS64" s="34">
        <f t="shared" si="653"/>
        <v>0</v>
      </c>
      <c r="ADT64" s="34">
        <f t="shared" si="654"/>
        <v>0</v>
      </c>
      <c r="ADU64" s="34">
        <f t="shared" si="655"/>
        <v>0</v>
      </c>
      <c r="ADV64" s="23">
        <f>VLOOKUP($B64,'ДС факт при поликлинике'!$D$7:$JZ$79,84,0)</f>
        <v>0</v>
      </c>
      <c r="ADW64" s="23">
        <f>VLOOKUP($B64,'ДС факт при поликлинике'!$D$7:$JZ$79,85,0)</f>
        <v>0</v>
      </c>
      <c r="ADX64" s="23">
        <f>VLOOKUP($B64,'ДС факт при поликлинике'!$D$7:$JZ$79,86,0)</f>
        <v>0</v>
      </c>
      <c r="ADY64" s="23">
        <f>VLOOKUP($B64,'ДС факт при поликлинике'!$D$7:$JZ$79,87,0)</f>
        <v>0</v>
      </c>
      <c r="ADZ64" s="21">
        <f t="shared" si="432"/>
        <v>0</v>
      </c>
      <c r="AEA64" s="21">
        <f t="shared" si="433"/>
        <v>0</v>
      </c>
      <c r="AEB64" s="43">
        <f>VLOOKUP($B64,план!$B$16:$EJ$158,132,0)</f>
        <v>0</v>
      </c>
      <c r="AEC64" s="43">
        <f>VLOOKUP($B64,план!$B$16:$EJ$158,133,0)</f>
        <v>0</v>
      </c>
      <c r="AED64" s="7">
        <f t="shared" si="498"/>
        <v>0</v>
      </c>
      <c r="AEE64" s="7">
        <f t="shared" si="499"/>
        <v>0</v>
      </c>
      <c r="AEF64" s="34">
        <f t="shared" si="656"/>
        <v>0</v>
      </c>
      <c r="AEG64" s="34">
        <f t="shared" si="657"/>
        <v>0</v>
      </c>
      <c r="AEH64" s="34">
        <f t="shared" si="658"/>
        <v>0</v>
      </c>
      <c r="AEI64" s="23">
        <f>VLOOKUP($B64,'ДС факт при поликлинике'!$D$7:$JZ$79,116,0)</f>
        <v>0</v>
      </c>
      <c r="AEJ64" s="23">
        <f>VLOOKUP($B64,'ДС факт при поликлинике'!$D$7:$JZ$79,117,0)</f>
        <v>0</v>
      </c>
      <c r="AEK64" s="23">
        <f>VLOOKUP($B64,'ДС факт при поликлинике'!$D$7:$JZ$79,118,0)</f>
        <v>0</v>
      </c>
      <c r="AEL64" s="23">
        <f>VLOOKUP($B64,'ДС факт при поликлинике'!$D$7:$JZ$79,119,0)</f>
        <v>0</v>
      </c>
      <c r="AEM64" s="21">
        <f t="shared" si="439"/>
        <v>0</v>
      </c>
      <c r="AEN64" s="21">
        <f t="shared" si="440"/>
        <v>0</v>
      </c>
      <c r="AEO64" s="43">
        <f>VLOOKUP($B64,план!$B$16:$EJ$158,134,0)</f>
        <v>0</v>
      </c>
      <c r="AEP64" s="43">
        <f>VLOOKUP($B64,план!$B$16:$EJ$158,135,0)</f>
        <v>0</v>
      </c>
      <c r="AEQ64" s="7">
        <f t="shared" si="787"/>
        <v>0</v>
      </c>
      <c r="AER64" s="7">
        <f t="shared" si="788"/>
        <v>0</v>
      </c>
      <c r="AES64" s="34">
        <f t="shared" si="789"/>
        <v>0</v>
      </c>
      <c r="AET64" s="34">
        <f t="shared" si="790"/>
        <v>0</v>
      </c>
      <c r="AEU64" s="34">
        <f t="shared" si="791"/>
        <v>0</v>
      </c>
      <c r="AEV64" s="23">
        <f>VLOOKUP($B64,'ДС факт при поликлинике'!$D$7:$JZ$79,60,0)</f>
        <v>0</v>
      </c>
      <c r="AEW64" s="23">
        <f>VLOOKUP($B64,'ДС факт при поликлинике'!$D$7:$JZ$79,61,0)</f>
        <v>0</v>
      </c>
      <c r="AEX64" s="23">
        <f>VLOOKUP($B64,'ДС факт при поликлинике'!$D$7:$JZ$79,62,0)</f>
        <v>0</v>
      </c>
      <c r="AEY64" s="23">
        <f>VLOOKUP($B64,'ДС факт при поликлинике'!$D$7:$JZ$79,63,0)</f>
        <v>0</v>
      </c>
      <c r="AEZ64" s="21">
        <f t="shared" si="446"/>
        <v>0</v>
      </c>
      <c r="AFA64" s="21">
        <f t="shared" si="447"/>
        <v>0</v>
      </c>
      <c r="AFB64" s="23">
        <f t="shared" si="448"/>
        <v>0</v>
      </c>
      <c r="AFC64" s="23">
        <f t="shared" si="449"/>
        <v>0</v>
      </c>
      <c r="AFD64" s="23">
        <f t="shared" si="450"/>
        <v>0</v>
      </c>
      <c r="AFE64" s="23">
        <f t="shared" si="451"/>
        <v>0</v>
      </c>
      <c r="AFF64" s="23">
        <f t="shared" si="452"/>
        <v>0</v>
      </c>
      <c r="AFG64" s="23">
        <f t="shared" si="453"/>
        <v>0</v>
      </c>
      <c r="AFH64" s="23">
        <f t="shared" si="454"/>
        <v>0</v>
      </c>
      <c r="AFI64" s="23">
        <f t="shared" si="455"/>
        <v>0</v>
      </c>
      <c r="AFJ64" s="23">
        <f t="shared" si="456"/>
        <v>0</v>
      </c>
      <c r="AFK64" s="23">
        <f t="shared" si="457"/>
        <v>0</v>
      </c>
      <c r="AFL64" s="23">
        <f t="shared" si="458"/>
        <v>0</v>
      </c>
      <c r="AFM64" s="21">
        <f t="shared" si="459"/>
        <v>0</v>
      </c>
      <c r="AFN64" s="21">
        <f t="shared" si="460"/>
        <v>0</v>
      </c>
      <c r="AFO64" s="8">
        <f t="shared" si="792"/>
        <v>331</v>
      </c>
      <c r="AFP64" s="8">
        <f t="shared" si="793"/>
        <v>18656088.148273334</v>
      </c>
      <c r="AFQ64" s="8">
        <f t="shared" si="794"/>
        <v>303.41666666666663</v>
      </c>
      <c r="AFR64" s="8">
        <f t="shared" si="795"/>
        <v>17101414.13591722</v>
      </c>
      <c r="AFS64" s="8">
        <f t="shared" si="796"/>
        <v>1234.6299999999999</v>
      </c>
      <c r="AFT64" s="8">
        <f t="shared" si="797"/>
        <v>1131.7441666666666</v>
      </c>
      <c r="AFU64" s="8">
        <f t="shared" si="798"/>
        <v>1342.8</v>
      </c>
      <c r="AFV64" s="8">
        <f t="shared" si="799"/>
        <v>360</v>
      </c>
      <c r="AFW64" s="8">
        <f t="shared" si="800"/>
        <v>20420378.679999981</v>
      </c>
      <c r="AFX64" s="8">
        <f t="shared" si="801"/>
        <v>3</v>
      </c>
      <c r="AFY64" s="8">
        <f t="shared" si="802"/>
        <v>174521.43</v>
      </c>
      <c r="AFZ64" s="21">
        <f t="shared" si="471"/>
        <v>56.583333333333371</v>
      </c>
      <c r="AGA64" s="190">
        <f t="shared" si="472"/>
        <v>3318964.5440827608</v>
      </c>
      <c r="AGB64" s="191">
        <f t="shared" si="501"/>
        <v>1.1864872287833015</v>
      </c>
      <c r="AGC64" s="191">
        <f t="shared" si="502"/>
        <v>1.1940754441535983</v>
      </c>
    </row>
    <row r="65" spans="1:861" ht="45">
      <c r="A65" s="180"/>
      <c r="B65" s="82">
        <v>53</v>
      </c>
      <c r="C65" s="92" t="s">
        <v>402</v>
      </c>
      <c r="D65" s="88">
        <f t="shared" si="503"/>
        <v>10127</v>
      </c>
      <c r="E65" s="88">
        <v>10127</v>
      </c>
      <c r="F65" s="88">
        <v>9620</v>
      </c>
      <c r="G65" s="89">
        <v>5.0999999999999996</v>
      </c>
      <c r="H65" s="90">
        <v>1</v>
      </c>
      <c r="I65" s="90"/>
      <c r="J65" s="88">
        <v>1.4</v>
      </c>
      <c r="K65" s="88">
        <v>1.68</v>
      </c>
      <c r="L65" s="88">
        <v>2.23</v>
      </c>
      <c r="M65" s="88">
        <v>2.39</v>
      </c>
      <c r="N65" s="88">
        <v>2.57</v>
      </c>
      <c r="O65" s="43">
        <f>VLOOKUP($B65,план!$B$16:$EJ$158,14,0)</f>
        <v>0</v>
      </c>
      <c r="P65" s="43">
        <f>VLOOKUP($B65,план!$B$16:$EJ$158,15,0)</f>
        <v>0</v>
      </c>
      <c r="Q65" s="7">
        <f t="shared" si="505"/>
        <v>0</v>
      </c>
      <c r="R65" s="7">
        <f t="shared" si="506"/>
        <v>0</v>
      </c>
      <c r="S65" s="34">
        <f t="shared" si="507"/>
        <v>0</v>
      </c>
      <c r="T65" s="34">
        <f t="shared" si="508"/>
        <v>0</v>
      </c>
      <c r="U65" s="34">
        <f t="shared" si="509"/>
        <v>0</v>
      </c>
      <c r="V65" s="23">
        <f>VLOOKUP($B65,'ДС факт при поликлинике'!$D$7:$JZ$79,28,0)</f>
        <v>0</v>
      </c>
      <c r="W65" s="23">
        <f>VLOOKUP($B65,'ДС факт при поликлинике'!$D$7:$JZ$79,29,0)</f>
        <v>0</v>
      </c>
      <c r="X65" s="23">
        <f>VLOOKUP($B65,'ДС факт при поликлинике'!$D$7:$JZ$79,30,0)</f>
        <v>0</v>
      </c>
      <c r="Y65" s="23">
        <f>VLOOKUP($B65,'ДС факт при поликлинике'!$D$7:$JZ$79,31,0)</f>
        <v>0</v>
      </c>
      <c r="Z65" s="21">
        <f t="shared" si="9"/>
        <v>0</v>
      </c>
      <c r="AA65" s="21">
        <f t="shared" si="10"/>
        <v>0</v>
      </c>
      <c r="AB65" s="43">
        <f>VLOOKUP($B65,план!$B$16:$EJ$158,16,0)</f>
        <v>0</v>
      </c>
      <c r="AC65" s="43">
        <f>VLOOKUP($B65,план!$B$16:$EJ$158,17,0)</f>
        <v>0</v>
      </c>
      <c r="AD65" s="7">
        <f t="shared" si="659"/>
        <v>0</v>
      </c>
      <c r="AE65" s="7">
        <f t="shared" si="475"/>
        <v>0</v>
      </c>
      <c r="AF65" s="34">
        <f t="shared" si="510"/>
        <v>0</v>
      </c>
      <c r="AG65" s="34">
        <f t="shared" si="511"/>
        <v>0</v>
      </c>
      <c r="AH65" s="34">
        <f t="shared" si="512"/>
        <v>0</v>
      </c>
      <c r="AI65" s="23">
        <f>VLOOKUP($B65,'ДС факт при поликлинике'!$D$7:$JZ$79,48,0)</f>
        <v>0</v>
      </c>
      <c r="AJ65" s="23">
        <f>VLOOKUP($B65,'ДС факт при поликлинике'!$D$7:$JZ$79,49,0)</f>
        <v>0</v>
      </c>
      <c r="AK65" s="23">
        <f>VLOOKUP($B65,'ДС факт при поликлинике'!$D$7:$JZ$79,50,0)</f>
        <v>0</v>
      </c>
      <c r="AL65" s="23">
        <f>VLOOKUP($B65,'ДС факт при поликлинике'!$D$7:$JZ$79,51,0)</f>
        <v>0</v>
      </c>
      <c r="AM65" s="21">
        <f t="shared" si="15"/>
        <v>0</v>
      </c>
      <c r="AN65" s="21">
        <f t="shared" si="16"/>
        <v>0</v>
      </c>
      <c r="AO65" s="43">
        <f>VLOOKUP($B65,план!$B$16:$EJ$158,18,0)</f>
        <v>0</v>
      </c>
      <c r="AP65" s="43">
        <f>VLOOKUP($B65,план!$B$16:$EJ$158,19,0)</f>
        <v>0</v>
      </c>
      <c r="AQ65" s="7">
        <f t="shared" si="660"/>
        <v>0</v>
      </c>
      <c r="AR65" s="7">
        <f t="shared" si="661"/>
        <v>0</v>
      </c>
      <c r="AS65" s="34">
        <f t="shared" si="662"/>
        <v>0</v>
      </c>
      <c r="AT65" s="34">
        <f t="shared" si="663"/>
        <v>0</v>
      </c>
      <c r="AU65" s="34">
        <f t="shared" si="664"/>
        <v>0</v>
      </c>
      <c r="AV65" s="23">
        <f>VLOOKUP($B65,'ДС факт при поликлинике'!$D$7:$JZ$79,8,0)</f>
        <v>0</v>
      </c>
      <c r="AW65" s="23">
        <f>VLOOKUP($B65,'ДС факт при поликлинике'!$D$7:$JZ$79,9,0)</f>
        <v>0</v>
      </c>
      <c r="AX65" s="23">
        <f>VLOOKUP($B65,'ДС факт при поликлинике'!$D$7:$JZ$79,10,0)</f>
        <v>0</v>
      </c>
      <c r="AY65" s="23">
        <f>VLOOKUP($B65,'ДС факт при поликлинике'!$D$7:$JZ$79,11,0)</f>
        <v>0</v>
      </c>
      <c r="AZ65" s="21">
        <f t="shared" si="22"/>
        <v>0</v>
      </c>
      <c r="BA65" s="21">
        <f t="shared" si="23"/>
        <v>0</v>
      </c>
      <c r="BB65" s="43">
        <f>VLOOKUP($B65,план!$B$16:$EJ$158,20,0)</f>
        <v>803</v>
      </c>
      <c r="BC65" s="43">
        <f>VLOOKUP($B65,план!$B$16:$EJ$158,21,0)</f>
        <v>61882732.311399996</v>
      </c>
      <c r="BD65" s="7">
        <f t="shared" si="665"/>
        <v>736.08333333333337</v>
      </c>
      <c r="BE65" s="7">
        <f t="shared" si="666"/>
        <v>56725837.952116661</v>
      </c>
      <c r="BF65" s="34">
        <f t="shared" si="513"/>
        <v>4095.2999999999997</v>
      </c>
      <c r="BG65" s="34">
        <f t="shared" si="514"/>
        <v>3754.0250000000001</v>
      </c>
      <c r="BH65" s="34">
        <f t="shared" si="515"/>
        <v>3269.1</v>
      </c>
      <c r="BI65" s="23">
        <f>VLOOKUP($B65,'ДС факт при поликлинике'!$D$7:$JZ$79,24,0)</f>
        <v>641</v>
      </c>
      <c r="BJ65" s="23">
        <f>VLOOKUP($B65,'ДС факт при поликлинике'!$D$7:$JZ$79,25,0)</f>
        <v>49580452.5</v>
      </c>
      <c r="BK65" s="23">
        <f>VLOOKUP($B65,'ДС факт при поликлинике'!$D$7:$JZ$79,26,0)</f>
        <v>4</v>
      </c>
      <c r="BL65" s="23">
        <f>VLOOKUP($B65,'ДС факт при поликлинике'!$D$7:$JZ$79,27,0)</f>
        <v>306207.03999999998</v>
      </c>
      <c r="BM65" s="21">
        <f t="shared" si="29"/>
        <v>-95.083333333333371</v>
      </c>
      <c r="BN65" s="21">
        <f t="shared" si="30"/>
        <v>-7145385.4521166608</v>
      </c>
      <c r="BO65" s="43">
        <f>VLOOKUP($B65,план!$B$16:$EJ$158,22,0)</f>
        <v>0</v>
      </c>
      <c r="BP65" s="43">
        <f>VLOOKUP($B65,план!$B$16:$EJ$158,23,0)</f>
        <v>0</v>
      </c>
      <c r="BQ65" s="7">
        <f t="shared" si="667"/>
        <v>0</v>
      </c>
      <c r="BR65" s="7">
        <f t="shared" si="668"/>
        <v>0</v>
      </c>
      <c r="BS65" s="34">
        <f t="shared" si="516"/>
        <v>0</v>
      </c>
      <c r="BT65" s="34">
        <f t="shared" si="517"/>
        <v>0</v>
      </c>
      <c r="BU65" s="34">
        <f t="shared" si="518"/>
        <v>0</v>
      </c>
      <c r="BV65" s="23">
        <f>VLOOKUP($B65,'ДС факт при поликлинике'!$D$7:$JZ$79,260,0)</f>
        <v>0</v>
      </c>
      <c r="BW65" s="23">
        <f>VLOOKUP($B65,'ДС факт при поликлинике'!$D$7:$JZ$79,261,0)</f>
        <v>0</v>
      </c>
      <c r="BX65" s="23">
        <f>VLOOKUP($B65,'ДС факт при поликлинике'!$D$7:$JZ$79,262,0)</f>
        <v>0</v>
      </c>
      <c r="BY65" s="23">
        <f>VLOOKUP($B65,'ДС факт при поликлинике'!$D$7:$JZ$79,263,0)</f>
        <v>0</v>
      </c>
      <c r="BZ65" s="21">
        <f t="shared" si="36"/>
        <v>0</v>
      </c>
      <c r="CA65" s="21">
        <f t="shared" si="37"/>
        <v>0</v>
      </c>
      <c r="CB65" s="43">
        <f>VLOOKUP($B65,план!$B$16:$EJ$158,24,0)</f>
        <v>0</v>
      </c>
      <c r="CC65" s="43">
        <f>VLOOKUP($B65,план!$B$16:$EJ$158,25,0)</f>
        <v>0</v>
      </c>
      <c r="CD65" s="7">
        <f t="shared" si="669"/>
        <v>0</v>
      </c>
      <c r="CE65" s="7">
        <f t="shared" si="670"/>
        <v>0</v>
      </c>
      <c r="CF65" s="34">
        <f t="shared" si="671"/>
        <v>0</v>
      </c>
      <c r="CG65" s="34">
        <f t="shared" si="672"/>
        <v>0</v>
      </c>
      <c r="CH65" s="34">
        <f t="shared" si="673"/>
        <v>0</v>
      </c>
      <c r="CI65" s="23">
        <f>VLOOKUP($B65,'ДС факт при поликлинике'!$D$7:$JZ$79,12,0)</f>
        <v>0</v>
      </c>
      <c r="CJ65" s="23">
        <f>VLOOKUP($B65,'ДС факт при поликлинике'!$D$7:$JZ$79,13,0)</f>
        <v>0</v>
      </c>
      <c r="CK65" s="23">
        <f>VLOOKUP($B65,'ДС факт при поликлинике'!$D$7:$JZ$79,14,0)</f>
        <v>0</v>
      </c>
      <c r="CL65" s="23">
        <f>VLOOKUP($B65,'ДС факт при поликлинике'!$D$7:$JZ$79,15,0)</f>
        <v>0</v>
      </c>
      <c r="CM65" s="21">
        <f t="shared" si="43"/>
        <v>0</v>
      </c>
      <c r="CN65" s="21">
        <f t="shared" si="44"/>
        <v>0</v>
      </c>
      <c r="CO65" s="23">
        <f t="shared" si="45"/>
        <v>803</v>
      </c>
      <c r="CP65" s="23">
        <f t="shared" si="46"/>
        <v>61882732.311399996</v>
      </c>
      <c r="CQ65" s="23">
        <f t="shared" si="47"/>
        <v>736.08333333333337</v>
      </c>
      <c r="CR65" s="23">
        <f t="shared" si="48"/>
        <v>56725837.952116661</v>
      </c>
      <c r="CS65" s="23">
        <f t="shared" si="49"/>
        <v>4095.2999999999997</v>
      </c>
      <c r="CT65" s="23">
        <f t="shared" si="50"/>
        <v>3754.0250000000001</v>
      </c>
      <c r="CU65" s="23">
        <f t="shared" si="51"/>
        <v>3269.1</v>
      </c>
      <c r="CV65" s="23">
        <f t="shared" si="52"/>
        <v>641</v>
      </c>
      <c r="CW65" s="23">
        <f t="shared" si="53"/>
        <v>49580452.5</v>
      </c>
      <c r="CX65" s="23">
        <f t="shared" si="54"/>
        <v>4</v>
      </c>
      <c r="CY65" s="23">
        <f t="shared" si="55"/>
        <v>306207.03999999998</v>
      </c>
      <c r="CZ65" s="21">
        <f t="shared" si="56"/>
        <v>-95.083333333333371</v>
      </c>
      <c r="DA65" s="21">
        <f t="shared" si="57"/>
        <v>-7145385.4521166608</v>
      </c>
      <c r="DB65" s="43">
        <f>VLOOKUP($B65,план!$B$16:$EJ$158,26,0)</f>
        <v>0</v>
      </c>
      <c r="DC65" s="43">
        <f>VLOOKUP($B65,план!$B$16:$EJ$158,27,0)</f>
        <v>0</v>
      </c>
      <c r="DD65" s="7">
        <f t="shared" si="674"/>
        <v>0</v>
      </c>
      <c r="DE65" s="7">
        <f t="shared" si="675"/>
        <v>0</v>
      </c>
      <c r="DF65" s="34">
        <f t="shared" si="519"/>
        <v>0</v>
      </c>
      <c r="DG65" s="34">
        <f t="shared" si="520"/>
        <v>0</v>
      </c>
      <c r="DH65" s="34">
        <f t="shared" si="521"/>
        <v>0</v>
      </c>
      <c r="DI65" s="23">
        <f>VLOOKUP($B65,'ДС факт при поликлинике'!$D$7:$JZ$79,176,0)</f>
        <v>0</v>
      </c>
      <c r="DJ65" s="23">
        <f>VLOOKUP($B65,'ДС факт при поликлинике'!$D$7:$JZ$79,177,0)</f>
        <v>0</v>
      </c>
      <c r="DK65" s="23">
        <f>VLOOKUP($B65,'ДС факт при поликлинике'!$D$7:$JZ$79,178,0)</f>
        <v>0</v>
      </c>
      <c r="DL65" s="23">
        <f>VLOOKUP($B65,'ДС факт при поликлинике'!$D$7:$JZ$79,179,0)</f>
        <v>0</v>
      </c>
      <c r="DM65" s="21">
        <f t="shared" si="63"/>
        <v>0</v>
      </c>
      <c r="DN65" s="21">
        <f t="shared" si="64"/>
        <v>0</v>
      </c>
      <c r="DO65" s="43">
        <f>VLOOKUP($B65,план!$B$16:$EJ$158,28,0)</f>
        <v>0</v>
      </c>
      <c r="DP65" s="43">
        <f>VLOOKUP($B65,план!$B$16:$EJ$158,29,0)</f>
        <v>0</v>
      </c>
      <c r="DQ65" s="7">
        <f t="shared" si="676"/>
        <v>0</v>
      </c>
      <c r="DR65" s="7">
        <f t="shared" si="677"/>
        <v>0</v>
      </c>
      <c r="DS65" s="34">
        <f t="shared" si="522"/>
        <v>0</v>
      </c>
      <c r="DT65" s="34">
        <f t="shared" si="523"/>
        <v>0</v>
      </c>
      <c r="DU65" s="34">
        <f t="shared" si="524"/>
        <v>0</v>
      </c>
      <c r="DV65" s="23">
        <f>VLOOKUP($B65,'ДС факт при поликлинике'!$D$7:$JZ$79,180,0)</f>
        <v>0</v>
      </c>
      <c r="DW65" s="23">
        <f>VLOOKUP($B65,'ДС факт при поликлинике'!$D$7:$JZ$79,181,0)</f>
        <v>0</v>
      </c>
      <c r="DX65" s="23">
        <f>VLOOKUP($B65,'ДС факт при поликлинике'!$D$7:$JZ$79,182,0)</f>
        <v>0</v>
      </c>
      <c r="DY65" s="23">
        <f>VLOOKUP($B65,'ДС факт при поликлинике'!$D$7:$JZ$79,183,0)</f>
        <v>0</v>
      </c>
      <c r="DZ65" s="21">
        <f t="shared" si="70"/>
        <v>0</v>
      </c>
      <c r="EA65" s="21">
        <f t="shared" si="71"/>
        <v>0</v>
      </c>
      <c r="EB65" s="43">
        <f>VLOOKUP($B65,план!$B$16:$EJ$158,30,0)</f>
        <v>0</v>
      </c>
      <c r="EC65" s="43">
        <f>VLOOKUP($B65,план!$B$16:$EJ$158,31,0)</f>
        <v>0</v>
      </c>
      <c r="ED65" s="7">
        <f t="shared" si="678"/>
        <v>0</v>
      </c>
      <c r="EE65" s="7">
        <f t="shared" si="679"/>
        <v>0</v>
      </c>
      <c r="EF65" s="34">
        <f t="shared" si="525"/>
        <v>0</v>
      </c>
      <c r="EG65" s="34">
        <f t="shared" si="526"/>
        <v>0</v>
      </c>
      <c r="EH65" s="34">
        <f t="shared" si="527"/>
        <v>0</v>
      </c>
      <c r="EI65" s="23">
        <f>VLOOKUP($B65,'ДС факт при поликлинике'!$D$7:$JZ$79,184,0)</f>
        <v>0</v>
      </c>
      <c r="EJ65" s="23">
        <f>VLOOKUP($B65,'ДС факт при поликлинике'!$D$7:$JZ$79,185,0)</f>
        <v>0</v>
      </c>
      <c r="EK65" s="23">
        <f>VLOOKUP($B65,'ДС факт при поликлинике'!$D$7:$JZ$79,186,0)</f>
        <v>0</v>
      </c>
      <c r="EL65" s="23">
        <f>VLOOKUP($B65,'ДС факт при поликлинике'!$D$7:$JZ$79,187,0)</f>
        <v>0</v>
      </c>
      <c r="EM65" s="21">
        <f t="shared" si="77"/>
        <v>0</v>
      </c>
      <c r="EN65" s="21">
        <f t="shared" si="78"/>
        <v>0</v>
      </c>
      <c r="EO65" s="43">
        <f>VLOOKUP($B65,план!$B$16:$EJ$158,32,0)</f>
        <v>0</v>
      </c>
      <c r="EP65" s="43">
        <f>VLOOKUP($B65,план!$B$16:$EJ$158,33,0)</f>
        <v>0</v>
      </c>
      <c r="EQ65" s="7">
        <f t="shared" si="680"/>
        <v>0</v>
      </c>
      <c r="ER65" s="7">
        <f t="shared" si="681"/>
        <v>0</v>
      </c>
      <c r="ES65" s="34">
        <f t="shared" si="528"/>
        <v>0</v>
      </c>
      <c r="ET65" s="34">
        <f t="shared" si="529"/>
        <v>0</v>
      </c>
      <c r="EU65" s="34">
        <f t="shared" si="530"/>
        <v>0</v>
      </c>
      <c r="EV65" s="23">
        <f>VLOOKUP($B65,'ДС факт при поликлинике'!$D$7:$JZ$79,224,0)</f>
        <v>0</v>
      </c>
      <c r="EW65" s="23">
        <f>VLOOKUP($B65,'ДС факт при поликлинике'!$D$7:$JZ$79,225,0)</f>
        <v>0</v>
      </c>
      <c r="EX65" s="23">
        <f>VLOOKUP($B65,'ДС факт при поликлинике'!$D$7:$JZ$79,226,0)</f>
        <v>0</v>
      </c>
      <c r="EY65" s="23">
        <f>VLOOKUP($B65,'ДС факт при поликлинике'!$D$7:$JZ$79,227,0)</f>
        <v>0</v>
      </c>
      <c r="EZ65" s="21">
        <f t="shared" si="84"/>
        <v>0</v>
      </c>
      <c r="FA65" s="21">
        <f t="shared" si="85"/>
        <v>0</v>
      </c>
      <c r="FB65" s="43">
        <f>VLOOKUP($B65,план!$B$16:$EJ$158,34,0)</f>
        <v>0</v>
      </c>
      <c r="FC65" s="43">
        <f>VLOOKUP($B65,план!$B$16:$EJ$158,35,0)</f>
        <v>0</v>
      </c>
      <c r="FD65" s="7">
        <f t="shared" si="682"/>
        <v>0</v>
      </c>
      <c r="FE65" s="7">
        <f t="shared" si="683"/>
        <v>0</v>
      </c>
      <c r="FF65" s="34">
        <f t="shared" si="531"/>
        <v>0</v>
      </c>
      <c r="FG65" s="34">
        <f t="shared" si="532"/>
        <v>0</v>
      </c>
      <c r="FH65" s="34">
        <f t="shared" si="533"/>
        <v>0</v>
      </c>
      <c r="FI65" s="23">
        <f>VLOOKUP($B65,'ДС факт при поликлинике'!$D$7:$JZ$79,228,0)</f>
        <v>0</v>
      </c>
      <c r="FJ65" s="23">
        <f>VLOOKUP($B65,'ДС факт при поликлинике'!$D$7:$JZ$79,229,0)</f>
        <v>0</v>
      </c>
      <c r="FK65" s="23">
        <f>VLOOKUP($B65,'ДС факт при поликлинике'!$D$7:$JZ$79,230,0)</f>
        <v>0</v>
      </c>
      <c r="FL65" s="23">
        <f>VLOOKUP($B65,'ДС факт при поликлинике'!$D$7:$JZ$79,231,0)</f>
        <v>0</v>
      </c>
      <c r="FM65" s="21">
        <f t="shared" si="91"/>
        <v>0</v>
      </c>
      <c r="FN65" s="21">
        <f t="shared" si="92"/>
        <v>0</v>
      </c>
      <c r="FO65" s="43">
        <f>VLOOKUP($B65,план!$B$16:$EJ$158,36,0)</f>
        <v>0</v>
      </c>
      <c r="FP65" s="43">
        <f>VLOOKUP($B65,план!$B$16:$EJ$158,37,0)</f>
        <v>0</v>
      </c>
      <c r="FQ65" s="7">
        <f t="shared" si="684"/>
        <v>0</v>
      </c>
      <c r="FR65" s="7">
        <f t="shared" si="685"/>
        <v>0</v>
      </c>
      <c r="FS65" s="34">
        <f t="shared" si="534"/>
        <v>0</v>
      </c>
      <c r="FT65" s="34">
        <f t="shared" si="535"/>
        <v>0</v>
      </c>
      <c r="FU65" s="34">
        <f t="shared" si="536"/>
        <v>0</v>
      </c>
      <c r="FV65" s="23">
        <f>VLOOKUP($B65,'ДС факт при поликлинике'!$D$7:$JZ$79,236,0)</f>
        <v>0</v>
      </c>
      <c r="FW65" s="23">
        <f>VLOOKUP($B65,'ДС факт при поликлинике'!$D$7:$JZ$79,237,0)</f>
        <v>0</v>
      </c>
      <c r="FX65" s="23">
        <f>VLOOKUP($B65,'ДС факт при поликлинике'!$D$7:$JZ$79,238,0)</f>
        <v>0</v>
      </c>
      <c r="FY65" s="23">
        <f>VLOOKUP($B65,'ДС факт при поликлинике'!$D$7:$JZ$79,239,0)</f>
        <v>0</v>
      </c>
      <c r="FZ65" s="21">
        <f t="shared" si="98"/>
        <v>0</v>
      </c>
      <c r="GA65" s="21">
        <f t="shared" si="99"/>
        <v>0</v>
      </c>
      <c r="GB65" s="43">
        <f>VLOOKUP($B65,план!$B$16:$EJ$158,38,0)</f>
        <v>0</v>
      </c>
      <c r="GC65" s="43">
        <f>VLOOKUP($B65,план!$B$16:$EJ$158,39,0)</f>
        <v>0</v>
      </c>
      <c r="GD65" s="7">
        <f t="shared" si="686"/>
        <v>0</v>
      </c>
      <c r="GE65" s="7">
        <f t="shared" si="687"/>
        <v>0</v>
      </c>
      <c r="GF65" s="34">
        <f t="shared" si="537"/>
        <v>0</v>
      </c>
      <c r="GG65" s="34">
        <f t="shared" si="538"/>
        <v>0</v>
      </c>
      <c r="GH65" s="34">
        <f t="shared" si="539"/>
        <v>0</v>
      </c>
      <c r="GI65" s="23">
        <f>VLOOKUP($B65,'ДС факт при поликлинике'!$D$7:$JZ$79,244,0)</f>
        <v>0</v>
      </c>
      <c r="GJ65" s="23">
        <f>VLOOKUP($B65,'ДС факт при поликлинике'!$D$7:$JZ$79,245,0)</f>
        <v>0</v>
      </c>
      <c r="GK65" s="23">
        <f>VLOOKUP($B65,'ДС факт при поликлинике'!$D$7:$JZ$79,246,0)</f>
        <v>0</v>
      </c>
      <c r="GL65" s="23">
        <f>VLOOKUP($B65,'ДС факт при поликлинике'!$D$7:$JZ$79,247,0)</f>
        <v>0</v>
      </c>
      <c r="GM65" s="21">
        <f t="shared" si="105"/>
        <v>0</v>
      </c>
      <c r="GN65" s="21">
        <f t="shared" si="106"/>
        <v>0</v>
      </c>
      <c r="GO65" s="43">
        <f>VLOOKUP($B65,план!$B$16:$EJ$158,40,0)</f>
        <v>0</v>
      </c>
      <c r="GP65" s="43">
        <f>VLOOKUP($B65,план!$B$16:$EJ$158,41,0)</f>
        <v>0</v>
      </c>
      <c r="GQ65" s="7">
        <f t="shared" si="688"/>
        <v>0</v>
      </c>
      <c r="GR65" s="7">
        <f t="shared" si="689"/>
        <v>0</v>
      </c>
      <c r="GS65" s="34">
        <f t="shared" si="540"/>
        <v>0</v>
      </c>
      <c r="GT65" s="34">
        <f t="shared" si="541"/>
        <v>0</v>
      </c>
      <c r="GU65" s="34">
        <f t="shared" si="542"/>
        <v>0</v>
      </c>
      <c r="GV65" s="23">
        <f>VLOOKUP($B65,'ДС факт при поликлинике'!$D$7:$JZ$79,264,0)</f>
        <v>0</v>
      </c>
      <c r="GW65" s="23">
        <f>VLOOKUP($B65,'ДС факт при поликлинике'!$D$7:$JZ$79,265,0)</f>
        <v>0</v>
      </c>
      <c r="GX65" s="23">
        <f>VLOOKUP($B65,'ДС факт при поликлинике'!$D$7:$JZ$79,266,0)</f>
        <v>0</v>
      </c>
      <c r="GY65" s="23">
        <f>VLOOKUP($B65,'ДС факт при поликлинике'!$D$7:$JZ$79,267,0)</f>
        <v>0</v>
      </c>
      <c r="GZ65" s="21">
        <f t="shared" si="112"/>
        <v>0</v>
      </c>
      <c r="HA65" s="21">
        <f t="shared" si="113"/>
        <v>0</v>
      </c>
      <c r="HB65" s="43">
        <f>VLOOKUP($B65,план!$B$16:$EJ$158,42,0)</f>
        <v>0</v>
      </c>
      <c r="HC65" s="43">
        <f>VLOOKUP($B65,план!$B$16:$EJ$158,43,0)</f>
        <v>0</v>
      </c>
      <c r="HD65" s="7">
        <f t="shared" si="690"/>
        <v>0</v>
      </c>
      <c r="HE65" s="7">
        <f t="shared" si="691"/>
        <v>0</v>
      </c>
      <c r="HF65" s="34">
        <f t="shared" si="543"/>
        <v>0</v>
      </c>
      <c r="HG65" s="34">
        <f t="shared" si="544"/>
        <v>0</v>
      </c>
      <c r="HH65" s="34">
        <f t="shared" si="545"/>
        <v>0</v>
      </c>
      <c r="HI65" s="25">
        <f>VLOOKUP($B65,'ДС факт при поликлинике'!$D$7:$JZ$79,240,0)</f>
        <v>0</v>
      </c>
      <c r="HJ65" s="25">
        <f>VLOOKUP($B65,'ДС факт при поликлинике'!$D$7:$JZ$79,241,0)</f>
        <v>0</v>
      </c>
      <c r="HK65" s="25">
        <f>VLOOKUP($B65,'ДС факт при поликлинике'!$D$7:$JZ$79,242,0)</f>
        <v>0</v>
      </c>
      <c r="HL65" s="25">
        <f>VLOOKUP($B65,'ДС факт при поликлинике'!$D$7:$JZ$79,243,0)</f>
        <v>0</v>
      </c>
      <c r="HM65" s="21">
        <f t="shared" si="119"/>
        <v>0</v>
      </c>
      <c r="HN65" s="21">
        <f t="shared" si="120"/>
        <v>0</v>
      </c>
      <c r="HO65" s="43">
        <f>VLOOKUP($B65,план!$B$16:$EJ$158,44,0)</f>
        <v>0</v>
      </c>
      <c r="HP65" s="43">
        <f>VLOOKUP($B65,план!$B$16:$EJ$158,45,0)</f>
        <v>0</v>
      </c>
      <c r="HQ65" s="7">
        <f t="shared" si="692"/>
        <v>0</v>
      </c>
      <c r="HR65" s="7">
        <f t="shared" si="693"/>
        <v>0</v>
      </c>
      <c r="HS65" s="34">
        <f t="shared" si="546"/>
        <v>0</v>
      </c>
      <c r="HT65" s="34">
        <f t="shared" si="547"/>
        <v>0</v>
      </c>
      <c r="HU65" s="34">
        <f t="shared" si="548"/>
        <v>0</v>
      </c>
      <c r="HV65" s="23">
        <f>VLOOKUP($B65,'ДС факт при поликлинике'!$D$7:$JZ$79,268,0)</f>
        <v>0</v>
      </c>
      <c r="HW65" s="23">
        <f>VLOOKUP($B65,'ДС факт при поликлинике'!$D$7:$JZ$79,269,0)</f>
        <v>0</v>
      </c>
      <c r="HX65" s="23">
        <f>VLOOKUP($B65,'ДС факт при поликлинике'!$D$7:$JZ$79,270,0)</f>
        <v>0</v>
      </c>
      <c r="HY65" s="23">
        <f>VLOOKUP($B65,'ДС факт при поликлинике'!$D$7:$JZ$79,271,0)</f>
        <v>0</v>
      </c>
      <c r="HZ65" s="21">
        <f t="shared" si="126"/>
        <v>0</v>
      </c>
      <c r="IA65" s="21">
        <f t="shared" si="127"/>
        <v>0</v>
      </c>
      <c r="IB65" s="43">
        <f>VLOOKUP($B65,план!$B$16:$EJ$158,46,0)</f>
        <v>0</v>
      </c>
      <c r="IC65" s="43">
        <f>VLOOKUP($B65,план!$B$16:$EJ$158,47,0)</f>
        <v>0</v>
      </c>
      <c r="ID65" s="7">
        <f t="shared" si="694"/>
        <v>0</v>
      </c>
      <c r="IE65" s="7">
        <f t="shared" si="695"/>
        <v>0</v>
      </c>
      <c r="IF65" s="34">
        <f t="shared" si="549"/>
        <v>0</v>
      </c>
      <c r="IG65" s="34">
        <f t="shared" si="550"/>
        <v>0</v>
      </c>
      <c r="IH65" s="34">
        <f t="shared" si="551"/>
        <v>0</v>
      </c>
      <c r="II65" s="23">
        <f>VLOOKUP($B65,'ДС факт при поликлинике'!$D$7:$JZ$79,248,0)</f>
        <v>0</v>
      </c>
      <c r="IJ65" s="23">
        <f>VLOOKUP($B65,'ДС факт при поликлинике'!$D$7:$JZ$79,249,0)</f>
        <v>0</v>
      </c>
      <c r="IK65" s="23">
        <f>VLOOKUP($B65,'ДС факт при поликлинике'!$D$7:$JZ$79,250,0)</f>
        <v>0</v>
      </c>
      <c r="IL65" s="23">
        <f>VLOOKUP($B65,'ДС факт при поликлинике'!$D$7:$JZ$79,251,0)</f>
        <v>0</v>
      </c>
      <c r="IM65" s="21">
        <f t="shared" si="133"/>
        <v>0</v>
      </c>
      <c r="IN65" s="21">
        <f t="shared" si="134"/>
        <v>0</v>
      </c>
      <c r="IO65" s="43">
        <f>VLOOKUP($B65,план!$B$16:$EJ$158,48,0)</f>
        <v>0</v>
      </c>
      <c r="IP65" s="43">
        <f>VLOOKUP($B65,план!$B$16:$EJ$158,49,0)</f>
        <v>0</v>
      </c>
      <c r="IQ65" s="7">
        <f t="shared" si="696"/>
        <v>0</v>
      </c>
      <c r="IR65" s="7">
        <f t="shared" si="697"/>
        <v>0</v>
      </c>
      <c r="IS65" s="34">
        <f t="shared" si="552"/>
        <v>0</v>
      </c>
      <c r="IT65" s="34">
        <f t="shared" si="553"/>
        <v>0</v>
      </c>
      <c r="IU65" s="34">
        <f t="shared" si="554"/>
        <v>0</v>
      </c>
      <c r="IV65" s="23">
        <f>VLOOKUP($B65,'ДС факт при поликлинике'!$D$7:$JZ$79,232,0)</f>
        <v>0</v>
      </c>
      <c r="IW65" s="23">
        <f>VLOOKUP($B65,'ДС факт при поликлинике'!$D$7:$JZ$79,233,0)</f>
        <v>0</v>
      </c>
      <c r="IX65" s="23">
        <f>VLOOKUP($B65,'ДС факт при поликлинике'!$D$7:$JZ$79,234,0)</f>
        <v>0</v>
      </c>
      <c r="IY65" s="23">
        <f>VLOOKUP($B65,'ДС факт при поликлинике'!$D$7:$JZ$79,235,0)</f>
        <v>0</v>
      </c>
      <c r="IZ65" s="21">
        <f t="shared" si="140"/>
        <v>0</v>
      </c>
      <c r="JA65" s="21">
        <f t="shared" si="141"/>
        <v>0</v>
      </c>
      <c r="JB65" s="43">
        <f>VLOOKUP($B65,план!$B$16:$EJ$158,50,0)</f>
        <v>0</v>
      </c>
      <c r="JC65" s="43">
        <f>VLOOKUP($B65,план!$B$16:$EJ$158,51,0)</f>
        <v>0</v>
      </c>
      <c r="JD65" s="7">
        <f t="shared" si="698"/>
        <v>0</v>
      </c>
      <c r="JE65" s="7">
        <f t="shared" si="699"/>
        <v>0</v>
      </c>
      <c r="JF65" s="34">
        <f t="shared" si="555"/>
        <v>0</v>
      </c>
      <c r="JG65" s="34">
        <f t="shared" si="556"/>
        <v>0</v>
      </c>
      <c r="JH65" s="34">
        <f t="shared" si="557"/>
        <v>0</v>
      </c>
      <c r="JI65" s="23">
        <f>VLOOKUP($B65,'ДС факт при поликлинике'!$D$7:$JZ$79,168,0)</f>
        <v>0</v>
      </c>
      <c r="JJ65" s="23">
        <f>VLOOKUP($B65,'ДС факт при поликлинике'!$D$7:$JZ$79,169,0)</f>
        <v>0</v>
      </c>
      <c r="JK65" s="23">
        <f>VLOOKUP($B65,'ДС факт при поликлинике'!$D$7:$JZ$79,170,0)</f>
        <v>0</v>
      </c>
      <c r="JL65" s="23">
        <f>VLOOKUP($B65,'ДС факт при поликлинике'!$D$7:$JZ$79,171,0)</f>
        <v>0</v>
      </c>
      <c r="JM65" s="21">
        <f t="shared" si="147"/>
        <v>0</v>
      </c>
      <c r="JN65" s="21">
        <f t="shared" si="148"/>
        <v>0</v>
      </c>
      <c r="JO65" s="23">
        <f t="shared" si="149"/>
        <v>0</v>
      </c>
      <c r="JP65" s="23">
        <f t="shared" si="150"/>
        <v>0</v>
      </c>
      <c r="JQ65" s="23">
        <f t="shared" si="151"/>
        <v>0</v>
      </c>
      <c r="JR65" s="23">
        <f t="shared" si="152"/>
        <v>0</v>
      </c>
      <c r="JS65" s="23">
        <f t="shared" si="153"/>
        <v>0</v>
      </c>
      <c r="JT65" s="23">
        <f t="shared" si="154"/>
        <v>0</v>
      </c>
      <c r="JU65" s="23">
        <f t="shared" si="155"/>
        <v>0</v>
      </c>
      <c r="JV65" s="23">
        <f t="shared" si="156"/>
        <v>0</v>
      </c>
      <c r="JW65" s="23">
        <f t="shared" si="157"/>
        <v>0</v>
      </c>
      <c r="JX65" s="23">
        <f t="shared" si="158"/>
        <v>0</v>
      </c>
      <c r="JY65" s="23">
        <f t="shared" si="159"/>
        <v>0</v>
      </c>
      <c r="JZ65" s="21">
        <f t="shared" si="160"/>
        <v>0</v>
      </c>
      <c r="KA65" s="21">
        <f t="shared" si="161"/>
        <v>0</v>
      </c>
      <c r="KB65" s="43">
        <f>VLOOKUP($B65,план!$B$16:$EJ$158,52,0)</f>
        <v>0</v>
      </c>
      <c r="KC65" s="43">
        <f>VLOOKUP($B65,план!$B$16:$EJ$158,53,0)</f>
        <v>0</v>
      </c>
      <c r="KD65" s="7">
        <f t="shared" si="700"/>
        <v>0</v>
      </c>
      <c r="KE65" s="7">
        <f t="shared" si="701"/>
        <v>0</v>
      </c>
      <c r="KF65" s="34">
        <f t="shared" si="558"/>
        <v>0</v>
      </c>
      <c r="KG65" s="34">
        <f t="shared" si="559"/>
        <v>0</v>
      </c>
      <c r="KH65" s="34">
        <f t="shared" si="560"/>
        <v>0</v>
      </c>
      <c r="KI65" s="23">
        <f>VLOOKUP($B65,'ДС факт при поликлинике'!$D$7:$JZ$79,188,0)</f>
        <v>0</v>
      </c>
      <c r="KJ65" s="23">
        <f>VLOOKUP($B65,'ДС факт при поликлинике'!$D$7:$JZ$79,189,0)</f>
        <v>0</v>
      </c>
      <c r="KK65" s="23">
        <f>VLOOKUP($B65,'ДС факт при поликлинике'!$D$7:$JZ$79,190,0)</f>
        <v>0</v>
      </c>
      <c r="KL65" s="23">
        <f>VLOOKUP($B65,'ДС факт при поликлинике'!$D$7:$JZ$79,191,0)</f>
        <v>0</v>
      </c>
      <c r="KM65" s="21">
        <f t="shared" si="167"/>
        <v>0</v>
      </c>
      <c r="KN65" s="21">
        <f t="shared" si="168"/>
        <v>0</v>
      </c>
      <c r="KO65" s="43">
        <f>VLOOKUP($B65,план!$B$16:$EJ$158,54,0)</f>
        <v>0</v>
      </c>
      <c r="KP65" s="43">
        <f>VLOOKUP($B65,план!$B$16:$EJ$158,55,0)</f>
        <v>0</v>
      </c>
      <c r="KQ65" s="7">
        <f t="shared" si="702"/>
        <v>0</v>
      </c>
      <c r="KR65" s="7">
        <f t="shared" si="703"/>
        <v>0</v>
      </c>
      <c r="KS65" s="34">
        <f t="shared" si="561"/>
        <v>0</v>
      </c>
      <c r="KT65" s="34">
        <f t="shared" si="562"/>
        <v>0</v>
      </c>
      <c r="KU65" s="34">
        <f t="shared" si="563"/>
        <v>0</v>
      </c>
      <c r="KV65" s="23">
        <f>VLOOKUP($B65,'ДС факт при поликлинике'!$D$7:$JZ$79,192,0)</f>
        <v>0</v>
      </c>
      <c r="KW65" s="23">
        <f>VLOOKUP($B65,'ДС факт при поликлинике'!$D$7:$JZ$79,193,0)</f>
        <v>0</v>
      </c>
      <c r="KX65" s="23">
        <f>VLOOKUP($B65,'ДС факт при поликлинике'!$D$7:$JZ$79,194,0)</f>
        <v>0</v>
      </c>
      <c r="KY65" s="23">
        <f>VLOOKUP($B65,'ДС факт при поликлинике'!$D$7:$JZ$79,195,0)</f>
        <v>0</v>
      </c>
      <c r="KZ65" s="21">
        <f t="shared" si="174"/>
        <v>0</v>
      </c>
      <c r="LA65" s="21">
        <f t="shared" si="175"/>
        <v>0</v>
      </c>
      <c r="LB65" s="43">
        <f>VLOOKUP($B65,план!$B$16:$EJ$158,56,0)</f>
        <v>0</v>
      </c>
      <c r="LC65" s="43">
        <f>VLOOKUP($B65,план!$B$16:$EJ$158,57,0)</f>
        <v>0</v>
      </c>
      <c r="LD65" s="7">
        <f t="shared" si="704"/>
        <v>0</v>
      </c>
      <c r="LE65" s="7">
        <f t="shared" si="705"/>
        <v>0</v>
      </c>
      <c r="LF65" s="34">
        <f t="shared" si="564"/>
        <v>0</v>
      </c>
      <c r="LG65" s="34">
        <f t="shared" si="565"/>
        <v>0</v>
      </c>
      <c r="LH65" s="34">
        <f t="shared" si="566"/>
        <v>0</v>
      </c>
      <c r="LI65" s="23">
        <f>VLOOKUP($B65,'ДС факт при поликлинике'!$D$7:$JZ$79,196,0)</f>
        <v>0</v>
      </c>
      <c r="LJ65" s="23">
        <f>VLOOKUP($B65,'ДС факт при поликлинике'!$D$7:$JZ$79,197,0)</f>
        <v>0</v>
      </c>
      <c r="LK65" s="23">
        <f>VLOOKUP($B65,'ДС факт при поликлинике'!$D$7:$JZ$79,198,0)</f>
        <v>0</v>
      </c>
      <c r="LL65" s="23">
        <f>VLOOKUP($B65,'ДС факт при поликлинике'!$D$7:$JZ$79,199,0)</f>
        <v>0</v>
      </c>
      <c r="LM65" s="21">
        <f t="shared" si="181"/>
        <v>0</v>
      </c>
      <c r="LN65" s="21">
        <f t="shared" si="182"/>
        <v>0</v>
      </c>
      <c r="LO65" s="43">
        <f>VLOOKUP($B65,план!$B$16:$EJ$158,58,0)</f>
        <v>0</v>
      </c>
      <c r="LP65" s="43">
        <f>VLOOKUP($B65,план!$B$16:$EJ$158,59,0)</f>
        <v>0</v>
      </c>
      <c r="LQ65" s="7">
        <f t="shared" si="706"/>
        <v>0</v>
      </c>
      <c r="LR65" s="7">
        <f t="shared" si="707"/>
        <v>0</v>
      </c>
      <c r="LS65" s="34">
        <f t="shared" si="567"/>
        <v>0</v>
      </c>
      <c r="LT65" s="34">
        <f t="shared" si="568"/>
        <v>0</v>
      </c>
      <c r="LU65" s="34">
        <f t="shared" si="569"/>
        <v>0</v>
      </c>
      <c r="LV65" s="23">
        <f>VLOOKUP($B65,'ДС факт при поликлинике'!$D$7:$JZ$79,124,0)</f>
        <v>0</v>
      </c>
      <c r="LW65" s="23">
        <f>VLOOKUP($B65,'ДС факт при поликлинике'!$D$7:$JZ$79,125,0)</f>
        <v>0</v>
      </c>
      <c r="LX65" s="23">
        <f>VLOOKUP($B65,'ДС факт при поликлинике'!$D$7:$JZ$79,126,0)</f>
        <v>0</v>
      </c>
      <c r="LY65" s="23">
        <f>VLOOKUP($B65,'ДС факт при поликлинике'!$D$7:$JZ$79,127,0)</f>
        <v>0</v>
      </c>
      <c r="LZ65" s="21">
        <f t="shared" si="188"/>
        <v>0</v>
      </c>
      <c r="MA65" s="21">
        <f t="shared" si="189"/>
        <v>0</v>
      </c>
      <c r="MB65" s="43">
        <f>VLOOKUP($B65,план!$B$16:$EJ$158,60,0)</f>
        <v>0</v>
      </c>
      <c r="MC65" s="43">
        <f>VLOOKUP($B65,план!$B$16:$EJ$158,61,0)</f>
        <v>0</v>
      </c>
      <c r="MD65" s="7">
        <f t="shared" si="708"/>
        <v>0</v>
      </c>
      <c r="ME65" s="7">
        <f t="shared" si="709"/>
        <v>0</v>
      </c>
      <c r="MF65" s="34">
        <f t="shared" si="570"/>
        <v>0</v>
      </c>
      <c r="MG65" s="34">
        <f t="shared" si="571"/>
        <v>0</v>
      </c>
      <c r="MH65" s="34">
        <f t="shared" si="504"/>
        <v>0</v>
      </c>
      <c r="MI65" s="23">
        <f>VLOOKUP($B65,'ДС факт при поликлинике'!$D$7:$JZ$79,128,0)</f>
        <v>0</v>
      </c>
      <c r="MJ65" s="23">
        <f>VLOOKUP($B65,'ДС факт при поликлинике'!$D$7:$JZ$79,129,0)</f>
        <v>0</v>
      </c>
      <c r="MK65" s="23">
        <f>VLOOKUP($B65,'ДС факт при поликлинике'!$D$7:$JZ$79,130,0)</f>
        <v>0</v>
      </c>
      <c r="ML65" s="23">
        <f>VLOOKUP($B65,'ДС факт при поликлинике'!$D$7:$JZ$79,131,0)</f>
        <v>0</v>
      </c>
      <c r="MM65" s="14">
        <f t="shared" si="476"/>
        <v>0</v>
      </c>
      <c r="MN65" s="14">
        <f t="shared" si="477"/>
        <v>0</v>
      </c>
      <c r="MO65" s="43">
        <f>VLOOKUP($B65,план!$B$16:$EJ$158,62,0)</f>
        <v>0</v>
      </c>
      <c r="MP65" s="43">
        <f>VLOOKUP($B65,план!$B$16:$EJ$158,63,0)</f>
        <v>0</v>
      </c>
      <c r="MQ65" s="7">
        <f t="shared" si="710"/>
        <v>0</v>
      </c>
      <c r="MR65" s="7">
        <f t="shared" si="711"/>
        <v>0</v>
      </c>
      <c r="MS65" s="34">
        <f t="shared" si="572"/>
        <v>0</v>
      </c>
      <c r="MT65" s="34">
        <f t="shared" si="573"/>
        <v>0</v>
      </c>
      <c r="MU65" s="34">
        <f t="shared" si="574"/>
        <v>0</v>
      </c>
      <c r="MV65" s="23">
        <f>VLOOKUP($B65,'ДС факт при поликлинике'!$D$7:$JZ$79,152,0)</f>
        <v>0</v>
      </c>
      <c r="MW65" s="23">
        <f>VLOOKUP($B65,'ДС факт при поликлинике'!$D$7:$JZ$79,153,0)</f>
        <v>0</v>
      </c>
      <c r="MX65" s="23">
        <f>VLOOKUP($B65,'ДС факт при поликлинике'!$D$7:$JZ$79,154,0)</f>
        <v>0</v>
      </c>
      <c r="MY65" s="23">
        <f>VLOOKUP($B65,'ДС факт при поликлинике'!$D$7:$JZ$79,155,0)</f>
        <v>0</v>
      </c>
      <c r="MZ65" s="14">
        <f t="shared" si="202"/>
        <v>0</v>
      </c>
      <c r="NA65" s="14">
        <f t="shared" si="203"/>
        <v>0</v>
      </c>
      <c r="NB65" s="43">
        <f>VLOOKUP($B65,план!$B$16:$EJ$158,64,0)</f>
        <v>0</v>
      </c>
      <c r="NC65" s="43">
        <f>VLOOKUP($B65,план!$B$16:$EJ$158,65,0)</f>
        <v>0</v>
      </c>
      <c r="ND65" s="7">
        <f t="shared" si="712"/>
        <v>0</v>
      </c>
      <c r="NE65" s="7">
        <f t="shared" si="713"/>
        <v>0</v>
      </c>
      <c r="NF65" s="34">
        <f t="shared" si="575"/>
        <v>0</v>
      </c>
      <c r="NG65" s="34">
        <f t="shared" si="576"/>
        <v>0</v>
      </c>
      <c r="NH65" s="34">
        <f t="shared" si="577"/>
        <v>0</v>
      </c>
      <c r="NI65" s="23">
        <f>VLOOKUP($B65,'ДС факт при поликлинике'!$D$7:$JZ$79,200,0)</f>
        <v>0</v>
      </c>
      <c r="NJ65" s="23">
        <f>VLOOKUP($B65,'ДС факт при поликлинике'!$D$7:$JZ$79,201,0)</f>
        <v>0</v>
      </c>
      <c r="NK65" s="23">
        <f>VLOOKUP($B65,'ДС факт при поликлинике'!$D$7:$JZ$79,202,0)</f>
        <v>0</v>
      </c>
      <c r="NL65" s="23">
        <f>VLOOKUP($B65,'ДС факт при поликлинике'!$D$7:$JZ$79,203,0)</f>
        <v>0</v>
      </c>
      <c r="NM65" s="14">
        <f t="shared" si="209"/>
        <v>0</v>
      </c>
      <c r="NN65" s="14">
        <f t="shared" si="210"/>
        <v>0</v>
      </c>
      <c r="NO65" s="43">
        <f>VLOOKUP($B65,план!$B$16:$EJ$158,66,0)</f>
        <v>0</v>
      </c>
      <c r="NP65" s="43">
        <f>VLOOKUP($B65,план!$B$16:$EJ$158,67,0)</f>
        <v>0</v>
      </c>
      <c r="NQ65" s="7">
        <f t="shared" si="714"/>
        <v>0</v>
      </c>
      <c r="NR65" s="7">
        <f t="shared" si="715"/>
        <v>0</v>
      </c>
      <c r="NS65" s="34">
        <f t="shared" si="578"/>
        <v>0</v>
      </c>
      <c r="NT65" s="34">
        <f t="shared" si="579"/>
        <v>0</v>
      </c>
      <c r="NU65" s="34">
        <f t="shared" si="580"/>
        <v>0</v>
      </c>
      <c r="NV65" s="23">
        <f>VLOOKUP($B65,'ДС факт при поликлинике'!$D$7:$JZ$79,256,0)</f>
        <v>0</v>
      </c>
      <c r="NW65" s="23">
        <f>VLOOKUP($B65,'ДС факт при поликлинике'!$D$7:$JZ$79,257,0)</f>
        <v>0</v>
      </c>
      <c r="NX65" s="23">
        <f>VLOOKUP($B65,'ДС факт при поликлинике'!$D$7:$JZ$79,258,0)</f>
        <v>0</v>
      </c>
      <c r="NY65" s="23">
        <f>VLOOKUP($B65,'ДС факт при поликлинике'!$D$7:$JZ$79,259,0)</f>
        <v>0</v>
      </c>
      <c r="NZ65" s="14">
        <f t="shared" si="216"/>
        <v>0</v>
      </c>
      <c r="OA65" s="14">
        <f t="shared" si="217"/>
        <v>0</v>
      </c>
      <c r="OB65" s="43">
        <f>VLOOKUP($B65,план!$B$16:$EJ$158,68,0)</f>
        <v>0</v>
      </c>
      <c r="OC65" s="43">
        <f>VLOOKUP($B65,план!$B$16:$EJ$158,69,0)</f>
        <v>0</v>
      </c>
      <c r="OD65" s="7">
        <f t="shared" si="716"/>
        <v>0</v>
      </c>
      <c r="OE65" s="7">
        <f t="shared" si="717"/>
        <v>0</v>
      </c>
      <c r="OF65" s="34">
        <f t="shared" si="581"/>
        <v>0</v>
      </c>
      <c r="OG65" s="34">
        <f t="shared" si="582"/>
        <v>0</v>
      </c>
      <c r="OH65" s="34">
        <f t="shared" si="583"/>
        <v>0</v>
      </c>
      <c r="OI65" s="23">
        <f>VLOOKUP($B65,'ДС факт при поликлинике'!$D$7:$JZ$79,32,0)</f>
        <v>0</v>
      </c>
      <c r="OJ65" s="23">
        <f>VLOOKUP($B65,'ДС факт при поликлинике'!$D$7:$JZ$79,33,0)</f>
        <v>0</v>
      </c>
      <c r="OK65" s="23">
        <f>VLOOKUP($B65,'ДС факт при поликлинике'!$D$7:$JZ$79,34,0)</f>
        <v>0</v>
      </c>
      <c r="OL65" s="23">
        <f>VLOOKUP($B65,'ДС факт при поликлинике'!$D$7:$JZ$79,35,0)</f>
        <v>0</v>
      </c>
      <c r="OM65" s="14">
        <f t="shared" si="221"/>
        <v>0</v>
      </c>
      <c r="ON65" s="14">
        <f t="shared" si="222"/>
        <v>0</v>
      </c>
      <c r="OO65" s="43">
        <f>VLOOKUP($B65,план!$B$16:$EJ$158,70,0)</f>
        <v>0</v>
      </c>
      <c r="OP65" s="43">
        <f>VLOOKUP($B65,план!$B$16:$EJ$158,71,0)</f>
        <v>0</v>
      </c>
      <c r="OQ65" s="7">
        <f t="shared" si="480"/>
        <v>0</v>
      </c>
      <c r="OR65" s="7">
        <f t="shared" si="481"/>
        <v>0</v>
      </c>
      <c r="OS65" s="34">
        <f t="shared" si="482"/>
        <v>0</v>
      </c>
      <c r="OT65" s="34">
        <f t="shared" si="483"/>
        <v>0</v>
      </c>
      <c r="OU65" s="34">
        <f t="shared" si="484"/>
        <v>0</v>
      </c>
      <c r="OV65" s="23">
        <f>VLOOKUP($B65,'ДС факт при поликлинике'!$D$7:$KT$79,288,0)</f>
        <v>0</v>
      </c>
      <c r="OW65" s="23">
        <f>VLOOKUP($B65,'ДС факт при поликлинике'!$D$7:$KT$79,289,0)</f>
        <v>0</v>
      </c>
      <c r="OX65" s="23">
        <f>VLOOKUP($B65,'ДС факт при поликлинике'!$D$7:$KT$79,290,0)</f>
        <v>0</v>
      </c>
      <c r="OY65" s="23">
        <f>VLOOKUP($B65,'ДС факт при поликлинике'!$D$7:$KT$79,291,0)</f>
        <v>0</v>
      </c>
      <c r="OZ65" s="14">
        <f t="shared" si="226"/>
        <v>0</v>
      </c>
      <c r="PA65" s="14">
        <f t="shared" si="227"/>
        <v>0</v>
      </c>
      <c r="PB65" s="43">
        <f>VLOOKUP($B65,план!$B$16:$EJ$158,72,0)</f>
        <v>0</v>
      </c>
      <c r="PC65" s="43">
        <f>VLOOKUP($B65,план!$B$16:$EJ$158,73,0)</f>
        <v>0</v>
      </c>
      <c r="PD65" s="7">
        <f t="shared" si="485"/>
        <v>0</v>
      </c>
      <c r="PE65" s="7">
        <f t="shared" si="486"/>
        <v>0</v>
      </c>
      <c r="PF65" s="34">
        <f t="shared" si="487"/>
        <v>0</v>
      </c>
      <c r="PG65" s="34">
        <f t="shared" si="488"/>
        <v>0</v>
      </c>
      <c r="PH65" s="34">
        <f t="shared" si="489"/>
        <v>0</v>
      </c>
      <c r="PI65" s="23">
        <f>VLOOKUP($B65,'ДС факт при поликлинике'!$D$7:$KL$79,292,0)</f>
        <v>0</v>
      </c>
      <c r="PJ65" s="23">
        <f>VLOOKUP($B65,'ДС факт при поликлинике'!$D$7:$KL$79,293,0)</f>
        <v>0</v>
      </c>
      <c r="PK65" s="23">
        <f>VLOOKUP($B65,'ДС факт при поликлинике'!$D$7:$KL$79,294,0)</f>
        <v>0</v>
      </c>
      <c r="PL65" s="23">
        <f>VLOOKUP($B65,'ДС факт при поликлинике'!$D$7:$KL$79,295,0)</f>
        <v>0</v>
      </c>
      <c r="PM65" s="14">
        <f t="shared" si="231"/>
        <v>0</v>
      </c>
      <c r="PN65" s="14">
        <f t="shared" si="232"/>
        <v>0</v>
      </c>
      <c r="PO65" s="43">
        <f>VLOOKUP($B65,план!$B$16:$EJ$158,74,0)</f>
        <v>0</v>
      </c>
      <c r="PP65" s="43">
        <f>VLOOKUP($B65,план!$B$16:$EJ$158,75,0)</f>
        <v>0</v>
      </c>
      <c r="PQ65" s="7">
        <f t="shared" si="718"/>
        <v>0</v>
      </c>
      <c r="PR65" s="7">
        <f t="shared" si="719"/>
        <v>0</v>
      </c>
      <c r="PS65" s="34">
        <f t="shared" si="584"/>
        <v>0</v>
      </c>
      <c r="PT65" s="34">
        <f t="shared" si="585"/>
        <v>0</v>
      </c>
      <c r="PU65" s="34">
        <f t="shared" si="586"/>
        <v>0</v>
      </c>
      <c r="PV65" s="23">
        <f>VLOOKUP($B65,'ДС факт при поликлинике'!$D$7:$JZ$79,212,0)</f>
        <v>0</v>
      </c>
      <c r="PW65" s="23">
        <f>VLOOKUP($B65,'ДС факт при поликлинике'!$D$7:$JZ$79,213,0)</f>
        <v>0</v>
      </c>
      <c r="PX65" s="23">
        <f>VLOOKUP($B65,'ДС факт при поликлинике'!$D$7:$JZ$79,214,0)</f>
        <v>0</v>
      </c>
      <c r="PY65" s="23">
        <f>VLOOKUP($B65,'ДС факт при поликлинике'!$D$7:$JZ$79,215,0)</f>
        <v>0</v>
      </c>
      <c r="PZ65" s="14">
        <f t="shared" si="238"/>
        <v>0</v>
      </c>
      <c r="QA65" s="14">
        <f t="shared" si="239"/>
        <v>0</v>
      </c>
      <c r="QB65" s="43">
        <f>VLOOKUP($B65,план!$B$16:$EJ$158,76,0)</f>
        <v>0</v>
      </c>
      <c r="QC65" s="43">
        <f>VLOOKUP($B65,план!$B$16:$EJ$158,77,0)</f>
        <v>0</v>
      </c>
      <c r="QD65" s="7">
        <f t="shared" si="720"/>
        <v>0</v>
      </c>
      <c r="QE65" s="7">
        <f t="shared" si="721"/>
        <v>0</v>
      </c>
      <c r="QF65" s="34">
        <f t="shared" si="587"/>
        <v>0</v>
      </c>
      <c r="QG65" s="34">
        <f t="shared" si="588"/>
        <v>0</v>
      </c>
      <c r="QH65" s="34">
        <f t="shared" si="589"/>
        <v>0</v>
      </c>
      <c r="QI65" s="25">
        <f>VLOOKUP($B65,'ДС факт при поликлинике'!$D$7:$JZ$79,132,0)</f>
        <v>0</v>
      </c>
      <c r="QJ65" s="25">
        <f>VLOOKUP($B65,'ДС факт при поликлинике'!$D$7:$JZ$79,133,0)</f>
        <v>0</v>
      </c>
      <c r="QK65" s="25">
        <f>VLOOKUP($B65,'ДС факт при поликлинике'!$D$7:$JZ$79,134,0)</f>
        <v>0</v>
      </c>
      <c r="QL65" s="25">
        <f>VLOOKUP($B65,'ДС факт при поликлинике'!$D$7:$JZ$79,135,0)</f>
        <v>0</v>
      </c>
      <c r="QM65" s="14">
        <f t="shared" si="245"/>
        <v>0</v>
      </c>
      <c r="QN65" s="14">
        <f t="shared" si="246"/>
        <v>0</v>
      </c>
      <c r="QO65" s="43">
        <f>VLOOKUP($B65,план!$B$16:$EJ$158,78,0)</f>
        <v>0</v>
      </c>
      <c r="QP65" s="43">
        <f>VLOOKUP($B65,план!$B$16:$EJ$158,79,0)</f>
        <v>0</v>
      </c>
      <c r="QQ65" s="7">
        <f t="shared" si="722"/>
        <v>0</v>
      </c>
      <c r="QR65" s="7">
        <f t="shared" si="723"/>
        <v>0</v>
      </c>
      <c r="QS65" s="34">
        <f t="shared" si="724"/>
        <v>0</v>
      </c>
      <c r="QT65" s="34">
        <f t="shared" si="725"/>
        <v>0</v>
      </c>
      <c r="QU65" s="34">
        <f t="shared" si="726"/>
        <v>0</v>
      </c>
      <c r="QV65" s="23">
        <f>VLOOKUP($B65,'ДС факт при поликлинике'!$D$7:$JZ$79,64,0)</f>
        <v>0</v>
      </c>
      <c r="QW65" s="23">
        <f>VLOOKUP($B65,'ДС факт при поликлинике'!$D$7:$JZ$79,65,0)</f>
        <v>0</v>
      </c>
      <c r="QX65" s="23">
        <f>VLOOKUP($B65,'ДС факт при поликлинике'!$D$7:$JZ$79,66,0)</f>
        <v>0</v>
      </c>
      <c r="QY65" s="23">
        <f>VLOOKUP($B65,'ДС факт при поликлинике'!$D$7:$JZ$79,67,0)</f>
        <v>0</v>
      </c>
      <c r="QZ65" s="14">
        <f t="shared" si="252"/>
        <v>0</v>
      </c>
      <c r="RA65" s="14">
        <f t="shared" si="253"/>
        <v>0</v>
      </c>
      <c r="RB65" s="43">
        <f>VLOOKUP($B65,план!$B$16:$EJ$158,80,0)</f>
        <v>0</v>
      </c>
      <c r="RC65" s="43">
        <f>VLOOKUP($B65,план!$B$16:$EJ$158,81,0)</f>
        <v>0</v>
      </c>
      <c r="RD65" s="7">
        <f t="shared" si="727"/>
        <v>0</v>
      </c>
      <c r="RE65" s="7">
        <f t="shared" si="728"/>
        <v>0</v>
      </c>
      <c r="RF65" s="34">
        <f t="shared" si="590"/>
        <v>0</v>
      </c>
      <c r="RG65" s="34">
        <f t="shared" si="591"/>
        <v>0</v>
      </c>
      <c r="RH65" s="34">
        <f t="shared" si="592"/>
        <v>0</v>
      </c>
      <c r="RI65" s="25">
        <f>VLOOKUP($B65,'ДС факт при поликлинике'!$D$7:$JZ$79,108,0)</f>
        <v>0</v>
      </c>
      <c r="RJ65" s="25">
        <f>VLOOKUP($B65,'ДС факт при поликлинике'!$D$7:$JZ$79,109,0)</f>
        <v>0</v>
      </c>
      <c r="RK65" s="25">
        <f>VLOOKUP($B65,'ДС факт при поликлинике'!$D$7:$JZ$79,110,0)</f>
        <v>0</v>
      </c>
      <c r="RL65" s="25">
        <f>VLOOKUP($B65,'ДС факт при поликлинике'!$D$7:$JZ$79,111,0)</f>
        <v>0</v>
      </c>
      <c r="RM65" s="14">
        <f t="shared" si="259"/>
        <v>0</v>
      </c>
      <c r="RN65" s="14">
        <f t="shared" si="260"/>
        <v>0</v>
      </c>
      <c r="RO65" s="43">
        <f>VLOOKUP($B65,план!$B$16:$EJ$158,82,0)</f>
        <v>0</v>
      </c>
      <c r="RP65" s="43">
        <f>VLOOKUP($B65,план!$B$16:$EJ$158,83,0)</f>
        <v>0</v>
      </c>
      <c r="RQ65" s="7">
        <f t="shared" si="729"/>
        <v>0</v>
      </c>
      <c r="RR65" s="7">
        <f t="shared" si="730"/>
        <v>0</v>
      </c>
      <c r="RS65" s="34">
        <f t="shared" si="593"/>
        <v>0</v>
      </c>
      <c r="RT65" s="34">
        <f t="shared" si="594"/>
        <v>0</v>
      </c>
      <c r="RU65" s="34">
        <f t="shared" si="595"/>
        <v>0</v>
      </c>
      <c r="RV65" s="23">
        <f>VLOOKUP($B65,'ДС факт при поликлинике'!$D$7:$JZ$79,72,0)</f>
        <v>0</v>
      </c>
      <c r="RW65" s="23">
        <f>VLOOKUP($B65,'ДС факт при поликлинике'!$D$7:$JZ$79,73,0)</f>
        <v>0</v>
      </c>
      <c r="RX65" s="23">
        <f>VLOOKUP($B65,'ДС факт при поликлинике'!$D$7:$JZ$79,74,0)</f>
        <v>0</v>
      </c>
      <c r="RY65" s="23">
        <f>VLOOKUP($B65,'ДС факт при поликлинике'!$D$7:$JZ$79,75,0)</f>
        <v>0</v>
      </c>
      <c r="RZ65" s="14">
        <f t="shared" si="266"/>
        <v>0</v>
      </c>
      <c r="SA65" s="14">
        <f t="shared" si="267"/>
        <v>0</v>
      </c>
      <c r="SB65" s="43">
        <f>VLOOKUP($B65,план!$B$16:$EJ$158,84,0)</f>
        <v>0</v>
      </c>
      <c r="SC65" s="43">
        <f>VLOOKUP($B65,план!$B$16:$EJ$158,85,0)</f>
        <v>0</v>
      </c>
      <c r="SD65" s="7">
        <f t="shared" si="731"/>
        <v>0</v>
      </c>
      <c r="SE65" s="7">
        <f t="shared" si="732"/>
        <v>0</v>
      </c>
      <c r="SF65" s="34">
        <f t="shared" si="596"/>
        <v>0</v>
      </c>
      <c r="SG65" s="34">
        <f t="shared" si="597"/>
        <v>0</v>
      </c>
      <c r="SH65" s="34">
        <f t="shared" si="598"/>
        <v>0</v>
      </c>
      <c r="SI65" s="23">
        <f>VLOOKUP($B65,'ДС факт при поликлинике'!$D$7:$JZ$79,220,0)</f>
        <v>0</v>
      </c>
      <c r="SJ65" s="23">
        <f>VLOOKUP($B65,'ДС факт при поликлинике'!$D$7:$JZ$79,221,0)</f>
        <v>0</v>
      </c>
      <c r="SK65" s="23">
        <f>VLOOKUP($B65,'ДС факт при поликлинике'!$D$7:$JZ$79,222,0)</f>
        <v>0</v>
      </c>
      <c r="SL65" s="23">
        <f>VLOOKUP($B65,'ДС факт при поликлинике'!$D$7:$JZ$79,223,0)</f>
        <v>0</v>
      </c>
      <c r="SM65" s="14">
        <f t="shared" si="490"/>
        <v>0</v>
      </c>
      <c r="SN65" s="14">
        <f t="shared" si="491"/>
        <v>0</v>
      </c>
      <c r="SO65" s="43">
        <f>VLOOKUP($B65,план!$B$16:$EJ$158,86,0)</f>
        <v>0</v>
      </c>
      <c r="SP65" s="43">
        <f>VLOOKUP($B65,план!$B$16:$EJ$158,87,0)</f>
        <v>0</v>
      </c>
      <c r="SQ65" s="7">
        <f t="shared" si="733"/>
        <v>0</v>
      </c>
      <c r="SR65" s="7">
        <f t="shared" si="734"/>
        <v>0</v>
      </c>
      <c r="SS65" s="34">
        <f t="shared" si="599"/>
        <v>0</v>
      </c>
      <c r="ST65" s="34">
        <f t="shared" si="600"/>
        <v>0</v>
      </c>
      <c r="SU65" s="34">
        <f t="shared" si="601"/>
        <v>0</v>
      </c>
      <c r="SV65" s="23">
        <f>VLOOKUP($B65,'ДС факт при поликлинике'!$D$7:$JZ$79,208,0)</f>
        <v>0</v>
      </c>
      <c r="SW65" s="23">
        <f>VLOOKUP($B65,'ДС факт при поликлинике'!$D$7:$JZ$79,209,0)</f>
        <v>0</v>
      </c>
      <c r="SX65" s="23">
        <f>VLOOKUP($B65,'ДС факт при поликлинике'!$D$7:$JZ$79,210,0)</f>
        <v>0</v>
      </c>
      <c r="SY65" s="23">
        <f>VLOOKUP($B65,'ДС факт при поликлинике'!$D$7:$JZ$79,211,0)</f>
        <v>0</v>
      </c>
      <c r="SZ65" s="14">
        <f t="shared" si="280"/>
        <v>0</v>
      </c>
      <c r="TA65" s="14">
        <f t="shared" si="281"/>
        <v>0</v>
      </c>
      <c r="TB65" s="43">
        <f>VLOOKUP($B65,план!$B$16:$EJ$158,88,0)</f>
        <v>0</v>
      </c>
      <c r="TC65" s="43">
        <f>VLOOKUP($B65,план!$B$16:$EJ$158,89,0)</f>
        <v>0</v>
      </c>
      <c r="TD65" s="7">
        <f t="shared" si="735"/>
        <v>0</v>
      </c>
      <c r="TE65" s="7">
        <f t="shared" si="736"/>
        <v>0</v>
      </c>
      <c r="TF65" s="34">
        <f t="shared" si="602"/>
        <v>0</v>
      </c>
      <c r="TG65" s="34">
        <f t="shared" si="603"/>
        <v>0</v>
      </c>
      <c r="TH65" s="34">
        <f t="shared" si="604"/>
        <v>0</v>
      </c>
      <c r="TI65" s="23">
        <f>VLOOKUP($B65,'ДС факт при поликлинике'!$D$7:$JZ$79,76,0)</f>
        <v>0</v>
      </c>
      <c r="TJ65" s="23">
        <f>VLOOKUP($B65,'ДС факт при поликлинике'!$D$7:$JZ$79,77,0)</f>
        <v>0</v>
      </c>
      <c r="TK65" s="23">
        <f>VLOOKUP($B65,'ДС факт при поликлинике'!$D$7:$JZ$79,78,0)</f>
        <v>0</v>
      </c>
      <c r="TL65" s="23">
        <f>VLOOKUP($B65,'ДС факт при поликлинике'!$D$7:$JZ$79,79,0)</f>
        <v>0</v>
      </c>
      <c r="TM65" s="14">
        <f t="shared" si="287"/>
        <v>0</v>
      </c>
      <c r="TN65" s="14">
        <f t="shared" si="288"/>
        <v>0</v>
      </c>
      <c r="TO65" s="43">
        <f>VLOOKUP($B65,план!$B$16:$EJ$158,90,0)</f>
        <v>0</v>
      </c>
      <c r="TP65" s="43">
        <f>VLOOKUP($B65,план!$B$16:$EJ$158,91,0)</f>
        <v>0</v>
      </c>
      <c r="TQ65" s="7">
        <f t="shared" si="737"/>
        <v>0</v>
      </c>
      <c r="TR65" s="7">
        <f t="shared" si="738"/>
        <v>0</v>
      </c>
      <c r="TS65" s="34">
        <f t="shared" si="739"/>
        <v>0</v>
      </c>
      <c r="TT65" s="34">
        <f t="shared" si="740"/>
        <v>0</v>
      </c>
      <c r="TU65" s="34">
        <f t="shared" si="741"/>
        <v>0</v>
      </c>
      <c r="TV65" s="25">
        <f>VLOOKUP($B65,'ДС факт при поликлинике'!$D$7:$JZ$79,80,0)</f>
        <v>0</v>
      </c>
      <c r="TW65" s="25">
        <f>VLOOKUP($B65,'ДС факт при поликлинике'!$D$7:$JZ$79,81,0)</f>
        <v>0</v>
      </c>
      <c r="TX65" s="25">
        <f>VLOOKUP($B65,'ДС факт при поликлинике'!$D$7:$JZ$79,82,0)</f>
        <v>0</v>
      </c>
      <c r="TY65" s="25">
        <f>VLOOKUP($B65,'ДС факт при поликлинике'!$D$7:$JZ$79,83,0)</f>
        <v>0</v>
      </c>
      <c r="TZ65" s="14">
        <f t="shared" si="294"/>
        <v>0</v>
      </c>
      <c r="UA65" s="14">
        <f t="shared" si="295"/>
        <v>0</v>
      </c>
      <c r="UB65" s="43">
        <f>VLOOKUP($B65,план!$B$16:$EJ$158,92,0)</f>
        <v>0</v>
      </c>
      <c r="UC65" s="43">
        <f>VLOOKUP($B65,план!$B$16:$EJ$158,93,0)</f>
        <v>0</v>
      </c>
      <c r="UD65" s="7">
        <f t="shared" si="742"/>
        <v>0</v>
      </c>
      <c r="UE65" s="7">
        <f t="shared" si="743"/>
        <v>0</v>
      </c>
      <c r="UF65" s="34">
        <f t="shared" si="605"/>
        <v>0</v>
      </c>
      <c r="UG65" s="34">
        <f t="shared" si="606"/>
        <v>0</v>
      </c>
      <c r="UH65" s="34">
        <f t="shared" si="607"/>
        <v>0</v>
      </c>
      <c r="UI65" s="23">
        <f>VLOOKUP($B65,'ДС факт при поликлинике'!$D$7:$JZ$79,276,0)</f>
        <v>0</v>
      </c>
      <c r="UJ65" s="23">
        <f>VLOOKUP($B65,'ДС факт при поликлинике'!$D$7:$JZ$79,277,0)</f>
        <v>0</v>
      </c>
      <c r="UK65" s="23">
        <f>VLOOKUP($B65,'ДС факт при поликлинике'!$D$7:$JZ$79,278,0)</f>
        <v>0</v>
      </c>
      <c r="UL65" s="23">
        <f>VLOOKUP($B65,'ДС факт при поликлинике'!$D$7:$JZ$79,279,0)</f>
        <v>0</v>
      </c>
      <c r="UM65" s="14">
        <f t="shared" si="301"/>
        <v>0</v>
      </c>
      <c r="UN65" s="14">
        <f t="shared" si="302"/>
        <v>0</v>
      </c>
      <c r="UO65" s="43">
        <f>VLOOKUP($B65,план!$B$16:$EJ$158,94,0)</f>
        <v>0</v>
      </c>
      <c r="UP65" s="43">
        <f>VLOOKUP($B65,план!$B$16:$EJ$158,95,0)</f>
        <v>0</v>
      </c>
      <c r="UQ65" s="7">
        <f t="shared" si="744"/>
        <v>0</v>
      </c>
      <c r="UR65" s="7">
        <f t="shared" si="745"/>
        <v>0</v>
      </c>
      <c r="US65" s="34">
        <f t="shared" si="608"/>
        <v>0</v>
      </c>
      <c r="UT65" s="34">
        <f t="shared" si="609"/>
        <v>0</v>
      </c>
      <c r="UU65" s="34">
        <f t="shared" si="610"/>
        <v>0</v>
      </c>
      <c r="UV65" s="23">
        <f>VLOOKUP($B65,'ДС факт при поликлинике'!$D$7:$JZ$79,164,0)</f>
        <v>0</v>
      </c>
      <c r="UW65" s="23">
        <f>VLOOKUP($B65,'ДС факт при поликлинике'!$D$7:$JZ$79,165,0)</f>
        <v>0</v>
      </c>
      <c r="UX65" s="23">
        <f>VLOOKUP($B65,'ДС факт при поликлинике'!$D$7:$JZ$79,166,0)</f>
        <v>0</v>
      </c>
      <c r="UY65" s="23">
        <f>VLOOKUP($B65,'ДС факт при поликлинике'!$D$7:$JZ$79,167,0)</f>
        <v>0</v>
      </c>
      <c r="UZ65" s="14">
        <f t="shared" si="308"/>
        <v>0</v>
      </c>
      <c r="VA65" s="14">
        <f t="shared" si="309"/>
        <v>0</v>
      </c>
      <c r="VB65" s="43">
        <f>VLOOKUP($B65,план!$B$16:$EJ$158,96,0)</f>
        <v>0</v>
      </c>
      <c r="VC65" s="43">
        <f>VLOOKUP($B65,план!$B$16:$EJ$158,97,0)</f>
        <v>0</v>
      </c>
      <c r="VD65" s="7">
        <f t="shared" si="746"/>
        <v>0</v>
      </c>
      <c r="VE65" s="7">
        <f t="shared" si="747"/>
        <v>0</v>
      </c>
      <c r="VF65" s="34">
        <f t="shared" si="611"/>
        <v>0</v>
      </c>
      <c r="VG65" s="34">
        <f t="shared" si="612"/>
        <v>0</v>
      </c>
      <c r="VH65" s="34">
        <f t="shared" si="613"/>
        <v>0</v>
      </c>
      <c r="VI65" s="23">
        <f>VLOOKUP($B65,'ДС факт при поликлинике'!$D$7:$JZ$79,136,0)</f>
        <v>0</v>
      </c>
      <c r="VJ65" s="23">
        <f>VLOOKUP($B65,'ДС факт при поликлинике'!$D$7:$JZ$79,137,0)</f>
        <v>0</v>
      </c>
      <c r="VK65" s="23">
        <f>VLOOKUP($B65,'ДС факт при поликлинике'!$D$7:$JZ$79,138,0)</f>
        <v>0</v>
      </c>
      <c r="VL65" s="23">
        <f>VLOOKUP($B65,'ДС факт при поликлинике'!$D$7:$JZ$79,139,0)</f>
        <v>0</v>
      </c>
      <c r="VM65" s="14">
        <f t="shared" si="315"/>
        <v>0</v>
      </c>
      <c r="VN65" s="14">
        <f t="shared" si="316"/>
        <v>0</v>
      </c>
      <c r="VO65" s="43">
        <f>VLOOKUP($B65,план!$B$16:$EJ$158,98,0)</f>
        <v>0</v>
      </c>
      <c r="VP65" s="43">
        <f>VLOOKUP($B65,план!$B$16:$EJ$158,99,0)</f>
        <v>0</v>
      </c>
      <c r="VQ65" s="7">
        <f t="shared" si="748"/>
        <v>0</v>
      </c>
      <c r="VR65" s="7">
        <f t="shared" si="749"/>
        <v>0</v>
      </c>
      <c r="VS65" s="34">
        <f t="shared" si="614"/>
        <v>0</v>
      </c>
      <c r="VT65" s="34">
        <f t="shared" si="615"/>
        <v>0</v>
      </c>
      <c r="VU65" s="34">
        <f t="shared" si="616"/>
        <v>0</v>
      </c>
      <c r="VV65" s="23">
        <f>VLOOKUP($B65,'ДС факт при поликлинике'!$D$7:$JZ$79,140,0)</f>
        <v>0</v>
      </c>
      <c r="VW65" s="23">
        <f>VLOOKUP($B65,'ДС факт при поликлинике'!$D$7:$JZ$79,141,0)</f>
        <v>0</v>
      </c>
      <c r="VX65" s="23">
        <f>VLOOKUP($B65,'ДС факт при поликлинике'!$D$7:$JZ$79,142,0)</f>
        <v>0</v>
      </c>
      <c r="VY65" s="23">
        <f>VLOOKUP($B65,'ДС факт при поликлинике'!$D$7:$JZ$79,143,0)</f>
        <v>0</v>
      </c>
      <c r="VZ65" s="14">
        <f t="shared" si="322"/>
        <v>0</v>
      </c>
      <c r="WA65" s="14">
        <f t="shared" si="323"/>
        <v>0</v>
      </c>
      <c r="WB65" s="43">
        <f>VLOOKUP($B65,план!$B$16:$EJ$158,100,0)</f>
        <v>0</v>
      </c>
      <c r="WC65" s="43">
        <f>VLOOKUP($B65,план!$B$16:$EJ$158,101,0)</f>
        <v>0</v>
      </c>
      <c r="WD65" s="7">
        <f t="shared" si="750"/>
        <v>0</v>
      </c>
      <c r="WE65" s="7">
        <f t="shared" si="751"/>
        <v>0</v>
      </c>
      <c r="WF65" s="34">
        <f t="shared" si="617"/>
        <v>0</v>
      </c>
      <c r="WG65" s="34">
        <f t="shared" si="618"/>
        <v>0</v>
      </c>
      <c r="WH65" s="34">
        <f t="shared" si="619"/>
        <v>0</v>
      </c>
      <c r="WI65" s="23">
        <f>VLOOKUP($B65,'ДС факт при поликлинике'!$D$7:$JZ$79,144,0)</f>
        <v>0</v>
      </c>
      <c r="WJ65" s="23">
        <f>VLOOKUP($B65,'ДС факт при поликлинике'!$D$7:$JZ$79,145,0)</f>
        <v>0</v>
      </c>
      <c r="WK65" s="23">
        <f>VLOOKUP($B65,'ДС факт при поликлинике'!$D$7:$JZ$79,146,0)</f>
        <v>0</v>
      </c>
      <c r="WL65" s="23">
        <f>VLOOKUP($B65,'ДС факт при поликлинике'!$D$7:$JZ$79,147,0)</f>
        <v>0</v>
      </c>
      <c r="WM65" s="14">
        <f t="shared" si="329"/>
        <v>0</v>
      </c>
      <c r="WN65" s="14">
        <f t="shared" si="330"/>
        <v>0</v>
      </c>
      <c r="WO65" s="43">
        <f>VLOOKUP($B65,план!$B$16:$EJ$158,102,0)</f>
        <v>0</v>
      </c>
      <c r="WP65" s="43">
        <f>VLOOKUP($B65,план!$B$16:$EJ$158,103,0)</f>
        <v>0</v>
      </c>
      <c r="WQ65" s="7">
        <f t="shared" si="752"/>
        <v>0</v>
      </c>
      <c r="WR65" s="7">
        <f t="shared" si="753"/>
        <v>0</v>
      </c>
      <c r="WS65" s="34">
        <f t="shared" si="620"/>
        <v>0</v>
      </c>
      <c r="WT65" s="34">
        <f t="shared" si="621"/>
        <v>0</v>
      </c>
      <c r="WU65" s="34">
        <f t="shared" si="622"/>
        <v>0</v>
      </c>
      <c r="WV65" s="23">
        <f>VLOOKUP($B65,'ДС факт при поликлинике'!$D$7:$JZ$79,148,0)</f>
        <v>0</v>
      </c>
      <c r="WW65" s="23">
        <f>VLOOKUP($B65,'ДС факт при поликлинике'!$D$7:$JZ$79,149,0)</f>
        <v>0</v>
      </c>
      <c r="WX65" s="23">
        <f>VLOOKUP($B65,'ДС факт при поликлинике'!$D$7:$JZ$79,150,0)</f>
        <v>0</v>
      </c>
      <c r="WY65" s="23">
        <f>VLOOKUP($B65,'ДС факт при поликлинике'!$D$7:$JZ$79,151,0)</f>
        <v>0</v>
      </c>
      <c r="WZ65" s="14">
        <f t="shared" si="336"/>
        <v>0</v>
      </c>
      <c r="XA65" s="14">
        <f t="shared" si="337"/>
        <v>0</v>
      </c>
      <c r="XB65" s="43">
        <f>VLOOKUP($B65,план!$B$16:$EJ$158,104,0)</f>
        <v>0</v>
      </c>
      <c r="XC65" s="43">
        <f>VLOOKUP($B65,план!$B$16:$EJ$158,105,0)</f>
        <v>0</v>
      </c>
      <c r="XD65" s="7">
        <f t="shared" si="754"/>
        <v>0</v>
      </c>
      <c r="XE65" s="7">
        <f t="shared" si="755"/>
        <v>0</v>
      </c>
      <c r="XF65" s="34">
        <f t="shared" si="623"/>
        <v>0</v>
      </c>
      <c r="XG65" s="34">
        <f t="shared" si="624"/>
        <v>0</v>
      </c>
      <c r="XH65" s="34">
        <f t="shared" si="625"/>
        <v>0</v>
      </c>
      <c r="XI65" s="23">
        <f>VLOOKUP($B65,'ДС факт при поликлинике'!$D$7:$JZ$79,272,0)</f>
        <v>0</v>
      </c>
      <c r="XJ65" s="23">
        <f>VLOOKUP($B65,'ДС факт при поликлинике'!$D$7:$JZ$79,273,0)</f>
        <v>0</v>
      </c>
      <c r="XK65" s="23">
        <f>VLOOKUP($B65,'ДС факт при поликлинике'!$D$7:$JZ$79,274,0)</f>
        <v>0</v>
      </c>
      <c r="XL65" s="23">
        <f>VLOOKUP($B65,'ДС факт при поликлинике'!$D$7:$JZ$79,275,0)</f>
        <v>0</v>
      </c>
      <c r="XM65" s="14">
        <f t="shared" si="343"/>
        <v>0</v>
      </c>
      <c r="XN65" s="14">
        <f t="shared" si="344"/>
        <v>0</v>
      </c>
      <c r="XO65" s="43">
        <f>VLOOKUP($B65,план!$B$16:$EJ$158,106,0)</f>
        <v>0</v>
      </c>
      <c r="XP65" s="43">
        <f>VLOOKUP($B65,план!$B$16:$EJ$158,107,0)</f>
        <v>0</v>
      </c>
      <c r="XQ65" s="7">
        <f t="shared" si="756"/>
        <v>0</v>
      </c>
      <c r="XR65" s="7">
        <f t="shared" si="757"/>
        <v>0</v>
      </c>
      <c r="XS65" s="34">
        <f t="shared" si="626"/>
        <v>0</v>
      </c>
      <c r="XT65" s="34">
        <f t="shared" si="627"/>
        <v>0</v>
      </c>
      <c r="XU65" s="34">
        <f t="shared" si="628"/>
        <v>0</v>
      </c>
      <c r="XV65" s="23">
        <f>VLOOKUP($B65,'ДС факт при поликлинике'!$D$7:$JZ$79,156,0)</f>
        <v>0</v>
      </c>
      <c r="XW65" s="23">
        <f>VLOOKUP($B65,'ДС факт при поликлинике'!$D$7:$JZ$79,157,0)</f>
        <v>0</v>
      </c>
      <c r="XX65" s="23">
        <f>VLOOKUP($B65,'ДС факт при поликлинике'!$D$7:$JZ$79,158,0)</f>
        <v>0</v>
      </c>
      <c r="XY65" s="23">
        <f>VLOOKUP($B65,'ДС факт при поликлинике'!$D$7:$JZ$79,159,0)</f>
        <v>0</v>
      </c>
      <c r="XZ65" s="14">
        <f t="shared" si="350"/>
        <v>0</v>
      </c>
      <c r="YA65" s="14">
        <f t="shared" si="351"/>
        <v>0</v>
      </c>
      <c r="YB65" s="43">
        <f>VLOOKUP($B65,план!$B$16:$EJ$158,108,0)</f>
        <v>0</v>
      </c>
      <c r="YC65" s="43">
        <f>VLOOKUP($B65,план!$B$16:$EJ$158,109,0)</f>
        <v>0</v>
      </c>
      <c r="YD65" s="7">
        <f t="shared" si="758"/>
        <v>0</v>
      </c>
      <c r="YE65" s="7">
        <f t="shared" si="759"/>
        <v>0</v>
      </c>
      <c r="YF65" s="34">
        <f t="shared" si="629"/>
        <v>0</v>
      </c>
      <c r="YG65" s="34">
        <f t="shared" si="630"/>
        <v>0</v>
      </c>
      <c r="YH65" s="34">
        <f t="shared" si="631"/>
        <v>0</v>
      </c>
      <c r="YI65" s="23">
        <f>VLOOKUP($B65,'ДС факт при поликлинике'!$D$7:$JZ$79,16,0)</f>
        <v>0</v>
      </c>
      <c r="YJ65" s="23">
        <f>VLOOKUP($B65,'ДС факт при поликлинике'!$D$7:$JZ$79,17,0)</f>
        <v>0</v>
      </c>
      <c r="YK65" s="23">
        <f>VLOOKUP($B65,'ДС факт при поликлинике'!$D$7:$JZ$79,18,0)</f>
        <v>0</v>
      </c>
      <c r="YL65" s="23">
        <f>VLOOKUP($B65,'ДС факт при поликлинике'!$D$7:$JZ$79,19,0)</f>
        <v>0</v>
      </c>
      <c r="YM65" s="14">
        <f t="shared" si="357"/>
        <v>0</v>
      </c>
      <c r="YN65" s="14">
        <f t="shared" si="358"/>
        <v>0</v>
      </c>
      <c r="YO65" s="43">
        <f>VLOOKUP($B65,план!$B$16:$EJ$158,110,0)</f>
        <v>0</v>
      </c>
      <c r="YP65" s="43">
        <f>VLOOKUP($B65,план!$B$16:$EJ$158,111,0)</f>
        <v>0</v>
      </c>
      <c r="YQ65" s="7">
        <f t="shared" si="760"/>
        <v>0</v>
      </c>
      <c r="YR65" s="7">
        <f t="shared" si="761"/>
        <v>0</v>
      </c>
      <c r="YS65" s="34">
        <f t="shared" si="632"/>
        <v>0</v>
      </c>
      <c r="YT65" s="34">
        <f t="shared" si="633"/>
        <v>0</v>
      </c>
      <c r="YU65" s="34">
        <f t="shared" si="634"/>
        <v>0</v>
      </c>
      <c r="YV65" s="23">
        <f>VLOOKUP($B65,'ДС факт при поликлинике'!$D$7:$JZ$79,68,0)</f>
        <v>0</v>
      </c>
      <c r="YW65" s="23">
        <f>VLOOKUP($B65,'ДС факт при поликлинике'!$D$7:$JZ$79,69,0)</f>
        <v>0</v>
      </c>
      <c r="YX65" s="23">
        <f>VLOOKUP($B65,'ДС факт при поликлинике'!$D$7:$JZ$79,70,0)</f>
        <v>0</v>
      </c>
      <c r="YY65" s="23">
        <f>VLOOKUP($B65,'ДС факт при поликлинике'!$D$7:$JZ$79,71,0)</f>
        <v>0</v>
      </c>
      <c r="YZ65" s="14">
        <f t="shared" si="364"/>
        <v>0</v>
      </c>
      <c r="ZA65" s="14">
        <f t="shared" si="365"/>
        <v>0</v>
      </c>
      <c r="ZB65" s="43">
        <f>VLOOKUP($B65,план!$B$16:$EJ$158,112,0)</f>
        <v>0</v>
      </c>
      <c r="ZC65" s="43">
        <f>VLOOKUP($B65,план!$B$16:$EJ$158,113,0)</f>
        <v>0</v>
      </c>
      <c r="ZD65" s="7">
        <f t="shared" si="762"/>
        <v>0</v>
      </c>
      <c r="ZE65" s="7">
        <f t="shared" si="763"/>
        <v>0</v>
      </c>
      <c r="ZF65" s="34">
        <f t="shared" si="635"/>
        <v>0</v>
      </c>
      <c r="ZG65" s="34">
        <f t="shared" si="636"/>
        <v>0</v>
      </c>
      <c r="ZH65" s="34">
        <f t="shared" si="637"/>
        <v>0</v>
      </c>
      <c r="ZI65" s="23">
        <f>VLOOKUP($B65,'ДС факт при поликлинике'!$D$7:$JZ$79,92,0)</f>
        <v>0</v>
      </c>
      <c r="ZJ65" s="23">
        <f>VLOOKUP($B65,'ДС факт при поликлинике'!$D$7:$JZ$79,93,0)</f>
        <v>0</v>
      </c>
      <c r="ZK65" s="23">
        <f>VLOOKUP($B65,'ДС факт при поликлинике'!$D$7:$JZ$79,94,0)</f>
        <v>0</v>
      </c>
      <c r="ZL65" s="23">
        <f>VLOOKUP($B65,'ДС факт при поликлинике'!$D$7:$JZ$79,95,0)</f>
        <v>0</v>
      </c>
      <c r="ZM65" s="14">
        <f t="shared" si="371"/>
        <v>0</v>
      </c>
      <c r="ZN65" s="14">
        <f t="shared" si="372"/>
        <v>0</v>
      </c>
      <c r="ZO65" s="43">
        <f>VLOOKUP($B65,план!$B$16:$EJ$158,114,0)+VLOOKUP($B65,план!$B$16:$EJ$158,136,0)</f>
        <v>0</v>
      </c>
      <c r="ZP65" s="43">
        <f>VLOOKUP($B65,план!$B$16:$EJ$158,115,0)+VLOOKUP($B65,план!$B$16:$EJ$158,137,0)</f>
        <v>0</v>
      </c>
      <c r="ZQ65" s="7">
        <f t="shared" si="764"/>
        <v>0</v>
      </c>
      <c r="ZR65" s="7">
        <f t="shared" si="765"/>
        <v>0</v>
      </c>
      <c r="ZS65" s="34">
        <f t="shared" si="638"/>
        <v>0</v>
      </c>
      <c r="ZT65" s="34">
        <f t="shared" si="639"/>
        <v>0</v>
      </c>
      <c r="ZU65" s="34">
        <f t="shared" si="640"/>
        <v>0</v>
      </c>
      <c r="ZV65" s="23">
        <f>VLOOKUP($B65,'ДС факт при поликлинике'!$D$7:$JZ$79,88,0)</f>
        <v>0</v>
      </c>
      <c r="ZW65" s="23">
        <f>VLOOKUP($B65,'ДС факт при поликлинике'!$D$7:$JZ$79,89,0)</f>
        <v>0</v>
      </c>
      <c r="ZX65" s="23">
        <f>VLOOKUP($B65,'ДС факт при поликлинике'!$D$7:$JZ$79,90,0)</f>
        <v>0</v>
      </c>
      <c r="ZY65" s="23">
        <f>VLOOKUP($B65,'ДС факт при поликлинике'!$D$7:$JZ$79,91,0)</f>
        <v>0</v>
      </c>
      <c r="ZZ65" s="14">
        <f t="shared" si="378"/>
        <v>0</v>
      </c>
      <c r="AAA65" s="14">
        <f t="shared" si="379"/>
        <v>0</v>
      </c>
      <c r="AAB65" s="43">
        <f>VLOOKUP($B65,план!$B$16:$EJ$158,116,0)</f>
        <v>0</v>
      </c>
      <c r="AAC65" s="43">
        <f>VLOOKUP($B65,план!$B$16:$EJ$158,117,0)</f>
        <v>0</v>
      </c>
      <c r="AAD65" s="7">
        <f t="shared" si="492"/>
        <v>0</v>
      </c>
      <c r="AAE65" s="7">
        <f t="shared" si="493"/>
        <v>0</v>
      </c>
      <c r="AAF65" s="34">
        <f t="shared" si="641"/>
        <v>0</v>
      </c>
      <c r="AAG65" s="34">
        <f t="shared" si="642"/>
        <v>0</v>
      </c>
      <c r="AAH65" s="34">
        <f t="shared" si="643"/>
        <v>0</v>
      </c>
      <c r="AAI65" s="23">
        <f>VLOOKUP($B65,'ДС факт при поликлинике'!$D$7:$JZ$79,112,0)</f>
        <v>0</v>
      </c>
      <c r="AAJ65" s="23">
        <f>VLOOKUP($B65,'ДС факт при поликлинике'!$D$7:$JZ$79,113,0)</f>
        <v>0</v>
      </c>
      <c r="AAK65" s="23">
        <f>VLOOKUP($B65,'ДС факт при поликлинике'!$D$7:$JZ$79,114,0)</f>
        <v>0</v>
      </c>
      <c r="AAL65" s="23">
        <f>VLOOKUP($B65,'ДС факт при поликлинике'!$D$7:$JZ$79,115,0)</f>
        <v>0</v>
      </c>
      <c r="AAM65" s="14">
        <f t="shared" si="383"/>
        <v>0</v>
      </c>
      <c r="AAN65" s="14">
        <f t="shared" si="384"/>
        <v>0</v>
      </c>
      <c r="AAO65" s="43">
        <f>VLOOKUP($B65,план!$B$16:$EJ$158,118,0)</f>
        <v>0</v>
      </c>
      <c r="AAP65" s="43">
        <f>VLOOKUP($B65,план!$B$16:$EJ$158,119,0)</f>
        <v>0</v>
      </c>
      <c r="AAQ65" s="7">
        <f t="shared" si="494"/>
        <v>0</v>
      </c>
      <c r="AAR65" s="7">
        <f t="shared" si="495"/>
        <v>0</v>
      </c>
      <c r="AAS65" s="34">
        <f t="shared" si="644"/>
        <v>0</v>
      </c>
      <c r="AAT65" s="34">
        <f t="shared" si="645"/>
        <v>0</v>
      </c>
      <c r="AAU65" s="34">
        <f t="shared" si="646"/>
        <v>0</v>
      </c>
      <c r="AAV65" s="23">
        <f>VLOOKUP($B65,'ДС факт при поликлинике'!$D$7:$JZ$79,104,0)</f>
        <v>0</v>
      </c>
      <c r="AAW65" s="23">
        <f>VLOOKUP($B65,'ДС факт при поликлинике'!$D$7:$JZ$79,105,0)</f>
        <v>0</v>
      </c>
      <c r="AAX65" s="23">
        <f>VLOOKUP($B65,'ДС факт при поликлинике'!$D$7:$JZ$79,106,0)</f>
        <v>0</v>
      </c>
      <c r="AAY65" s="23">
        <f>VLOOKUP($B65,'ДС факт при поликлинике'!$D$7:$JZ$79,107,0)</f>
        <v>0</v>
      </c>
      <c r="AAZ65" s="14">
        <f t="shared" si="390"/>
        <v>0</v>
      </c>
      <c r="ABA65" s="14">
        <f t="shared" si="391"/>
        <v>0</v>
      </c>
      <c r="ABB65" s="43">
        <f>VLOOKUP($B65,план!$B$16:$EJ$158,120,0)</f>
        <v>0</v>
      </c>
      <c r="ABC65" s="43">
        <f>VLOOKUP($B65,план!$B$16:$EJ$158,121,0)</f>
        <v>0</v>
      </c>
      <c r="ABD65" s="7">
        <f t="shared" si="766"/>
        <v>0</v>
      </c>
      <c r="ABE65" s="7">
        <f t="shared" si="767"/>
        <v>0</v>
      </c>
      <c r="ABF65" s="34">
        <f t="shared" si="768"/>
        <v>0</v>
      </c>
      <c r="ABG65" s="34">
        <f t="shared" si="769"/>
        <v>0</v>
      </c>
      <c r="ABH65" s="34">
        <f t="shared" si="770"/>
        <v>0</v>
      </c>
      <c r="ABI65" s="25">
        <f>VLOOKUP($B65,'ДС факт при поликлинике'!$D$7:$JZ$79,96,0)</f>
        <v>0</v>
      </c>
      <c r="ABJ65" s="25">
        <f>VLOOKUP($B65,'ДС факт при поликлинике'!$D$7:$JZ$79,97,0)</f>
        <v>0</v>
      </c>
      <c r="ABK65" s="25">
        <f>VLOOKUP($B65,'ДС факт при поликлинике'!$D$7:$JZ$79,98,0)</f>
        <v>0</v>
      </c>
      <c r="ABL65" s="25">
        <f>VLOOKUP($B65,'ДС факт при поликлинике'!$D$7:$JZ$79,99,0)</f>
        <v>0</v>
      </c>
      <c r="ABM65" s="14">
        <f t="shared" si="397"/>
        <v>0</v>
      </c>
      <c r="ABN65" s="14">
        <f t="shared" si="398"/>
        <v>0</v>
      </c>
      <c r="ABO65" s="43">
        <f>VLOOKUP($B65,план!$B$16:$EJ$158,122,0)</f>
        <v>0</v>
      </c>
      <c r="ABP65" s="43">
        <f>VLOOKUP($B65,план!$B$16:$EJ$158,123,0)</f>
        <v>0</v>
      </c>
      <c r="ABQ65" s="7">
        <f t="shared" si="771"/>
        <v>0</v>
      </c>
      <c r="ABR65" s="7">
        <f t="shared" si="772"/>
        <v>0</v>
      </c>
      <c r="ABS65" s="34">
        <f t="shared" si="773"/>
        <v>0</v>
      </c>
      <c r="ABT65" s="34">
        <f t="shared" si="774"/>
        <v>0</v>
      </c>
      <c r="ABU65" s="34">
        <f t="shared" si="775"/>
        <v>0</v>
      </c>
      <c r="ABV65" s="25">
        <f>VLOOKUP($B65,'ДС факт при поликлинике'!$D$7:$JZ$79,100,0)</f>
        <v>0</v>
      </c>
      <c r="ABW65" s="25">
        <f>VLOOKUP($B65,'ДС факт при поликлинике'!$D$7:$JZ$79,101,0)</f>
        <v>0</v>
      </c>
      <c r="ABX65" s="25">
        <f>VLOOKUP($B65,'ДС факт при поликлинике'!$D$7:$JZ$79,102,0)</f>
        <v>0</v>
      </c>
      <c r="ABY65" s="25">
        <f>VLOOKUP($B65,'ДС факт при поликлинике'!$D$7:$JZ$79,103,0)</f>
        <v>0</v>
      </c>
      <c r="ABZ65" s="21">
        <f t="shared" si="496"/>
        <v>0</v>
      </c>
      <c r="ACA65" s="21">
        <f t="shared" si="497"/>
        <v>0</v>
      </c>
      <c r="ACB65" s="43">
        <f>VLOOKUP($B65,план!$B$16:$EJ$158,124,0)</f>
        <v>0</v>
      </c>
      <c r="ACC65" s="43">
        <f>VLOOKUP($B65,план!$B$16:$EJ$158,125,0)</f>
        <v>0</v>
      </c>
      <c r="ACD65" s="7">
        <f t="shared" si="776"/>
        <v>0</v>
      </c>
      <c r="ACE65" s="7">
        <f t="shared" si="777"/>
        <v>0</v>
      </c>
      <c r="ACF65" s="34">
        <f t="shared" si="778"/>
        <v>0</v>
      </c>
      <c r="ACG65" s="34">
        <f t="shared" si="779"/>
        <v>0</v>
      </c>
      <c r="ACH65" s="34">
        <f t="shared" si="780"/>
        <v>0</v>
      </c>
      <c r="ACI65" s="25">
        <f>VLOOKUP($B65,'ДС факт при поликлинике'!$D$7:$JZ$79,120,0)</f>
        <v>0</v>
      </c>
      <c r="ACJ65" s="25">
        <f>VLOOKUP($B65,'ДС факт при поликлинике'!$D$7:$JZ$79,121,0)</f>
        <v>0</v>
      </c>
      <c r="ACK65" s="25">
        <f>VLOOKUP($B65,'ДС факт при поликлинике'!$D$7:$JZ$79,122,0)</f>
        <v>0</v>
      </c>
      <c r="ACL65" s="25">
        <f>VLOOKUP($B65,'ДС факт при поликлинике'!$D$7:$JZ$79,123,0)</f>
        <v>0</v>
      </c>
      <c r="ACM65" s="21">
        <f t="shared" si="411"/>
        <v>0</v>
      </c>
      <c r="ACN65" s="21">
        <f t="shared" si="412"/>
        <v>0</v>
      </c>
      <c r="ACO65" s="43">
        <f>VLOOKUP($B65,план!$B$16:$EJ$158,126,0)</f>
        <v>0</v>
      </c>
      <c r="ACP65" s="43">
        <f>VLOOKUP($B65,план!$B$16:$EJ$158,127,0)</f>
        <v>0</v>
      </c>
      <c r="ACQ65" s="7">
        <f t="shared" si="781"/>
        <v>0</v>
      </c>
      <c r="ACR65" s="7">
        <f t="shared" si="782"/>
        <v>0</v>
      </c>
      <c r="ACS65" s="34">
        <f t="shared" si="647"/>
        <v>0</v>
      </c>
      <c r="ACT65" s="34">
        <f t="shared" si="648"/>
        <v>0</v>
      </c>
      <c r="ACU65" s="34">
        <f t="shared" si="649"/>
        <v>0</v>
      </c>
      <c r="ACV65" s="23">
        <f>VLOOKUP($B65,'ДС факт при поликлинике'!$D$7:$JZ$79,216,0)</f>
        <v>0</v>
      </c>
      <c r="ACW65" s="23">
        <f>VLOOKUP($B65,'ДС факт при поликлинике'!$D$7:$JZ$79,217,0)</f>
        <v>0</v>
      </c>
      <c r="ACX65" s="23">
        <f>VLOOKUP($B65,'ДС факт при поликлинике'!$D$7:$JZ$79,218,0)</f>
        <v>0</v>
      </c>
      <c r="ACY65" s="23">
        <f>VLOOKUP($B65,'ДС факт при поликлинике'!$D$7:$JZ$79,219,0)</f>
        <v>0</v>
      </c>
      <c r="ACZ65" s="21">
        <f t="shared" si="418"/>
        <v>0</v>
      </c>
      <c r="ADA65" s="21">
        <f t="shared" si="419"/>
        <v>0</v>
      </c>
      <c r="ADB65" s="43">
        <f>VLOOKUP($B65,план!$B$16:$EJ$158,128,0)</f>
        <v>0</v>
      </c>
      <c r="ADC65" s="43">
        <f>VLOOKUP($B65,план!$B$16:$EJ$158,129,0)</f>
        <v>0</v>
      </c>
      <c r="ADD65" s="7">
        <f t="shared" si="783"/>
        <v>0</v>
      </c>
      <c r="ADE65" s="7">
        <f t="shared" si="784"/>
        <v>0</v>
      </c>
      <c r="ADF65" s="34">
        <f t="shared" si="650"/>
        <v>0</v>
      </c>
      <c r="ADG65" s="34">
        <f t="shared" si="651"/>
        <v>0</v>
      </c>
      <c r="ADH65" s="34">
        <f t="shared" si="652"/>
        <v>0</v>
      </c>
      <c r="ADI65" s="23">
        <f>VLOOKUP($B65,'ДС факт при поликлинике'!$D$7:$JZ$79,52,0)</f>
        <v>0</v>
      </c>
      <c r="ADJ65" s="23">
        <f>VLOOKUP($B65,'ДС факт при поликлинике'!$D$7:$JZ$79,53,0)</f>
        <v>0</v>
      </c>
      <c r="ADK65" s="23">
        <f>VLOOKUP($B65,'ДС факт при поликлинике'!$D$7:$JZ$79,54,0)</f>
        <v>0</v>
      </c>
      <c r="ADL65" s="23">
        <f>VLOOKUP($B65,'ДС факт при поликлинике'!$D$7:$JZ$79,55,0)</f>
        <v>0</v>
      </c>
      <c r="ADM65" s="21">
        <f t="shared" si="425"/>
        <v>0</v>
      </c>
      <c r="ADN65" s="21">
        <f t="shared" si="426"/>
        <v>0</v>
      </c>
      <c r="ADO65" s="43">
        <f>VLOOKUP($B65,план!$B$16:$EJ$158,130,0)</f>
        <v>0</v>
      </c>
      <c r="ADP65" s="43">
        <f>VLOOKUP($B65,план!$B$16:$EJ$158,131,0)</f>
        <v>0</v>
      </c>
      <c r="ADQ65" s="7">
        <f t="shared" si="785"/>
        <v>0</v>
      </c>
      <c r="ADR65" s="7">
        <f t="shared" si="786"/>
        <v>0</v>
      </c>
      <c r="ADS65" s="34">
        <f t="shared" si="653"/>
        <v>0</v>
      </c>
      <c r="ADT65" s="34">
        <f t="shared" si="654"/>
        <v>0</v>
      </c>
      <c r="ADU65" s="34">
        <f t="shared" si="655"/>
        <v>0</v>
      </c>
      <c r="ADV65" s="23">
        <f>VLOOKUP($B65,'ДС факт при поликлинике'!$D$7:$JZ$79,84,0)</f>
        <v>0</v>
      </c>
      <c r="ADW65" s="23">
        <f>VLOOKUP($B65,'ДС факт при поликлинике'!$D$7:$JZ$79,85,0)</f>
        <v>0</v>
      </c>
      <c r="ADX65" s="23">
        <f>VLOOKUP($B65,'ДС факт при поликлинике'!$D$7:$JZ$79,86,0)</f>
        <v>0</v>
      </c>
      <c r="ADY65" s="23">
        <f>VLOOKUP($B65,'ДС факт при поликлинике'!$D$7:$JZ$79,87,0)</f>
        <v>0</v>
      </c>
      <c r="ADZ65" s="21">
        <f t="shared" si="432"/>
        <v>0</v>
      </c>
      <c r="AEA65" s="21">
        <f t="shared" si="433"/>
        <v>0</v>
      </c>
      <c r="AEB65" s="43">
        <f>VLOOKUP($B65,план!$B$16:$EJ$158,132,0)</f>
        <v>0</v>
      </c>
      <c r="AEC65" s="43">
        <f>VLOOKUP($B65,план!$B$16:$EJ$158,133,0)</f>
        <v>0</v>
      </c>
      <c r="AED65" s="7">
        <f t="shared" si="498"/>
        <v>0</v>
      </c>
      <c r="AEE65" s="7">
        <f t="shared" si="499"/>
        <v>0</v>
      </c>
      <c r="AEF65" s="34">
        <f t="shared" si="656"/>
        <v>0</v>
      </c>
      <c r="AEG65" s="34">
        <f t="shared" si="657"/>
        <v>0</v>
      </c>
      <c r="AEH65" s="34">
        <f t="shared" si="658"/>
        <v>0</v>
      </c>
      <c r="AEI65" s="23">
        <f>VLOOKUP($B65,'ДС факт при поликлинике'!$D$7:$JZ$79,116,0)</f>
        <v>0</v>
      </c>
      <c r="AEJ65" s="23">
        <f>VLOOKUP($B65,'ДС факт при поликлинике'!$D$7:$JZ$79,117,0)</f>
        <v>0</v>
      </c>
      <c r="AEK65" s="23">
        <f>VLOOKUP($B65,'ДС факт при поликлинике'!$D$7:$JZ$79,118,0)</f>
        <v>0</v>
      </c>
      <c r="AEL65" s="23">
        <f>VLOOKUP($B65,'ДС факт при поликлинике'!$D$7:$JZ$79,119,0)</f>
        <v>0</v>
      </c>
      <c r="AEM65" s="21">
        <f t="shared" si="439"/>
        <v>0</v>
      </c>
      <c r="AEN65" s="21">
        <f t="shared" si="440"/>
        <v>0</v>
      </c>
      <c r="AEO65" s="43">
        <f>VLOOKUP($B65,план!$B$16:$EJ$158,134,0)</f>
        <v>0</v>
      </c>
      <c r="AEP65" s="43">
        <f>VLOOKUP($B65,план!$B$16:$EJ$158,135,0)</f>
        <v>0</v>
      </c>
      <c r="AEQ65" s="7">
        <f t="shared" si="787"/>
        <v>0</v>
      </c>
      <c r="AER65" s="7">
        <f t="shared" si="788"/>
        <v>0</v>
      </c>
      <c r="AES65" s="34">
        <f t="shared" si="789"/>
        <v>0</v>
      </c>
      <c r="AET65" s="34">
        <f t="shared" si="790"/>
        <v>0</v>
      </c>
      <c r="AEU65" s="34">
        <f t="shared" si="791"/>
        <v>0</v>
      </c>
      <c r="AEV65" s="23">
        <f>VLOOKUP($B65,'ДС факт при поликлинике'!$D$7:$JZ$79,60,0)</f>
        <v>0</v>
      </c>
      <c r="AEW65" s="23">
        <f>VLOOKUP($B65,'ДС факт при поликлинике'!$D$7:$JZ$79,61,0)</f>
        <v>0</v>
      </c>
      <c r="AEX65" s="23">
        <f>VLOOKUP($B65,'ДС факт при поликлинике'!$D$7:$JZ$79,62,0)</f>
        <v>0</v>
      </c>
      <c r="AEY65" s="23">
        <f>VLOOKUP($B65,'ДС факт при поликлинике'!$D$7:$JZ$79,63,0)</f>
        <v>0</v>
      </c>
      <c r="AEZ65" s="21">
        <f t="shared" si="446"/>
        <v>0</v>
      </c>
      <c r="AFA65" s="21">
        <f t="shared" si="447"/>
        <v>0</v>
      </c>
      <c r="AFB65" s="23">
        <f t="shared" si="448"/>
        <v>0</v>
      </c>
      <c r="AFC65" s="23">
        <f t="shared" si="449"/>
        <v>0</v>
      </c>
      <c r="AFD65" s="23">
        <f t="shared" si="450"/>
        <v>0</v>
      </c>
      <c r="AFE65" s="23">
        <f t="shared" si="451"/>
        <v>0</v>
      </c>
      <c r="AFF65" s="23">
        <f t="shared" si="452"/>
        <v>0</v>
      </c>
      <c r="AFG65" s="23">
        <f t="shared" si="453"/>
        <v>0</v>
      </c>
      <c r="AFH65" s="23">
        <f t="shared" si="454"/>
        <v>0</v>
      </c>
      <c r="AFI65" s="23">
        <f t="shared" si="455"/>
        <v>0</v>
      </c>
      <c r="AFJ65" s="23">
        <f t="shared" si="456"/>
        <v>0</v>
      </c>
      <c r="AFK65" s="23">
        <f t="shared" si="457"/>
        <v>0</v>
      </c>
      <c r="AFL65" s="23">
        <f t="shared" si="458"/>
        <v>0</v>
      </c>
      <c r="AFM65" s="21">
        <f t="shared" si="459"/>
        <v>0</v>
      </c>
      <c r="AFN65" s="21">
        <f t="shared" si="460"/>
        <v>0</v>
      </c>
      <c r="AFO65" s="8">
        <f t="shared" si="792"/>
        <v>803</v>
      </c>
      <c r="AFP65" s="8">
        <f t="shared" si="793"/>
        <v>61882732.311399996</v>
      </c>
      <c r="AFQ65" s="8">
        <f t="shared" si="794"/>
        <v>736.08333333333337</v>
      </c>
      <c r="AFR65" s="8">
        <f t="shared" si="795"/>
        <v>56725837.952116661</v>
      </c>
      <c r="AFS65" s="8">
        <f t="shared" si="796"/>
        <v>4095.2999999999997</v>
      </c>
      <c r="AFT65" s="8">
        <f t="shared" si="797"/>
        <v>3754.0250000000001</v>
      </c>
      <c r="AFU65" s="8">
        <f t="shared" si="798"/>
        <v>3269.1</v>
      </c>
      <c r="AFV65" s="8">
        <f t="shared" si="799"/>
        <v>641</v>
      </c>
      <c r="AFW65" s="8">
        <f t="shared" si="800"/>
        <v>49580452.5</v>
      </c>
      <c r="AFX65" s="8">
        <f t="shared" si="801"/>
        <v>4</v>
      </c>
      <c r="AFY65" s="8">
        <f t="shared" si="802"/>
        <v>306207.03999999998</v>
      </c>
      <c r="AFZ65" s="21">
        <f t="shared" si="471"/>
        <v>-95.083333333333371</v>
      </c>
      <c r="AGA65" s="190">
        <f t="shared" si="472"/>
        <v>-7145385.4521166608</v>
      </c>
      <c r="AGB65" s="191">
        <f t="shared" si="501"/>
        <v>0.87082531416279851</v>
      </c>
      <c r="AGC65" s="191">
        <f t="shared" si="502"/>
        <v>0.87403649359665314</v>
      </c>
    </row>
    <row r="66" spans="1:861" ht="60">
      <c r="A66" s="180"/>
      <c r="B66" s="82">
        <v>54</v>
      </c>
      <c r="C66" s="87" t="s">
        <v>403</v>
      </c>
      <c r="D66" s="88">
        <f t="shared" si="503"/>
        <v>10127</v>
      </c>
      <c r="E66" s="88">
        <v>10127</v>
      </c>
      <c r="F66" s="88">
        <v>9620</v>
      </c>
      <c r="G66" s="89">
        <v>14.41</v>
      </c>
      <c r="H66" s="90">
        <v>1</v>
      </c>
      <c r="I66" s="90"/>
      <c r="J66" s="88">
        <v>1.4</v>
      </c>
      <c r="K66" s="88">
        <v>1.68</v>
      </c>
      <c r="L66" s="88">
        <v>2.23</v>
      </c>
      <c r="M66" s="88">
        <v>2.39</v>
      </c>
      <c r="N66" s="88">
        <v>2.57</v>
      </c>
      <c r="O66" s="43">
        <f>VLOOKUP($B66,план!$B$16:$EJ$158,14,0)</f>
        <v>9</v>
      </c>
      <c r="P66" s="43">
        <f>VLOOKUP($B66,план!$B$16:$EJ$158,15,0)</f>
        <v>1795756.4324699999</v>
      </c>
      <c r="Q66" s="7">
        <f t="shared" si="505"/>
        <v>8.25</v>
      </c>
      <c r="R66" s="7">
        <f t="shared" si="506"/>
        <v>1646110.0630974998</v>
      </c>
      <c r="S66" s="34">
        <f t="shared" si="507"/>
        <v>129.69</v>
      </c>
      <c r="T66" s="34">
        <f t="shared" si="508"/>
        <v>118.88250000000001</v>
      </c>
      <c r="U66" s="34">
        <f t="shared" si="509"/>
        <v>43.230000000000004</v>
      </c>
      <c r="V66" s="23">
        <f>VLOOKUP($B66,'ДС факт при поликлинике'!$D$7:$JZ$79,28,0)</f>
        <v>3</v>
      </c>
      <c r="W66" s="23">
        <f>VLOOKUP($B66,'ДС факт при поликлинике'!$D$7:$JZ$79,29,0)</f>
        <v>602694.22000000009</v>
      </c>
      <c r="X66" s="23">
        <f>VLOOKUP($B66,'ДС факт при поликлинике'!$D$7:$JZ$79,30,0)</f>
        <v>0</v>
      </c>
      <c r="Y66" s="23">
        <f>VLOOKUP($B66,'ДС факт при поликлинике'!$D$7:$JZ$79,31,0)</f>
        <v>0</v>
      </c>
      <c r="Z66" s="21">
        <f t="shared" si="9"/>
        <v>-5.25</v>
      </c>
      <c r="AA66" s="21">
        <f t="shared" si="10"/>
        <v>-1043415.8430974997</v>
      </c>
      <c r="AB66" s="43">
        <f>VLOOKUP($B66,план!$B$16:$EJ$158,16,0)</f>
        <v>0</v>
      </c>
      <c r="AC66" s="43">
        <f>VLOOKUP($B66,план!$B$16:$EJ$158,17,0)</f>
        <v>0</v>
      </c>
      <c r="AD66" s="7">
        <f t="shared" si="659"/>
        <v>0</v>
      </c>
      <c r="AE66" s="7">
        <f t="shared" si="475"/>
        <v>0</v>
      </c>
      <c r="AF66" s="34">
        <f t="shared" si="510"/>
        <v>0</v>
      </c>
      <c r="AG66" s="34">
        <f t="shared" si="511"/>
        <v>0</v>
      </c>
      <c r="AH66" s="34">
        <f t="shared" si="512"/>
        <v>0</v>
      </c>
      <c r="AI66" s="23">
        <f>VLOOKUP($B66,'ДС факт при поликлинике'!$D$7:$JZ$79,48,0)</f>
        <v>0</v>
      </c>
      <c r="AJ66" s="23">
        <f>VLOOKUP($B66,'ДС факт при поликлинике'!$D$7:$JZ$79,49,0)</f>
        <v>0</v>
      </c>
      <c r="AK66" s="23">
        <f>VLOOKUP($B66,'ДС факт при поликлинике'!$D$7:$JZ$79,50,0)</f>
        <v>0</v>
      </c>
      <c r="AL66" s="23">
        <f>VLOOKUP($B66,'ДС факт при поликлинике'!$D$7:$JZ$79,51,0)</f>
        <v>0</v>
      </c>
      <c r="AM66" s="21">
        <f t="shared" si="15"/>
        <v>0</v>
      </c>
      <c r="AN66" s="21">
        <f t="shared" si="16"/>
        <v>0</v>
      </c>
      <c r="AO66" s="43">
        <f>VLOOKUP($B66,план!$B$16:$EJ$158,18,0)</f>
        <v>0</v>
      </c>
      <c r="AP66" s="43">
        <f>VLOOKUP($B66,план!$B$16:$EJ$158,19,0)</f>
        <v>0</v>
      </c>
      <c r="AQ66" s="7">
        <f t="shared" si="660"/>
        <v>0</v>
      </c>
      <c r="AR66" s="7">
        <f t="shared" si="661"/>
        <v>0</v>
      </c>
      <c r="AS66" s="34">
        <f t="shared" si="662"/>
        <v>0</v>
      </c>
      <c r="AT66" s="34">
        <f t="shared" si="663"/>
        <v>0</v>
      </c>
      <c r="AU66" s="34">
        <f t="shared" si="664"/>
        <v>0</v>
      </c>
      <c r="AV66" s="23"/>
      <c r="AW66" s="23"/>
      <c r="AX66" s="23"/>
      <c r="AY66" s="23"/>
      <c r="AZ66" s="21">
        <f t="shared" si="22"/>
        <v>0</v>
      </c>
      <c r="BA66" s="21">
        <f t="shared" si="23"/>
        <v>0</v>
      </c>
      <c r="BB66" s="43">
        <f>VLOOKUP($B66,план!$B$16:$EJ$158,20,0)</f>
        <v>0</v>
      </c>
      <c r="BC66" s="43">
        <f>VLOOKUP($B66,план!$B$16:$EJ$158,21,0)</f>
        <v>0</v>
      </c>
      <c r="BD66" s="7">
        <f t="shared" si="665"/>
        <v>0</v>
      </c>
      <c r="BE66" s="7">
        <f t="shared" si="666"/>
        <v>0</v>
      </c>
      <c r="BF66" s="34">
        <f t="shared" si="513"/>
        <v>0</v>
      </c>
      <c r="BG66" s="34">
        <f t="shared" si="514"/>
        <v>0</v>
      </c>
      <c r="BH66" s="34">
        <f t="shared" si="515"/>
        <v>778.14</v>
      </c>
      <c r="BI66" s="23">
        <f>VLOOKUP($B66,'ДС факт при поликлинике'!$D$7:$JZ$79,24,0)</f>
        <v>54</v>
      </c>
      <c r="BJ66" s="23">
        <f>VLOOKUP($B66,'ДС факт при поликлинике'!$D$7:$JZ$79,25,0)</f>
        <v>11561768.309999999</v>
      </c>
      <c r="BK66" s="23">
        <f>VLOOKUP($B66,'ДС факт при поликлинике'!$D$7:$JZ$79,26,0)</f>
        <v>0</v>
      </c>
      <c r="BL66" s="23">
        <f>VLOOKUP($B66,'ДС факт при поликлинике'!$D$7:$JZ$79,27,0)</f>
        <v>0</v>
      </c>
      <c r="BM66" s="21">
        <f t="shared" si="29"/>
        <v>54</v>
      </c>
      <c r="BN66" s="21">
        <f t="shared" si="30"/>
        <v>11561768.309999999</v>
      </c>
      <c r="BO66" s="43">
        <f>VLOOKUP($B66,план!$B$16:$EJ$158,22,0)</f>
        <v>0</v>
      </c>
      <c r="BP66" s="43">
        <f>VLOOKUP($B66,план!$B$16:$EJ$158,23,0)</f>
        <v>0</v>
      </c>
      <c r="BQ66" s="7">
        <f t="shared" si="667"/>
        <v>0</v>
      </c>
      <c r="BR66" s="7">
        <f t="shared" si="668"/>
        <v>0</v>
      </c>
      <c r="BS66" s="34">
        <f t="shared" si="516"/>
        <v>0</v>
      </c>
      <c r="BT66" s="34">
        <f t="shared" si="517"/>
        <v>0</v>
      </c>
      <c r="BU66" s="34">
        <f t="shared" si="518"/>
        <v>0</v>
      </c>
      <c r="BV66" s="23"/>
      <c r="BW66" s="23"/>
      <c r="BX66" s="23"/>
      <c r="BY66" s="23"/>
      <c r="BZ66" s="21">
        <f t="shared" si="36"/>
        <v>0</v>
      </c>
      <c r="CA66" s="21">
        <f t="shared" si="37"/>
        <v>0</v>
      </c>
      <c r="CB66" s="43">
        <f>VLOOKUP($B66,план!$B$16:$EJ$158,24,0)</f>
        <v>0</v>
      </c>
      <c r="CC66" s="43">
        <f>VLOOKUP($B66,план!$B$16:$EJ$158,25,0)</f>
        <v>0</v>
      </c>
      <c r="CD66" s="7">
        <f t="shared" si="669"/>
        <v>0</v>
      </c>
      <c r="CE66" s="7">
        <f t="shared" si="670"/>
        <v>0</v>
      </c>
      <c r="CF66" s="34">
        <f t="shared" si="671"/>
        <v>0</v>
      </c>
      <c r="CG66" s="34">
        <f t="shared" si="672"/>
        <v>0</v>
      </c>
      <c r="CH66" s="34">
        <f t="shared" si="673"/>
        <v>0</v>
      </c>
      <c r="CI66" s="23"/>
      <c r="CJ66" s="23"/>
      <c r="CK66" s="23"/>
      <c r="CL66" s="23"/>
      <c r="CM66" s="21">
        <f t="shared" si="43"/>
        <v>0</v>
      </c>
      <c r="CN66" s="21">
        <f t="shared" si="44"/>
        <v>0</v>
      </c>
      <c r="CO66" s="23">
        <f t="shared" si="45"/>
        <v>9</v>
      </c>
      <c r="CP66" s="23">
        <f t="shared" si="46"/>
        <v>1795756.4324699999</v>
      </c>
      <c r="CQ66" s="23">
        <f t="shared" si="47"/>
        <v>8.25</v>
      </c>
      <c r="CR66" s="23">
        <f t="shared" si="48"/>
        <v>1646110.0630974998</v>
      </c>
      <c r="CS66" s="23">
        <f t="shared" si="49"/>
        <v>129.69</v>
      </c>
      <c r="CT66" s="23">
        <f t="shared" si="50"/>
        <v>118.88250000000001</v>
      </c>
      <c r="CU66" s="23">
        <f t="shared" si="51"/>
        <v>821.37</v>
      </c>
      <c r="CV66" s="23">
        <f t="shared" si="52"/>
        <v>57</v>
      </c>
      <c r="CW66" s="23">
        <f t="shared" si="53"/>
        <v>12164462.529999999</v>
      </c>
      <c r="CX66" s="23">
        <f t="shared" si="54"/>
        <v>0</v>
      </c>
      <c r="CY66" s="23">
        <f t="shared" si="55"/>
        <v>0</v>
      </c>
      <c r="CZ66" s="21">
        <f t="shared" si="56"/>
        <v>48.75</v>
      </c>
      <c r="DA66" s="21">
        <f t="shared" si="57"/>
        <v>10518352.4669025</v>
      </c>
      <c r="DB66" s="43">
        <f>VLOOKUP($B66,план!$B$16:$EJ$158,26,0)</f>
        <v>0</v>
      </c>
      <c r="DC66" s="43">
        <f>VLOOKUP($B66,план!$B$16:$EJ$158,27,0)</f>
        <v>0</v>
      </c>
      <c r="DD66" s="7">
        <f t="shared" si="674"/>
        <v>0</v>
      </c>
      <c r="DE66" s="7">
        <f t="shared" si="675"/>
        <v>0</v>
      </c>
      <c r="DF66" s="34">
        <f t="shared" si="519"/>
        <v>0</v>
      </c>
      <c r="DG66" s="34">
        <f t="shared" si="520"/>
        <v>0</v>
      </c>
      <c r="DH66" s="34">
        <f t="shared" si="521"/>
        <v>0</v>
      </c>
      <c r="DI66" s="23"/>
      <c r="DJ66" s="23"/>
      <c r="DK66" s="23"/>
      <c r="DL66" s="23"/>
      <c r="DM66" s="21">
        <f t="shared" si="63"/>
        <v>0</v>
      </c>
      <c r="DN66" s="21">
        <f t="shared" si="64"/>
        <v>0</v>
      </c>
      <c r="DO66" s="43">
        <f>VLOOKUP($B66,план!$B$16:$EJ$158,28,0)</f>
        <v>0</v>
      </c>
      <c r="DP66" s="43">
        <f>VLOOKUP($B66,план!$B$16:$EJ$158,29,0)</f>
        <v>0</v>
      </c>
      <c r="DQ66" s="7">
        <f t="shared" si="676"/>
        <v>0</v>
      </c>
      <c r="DR66" s="7">
        <f t="shared" si="677"/>
        <v>0</v>
      </c>
      <c r="DS66" s="34">
        <f t="shared" si="522"/>
        <v>0</v>
      </c>
      <c r="DT66" s="34">
        <f t="shared" si="523"/>
        <v>0</v>
      </c>
      <c r="DU66" s="34">
        <f t="shared" si="524"/>
        <v>0</v>
      </c>
      <c r="DV66" s="23"/>
      <c r="DW66" s="23"/>
      <c r="DX66" s="23"/>
      <c r="DY66" s="23"/>
      <c r="DZ66" s="21">
        <f t="shared" si="70"/>
        <v>0</v>
      </c>
      <c r="EA66" s="21">
        <f t="shared" si="71"/>
        <v>0</v>
      </c>
      <c r="EB66" s="43">
        <f>VLOOKUP($B66,план!$B$16:$EJ$158,30,0)</f>
        <v>0</v>
      </c>
      <c r="EC66" s="43">
        <f>VLOOKUP($B66,план!$B$16:$EJ$158,31,0)</f>
        <v>0</v>
      </c>
      <c r="ED66" s="7">
        <f t="shared" si="678"/>
        <v>0</v>
      </c>
      <c r="EE66" s="7">
        <f t="shared" si="679"/>
        <v>0</v>
      </c>
      <c r="EF66" s="34">
        <f t="shared" si="525"/>
        <v>0</v>
      </c>
      <c r="EG66" s="34">
        <f t="shared" si="526"/>
        <v>0</v>
      </c>
      <c r="EH66" s="34">
        <f t="shared" si="527"/>
        <v>0</v>
      </c>
      <c r="EI66" s="23"/>
      <c r="EJ66" s="23"/>
      <c r="EK66" s="23"/>
      <c r="EL66" s="23"/>
      <c r="EM66" s="21">
        <f t="shared" si="77"/>
        <v>0</v>
      </c>
      <c r="EN66" s="21">
        <f t="shared" si="78"/>
        <v>0</v>
      </c>
      <c r="EO66" s="43">
        <f>VLOOKUP($B66,план!$B$16:$EJ$158,32,0)</f>
        <v>0</v>
      </c>
      <c r="EP66" s="43">
        <f>VLOOKUP($B66,план!$B$16:$EJ$158,33,0)</f>
        <v>0</v>
      </c>
      <c r="EQ66" s="7">
        <f t="shared" si="680"/>
        <v>0</v>
      </c>
      <c r="ER66" s="7">
        <f t="shared" si="681"/>
        <v>0</v>
      </c>
      <c r="ES66" s="34">
        <f t="shared" si="528"/>
        <v>0</v>
      </c>
      <c r="ET66" s="34">
        <f t="shared" si="529"/>
        <v>0</v>
      </c>
      <c r="EU66" s="34">
        <f t="shared" si="530"/>
        <v>0</v>
      </c>
      <c r="EV66" s="23"/>
      <c r="EW66" s="23"/>
      <c r="EX66" s="23"/>
      <c r="EY66" s="23"/>
      <c r="EZ66" s="21">
        <f t="shared" si="84"/>
        <v>0</v>
      </c>
      <c r="FA66" s="21">
        <f t="shared" si="85"/>
        <v>0</v>
      </c>
      <c r="FB66" s="43">
        <f>VLOOKUP($B66,план!$B$16:$EJ$158,34,0)</f>
        <v>0</v>
      </c>
      <c r="FC66" s="43">
        <f>VLOOKUP($B66,план!$B$16:$EJ$158,35,0)</f>
        <v>0</v>
      </c>
      <c r="FD66" s="7">
        <f t="shared" si="682"/>
        <v>0</v>
      </c>
      <c r="FE66" s="7">
        <f t="shared" si="683"/>
        <v>0</v>
      </c>
      <c r="FF66" s="34">
        <f t="shared" si="531"/>
        <v>0</v>
      </c>
      <c r="FG66" s="34">
        <f t="shared" si="532"/>
        <v>0</v>
      </c>
      <c r="FH66" s="34">
        <f t="shared" si="533"/>
        <v>0</v>
      </c>
      <c r="FI66" s="23"/>
      <c r="FJ66" s="23"/>
      <c r="FK66" s="23"/>
      <c r="FL66" s="23"/>
      <c r="FM66" s="21">
        <f t="shared" si="91"/>
        <v>0</v>
      </c>
      <c r="FN66" s="21">
        <f t="shared" si="92"/>
        <v>0</v>
      </c>
      <c r="FO66" s="43">
        <f>VLOOKUP($B66,план!$B$16:$EJ$158,36,0)</f>
        <v>0</v>
      </c>
      <c r="FP66" s="43">
        <f>VLOOKUP($B66,план!$B$16:$EJ$158,37,0)</f>
        <v>0</v>
      </c>
      <c r="FQ66" s="7">
        <f t="shared" si="684"/>
        <v>0</v>
      </c>
      <c r="FR66" s="7">
        <f t="shared" si="685"/>
        <v>0</v>
      </c>
      <c r="FS66" s="34">
        <f t="shared" si="534"/>
        <v>0</v>
      </c>
      <c r="FT66" s="34">
        <f t="shared" si="535"/>
        <v>0</v>
      </c>
      <c r="FU66" s="34">
        <f t="shared" si="536"/>
        <v>0</v>
      </c>
      <c r="FV66" s="23"/>
      <c r="FW66" s="23"/>
      <c r="FX66" s="23"/>
      <c r="FY66" s="23"/>
      <c r="FZ66" s="21">
        <f t="shared" si="98"/>
        <v>0</v>
      </c>
      <c r="GA66" s="21">
        <f t="shared" si="99"/>
        <v>0</v>
      </c>
      <c r="GB66" s="43">
        <f>VLOOKUP($B66,план!$B$16:$EJ$158,38,0)</f>
        <v>0</v>
      </c>
      <c r="GC66" s="43">
        <f>VLOOKUP($B66,план!$B$16:$EJ$158,39,0)</f>
        <v>0</v>
      </c>
      <c r="GD66" s="7">
        <f t="shared" si="686"/>
        <v>0</v>
      </c>
      <c r="GE66" s="7">
        <f t="shared" si="687"/>
        <v>0</v>
      </c>
      <c r="GF66" s="34">
        <f t="shared" si="537"/>
        <v>0</v>
      </c>
      <c r="GG66" s="34">
        <f t="shared" si="538"/>
        <v>0</v>
      </c>
      <c r="GH66" s="34">
        <f t="shared" si="539"/>
        <v>0</v>
      </c>
      <c r="GI66" s="23">
        <f>VLOOKUP($B66,'ДС факт при поликлинике'!$D$7:$JZ$79,244,0)</f>
        <v>0</v>
      </c>
      <c r="GJ66" s="23">
        <f>VLOOKUP($B66,'ДС факт при поликлинике'!$D$7:$JZ$79,245,0)</f>
        <v>0</v>
      </c>
      <c r="GK66" s="23">
        <f>VLOOKUP($B66,'ДС факт при поликлинике'!$D$7:$JZ$79,246,0)</f>
        <v>0</v>
      </c>
      <c r="GL66" s="23">
        <f>VLOOKUP($B66,'ДС факт при поликлинике'!$D$7:$JZ$79,247,0)</f>
        <v>0</v>
      </c>
      <c r="GM66" s="21">
        <f t="shared" si="105"/>
        <v>0</v>
      </c>
      <c r="GN66" s="21">
        <f t="shared" si="106"/>
        <v>0</v>
      </c>
      <c r="GO66" s="43">
        <f>VLOOKUP($B66,план!$B$16:$EJ$158,40,0)</f>
        <v>0</v>
      </c>
      <c r="GP66" s="43">
        <f>VLOOKUP($B66,план!$B$16:$EJ$158,41,0)</f>
        <v>0</v>
      </c>
      <c r="GQ66" s="7">
        <f t="shared" si="688"/>
        <v>0</v>
      </c>
      <c r="GR66" s="7">
        <f t="shared" si="689"/>
        <v>0</v>
      </c>
      <c r="GS66" s="34">
        <f t="shared" si="540"/>
        <v>0</v>
      </c>
      <c r="GT66" s="34">
        <f t="shared" si="541"/>
        <v>0</v>
      </c>
      <c r="GU66" s="34">
        <f t="shared" si="542"/>
        <v>0</v>
      </c>
      <c r="GV66" s="23"/>
      <c r="GW66" s="23"/>
      <c r="GX66" s="23"/>
      <c r="GY66" s="23"/>
      <c r="GZ66" s="21">
        <f t="shared" si="112"/>
        <v>0</v>
      </c>
      <c r="HA66" s="21">
        <f t="shared" si="113"/>
        <v>0</v>
      </c>
      <c r="HB66" s="43">
        <f>VLOOKUP($B66,план!$B$16:$EJ$158,42,0)</f>
        <v>0</v>
      </c>
      <c r="HC66" s="43">
        <f>VLOOKUP($B66,план!$B$16:$EJ$158,43,0)</f>
        <v>0</v>
      </c>
      <c r="HD66" s="7">
        <f t="shared" si="690"/>
        <v>0</v>
      </c>
      <c r="HE66" s="7">
        <f t="shared" si="691"/>
        <v>0</v>
      </c>
      <c r="HF66" s="34">
        <f t="shared" si="543"/>
        <v>0</v>
      </c>
      <c r="HG66" s="34">
        <f t="shared" si="544"/>
        <v>0</v>
      </c>
      <c r="HH66" s="34">
        <f t="shared" si="545"/>
        <v>0</v>
      </c>
      <c r="HI66" s="25"/>
      <c r="HJ66" s="25"/>
      <c r="HK66" s="25"/>
      <c r="HL66" s="25"/>
      <c r="HM66" s="21">
        <f t="shared" si="119"/>
        <v>0</v>
      </c>
      <c r="HN66" s="21">
        <f t="shared" si="120"/>
        <v>0</v>
      </c>
      <c r="HO66" s="43">
        <f>VLOOKUP($B66,план!$B$16:$EJ$158,44,0)</f>
        <v>0</v>
      </c>
      <c r="HP66" s="43">
        <f>VLOOKUP($B66,план!$B$16:$EJ$158,45,0)</f>
        <v>0</v>
      </c>
      <c r="HQ66" s="7">
        <f t="shared" si="692"/>
        <v>0</v>
      </c>
      <c r="HR66" s="7">
        <f t="shared" si="693"/>
        <v>0</v>
      </c>
      <c r="HS66" s="34">
        <f t="shared" si="546"/>
        <v>0</v>
      </c>
      <c r="HT66" s="34">
        <f t="shared" si="547"/>
        <v>0</v>
      </c>
      <c r="HU66" s="34">
        <f t="shared" si="548"/>
        <v>0</v>
      </c>
      <c r="HV66" s="23"/>
      <c r="HW66" s="23"/>
      <c r="HX66" s="23"/>
      <c r="HY66" s="23"/>
      <c r="HZ66" s="21">
        <f t="shared" si="126"/>
        <v>0</v>
      </c>
      <c r="IA66" s="21">
        <f t="shared" si="127"/>
        <v>0</v>
      </c>
      <c r="IB66" s="43">
        <f>VLOOKUP($B66,план!$B$16:$EJ$158,46,0)</f>
        <v>0</v>
      </c>
      <c r="IC66" s="43">
        <f>VLOOKUP($B66,план!$B$16:$EJ$158,47,0)</f>
        <v>0</v>
      </c>
      <c r="ID66" s="7">
        <f t="shared" si="694"/>
        <v>0</v>
      </c>
      <c r="IE66" s="7">
        <f t="shared" si="695"/>
        <v>0</v>
      </c>
      <c r="IF66" s="34">
        <f t="shared" si="549"/>
        <v>0</v>
      </c>
      <c r="IG66" s="34">
        <f t="shared" si="550"/>
        <v>0</v>
      </c>
      <c r="IH66" s="34">
        <f t="shared" si="551"/>
        <v>0</v>
      </c>
      <c r="II66" s="23"/>
      <c r="IJ66" s="23"/>
      <c r="IK66" s="23"/>
      <c r="IL66" s="23"/>
      <c r="IM66" s="21">
        <f t="shared" si="133"/>
        <v>0</v>
      </c>
      <c r="IN66" s="21">
        <f t="shared" si="134"/>
        <v>0</v>
      </c>
      <c r="IO66" s="43">
        <f>VLOOKUP($B66,план!$B$16:$EJ$158,48,0)</f>
        <v>0</v>
      </c>
      <c r="IP66" s="43">
        <f>VLOOKUP($B66,план!$B$16:$EJ$158,49,0)</f>
        <v>0</v>
      </c>
      <c r="IQ66" s="7">
        <f t="shared" si="696"/>
        <v>0</v>
      </c>
      <c r="IR66" s="7">
        <f t="shared" si="697"/>
        <v>0</v>
      </c>
      <c r="IS66" s="34">
        <f t="shared" si="552"/>
        <v>0</v>
      </c>
      <c r="IT66" s="34">
        <f t="shared" si="553"/>
        <v>0</v>
      </c>
      <c r="IU66" s="34">
        <f t="shared" si="554"/>
        <v>0</v>
      </c>
      <c r="IV66" s="23"/>
      <c r="IW66" s="23"/>
      <c r="IX66" s="23"/>
      <c r="IY66" s="23"/>
      <c r="IZ66" s="21">
        <f t="shared" si="140"/>
        <v>0</v>
      </c>
      <c r="JA66" s="21">
        <f t="shared" si="141"/>
        <v>0</v>
      </c>
      <c r="JB66" s="43">
        <f>VLOOKUP($B66,план!$B$16:$EJ$158,50,0)</f>
        <v>0</v>
      </c>
      <c r="JC66" s="43">
        <f>VLOOKUP($B66,план!$B$16:$EJ$158,51,0)</f>
        <v>0</v>
      </c>
      <c r="JD66" s="7">
        <f t="shared" si="698"/>
        <v>0</v>
      </c>
      <c r="JE66" s="7">
        <f t="shared" si="699"/>
        <v>0</v>
      </c>
      <c r="JF66" s="34">
        <f t="shared" si="555"/>
        <v>0</v>
      </c>
      <c r="JG66" s="34">
        <f t="shared" si="556"/>
        <v>0</v>
      </c>
      <c r="JH66" s="34">
        <f t="shared" si="557"/>
        <v>0</v>
      </c>
      <c r="JI66" s="23"/>
      <c r="JJ66" s="23"/>
      <c r="JK66" s="23"/>
      <c r="JL66" s="23"/>
      <c r="JM66" s="21">
        <f t="shared" si="147"/>
        <v>0</v>
      </c>
      <c r="JN66" s="21">
        <f t="shared" si="148"/>
        <v>0</v>
      </c>
      <c r="JO66" s="23">
        <f t="shared" si="149"/>
        <v>0</v>
      </c>
      <c r="JP66" s="23">
        <f t="shared" si="150"/>
        <v>0</v>
      </c>
      <c r="JQ66" s="23">
        <f t="shared" si="151"/>
        <v>0</v>
      </c>
      <c r="JR66" s="23">
        <f t="shared" si="152"/>
        <v>0</v>
      </c>
      <c r="JS66" s="23">
        <f t="shared" si="153"/>
        <v>0</v>
      </c>
      <c r="JT66" s="23">
        <f t="shared" si="154"/>
        <v>0</v>
      </c>
      <c r="JU66" s="23">
        <f t="shared" si="155"/>
        <v>0</v>
      </c>
      <c r="JV66" s="23">
        <f t="shared" si="156"/>
        <v>0</v>
      </c>
      <c r="JW66" s="23">
        <f t="shared" si="157"/>
        <v>0</v>
      </c>
      <c r="JX66" s="23">
        <f t="shared" si="158"/>
        <v>0</v>
      </c>
      <c r="JY66" s="23">
        <f t="shared" si="159"/>
        <v>0</v>
      </c>
      <c r="JZ66" s="21">
        <f t="shared" si="160"/>
        <v>0</v>
      </c>
      <c r="KA66" s="21">
        <f t="shared" si="161"/>
        <v>0</v>
      </c>
      <c r="KB66" s="43">
        <f>VLOOKUP($B66,план!$B$16:$EJ$158,52,0)</f>
        <v>0</v>
      </c>
      <c r="KC66" s="43">
        <f>VLOOKUP($B66,план!$B$16:$EJ$158,53,0)</f>
        <v>0</v>
      </c>
      <c r="KD66" s="7">
        <f t="shared" si="700"/>
        <v>0</v>
      </c>
      <c r="KE66" s="7">
        <f t="shared" si="701"/>
        <v>0</v>
      </c>
      <c r="KF66" s="34">
        <f t="shared" si="558"/>
        <v>0</v>
      </c>
      <c r="KG66" s="34">
        <f t="shared" si="559"/>
        <v>0</v>
      </c>
      <c r="KH66" s="34">
        <f t="shared" si="560"/>
        <v>0</v>
      </c>
      <c r="KI66" s="23"/>
      <c r="KJ66" s="23"/>
      <c r="KK66" s="23"/>
      <c r="KL66" s="23"/>
      <c r="KM66" s="21">
        <f t="shared" si="167"/>
        <v>0</v>
      </c>
      <c r="KN66" s="21">
        <f t="shared" si="168"/>
        <v>0</v>
      </c>
      <c r="KO66" s="43">
        <f>VLOOKUP($B66,план!$B$16:$EJ$158,54,0)</f>
        <v>0</v>
      </c>
      <c r="KP66" s="43">
        <f>VLOOKUP($B66,план!$B$16:$EJ$158,55,0)</f>
        <v>0</v>
      </c>
      <c r="KQ66" s="7">
        <f t="shared" si="702"/>
        <v>0</v>
      </c>
      <c r="KR66" s="7">
        <f t="shared" si="703"/>
        <v>0</v>
      </c>
      <c r="KS66" s="34">
        <f t="shared" si="561"/>
        <v>0</v>
      </c>
      <c r="KT66" s="34">
        <f t="shared" si="562"/>
        <v>0</v>
      </c>
      <c r="KU66" s="34">
        <f t="shared" si="563"/>
        <v>0</v>
      </c>
      <c r="KV66" s="23"/>
      <c r="KW66" s="23"/>
      <c r="KX66" s="23"/>
      <c r="KY66" s="23"/>
      <c r="KZ66" s="21">
        <f t="shared" si="174"/>
        <v>0</v>
      </c>
      <c r="LA66" s="21">
        <f t="shared" si="175"/>
        <v>0</v>
      </c>
      <c r="LB66" s="43">
        <f>VLOOKUP($B66,план!$B$16:$EJ$158,56,0)</f>
        <v>0</v>
      </c>
      <c r="LC66" s="43">
        <f>VLOOKUP($B66,план!$B$16:$EJ$158,57,0)</f>
        <v>0</v>
      </c>
      <c r="LD66" s="7">
        <f t="shared" si="704"/>
        <v>0</v>
      </c>
      <c r="LE66" s="7">
        <f t="shared" si="705"/>
        <v>0</v>
      </c>
      <c r="LF66" s="34">
        <f t="shared" si="564"/>
        <v>0</v>
      </c>
      <c r="LG66" s="34">
        <f t="shared" si="565"/>
        <v>0</v>
      </c>
      <c r="LH66" s="34">
        <f t="shared" si="566"/>
        <v>0</v>
      </c>
      <c r="LI66" s="23"/>
      <c r="LJ66" s="23"/>
      <c r="LK66" s="23"/>
      <c r="LL66" s="23"/>
      <c r="LM66" s="21">
        <f t="shared" si="181"/>
        <v>0</v>
      </c>
      <c r="LN66" s="21">
        <f t="shared" si="182"/>
        <v>0</v>
      </c>
      <c r="LO66" s="43">
        <f>VLOOKUP($B66,план!$B$16:$EJ$158,58,0)</f>
        <v>0</v>
      </c>
      <c r="LP66" s="43">
        <f>VLOOKUP($B66,план!$B$16:$EJ$158,59,0)</f>
        <v>0</v>
      </c>
      <c r="LQ66" s="7">
        <f t="shared" si="706"/>
        <v>0</v>
      </c>
      <c r="LR66" s="7">
        <f t="shared" si="707"/>
        <v>0</v>
      </c>
      <c r="LS66" s="34">
        <f t="shared" si="567"/>
        <v>0</v>
      </c>
      <c r="LT66" s="34">
        <f t="shared" si="568"/>
        <v>0</v>
      </c>
      <c r="LU66" s="34">
        <f t="shared" si="569"/>
        <v>0</v>
      </c>
      <c r="LV66" s="23"/>
      <c r="LW66" s="23"/>
      <c r="LX66" s="23"/>
      <c r="LY66" s="23"/>
      <c r="LZ66" s="21">
        <f t="shared" si="188"/>
        <v>0</v>
      </c>
      <c r="MA66" s="21">
        <f t="shared" si="189"/>
        <v>0</v>
      </c>
      <c r="MB66" s="43">
        <f>VLOOKUP($B66,план!$B$16:$EJ$158,60,0)</f>
        <v>0</v>
      </c>
      <c r="MC66" s="43">
        <f>VLOOKUP($B66,план!$B$16:$EJ$158,61,0)</f>
        <v>0</v>
      </c>
      <c r="MD66" s="7">
        <f t="shared" si="708"/>
        <v>0</v>
      </c>
      <c r="ME66" s="7">
        <f t="shared" si="709"/>
        <v>0</v>
      </c>
      <c r="MF66" s="34">
        <f t="shared" si="570"/>
        <v>0</v>
      </c>
      <c r="MG66" s="34">
        <f t="shared" si="571"/>
        <v>0</v>
      </c>
      <c r="MH66" s="34">
        <f t="shared" si="504"/>
        <v>0</v>
      </c>
      <c r="MI66" s="23"/>
      <c r="MJ66" s="23"/>
      <c r="MK66" s="23"/>
      <c r="ML66" s="23"/>
      <c r="MM66" s="14">
        <f t="shared" si="476"/>
        <v>0</v>
      </c>
      <c r="MN66" s="14">
        <f t="shared" si="477"/>
        <v>0</v>
      </c>
      <c r="MO66" s="43">
        <f>VLOOKUP($B66,план!$B$16:$EJ$158,62,0)</f>
        <v>0</v>
      </c>
      <c r="MP66" s="43">
        <f>VLOOKUP($B66,план!$B$16:$EJ$158,63,0)</f>
        <v>0</v>
      </c>
      <c r="MQ66" s="7">
        <f t="shared" si="710"/>
        <v>0</v>
      </c>
      <c r="MR66" s="7">
        <f t="shared" si="711"/>
        <v>0</v>
      </c>
      <c r="MS66" s="34">
        <f t="shared" si="572"/>
        <v>0</v>
      </c>
      <c r="MT66" s="34">
        <f t="shared" si="573"/>
        <v>0</v>
      </c>
      <c r="MU66" s="34">
        <f t="shared" si="574"/>
        <v>0</v>
      </c>
      <c r="MV66" s="23"/>
      <c r="MW66" s="23"/>
      <c r="MX66" s="23"/>
      <c r="MY66" s="23"/>
      <c r="MZ66" s="14">
        <f t="shared" si="202"/>
        <v>0</v>
      </c>
      <c r="NA66" s="14">
        <f t="shared" si="203"/>
        <v>0</v>
      </c>
      <c r="NB66" s="43">
        <f>VLOOKUP($B66,план!$B$16:$EJ$158,64,0)</f>
        <v>0</v>
      </c>
      <c r="NC66" s="43">
        <f>VLOOKUP($B66,план!$B$16:$EJ$158,65,0)</f>
        <v>0</v>
      </c>
      <c r="ND66" s="7">
        <f t="shared" si="712"/>
        <v>0</v>
      </c>
      <c r="NE66" s="7">
        <f t="shared" si="713"/>
        <v>0</v>
      </c>
      <c r="NF66" s="34">
        <f t="shared" si="575"/>
        <v>0</v>
      </c>
      <c r="NG66" s="34">
        <f t="shared" si="576"/>
        <v>0</v>
      </c>
      <c r="NH66" s="34">
        <f t="shared" si="577"/>
        <v>0</v>
      </c>
      <c r="NI66" s="23"/>
      <c r="NJ66" s="23"/>
      <c r="NK66" s="23"/>
      <c r="NL66" s="23"/>
      <c r="NM66" s="14">
        <f t="shared" si="209"/>
        <v>0</v>
      </c>
      <c r="NN66" s="14">
        <f t="shared" si="210"/>
        <v>0</v>
      </c>
      <c r="NO66" s="43">
        <f>VLOOKUP($B66,план!$B$16:$EJ$158,66,0)</f>
        <v>0</v>
      </c>
      <c r="NP66" s="43">
        <f>VLOOKUP($B66,план!$B$16:$EJ$158,67,0)</f>
        <v>0</v>
      </c>
      <c r="NQ66" s="7">
        <f t="shared" si="714"/>
        <v>0</v>
      </c>
      <c r="NR66" s="7">
        <f t="shared" si="715"/>
        <v>0</v>
      </c>
      <c r="NS66" s="34">
        <f t="shared" si="578"/>
        <v>0</v>
      </c>
      <c r="NT66" s="34">
        <f t="shared" si="579"/>
        <v>0</v>
      </c>
      <c r="NU66" s="34">
        <f t="shared" si="580"/>
        <v>0</v>
      </c>
      <c r="NV66" s="23"/>
      <c r="NW66" s="23"/>
      <c r="NX66" s="23"/>
      <c r="NY66" s="23"/>
      <c r="NZ66" s="14">
        <f t="shared" si="216"/>
        <v>0</v>
      </c>
      <c r="OA66" s="14">
        <f t="shared" si="217"/>
        <v>0</v>
      </c>
      <c r="OB66" s="43">
        <f>VLOOKUP($B66,план!$B$16:$EJ$158,68,0)</f>
        <v>0</v>
      </c>
      <c r="OC66" s="43">
        <f>VLOOKUP($B66,план!$B$16:$EJ$158,69,0)</f>
        <v>0</v>
      </c>
      <c r="OD66" s="7">
        <f t="shared" si="716"/>
        <v>0</v>
      </c>
      <c r="OE66" s="7">
        <f t="shared" si="717"/>
        <v>0</v>
      </c>
      <c r="OF66" s="34">
        <f t="shared" si="581"/>
        <v>0</v>
      </c>
      <c r="OG66" s="34">
        <f t="shared" si="582"/>
        <v>0</v>
      </c>
      <c r="OH66" s="34">
        <f t="shared" si="583"/>
        <v>0</v>
      </c>
      <c r="OI66" s="23"/>
      <c r="OJ66" s="23"/>
      <c r="OK66" s="23"/>
      <c r="OL66" s="23"/>
      <c r="OM66" s="14">
        <f t="shared" si="221"/>
        <v>0</v>
      </c>
      <c r="ON66" s="14">
        <f t="shared" si="222"/>
        <v>0</v>
      </c>
      <c r="OO66" s="43">
        <f>VLOOKUP($B66,план!$B$16:$EJ$158,70,0)</f>
        <v>0</v>
      </c>
      <c r="OP66" s="43">
        <f>VLOOKUP($B66,план!$B$16:$EJ$158,71,0)</f>
        <v>0</v>
      </c>
      <c r="OQ66" s="7">
        <f t="shared" si="480"/>
        <v>0</v>
      </c>
      <c r="OR66" s="7">
        <f t="shared" si="481"/>
        <v>0</v>
      </c>
      <c r="OS66" s="34">
        <f t="shared" si="482"/>
        <v>0</v>
      </c>
      <c r="OT66" s="34">
        <f t="shared" si="483"/>
        <v>0</v>
      </c>
      <c r="OU66" s="34">
        <f t="shared" si="484"/>
        <v>0</v>
      </c>
      <c r="OV66" s="23"/>
      <c r="OW66" s="23"/>
      <c r="OX66" s="23"/>
      <c r="OY66" s="23"/>
      <c r="OZ66" s="14">
        <f t="shared" si="226"/>
        <v>0</v>
      </c>
      <c r="PA66" s="14">
        <f t="shared" si="227"/>
        <v>0</v>
      </c>
      <c r="PB66" s="43">
        <f>VLOOKUP($B66,план!$B$16:$EJ$158,72,0)</f>
        <v>0</v>
      </c>
      <c r="PC66" s="43">
        <f>VLOOKUP($B66,план!$B$16:$EJ$158,73,0)</f>
        <v>0</v>
      </c>
      <c r="PD66" s="7">
        <f t="shared" si="485"/>
        <v>0</v>
      </c>
      <c r="PE66" s="7">
        <f t="shared" si="486"/>
        <v>0</v>
      </c>
      <c r="PF66" s="34">
        <f t="shared" si="487"/>
        <v>0</v>
      </c>
      <c r="PG66" s="34">
        <f t="shared" si="488"/>
        <v>0</v>
      </c>
      <c r="PH66" s="34">
        <f t="shared" si="489"/>
        <v>0</v>
      </c>
      <c r="PI66" s="23">
        <f>VLOOKUP($B66,'ДС факт при поликлинике'!$D$7:$KL$79,292,0)</f>
        <v>0</v>
      </c>
      <c r="PJ66" s="23">
        <f>VLOOKUP($B66,'ДС факт при поликлинике'!$D$7:$KL$79,293,0)</f>
        <v>0</v>
      </c>
      <c r="PK66" s="23">
        <f>VLOOKUP($B66,'ДС факт при поликлинике'!$D$7:$KL$79,294,0)</f>
        <v>0</v>
      </c>
      <c r="PL66" s="23">
        <f>VLOOKUP($B66,'ДС факт при поликлинике'!$D$7:$KL$79,295,0)</f>
        <v>0</v>
      </c>
      <c r="PM66" s="14">
        <f t="shared" si="231"/>
        <v>0</v>
      </c>
      <c r="PN66" s="14">
        <f t="shared" si="232"/>
        <v>0</v>
      </c>
      <c r="PO66" s="43">
        <f>VLOOKUP($B66,план!$B$16:$EJ$158,74,0)</f>
        <v>0</v>
      </c>
      <c r="PP66" s="43">
        <f>VLOOKUP($B66,план!$B$16:$EJ$158,75,0)</f>
        <v>0</v>
      </c>
      <c r="PQ66" s="7">
        <f t="shared" si="718"/>
        <v>0</v>
      </c>
      <c r="PR66" s="7">
        <f t="shared" si="719"/>
        <v>0</v>
      </c>
      <c r="PS66" s="34">
        <f t="shared" si="584"/>
        <v>0</v>
      </c>
      <c r="PT66" s="34">
        <f t="shared" si="585"/>
        <v>0</v>
      </c>
      <c r="PU66" s="34">
        <f t="shared" si="586"/>
        <v>0</v>
      </c>
      <c r="PV66" s="23">
        <f>VLOOKUP($B66,'ДС факт при поликлинике'!$D$7:$JZ$79,212,0)</f>
        <v>0</v>
      </c>
      <c r="PW66" s="23">
        <f>VLOOKUP($B66,'ДС факт при поликлинике'!$D$7:$JZ$79,213,0)</f>
        <v>0</v>
      </c>
      <c r="PX66" s="23"/>
      <c r="PY66" s="23"/>
      <c r="PZ66" s="14">
        <f t="shared" si="238"/>
        <v>0</v>
      </c>
      <c r="QA66" s="14">
        <f t="shared" si="239"/>
        <v>0</v>
      </c>
      <c r="QB66" s="43">
        <f>VLOOKUP($B66,план!$B$16:$EJ$158,76,0)</f>
        <v>0</v>
      </c>
      <c r="QC66" s="43">
        <f>VLOOKUP($B66,план!$B$16:$EJ$158,77,0)</f>
        <v>0</v>
      </c>
      <c r="QD66" s="7">
        <f t="shared" si="720"/>
        <v>0</v>
      </c>
      <c r="QE66" s="7">
        <f t="shared" si="721"/>
        <v>0</v>
      </c>
      <c r="QF66" s="34">
        <f t="shared" si="587"/>
        <v>0</v>
      </c>
      <c r="QG66" s="34">
        <f t="shared" si="588"/>
        <v>0</v>
      </c>
      <c r="QH66" s="34">
        <f t="shared" si="589"/>
        <v>0</v>
      </c>
      <c r="QI66" s="25"/>
      <c r="QJ66" s="25"/>
      <c r="QK66" s="25"/>
      <c r="QL66" s="25"/>
      <c r="QM66" s="14">
        <f t="shared" si="245"/>
        <v>0</v>
      </c>
      <c r="QN66" s="14">
        <f t="shared" si="246"/>
        <v>0</v>
      </c>
      <c r="QO66" s="43">
        <f>VLOOKUP($B66,план!$B$16:$EJ$158,78,0)</f>
        <v>0</v>
      </c>
      <c r="QP66" s="43">
        <f>VLOOKUP($B66,план!$B$16:$EJ$158,79,0)</f>
        <v>0</v>
      </c>
      <c r="QQ66" s="7">
        <f t="shared" si="722"/>
        <v>0</v>
      </c>
      <c r="QR66" s="7">
        <f t="shared" si="723"/>
        <v>0</v>
      </c>
      <c r="QS66" s="34">
        <f t="shared" si="724"/>
        <v>0</v>
      </c>
      <c r="QT66" s="34">
        <f t="shared" si="725"/>
        <v>0</v>
      </c>
      <c r="QU66" s="34">
        <f t="shared" si="726"/>
        <v>0</v>
      </c>
      <c r="QV66" s="23">
        <f>VLOOKUP($B66,'ДС факт при поликлинике'!$D$7:$JZ$79,64,0)</f>
        <v>0</v>
      </c>
      <c r="QW66" s="23">
        <f>VLOOKUP($B66,'ДС факт при поликлинике'!$D$7:$JZ$79,65,0)</f>
        <v>0</v>
      </c>
      <c r="QX66" s="23">
        <f>VLOOKUP($B66,'ДС факт при поликлинике'!$D$7:$JZ$79,66,0)</f>
        <v>0</v>
      </c>
      <c r="QY66" s="23">
        <f>VLOOKUP($B66,'ДС факт при поликлинике'!$D$7:$JZ$79,67,0)</f>
        <v>0</v>
      </c>
      <c r="QZ66" s="14">
        <f t="shared" si="252"/>
        <v>0</v>
      </c>
      <c r="RA66" s="14">
        <f t="shared" si="253"/>
        <v>0</v>
      </c>
      <c r="RB66" s="43">
        <f>VLOOKUP($B66,план!$B$16:$EJ$158,80,0)</f>
        <v>0</v>
      </c>
      <c r="RC66" s="43">
        <f>VLOOKUP($B66,план!$B$16:$EJ$158,81,0)</f>
        <v>0</v>
      </c>
      <c r="RD66" s="7">
        <f t="shared" si="727"/>
        <v>0</v>
      </c>
      <c r="RE66" s="7">
        <f t="shared" si="728"/>
        <v>0</v>
      </c>
      <c r="RF66" s="34">
        <f t="shared" si="590"/>
        <v>0</v>
      </c>
      <c r="RG66" s="34">
        <f t="shared" si="591"/>
        <v>0</v>
      </c>
      <c r="RH66" s="34">
        <f t="shared" si="592"/>
        <v>0</v>
      </c>
      <c r="RI66" s="25"/>
      <c r="RJ66" s="25"/>
      <c r="RK66" s="25"/>
      <c r="RL66" s="25"/>
      <c r="RM66" s="14">
        <f t="shared" si="259"/>
        <v>0</v>
      </c>
      <c r="RN66" s="14">
        <f t="shared" si="260"/>
        <v>0</v>
      </c>
      <c r="RO66" s="43">
        <f>VLOOKUP($B66,план!$B$16:$EJ$158,82,0)</f>
        <v>0</v>
      </c>
      <c r="RP66" s="43">
        <f>VLOOKUP($B66,план!$B$16:$EJ$158,83,0)</f>
        <v>0</v>
      </c>
      <c r="RQ66" s="7">
        <f t="shared" si="729"/>
        <v>0</v>
      </c>
      <c r="RR66" s="7">
        <f t="shared" si="730"/>
        <v>0</v>
      </c>
      <c r="RS66" s="34">
        <f t="shared" si="593"/>
        <v>0</v>
      </c>
      <c r="RT66" s="34">
        <f t="shared" si="594"/>
        <v>0</v>
      </c>
      <c r="RU66" s="34">
        <f t="shared" si="595"/>
        <v>0</v>
      </c>
      <c r="RV66" s="23"/>
      <c r="RW66" s="23"/>
      <c r="RX66" s="23"/>
      <c r="RY66" s="23"/>
      <c r="RZ66" s="14">
        <f t="shared" si="266"/>
        <v>0</v>
      </c>
      <c r="SA66" s="14">
        <f t="shared" si="267"/>
        <v>0</v>
      </c>
      <c r="SB66" s="43">
        <f>VLOOKUP($B66,план!$B$16:$EJ$158,84,0)</f>
        <v>0</v>
      </c>
      <c r="SC66" s="43">
        <f>VLOOKUP($B66,план!$B$16:$EJ$158,85,0)</f>
        <v>0</v>
      </c>
      <c r="SD66" s="7">
        <f t="shared" si="731"/>
        <v>0</v>
      </c>
      <c r="SE66" s="7">
        <f t="shared" si="732"/>
        <v>0</v>
      </c>
      <c r="SF66" s="34">
        <f t="shared" si="596"/>
        <v>0</v>
      </c>
      <c r="SG66" s="34">
        <f t="shared" si="597"/>
        <v>0</v>
      </c>
      <c r="SH66" s="34">
        <f t="shared" si="598"/>
        <v>0</v>
      </c>
      <c r="SI66" s="23"/>
      <c r="SJ66" s="23"/>
      <c r="SK66" s="23"/>
      <c r="SL66" s="23"/>
      <c r="SM66" s="14">
        <f t="shared" si="490"/>
        <v>0</v>
      </c>
      <c r="SN66" s="14">
        <f t="shared" si="491"/>
        <v>0</v>
      </c>
      <c r="SO66" s="43">
        <f>VLOOKUP($B66,план!$B$16:$EJ$158,86,0)</f>
        <v>0</v>
      </c>
      <c r="SP66" s="43">
        <f>VLOOKUP($B66,план!$B$16:$EJ$158,87,0)</f>
        <v>0</v>
      </c>
      <c r="SQ66" s="7">
        <f t="shared" si="733"/>
        <v>0</v>
      </c>
      <c r="SR66" s="7">
        <f t="shared" si="734"/>
        <v>0</v>
      </c>
      <c r="SS66" s="34">
        <f t="shared" si="599"/>
        <v>0</v>
      </c>
      <c r="ST66" s="34">
        <f t="shared" si="600"/>
        <v>0</v>
      </c>
      <c r="SU66" s="34">
        <f t="shared" si="601"/>
        <v>0</v>
      </c>
      <c r="SV66" s="23"/>
      <c r="SW66" s="23"/>
      <c r="SX66" s="23"/>
      <c r="SY66" s="23"/>
      <c r="SZ66" s="14">
        <f t="shared" si="280"/>
        <v>0</v>
      </c>
      <c r="TA66" s="14">
        <f t="shared" si="281"/>
        <v>0</v>
      </c>
      <c r="TB66" s="43">
        <f>VLOOKUP($B66,план!$B$16:$EJ$158,88,0)</f>
        <v>0</v>
      </c>
      <c r="TC66" s="43">
        <f>VLOOKUP($B66,план!$B$16:$EJ$158,89,0)</f>
        <v>0</v>
      </c>
      <c r="TD66" s="7">
        <f t="shared" si="735"/>
        <v>0</v>
      </c>
      <c r="TE66" s="7">
        <f t="shared" si="736"/>
        <v>0</v>
      </c>
      <c r="TF66" s="34">
        <f t="shared" si="602"/>
        <v>0</v>
      </c>
      <c r="TG66" s="34">
        <f t="shared" si="603"/>
        <v>0</v>
      </c>
      <c r="TH66" s="34">
        <f t="shared" si="604"/>
        <v>0</v>
      </c>
      <c r="TI66" s="23"/>
      <c r="TJ66" s="23"/>
      <c r="TK66" s="23"/>
      <c r="TL66" s="23"/>
      <c r="TM66" s="14">
        <f t="shared" si="287"/>
        <v>0</v>
      </c>
      <c r="TN66" s="14">
        <f t="shared" si="288"/>
        <v>0</v>
      </c>
      <c r="TO66" s="43">
        <f>VLOOKUP($B66,план!$B$16:$EJ$158,90,0)</f>
        <v>0</v>
      </c>
      <c r="TP66" s="43">
        <f>VLOOKUP($B66,план!$B$16:$EJ$158,91,0)</f>
        <v>0</v>
      </c>
      <c r="TQ66" s="7">
        <f t="shared" si="737"/>
        <v>0</v>
      </c>
      <c r="TR66" s="7">
        <f t="shared" si="738"/>
        <v>0</v>
      </c>
      <c r="TS66" s="34">
        <f t="shared" si="739"/>
        <v>0</v>
      </c>
      <c r="TT66" s="34">
        <f t="shared" si="740"/>
        <v>0</v>
      </c>
      <c r="TU66" s="34">
        <f t="shared" si="741"/>
        <v>0</v>
      </c>
      <c r="TV66" s="25">
        <f>VLOOKUP($B66,'ДС факт при поликлинике'!$D$7:$JZ$79,80,0)</f>
        <v>0</v>
      </c>
      <c r="TW66" s="25">
        <f>VLOOKUP($B66,'ДС факт при поликлинике'!$D$7:$JZ$79,81,0)</f>
        <v>0</v>
      </c>
      <c r="TX66" s="25">
        <f>VLOOKUP($B66,'ДС факт при поликлинике'!$D$7:$JZ$79,82,0)</f>
        <v>0</v>
      </c>
      <c r="TY66" s="25">
        <f>VLOOKUP($B66,'ДС факт при поликлинике'!$D$7:$JZ$79,83,0)</f>
        <v>0</v>
      </c>
      <c r="TZ66" s="14">
        <f t="shared" si="294"/>
        <v>0</v>
      </c>
      <c r="UA66" s="14">
        <f t="shared" si="295"/>
        <v>0</v>
      </c>
      <c r="UB66" s="43">
        <f>VLOOKUP($B66,план!$B$16:$EJ$158,92,0)</f>
        <v>0</v>
      </c>
      <c r="UC66" s="43">
        <f>VLOOKUP($B66,план!$B$16:$EJ$158,93,0)</f>
        <v>0</v>
      </c>
      <c r="UD66" s="7">
        <f t="shared" si="742"/>
        <v>0</v>
      </c>
      <c r="UE66" s="7">
        <f t="shared" si="743"/>
        <v>0</v>
      </c>
      <c r="UF66" s="34">
        <f t="shared" si="605"/>
        <v>0</v>
      </c>
      <c r="UG66" s="34">
        <f t="shared" si="606"/>
        <v>0</v>
      </c>
      <c r="UH66" s="34">
        <f t="shared" si="607"/>
        <v>0</v>
      </c>
      <c r="UI66" s="23"/>
      <c r="UJ66" s="23"/>
      <c r="UK66" s="23"/>
      <c r="UL66" s="23"/>
      <c r="UM66" s="14">
        <f t="shared" si="301"/>
        <v>0</v>
      </c>
      <c r="UN66" s="14">
        <f t="shared" si="302"/>
        <v>0</v>
      </c>
      <c r="UO66" s="43">
        <f>VLOOKUP($B66,план!$B$16:$EJ$158,94,0)</f>
        <v>0</v>
      </c>
      <c r="UP66" s="43">
        <f>VLOOKUP($B66,план!$B$16:$EJ$158,95,0)</f>
        <v>0</v>
      </c>
      <c r="UQ66" s="7">
        <f t="shared" si="744"/>
        <v>0</v>
      </c>
      <c r="UR66" s="7">
        <f t="shared" si="745"/>
        <v>0</v>
      </c>
      <c r="US66" s="34">
        <f t="shared" si="608"/>
        <v>0</v>
      </c>
      <c r="UT66" s="34">
        <f t="shared" si="609"/>
        <v>0</v>
      </c>
      <c r="UU66" s="34">
        <f t="shared" si="610"/>
        <v>0</v>
      </c>
      <c r="UV66" s="23"/>
      <c r="UW66" s="23"/>
      <c r="UX66" s="23"/>
      <c r="UY66" s="23"/>
      <c r="UZ66" s="14">
        <f t="shared" si="308"/>
        <v>0</v>
      </c>
      <c r="VA66" s="14">
        <f t="shared" si="309"/>
        <v>0</v>
      </c>
      <c r="VB66" s="43">
        <f>VLOOKUP($B66,план!$B$16:$EJ$158,96,0)</f>
        <v>0</v>
      </c>
      <c r="VC66" s="43">
        <f>VLOOKUP($B66,план!$B$16:$EJ$158,97,0)</f>
        <v>0</v>
      </c>
      <c r="VD66" s="7">
        <f t="shared" si="746"/>
        <v>0</v>
      </c>
      <c r="VE66" s="7">
        <f t="shared" si="747"/>
        <v>0</v>
      </c>
      <c r="VF66" s="34">
        <f t="shared" si="611"/>
        <v>0</v>
      </c>
      <c r="VG66" s="34">
        <f t="shared" si="612"/>
        <v>0</v>
      </c>
      <c r="VH66" s="34">
        <f t="shared" si="613"/>
        <v>0</v>
      </c>
      <c r="VI66" s="23"/>
      <c r="VJ66" s="23"/>
      <c r="VK66" s="23"/>
      <c r="VL66" s="23"/>
      <c r="VM66" s="14">
        <f t="shared" si="315"/>
        <v>0</v>
      </c>
      <c r="VN66" s="14">
        <f t="shared" si="316"/>
        <v>0</v>
      </c>
      <c r="VO66" s="43">
        <f>VLOOKUP($B66,план!$B$16:$EJ$158,98,0)</f>
        <v>0</v>
      </c>
      <c r="VP66" s="43">
        <f>VLOOKUP($B66,план!$B$16:$EJ$158,99,0)</f>
        <v>0</v>
      </c>
      <c r="VQ66" s="7">
        <f t="shared" si="748"/>
        <v>0</v>
      </c>
      <c r="VR66" s="7">
        <f t="shared" si="749"/>
        <v>0</v>
      </c>
      <c r="VS66" s="34">
        <f t="shared" si="614"/>
        <v>0</v>
      </c>
      <c r="VT66" s="34">
        <f t="shared" si="615"/>
        <v>0</v>
      </c>
      <c r="VU66" s="34">
        <f t="shared" si="616"/>
        <v>0</v>
      </c>
      <c r="VV66" s="23"/>
      <c r="VW66" s="23"/>
      <c r="VX66" s="23"/>
      <c r="VY66" s="23"/>
      <c r="VZ66" s="14">
        <f t="shared" si="322"/>
        <v>0</v>
      </c>
      <c r="WA66" s="14">
        <f t="shared" si="323"/>
        <v>0</v>
      </c>
      <c r="WB66" s="43">
        <f>VLOOKUP($B66,план!$B$16:$EJ$158,100,0)</f>
        <v>0</v>
      </c>
      <c r="WC66" s="43">
        <f>VLOOKUP($B66,план!$B$16:$EJ$158,101,0)</f>
        <v>0</v>
      </c>
      <c r="WD66" s="7">
        <f t="shared" si="750"/>
        <v>0</v>
      </c>
      <c r="WE66" s="7">
        <f t="shared" si="751"/>
        <v>0</v>
      </c>
      <c r="WF66" s="34">
        <f t="shared" si="617"/>
        <v>0</v>
      </c>
      <c r="WG66" s="34">
        <f t="shared" si="618"/>
        <v>0</v>
      </c>
      <c r="WH66" s="34">
        <f t="shared" si="619"/>
        <v>0</v>
      </c>
      <c r="WI66" s="23"/>
      <c r="WJ66" s="23"/>
      <c r="WK66" s="23"/>
      <c r="WL66" s="23"/>
      <c r="WM66" s="14">
        <f t="shared" si="329"/>
        <v>0</v>
      </c>
      <c r="WN66" s="14">
        <f t="shared" si="330"/>
        <v>0</v>
      </c>
      <c r="WO66" s="43">
        <f>VLOOKUP($B66,план!$B$16:$EJ$158,102,0)</f>
        <v>0</v>
      </c>
      <c r="WP66" s="43">
        <f>VLOOKUP($B66,план!$B$16:$EJ$158,103,0)</f>
        <v>0</v>
      </c>
      <c r="WQ66" s="7">
        <f t="shared" si="752"/>
        <v>0</v>
      </c>
      <c r="WR66" s="7">
        <f t="shared" si="753"/>
        <v>0</v>
      </c>
      <c r="WS66" s="34">
        <f t="shared" si="620"/>
        <v>0</v>
      </c>
      <c r="WT66" s="34">
        <f t="shared" si="621"/>
        <v>0</v>
      </c>
      <c r="WU66" s="34">
        <f t="shared" si="622"/>
        <v>0</v>
      </c>
      <c r="WV66" s="23">
        <f>VLOOKUP($B66,'ДС факт при поликлинике'!$D$7:$JZ$79,148,0)</f>
        <v>0</v>
      </c>
      <c r="WW66" s="23">
        <f>VLOOKUP($B66,'ДС факт при поликлинике'!$D$7:$JZ$79,149,0)</f>
        <v>0</v>
      </c>
      <c r="WX66" s="23">
        <f>VLOOKUP($B66,'ДС факт при поликлинике'!$D$7:$JZ$79,150,0)</f>
        <v>0</v>
      </c>
      <c r="WY66" s="23">
        <f>VLOOKUP($B66,'ДС факт при поликлинике'!$D$7:$JZ$79,151,0)</f>
        <v>0</v>
      </c>
      <c r="WZ66" s="14">
        <f t="shared" si="336"/>
        <v>0</v>
      </c>
      <c r="XA66" s="14">
        <f t="shared" si="337"/>
        <v>0</v>
      </c>
      <c r="XB66" s="43">
        <f>VLOOKUP($B66,план!$B$16:$EJ$158,104,0)</f>
        <v>0</v>
      </c>
      <c r="XC66" s="43">
        <f>VLOOKUP($B66,план!$B$16:$EJ$158,105,0)</f>
        <v>0</v>
      </c>
      <c r="XD66" s="7">
        <f t="shared" si="754"/>
        <v>0</v>
      </c>
      <c r="XE66" s="7">
        <f t="shared" si="755"/>
        <v>0</v>
      </c>
      <c r="XF66" s="34">
        <f t="shared" si="623"/>
        <v>0</v>
      </c>
      <c r="XG66" s="34">
        <f t="shared" si="624"/>
        <v>0</v>
      </c>
      <c r="XH66" s="34">
        <f t="shared" si="625"/>
        <v>0</v>
      </c>
      <c r="XI66" s="23"/>
      <c r="XJ66" s="23"/>
      <c r="XK66" s="23"/>
      <c r="XL66" s="23"/>
      <c r="XM66" s="14">
        <f t="shared" si="343"/>
        <v>0</v>
      </c>
      <c r="XN66" s="14">
        <f t="shared" si="344"/>
        <v>0</v>
      </c>
      <c r="XO66" s="43">
        <f>VLOOKUP($B66,план!$B$16:$EJ$158,106,0)</f>
        <v>0</v>
      </c>
      <c r="XP66" s="43">
        <f>VLOOKUP($B66,план!$B$16:$EJ$158,107,0)</f>
        <v>0</v>
      </c>
      <c r="XQ66" s="7">
        <f t="shared" si="756"/>
        <v>0</v>
      </c>
      <c r="XR66" s="7">
        <f t="shared" si="757"/>
        <v>0</v>
      </c>
      <c r="XS66" s="34">
        <f t="shared" si="626"/>
        <v>0</v>
      </c>
      <c r="XT66" s="34">
        <f t="shared" si="627"/>
        <v>0</v>
      </c>
      <c r="XU66" s="34">
        <f t="shared" si="628"/>
        <v>0</v>
      </c>
      <c r="XV66" s="23"/>
      <c r="XW66" s="23"/>
      <c r="XX66" s="23"/>
      <c r="XY66" s="23"/>
      <c r="XZ66" s="14">
        <f t="shared" si="350"/>
        <v>0</v>
      </c>
      <c r="YA66" s="14">
        <f t="shared" si="351"/>
        <v>0</v>
      </c>
      <c r="YB66" s="43">
        <f>VLOOKUP($B66,план!$B$16:$EJ$158,108,0)</f>
        <v>0</v>
      </c>
      <c r="YC66" s="43">
        <f>VLOOKUP($B66,план!$B$16:$EJ$158,109,0)</f>
        <v>0</v>
      </c>
      <c r="YD66" s="7">
        <f t="shared" si="758"/>
        <v>0</v>
      </c>
      <c r="YE66" s="7">
        <f t="shared" si="759"/>
        <v>0</v>
      </c>
      <c r="YF66" s="34">
        <f t="shared" si="629"/>
        <v>0</v>
      </c>
      <c r="YG66" s="34">
        <f t="shared" si="630"/>
        <v>0</v>
      </c>
      <c r="YH66" s="34">
        <f t="shared" si="631"/>
        <v>0</v>
      </c>
      <c r="YI66" s="23"/>
      <c r="YJ66" s="23"/>
      <c r="YK66" s="23"/>
      <c r="YL66" s="23"/>
      <c r="YM66" s="14">
        <f t="shared" si="357"/>
        <v>0</v>
      </c>
      <c r="YN66" s="14">
        <f t="shared" si="358"/>
        <v>0</v>
      </c>
      <c r="YO66" s="43">
        <f>VLOOKUP($B66,план!$B$16:$EJ$158,110,0)</f>
        <v>0</v>
      </c>
      <c r="YP66" s="43">
        <f>VLOOKUP($B66,план!$B$16:$EJ$158,111,0)</f>
        <v>0</v>
      </c>
      <c r="YQ66" s="7">
        <f t="shared" si="760"/>
        <v>0</v>
      </c>
      <c r="YR66" s="7">
        <f t="shared" si="761"/>
        <v>0</v>
      </c>
      <c r="YS66" s="34">
        <f t="shared" si="632"/>
        <v>0</v>
      </c>
      <c r="YT66" s="34">
        <f t="shared" si="633"/>
        <v>0</v>
      </c>
      <c r="YU66" s="34">
        <f t="shared" si="634"/>
        <v>0</v>
      </c>
      <c r="YV66" s="23">
        <f>VLOOKUP($B66,'ДС факт при поликлинике'!$D$7:$JZ$79,68,0)</f>
        <v>0</v>
      </c>
      <c r="YW66" s="23">
        <f>VLOOKUP($B66,'ДС факт при поликлинике'!$D$7:$JZ$79,69,0)</f>
        <v>0</v>
      </c>
      <c r="YX66" s="23">
        <f>VLOOKUP($B66,'ДС факт при поликлинике'!$D$7:$JZ$79,70,0)</f>
        <v>0</v>
      </c>
      <c r="YY66" s="23">
        <f>VLOOKUP($B66,'ДС факт при поликлинике'!$D$7:$JZ$79,71,0)</f>
        <v>0</v>
      </c>
      <c r="YZ66" s="14">
        <f t="shared" si="364"/>
        <v>0</v>
      </c>
      <c r="ZA66" s="14">
        <f t="shared" si="365"/>
        <v>0</v>
      </c>
      <c r="ZB66" s="43">
        <f>VLOOKUP($B66,план!$B$16:$EJ$158,112,0)</f>
        <v>0</v>
      </c>
      <c r="ZC66" s="43">
        <f>VLOOKUP($B66,план!$B$16:$EJ$158,113,0)</f>
        <v>0</v>
      </c>
      <c r="ZD66" s="7">
        <f t="shared" si="762"/>
        <v>0</v>
      </c>
      <c r="ZE66" s="7">
        <f t="shared" si="763"/>
        <v>0</v>
      </c>
      <c r="ZF66" s="34">
        <f t="shared" si="635"/>
        <v>0</v>
      </c>
      <c r="ZG66" s="34">
        <f t="shared" si="636"/>
        <v>0</v>
      </c>
      <c r="ZH66" s="34">
        <f t="shared" si="637"/>
        <v>0</v>
      </c>
      <c r="ZI66" s="23"/>
      <c r="ZJ66" s="23"/>
      <c r="ZK66" s="23"/>
      <c r="ZL66" s="23"/>
      <c r="ZM66" s="14">
        <f t="shared" si="371"/>
        <v>0</v>
      </c>
      <c r="ZN66" s="14">
        <f t="shared" si="372"/>
        <v>0</v>
      </c>
      <c r="ZO66" s="43">
        <f>VLOOKUP($B66,план!$B$16:$EJ$158,114,0)+VLOOKUP($B66,план!$B$16:$EJ$158,136,0)</f>
        <v>0</v>
      </c>
      <c r="ZP66" s="43">
        <f>VLOOKUP($B66,план!$B$16:$EJ$158,115,0)+VLOOKUP($B66,план!$B$16:$EJ$158,137,0)</f>
        <v>0</v>
      </c>
      <c r="ZQ66" s="7">
        <f t="shared" si="764"/>
        <v>0</v>
      </c>
      <c r="ZR66" s="7">
        <f t="shared" si="765"/>
        <v>0</v>
      </c>
      <c r="ZS66" s="34">
        <f t="shared" si="638"/>
        <v>0</v>
      </c>
      <c r="ZT66" s="34">
        <f t="shared" si="639"/>
        <v>0</v>
      </c>
      <c r="ZU66" s="34">
        <f t="shared" si="640"/>
        <v>0</v>
      </c>
      <c r="ZV66" s="23"/>
      <c r="ZW66" s="23"/>
      <c r="ZX66" s="23"/>
      <c r="ZY66" s="23"/>
      <c r="ZZ66" s="14">
        <f t="shared" si="378"/>
        <v>0</v>
      </c>
      <c r="AAA66" s="14">
        <f t="shared" si="379"/>
        <v>0</v>
      </c>
      <c r="AAB66" s="43">
        <f>VLOOKUP($B66,план!$B$16:$EJ$158,116,0)</f>
        <v>0</v>
      </c>
      <c r="AAC66" s="43">
        <f>VLOOKUP($B66,план!$B$16:$EJ$158,117,0)</f>
        <v>0</v>
      </c>
      <c r="AAD66" s="7">
        <f t="shared" si="492"/>
        <v>0</v>
      </c>
      <c r="AAE66" s="7">
        <f t="shared" si="493"/>
        <v>0</v>
      </c>
      <c r="AAF66" s="34">
        <f t="shared" si="641"/>
        <v>0</v>
      </c>
      <c r="AAG66" s="34">
        <f t="shared" si="642"/>
        <v>0</v>
      </c>
      <c r="AAH66" s="34">
        <f t="shared" si="643"/>
        <v>0</v>
      </c>
      <c r="AAI66" s="23">
        <f>VLOOKUP($B66,'ДС факт при поликлинике'!$D$7:$JZ$79,112,0)</f>
        <v>0</v>
      </c>
      <c r="AAJ66" s="23">
        <f>VLOOKUP($B66,'ДС факт при поликлинике'!$D$7:$JZ$79,113,0)</f>
        <v>0</v>
      </c>
      <c r="AAK66" s="23">
        <f>VLOOKUP($B66,'ДС факт при поликлинике'!$D$7:$JZ$79,114,0)</f>
        <v>0</v>
      </c>
      <c r="AAL66" s="23">
        <f>VLOOKUP($B66,'ДС факт при поликлинике'!$D$7:$JZ$79,115,0)</f>
        <v>0</v>
      </c>
      <c r="AAM66" s="14">
        <f t="shared" si="383"/>
        <v>0</v>
      </c>
      <c r="AAN66" s="14">
        <f t="shared" si="384"/>
        <v>0</v>
      </c>
      <c r="AAO66" s="43">
        <f>VLOOKUP($B66,план!$B$16:$EJ$158,118,0)</f>
        <v>0</v>
      </c>
      <c r="AAP66" s="43">
        <f>VLOOKUP($B66,план!$B$16:$EJ$158,119,0)</f>
        <v>0</v>
      </c>
      <c r="AAQ66" s="7">
        <f t="shared" si="494"/>
        <v>0</v>
      </c>
      <c r="AAR66" s="7">
        <f t="shared" si="495"/>
        <v>0</v>
      </c>
      <c r="AAS66" s="34">
        <f t="shared" si="644"/>
        <v>0</v>
      </c>
      <c r="AAT66" s="34">
        <f t="shared" si="645"/>
        <v>0</v>
      </c>
      <c r="AAU66" s="34">
        <f t="shared" si="646"/>
        <v>0</v>
      </c>
      <c r="AAV66" s="23"/>
      <c r="AAW66" s="23"/>
      <c r="AAX66" s="23"/>
      <c r="AAY66" s="23"/>
      <c r="AAZ66" s="14">
        <f t="shared" si="390"/>
        <v>0</v>
      </c>
      <c r="ABA66" s="14">
        <f t="shared" si="391"/>
        <v>0</v>
      </c>
      <c r="ABB66" s="43">
        <f>VLOOKUP($B66,план!$B$16:$EJ$158,120,0)</f>
        <v>0</v>
      </c>
      <c r="ABC66" s="43">
        <f>VLOOKUP($B66,план!$B$16:$EJ$158,121,0)</f>
        <v>0</v>
      </c>
      <c r="ABD66" s="7">
        <f t="shared" si="766"/>
        <v>0</v>
      </c>
      <c r="ABE66" s="7">
        <f t="shared" si="767"/>
        <v>0</v>
      </c>
      <c r="ABF66" s="34">
        <f t="shared" si="768"/>
        <v>0</v>
      </c>
      <c r="ABG66" s="34">
        <f t="shared" si="769"/>
        <v>0</v>
      </c>
      <c r="ABH66" s="34">
        <f t="shared" si="770"/>
        <v>0</v>
      </c>
      <c r="ABI66" s="25"/>
      <c r="ABJ66" s="25"/>
      <c r="ABK66" s="25"/>
      <c r="ABL66" s="25"/>
      <c r="ABM66" s="14">
        <f t="shared" si="397"/>
        <v>0</v>
      </c>
      <c r="ABN66" s="14">
        <f t="shared" si="398"/>
        <v>0</v>
      </c>
      <c r="ABO66" s="43">
        <f>VLOOKUP($B66,план!$B$16:$EJ$158,122,0)</f>
        <v>0</v>
      </c>
      <c r="ABP66" s="43">
        <f>VLOOKUP($B66,план!$B$16:$EJ$158,123,0)</f>
        <v>0</v>
      </c>
      <c r="ABQ66" s="7">
        <f t="shared" si="771"/>
        <v>0</v>
      </c>
      <c r="ABR66" s="7">
        <f t="shared" si="772"/>
        <v>0</v>
      </c>
      <c r="ABS66" s="34">
        <f t="shared" si="773"/>
        <v>0</v>
      </c>
      <c r="ABT66" s="34">
        <f t="shared" si="774"/>
        <v>0</v>
      </c>
      <c r="ABU66" s="34">
        <f t="shared" si="775"/>
        <v>0</v>
      </c>
      <c r="ABV66" s="25"/>
      <c r="ABW66" s="25"/>
      <c r="ABX66" s="25"/>
      <c r="ABY66" s="25"/>
      <c r="ABZ66" s="21">
        <f t="shared" si="496"/>
        <v>0</v>
      </c>
      <c r="ACA66" s="21">
        <f t="shared" si="497"/>
        <v>0</v>
      </c>
      <c r="ACB66" s="43">
        <f>VLOOKUP($B66,план!$B$16:$EJ$158,124,0)</f>
        <v>0</v>
      </c>
      <c r="ACC66" s="43">
        <f>VLOOKUP($B66,план!$B$16:$EJ$158,125,0)</f>
        <v>0</v>
      </c>
      <c r="ACD66" s="7">
        <f t="shared" si="776"/>
        <v>0</v>
      </c>
      <c r="ACE66" s="7">
        <f t="shared" si="777"/>
        <v>0</v>
      </c>
      <c r="ACF66" s="34">
        <f t="shared" si="778"/>
        <v>0</v>
      </c>
      <c r="ACG66" s="34">
        <f t="shared" si="779"/>
        <v>0</v>
      </c>
      <c r="ACH66" s="34">
        <f t="shared" si="780"/>
        <v>0</v>
      </c>
      <c r="ACI66" s="25">
        <f>VLOOKUP($B66,'ДС факт при поликлинике'!$D$7:$JZ$79,120,0)</f>
        <v>0</v>
      </c>
      <c r="ACJ66" s="25">
        <f>VLOOKUP($B66,'ДС факт при поликлинике'!$D$7:$JZ$79,121,0)</f>
        <v>0</v>
      </c>
      <c r="ACK66" s="25">
        <f>VLOOKUP($B66,'ДС факт при поликлинике'!$D$7:$JZ$79,122,0)</f>
        <v>0</v>
      </c>
      <c r="ACL66" s="25">
        <f>VLOOKUP($B66,'ДС факт при поликлинике'!$D$7:$JZ$79,123,0)</f>
        <v>0</v>
      </c>
      <c r="ACM66" s="21">
        <f t="shared" si="411"/>
        <v>0</v>
      </c>
      <c r="ACN66" s="21">
        <f t="shared" si="412"/>
        <v>0</v>
      </c>
      <c r="ACO66" s="43">
        <f>VLOOKUP($B66,план!$B$16:$EJ$158,126,0)</f>
        <v>0</v>
      </c>
      <c r="ACP66" s="43">
        <f>VLOOKUP($B66,план!$B$16:$EJ$158,127,0)</f>
        <v>0</v>
      </c>
      <c r="ACQ66" s="7">
        <f t="shared" si="781"/>
        <v>0</v>
      </c>
      <c r="ACR66" s="7">
        <f t="shared" si="782"/>
        <v>0</v>
      </c>
      <c r="ACS66" s="34">
        <f t="shared" si="647"/>
        <v>0</v>
      </c>
      <c r="ACT66" s="34">
        <f t="shared" si="648"/>
        <v>0</v>
      </c>
      <c r="ACU66" s="34">
        <f t="shared" si="649"/>
        <v>0</v>
      </c>
      <c r="ACV66" s="23"/>
      <c r="ACW66" s="23"/>
      <c r="ACX66" s="23"/>
      <c r="ACY66" s="23"/>
      <c r="ACZ66" s="21">
        <f t="shared" si="418"/>
        <v>0</v>
      </c>
      <c r="ADA66" s="21">
        <f t="shared" si="419"/>
        <v>0</v>
      </c>
      <c r="ADB66" s="43">
        <f>VLOOKUP($B66,план!$B$16:$EJ$158,128,0)</f>
        <v>0</v>
      </c>
      <c r="ADC66" s="43">
        <f>VLOOKUP($B66,план!$B$16:$EJ$158,129,0)</f>
        <v>0</v>
      </c>
      <c r="ADD66" s="7">
        <f t="shared" si="783"/>
        <v>0</v>
      </c>
      <c r="ADE66" s="7">
        <f t="shared" si="784"/>
        <v>0</v>
      </c>
      <c r="ADF66" s="34">
        <f t="shared" si="650"/>
        <v>0</v>
      </c>
      <c r="ADG66" s="34">
        <f t="shared" si="651"/>
        <v>0</v>
      </c>
      <c r="ADH66" s="34">
        <f t="shared" si="652"/>
        <v>0</v>
      </c>
      <c r="ADI66" s="23"/>
      <c r="ADJ66" s="23"/>
      <c r="ADK66" s="23"/>
      <c r="ADL66" s="23"/>
      <c r="ADM66" s="21">
        <f t="shared" si="425"/>
        <v>0</v>
      </c>
      <c r="ADN66" s="21">
        <f t="shared" si="426"/>
        <v>0</v>
      </c>
      <c r="ADO66" s="43">
        <f>VLOOKUP($B66,план!$B$16:$EJ$158,130,0)</f>
        <v>0</v>
      </c>
      <c r="ADP66" s="43">
        <f>VLOOKUP($B66,план!$B$16:$EJ$158,131,0)</f>
        <v>0</v>
      </c>
      <c r="ADQ66" s="7">
        <f t="shared" si="785"/>
        <v>0</v>
      </c>
      <c r="ADR66" s="7">
        <f t="shared" si="786"/>
        <v>0</v>
      </c>
      <c r="ADS66" s="34">
        <f t="shared" si="653"/>
        <v>0</v>
      </c>
      <c r="ADT66" s="34">
        <f t="shared" si="654"/>
        <v>0</v>
      </c>
      <c r="ADU66" s="34">
        <f t="shared" si="655"/>
        <v>0</v>
      </c>
      <c r="ADV66" s="23"/>
      <c r="ADW66" s="23"/>
      <c r="ADX66" s="23"/>
      <c r="ADY66" s="23"/>
      <c r="ADZ66" s="21">
        <f t="shared" si="432"/>
        <v>0</v>
      </c>
      <c r="AEA66" s="21">
        <f t="shared" si="433"/>
        <v>0</v>
      </c>
      <c r="AEB66" s="43">
        <f>VLOOKUP($B66,план!$B$16:$EJ$158,132,0)</f>
        <v>0</v>
      </c>
      <c r="AEC66" s="43">
        <f>VLOOKUP($B66,план!$B$16:$EJ$158,133,0)</f>
        <v>0</v>
      </c>
      <c r="AED66" s="7">
        <f t="shared" si="498"/>
        <v>0</v>
      </c>
      <c r="AEE66" s="7">
        <f t="shared" si="499"/>
        <v>0</v>
      </c>
      <c r="AEF66" s="34">
        <f t="shared" si="656"/>
        <v>0</v>
      </c>
      <c r="AEG66" s="34">
        <f t="shared" si="657"/>
        <v>0</v>
      </c>
      <c r="AEH66" s="34">
        <f t="shared" si="658"/>
        <v>0</v>
      </c>
      <c r="AEI66" s="23">
        <f>VLOOKUP($B66,'ДС факт при поликлинике'!$D$7:$JZ$79,116,0)</f>
        <v>0</v>
      </c>
      <c r="AEJ66" s="23">
        <f>VLOOKUP($B66,'ДС факт при поликлинике'!$D$7:$JZ$79,117,0)</f>
        <v>0</v>
      </c>
      <c r="AEK66" s="23">
        <f>VLOOKUP($B66,'ДС факт при поликлинике'!$D$7:$JZ$79,118,0)</f>
        <v>0</v>
      </c>
      <c r="AEL66" s="23">
        <f>VLOOKUP($B66,'ДС факт при поликлинике'!$D$7:$JZ$79,119,0)</f>
        <v>0</v>
      </c>
      <c r="AEM66" s="21">
        <f t="shared" si="439"/>
        <v>0</v>
      </c>
      <c r="AEN66" s="21">
        <f t="shared" si="440"/>
        <v>0</v>
      </c>
      <c r="AEO66" s="43">
        <f>VLOOKUP($B66,план!$B$16:$EJ$158,134,0)</f>
        <v>0</v>
      </c>
      <c r="AEP66" s="43">
        <f>VLOOKUP($B66,план!$B$16:$EJ$158,135,0)</f>
        <v>0</v>
      </c>
      <c r="AEQ66" s="7">
        <f t="shared" si="787"/>
        <v>0</v>
      </c>
      <c r="AER66" s="7">
        <f t="shared" si="788"/>
        <v>0</v>
      </c>
      <c r="AES66" s="34">
        <f t="shared" si="789"/>
        <v>0</v>
      </c>
      <c r="AET66" s="34">
        <f t="shared" si="790"/>
        <v>0</v>
      </c>
      <c r="AEU66" s="34">
        <f t="shared" si="791"/>
        <v>0</v>
      </c>
      <c r="AEV66" s="23"/>
      <c r="AEW66" s="23"/>
      <c r="AEX66" s="23"/>
      <c r="AEY66" s="23"/>
      <c r="AEZ66" s="21">
        <f t="shared" si="446"/>
        <v>0</v>
      </c>
      <c r="AFA66" s="21">
        <f t="shared" si="447"/>
        <v>0</v>
      </c>
      <c r="AFB66" s="23">
        <f t="shared" si="448"/>
        <v>0</v>
      </c>
      <c r="AFC66" s="23">
        <f t="shared" si="449"/>
        <v>0</v>
      </c>
      <c r="AFD66" s="23">
        <f t="shared" si="450"/>
        <v>0</v>
      </c>
      <c r="AFE66" s="23">
        <f t="shared" si="451"/>
        <v>0</v>
      </c>
      <c r="AFF66" s="23">
        <f t="shared" si="452"/>
        <v>0</v>
      </c>
      <c r="AFG66" s="23">
        <f t="shared" si="453"/>
        <v>0</v>
      </c>
      <c r="AFH66" s="23">
        <f t="shared" si="454"/>
        <v>0</v>
      </c>
      <c r="AFI66" s="23">
        <f t="shared" si="455"/>
        <v>0</v>
      </c>
      <c r="AFJ66" s="23">
        <f t="shared" si="456"/>
        <v>0</v>
      </c>
      <c r="AFK66" s="23">
        <f t="shared" si="457"/>
        <v>0</v>
      </c>
      <c r="AFL66" s="23">
        <f t="shared" si="458"/>
        <v>0</v>
      </c>
      <c r="AFM66" s="21">
        <f t="shared" si="459"/>
        <v>0</v>
      </c>
      <c r="AFN66" s="21">
        <f t="shared" si="460"/>
        <v>0</v>
      </c>
      <c r="AFO66" s="8">
        <f t="shared" si="792"/>
        <v>9</v>
      </c>
      <c r="AFP66" s="8">
        <f t="shared" si="793"/>
        <v>1795756.4324699999</v>
      </c>
      <c r="AFQ66" s="8">
        <f t="shared" si="794"/>
        <v>8.25</v>
      </c>
      <c r="AFR66" s="8">
        <f t="shared" si="795"/>
        <v>1646110.0630974998</v>
      </c>
      <c r="AFS66" s="8">
        <f t="shared" si="796"/>
        <v>129.69</v>
      </c>
      <c r="AFT66" s="8">
        <f t="shared" si="797"/>
        <v>118.88250000000001</v>
      </c>
      <c r="AFU66" s="8">
        <f t="shared" si="798"/>
        <v>821.37</v>
      </c>
      <c r="AFV66" s="8">
        <f t="shared" si="799"/>
        <v>57</v>
      </c>
      <c r="AFW66" s="8">
        <f t="shared" si="800"/>
        <v>12164462.529999999</v>
      </c>
      <c r="AFX66" s="8">
        <f t="shared" si="801"/>
        <v>0</v>
      </c>
      <c r="AFY66" s="8">
        <f t="shared" si="802"/>
        <v>0</v>
      </c>
      <c r="AFZ66" s="21">
        <f t="shared" si="471"/>
        <v>48.75</v>
      </c>
      <c r="AGA66" s="190">
        <f t="shared" si="472"/>
        <v>10518352.4669025</v>
      </c>
      <c r="AGB66" s="191">
        <f t="shared" si="501"/>
        <v>6.9090909090909092</v>
      </c>
      <c r="AGC66" s="191">
        <f t="shared" si="502"/>
        <v>7.3898233190495315</v>
      </c>
    </row>
    <row r="67" spans="1:861" ht="43.5">
      <c r="A67" s="162" t="s">
        <v>636</v>
      </c>
      <c r="B67" s="82">
        <v>55</v>
      </c>
      <c r="C67" s="87" t="s">
        <v>404</v>
      </c>
      <c r="D67" s="88">
        <f t="shared" si="503"/>
        <v>10127</v>
      </c>
      <c r="E67" s="88">
        <v>10127</v>
      </c>
      <c r="F67" s="88">
        <v>9620</v>
      </c>
      <c r="G67" s="89">
        <v>0.74</v>
      </c>
      <c r="H67" s="90">
        <v>1</v>
      </c>
      <c r="I67" s="90"/>
      <c r="J67" s="88">
        <v>1.4</v>
      </c>
      <c r="K67" s="88">
        <v>1.68</v>
      </c>
      <c r="L67" s="88">
        <v>2.23</v>
      </c>
      <c r="M67" s="88">
        <v>2.39</v>
      </c>
      <c r="N67" s="88">
        <v>2.57</v>
      </c>
      <c r="O67" s="43">
        <f>VLOOKUP($B67,план!$B$16:$EJ$158,14,0)</f>
        <v>3</v>
      </c>
      <c r="P67" s="43">
        <f>VLOOKUP($B67,план!$B$16:$EJ$158,15,0)</f>
        <v>30739.295859999998</v>
      </c>
      <c r="Q67" s="7">
        <f t="shared" si="505"/>
        <v>2.75</v>
      </c>
      <c r="R67" s="7">
        <f t="shared" si="506"/>
        <v>28177.687871666665</v>
      </c>
      <c r="S67" s="34">
        <f t="shared" si="507"/>
        <v>2.2199999999999998</v>
      </c>
      <c r="T67" s="34">
        <f t="shared" si="508"/>
        <v>2.0350000000000001</v>
      </c>
      <c r="U67" s="34">
        <f t="shared" si="509"/>
        <v>14.06</v>
      </c>
      <c r="V67" s="23">
        <f>VLOOKUP($B67,'ДС факт при поликлинике'!$D$7:$JZ$79,28,0)</f>
        <v>19</v>
      </c>
      <c r="W67" s="23">
        <f>VLOOKUP($B67,'ДС факт при поликлинике'!$D$7:$JZ$79,29,0)</f>
        <v>195877.96</v>
      </c>
      <c r="X67" s="23">
        <f>VLOOKUP($B67,'ДС факт при поликлинике'!$D$7:$JZ$79,30,0)</f>
        <v>1</v>
      </c>
      <c r="Y67" s="23">
        <f>VLOOKUP($B67,'ДС факт при поликлинике'!$D$7:$JZ$79,31,0)</f>
        <v>10491.99</v>
      </c>
      <c r="Z67" s="21">
        <f t="shared" si="9"/>
        <v>16.25</v>
      </c>
      <c r="AA67" s="21">
        <f t="shared" si="10"/>
        <v>167700.27212833334</v>
      </c>
      <c r="AB67" s="43">
        <f>VLOOKUP($B67,план!$B$16:$EJ$158,16,0)</f>
        <v>0</v>
      </c>
      <c r="AC67" s="43">
        <f>VLOOKUP($B67,план!$B$16:$EJ$158,17,0)</f>
        <v>0</v>
      </c>
      <c r="AD67" s="7">
        <f t="shared" si="659"/>
        <v>0</v>
      </c>
      <c r="AE67" s="7">
        <f t="shared" si="475"/>
        <v>0</v>
      </c>
      <c r="AF67" s="34">
        <f t="shared" si="510"/>
        <v>0</v>
      </c>
      <c r="AG67" s="34">
        <f t="shared" si="511"/>
        <v>0</v>
      </c>
      <c r="AH67" s="34">
        <f t="shared" si="512"/>
        <v>0</v>
      </c>
      <c r="AI67" s="23">
        <f>VLOOKUP($B67,'ДС факт при поликлинике'!$D$7:$JZ$79,48,0)</f>
        <v>0</v>
      </c>
      <c r="AJ67" s="23">
        <f>VLOOKUP($B67,'ДС факт при поликлинике'!$D$7:$JZ$79,49,0)</f>
        <v>0</v>
      </c>
      <c r="AK67" s="23">
        <f>VLOOKUP($B67,'ДС факт при поликлинике'!$D$7:$JZ$79,50,0)</f>
        <v>0</v>
      </c>
      <c r="AL67" s="23">
        <f>VLOOKUP($B67,'ДС факт при поликлинике'!$D$7:$JZ$79,51,0)</f>
        <v>0</v>
      </c>
      <c r="AM67" s="21">
        <f t="shared" si="15"/>
        <v>0</v>
      </c>
      <c r="AN67" s="21">
        <f t="shared" si="16"/>
        <v>0</v>
      </c>
      <c r="AO67" s="43">
        <f>VLOOKUP($B67,план!$B$16:$EJ$158,18,0)</f>
        <v>0</v>
      </c>
      <c r="AP67" s="43">
        <f>VLOOKUP($B67,план!$B$16:$EJ$158,19,0)</f>
        <v>0</v>
      </c>
      <c r="AQ67" s="7">
        <f t="shared" si="660"/>
        <v>0</v>
      </c>
      <c r="AR67" s="7">
        <f t="shared" si="661"/>
        <v>0</v>
      </c>
      <c r="AS67" s="34">
        <f t="shared" si="662"/>
        <v>0</v>
      </c>
      <c r="AT67" s="34">
        <f t="shared" si="663"/>
        <v>0</v>
      </c>
      <c r="AU67" s="34">
        <f t="shared" si="664"/>
        <v>0</v>
      </c>
      <c r="AV67" s="23">
        <f>VLOOKUP($B67,'ДС факт при поликлинике'!$D$7:$JZ$79,8,0)</f>
        <v>0</v>
      </c>
      <c r="AW67" s="23">
        <f>VLOOKUP($B67,'ДС факт при поликлинике'!$D$7:$JZ$79,9,0)</f>
        <v>0</v>
      </c>
      <c r="AX67" s="23">
        <f>VLOOKUP($B67,'ДС факт при поликлинике'!$D$7:$JZ$79,10,0)</f>
        <v>0</v>
      </c>
      <c r="AY67" s="23">
        <f>VLOOKUP($B67,'ДС факт при поликлинике'!$D$7:$JZ$79,11,0)</f>
        <v>0</v>
      </c>
      <c r="AZ67" s="21">
        <f t="shared" si="22"/>
        <v>0</v>
      </c>
      <c r="BA67" s="21">
        <f t="shared" si="23"/>
        <v>0</v>
      </c>
      <c r="BB67" s="43">
        <f>VLOOKUP($B67,план!$B$16:$EJ$158,20,0)</f>
        <v>0</v>
      </c>
      <c r="BC67" s="43">
        <f>VLOOKUP($B67,план!$B$16:$EJ$158,21,0)</f>
        <v>0</v>
      </c>
      <c r="BD67" s="7">
        <f t="shared" si="665"/>
        <v>0</v>
      </c>
      <c r="BE67" s="7">
        <f t="shared" si="666"/>
        <v>0</v>
      </c>
      <c r="BF67" s="34">
        <f t="shared" si="513"/>
        <v>0</v>
      </c>
      <c r="BG67" s="34">
        <f t="shared" si="514"/>
        <v>0</v>
      </c>
      <c r="BH67" s="34">
        <f t="shared" si="515"/>
        <v>0</v>
      </c>
      <c r="BI67" s="23">
        <f>VLOOKUP($B67,'ДС факт при поликлинике'!$D$7:$JZ$79,24,0)</f>
        <v>0</v>
      </c>
      <c r="BJ67" s="23">
        <f>VLOOKUP($B67,'ДС факт при поликлинике'!$D$7:$JZ$79,25,0)</f>
        <v>0</v>
      </c>
      <c r="BK67" s="23">
        <f>VLOOKUP($B67,'ДС факт при поликлинике'!$D$7:$JZ$79,26,0)</f>
        <v>0</v>
      </c>
      <c r="BL67" s="23">
        <f>VLOOKUP($B67,'ДС факт при поликлинике'!$D$7:$JZ$79,27,0)</f>
        <v>0</v>
      </c>
      <c r="BM67" s="21">
        <f t="shared" si="29"/>
        <v>0</v>
      </c>
      <c r="BN67" s="21">
        <f t="shared" si="30"/>
        <v>0</v>
      </c>
      <c r="BO67" s="43">
        <f>VLOOKUP($B67,план!$B$16:$EJ$158,22,0)</f>
        <v>60</v>
      </c>
      <c r="BP67" s="43">
        <f>VLOOKUP($B67,план!$B$16:$EJ$158,23,0)</f>
        <v>670913.80719999992</v>
      </c>
      <c r="BQ67" s="7">
        <f t="shared" si="667"/>
        <v>55</v>
      </c>
      <c r="BR67" s="7">
        <f t="shared" si="668"/>
        <v>615004.32326666662</v>
      </c>
      <c r="BS67" s="34">
        <f t="shared" si="516"/>
        <v>44.4</v>
      </c>
      <c r="BT67" s="34">
        <f t="shared" si="517"/>
        <v>40.700000000000003</v>
      </c>
      <c r="BU67" s="34">
        <f t="shared" si="518"/>
        <v>28.12</v>
      </c>
      <c r="BV67" s="23">
        <f>VLOOKUP($B67,'ДС факт при поликлинике'!$D$7:$JZ$79,260,0)</f>
        <v>38</v>
      </c>
      <c r="BW67" s="23">
        <f>VLOOKUP($B67,'ДС факт при поликлинике'!$D$7:$JZ$79,261,0)</f>
        <v>422020.26</v>
      </c>
      <c r="BX67" s="23">
        <f>VLOOKUP($B67,'ДС факт при поликлинике'!$D$7:$JZ$79,262,0)</f>
        <v>0</v>
      </c>
      <c r="BY67" s="23">
        <f>VLOOKUP($B67,'ДС факт при поликлинике'!$D$7:$JZ$79,263,0)</f>
        <v>0</v>
      </c>
      <c r="BZ67" s="21">
        <f t="shared" si="36"/>
        <v>-17</v>
      </c>
      <c r="CA67" s="21">
        <f t="shared" si="37"/>
        <v>-192984.06326666661</v>
      </c>
      <c r="CB67" s="43">
        <f>VLOOKUP($B67,план!$B$16:$EJ$158,24,0)</f>
        <v>0</v>
      </c>
      <c r="CC67" s="43">
        <f>VLOOKUP($B67,план!$B$16:$EJ$158,25,0)</f>
        <v>0</v>
      </c>
      <c r="CD67" s="7">
        <f t="shared" si="669"/>
        <v>0</v>
      </c>
      <c r="CE67" s="7">
        <f t="shared" si="670"/>
        <v>0</v>
      </c>
      <c r="CF67" s="34">
        <f t="shared" si="671"/>
        <v>0</v>
      </c>
      <c r="CG67" s="34">
        <f t="shared" si="672"/>
        <v>0</v>
      </c>
      <c r="CH67" s="34">
        <f t="shared" si="673"/>
        <v>0</v>
      </c>
      <c r="CI67" s="23">
        <f>VLOOKUP($B67,'ДС факт при поликлинике'!$D$7:$JZ$79,12,0)</f>
        <v>0</v>
      </c>
      <c r="CJ67" s="23">
        <f>VLOOKUP($B67,'ДС факт при поликлинике'!$D$7:$JZ$79,13,0)</f>
        <v>0</v>
      </c>
      <c r="CK67" s="23">
        <f>VLOOKUP($B67,'ДС факт при поликлинике'!$D$7:$JZ$79,14,0)</f>
        <v>0</v>
      </c>
      <c r="CL67" s="23">
        <f>VLOOKUP($B67,'ДС факт при поликлинике'!$D$7:$JZ$79,15,0)</f>
        <v>0</v>
      </c>
      <c r="CM67" s="21">
        <f t="shared" si="43"/>
        <v>0</v>
      </c>
      <c r="CN67" s="21">
        <f t="shared" si="44"/>
        <v>0</v>
      </c>
      <c r="CO67" s="23">
        <f t="shared" si="45"/>
        <v>63</v>
      </c>
      <c r="CP67" s="23">
        <f t="shared" si="46"/>
        <v>701653.10305999988</v>
      </c>
      <c r="CQ67" s="23">
        <f t="shared" si="47"/>
        <v>57.75</v>
      </c>
      <c r="CR67" s="23">
        <f t="shared" si="48"/>
        <v>643182.01113833324</v>
      </c>
      <c r="CS67" s="23">
        <f t="shared" si="49"/>
        <v>46.62</v>
      </c>
      <c r="CT67" s="23">
        <f t="shared" si="50"/>
        <v>42.734999999999999</v>
      </c>
      <c r="CU67" s="23">
        <f t="shared" si="51"/>
        <v>42.18</v>
      </c>
      <c r="CV67" s="23">
        <f t="shared" si="52"/>
        <v>57</v>
      </c>
      <c r="CW67" s="23">
        <f t="shared" si="53"/>
        <v>617898.22</v>
      </c>
      <c r="CX67" s="23">
        <f t="shared" si="54"/>
        <v>1</v>
      </c>
      <c r="CY67" s="23">
        <f t="shared" si="55"/>
        <v>10491.99</v>
      </c>
      <c r="CZ67" s="21">
        <f t="shared" si="56"/>
        <v>-0.75</v>
      </c>
      <c r="DA67" s="21">
        <f t="shared" si="57"/>
        <v>-25283.791138333268</v>
      </c>
      <c r="DB67" s="43">
        <f>VLOOKUP($B67,план!$B$16:$EJ$158,26,0)</f>
        <v>0</v>
      </c>
      <c r="DC67" s="43">
        <f>VLOOKUP($B67,план!$B$16:$EJ$158,27,0)</f>
        <v>0</v>
      </c>
      <c r="DD67" s="7">
        <f t="shared" si="674"/>
        <v>0</v>
      </c>
      <c r="DE67" s="7">
        <f t="shared" si="675"/>
        <v>0</v>
      </c>
      <c r="DF67" s="34">
        <f t="shared" si="519"/>
        <v>0</v>
      </c>
      <c r="DG67" s="34">
        <f t="shared" si="520"/>
        <v>0</v>
      </c>
      <c r="DH67" s="34">
        <f t="shared" si="521"/>
        <v>0</v>
      </c>
      <c r="DI67" s="23">
        <f>VLOOKUP($B67,'ДС факт при поликлинике'!$D$7:$JZ$79,176,0)</f>
        <v>0</v>
      </c>
      <c r="DJ67" s="23">
        <f>VLOOKUP($B67,'ДС факт при поликлинике'!$D$7:$JZ$79,177,0)</f>
        <v>0</v>
      </c>
      <c r="DK67" s="23">
        <f>VLOOKUP($B67,'ДС факт при поликлинике'!$D$7:$JZ$79,178,0)</f>
        <v>0</v>
      </c>
      <c r="DL67" s="23">
        <f>VLOOKUP($B67,'ДС факт при поликлинике'!$D$7:$JZ$79,179,0)</f>
        <v>0</v>
      </c>
      <c r="DM67" s="21">
        <f t="shared" si="63"/>
        <v>0</v>
      </c>
      <c r="DN67" s="21">
        <f t="shared" si="64"/>
        <v>0</v>
      </c>
      <c r="DO67" s="43">
        <f>VLOOKUP($B67,план!$B$16:$EJ$158,28,0)</f>
        <v>0</v>
      </c>
      <c r="DP67" s="43">
        <f>VLOOKUP($B67,план!$B$16:$EJ$158,29,0)</f>
        <v>0</v>
      </c>
      <c r="DQ67" s="7">
        <f t="shared" si="676"/>
        <v>0</v>
      </c>
      <c r="DR67" s="7">
        <f t="shared" si="677"/>
        <v>0</v>
      </c>
      <c r="DS67" s="34">
        <f t="shared" si="522"/>
        <v>0</v>
      </c>
      <c r="DT67" s="34">
        <f t="shared" si="523"/>
        <v>0</v>
      </c>
      <c r="DU67" s="34">
        <f t="shared" si="524"/>
        <v>0</v>
      </c>
      <c r="DV67" s="23">
        <f>VLOOKUP($B67,'ДС факт при поликлинике'!$D$7:$JZ$79,180,0)</f>
        <v>0</v>
      </c>
      <c r="DW67" s="23">
        <f>VLOOKUP($B67,'ДС факт при поликлинике'!$D$7:$JZ$79,181,0)</f>
        <v>0</v>
      </c>
      <c r="DX67" s="23">
        <f>VLOOKUP($B67,'ДС факт при поликлинике'!$D$7:$JZ$79,182,0)</f>
        <v>0</v>
      </c>
      <c r="DY67" s="23">
        <f>VLOOKUP($B67,'ДС факт при поликлинике'!$D$7:$JZ$79,183,0)</f>
        <v>0</v>
      </c>
      <c r="DZ67" s="21">
        <f t="shared" si="70"/>
        <v>0</v>
      </c>
      <c r="EA67" s="21">
        <f t="shared" si="71"/>
        <v>0</v>
      </c>
      <c r="EB67" s="43">
        <f>VLOOKUP($B67,план!$B$16:$EJ$158,30,0)</f>
        <v>0</v>
      </c>
      <c r="EC67" s="43">
        <f>VLOOKUP($B67,план!$B$16:$EJ$158,31,0)</f>
        <v>0</v>
      </c>
      <c r="ED67" s="7">
        <f t="shared" si="678"/>
        <v>0</v>
      </c>
      <c r="EE67" s="7">
        <f t="shared" si="679"/>
        <v>0</v>
      </c>
      <c r="EF67" s="34">
        <f t="shared" si="525"/>
        <v>0</v>
      </c>
      <c r="EG67" s="34">
        <f t="shared" si="526"/>
        <v>0</v>
      </c>
      <c r="EH67" s="34">
        <f t="shared" si="527"/>
        <v>0</v>
      </c>
      <c r="EI67" s="23">
        <f>VLOOKUP($B67,'ДС факт при поликлинике'!$D$7:$JZ$79,184,0)</f>
        <v>0</v>
      </c>
      <c r="EJ67" s="23">
        <f>VLOOKUP($B67,'ДС факт при поликлинике'!$D$7:$JZ$79,185,0)</f>
        <v>0</v>
      </c>
      <c r="EK67" s="23">
        <f>VLOOKUP($B67,'ДС факт при поликлинике'!$D$7:$JZ$79,186,0)</f>
        <v>0</v>
      </c>
      <c r="EL67" s="23">
        <f>VLOOKUP($B67,'ДС факт при поликлинике'!$D$7:$JZ$79,187,0)</f>
        <v>0</v>
      </c>
      <c r="EM67" s="21">
        <f t="shared" si="77"/>
        <v>0</v>
      </c>
      <c r="EN67" s="21">
        <f t="shared" si="78"/>
        <v>0</v>
      </c>
      <c r="EO67" s="43">
        <f>VLOOKUP($B67,план!$B$16:$EJ$158,32,0)</f>
        <v>20</v>
      </c>
      <c r="EP67" s="43">
        <f>VLOOKUP($B67,план!$B$16:$EJ$158,33,0)</f>
        <v>247949.65104000003</v>
      </c>
      <c r="EQ67" s="7">
        <f t="shared" si="680"/>
        <v>18.333333333333336</v>
      </c>
      <c r="ER67" s="7">
        <f t="shared" si="681"/>
        <v>227287.18012000003</v>
      </c>
      <c r="ES67" s="34">
        <f t="shared" si="528"/>
        <v>14.8</v>
      </c>
      <c r="ET67" s="34">
        <f t="shared" si="529"/>
        <v>13.566666666666668</v>
      </c>
      <c r="EU67" s="34">
        <f t="shared" si="530"/>
        <v>20.72</v>
      </c>
      <c r="EV67" s="23">
        <f>VLOOKUP($B67,'ДС факт при поликлинике'!$D$7:$JZ$79,224,0)</f>
        <v>28</v>
      </c>
      <c r="EW67" s="23">
        <f>VLOOKUP($B67,'ДС факт при поликлинике'!$D$7:$JZ$79,225,0)</f>
        <v>352233.46</v>
      </c>
      <c r="EX67" s="23">
        <f>VLOOKUP($B67,'ДС факт при поликлинике'!$D$7:$JZ$79,226,0)</f>
        <v>0</v>
      </c>
      <c r="EY67" s="23">
        <f>VLOOKUP($B67,'ДС факт при поликлинике'!$D$7:$JZ$79,227,0)</f>
        <v>0</v>
      </c>
      <c r="EZ67" s="21">
        <f t="shared" si="84"/>
        <v>9.6666666666666643</v>
      </c>
      <c r="FA67" s="21">
        <f t="shared" si="85"/>
        <v>124946.27987999999</v>
      </c>
      <c r="FB67" s="43">
        <f>VLOOKUP($B67,план!$B$16:$EJ$158,34,0)</f>
        <v>10</v>
      </c>
      <c r="FC67" s="43">
        <f>VLOOKUP($B67,план!$B$16:$EJ$158,35,0)</f>
        <v>123974.82552000001</v>
      </c>
      <c r="FD67" s="7">
        <f t="shared" si="682"/>
        <v>9.1666666666666679</v>
      </c>
      <c r="FE67" s="7">
        <f t="shared" si="683"/>
        <v>113643.59006000002</v>
      </c>
      <c r="FF67" s="34">
        <f t="shared" si="531"/>
        <v>7.4</v>
      </c>
      <c r="FG67" s="34">
        <f t="shared" si="532"/>
        <v>6.7833333333333341</v>
      </c>
      <c r="FH67" s="34">
        <f t="shared" si="533"/>
        <v>6.66</v>
      </c>
      <c r="FI67" s="23">
        <f>VLOOKUP($B67,'ДС факт при поликлинике'!$D$7:$JZ$79,228,0)</f>
        <v>9</v>
      </c>
      <c r="FJ67" s="23">
        <f>VLOOKUP($B67,'ДС факт при поликлинике'!$D$7:$JZ$79,229,0)</f>
        <v>111898.17000000001</v>
      </c>
      <c r="FK67" s="23">
        <f>VLOOKUP($B67,'ДС факт при поликлинике'!$D$7:$JZ$79,230,0)</f>
        <v>0</v>
      </c>
      <c r="FL67" s="23">
        <f>VLOOKUP($B67,'ДС факт при поликлинике'!$D$7:$JZ$79,231,0)</f>
        <v>0</v>
      </c>
      <c r="FM67" s="21">
        <f t="shared" si="91"/>
        <v>-0.16666666666666785</v>
      </c>
      <c r="FN67" s="21">
        <f t="shared" si="92"/>
        <v>-1745.420060000004</v>
      </c>
      <c r="FO67" s="43">
        <f>VLOOKUP($B67,план!$B$16:$EJ$158,36,0)</f>
        <v>80</v>
      </c>
      <c r="FP67" s="43">
        <f>VLOOKUP($B67,план!$B$16:$EJ$158,37,0)</f>
        <v>991798.6041600001</v>
      </c>
      <c r="FQ67" s="7">
        <f t="shared" si="684"/>
        <v>73.333333333333343</v>
      </c>
      <c r="FR67" s="7">
        <f t="shared" si="685"/>
        <v>909148.72048000013</v>
      </c>
      <c r="FS67" s="34">
        <f t="shared" si="534"/>
        <v>59.2</v>
      </c>
      <c r="FT67" s="34">
        <f t="shared" si="535"/>
        <v>54.266666666666673</v>
      </c>
      <c r="FU67" s="34">
        <f t="shared" si="536"/>
        <v>71.039999999999992</v>
      </c>
      <c r="FV67" s="23">
        <f>VLOOKUP($B67,'ДС факт при поликлинике'!$D$7:$JZ$79,236,0)</f>
        <v>96</v>
      </c>
      <c r="FW67" s="23">
        <f>VLOOKUP($B67,'ДС факт при поликлинике'!$D$7:$JZ$79,237,0)</f>
        <v>1210058.8200000005</v>
      </c>
      <c r="FX67" s="23">
        <f>VLOOKUP($B67,'ДС факт при поликлинике'!$D$7:$JZ$79,238,0)</f>
        <v>0</v>
      </c>
      <c r="FY67" s="23">
        <f>VLOOKUP($B67,'ДС факт при поликлинике'!$D$7:$JZ$79,239,0)</f>
        <v>0</v>
      </c>
      <c r="FZ67" s="21">
        <f t="shared" si="98"/>
        <v>22.666666666666657</v>
      </c>
      <c r="GA67" s="21">
        <f t="shared" si="99"/>
        <v>300910.0995200004</v>
      </c>
      <c r="GB67" s="43">
        <f>VLOOKUP($B67,план!$B$16:$EJ$158,38,0)</f>
        <v>0</v>
      </c>
      <c r="GC67" s="43">
        <f>VLOOKUP($B67,план!$B$16:$EJ$158,39,0)</f>
        <v>0</v>
      </c>
      <c r="GD67" s="7">
        <f t="shared" si="686"/>
        <v>0</v>
      </c>
      <c r="GE67" s="7">
        <f t="shared" si="687"/>
        <v>0</v>
      </c>
      <c r="GF67" s="34">
        <f t="shared" si="537"/>
        <v>0</v>
      </c>
      <c r="GG67" s="34">
        <f t="shared" si="538"/>
        <v>0</v>
      </c>
      <c r="GH67" s="34">
        <f t="shared" si="539"/>
        <v>0</v>
      </c>
      <c r="GI67" s="23">
        <f>VLOOKUP($B67,'ДС факт при поликлинике'!$D$7:$JZ$79,244,0)</f>
        <v>0</v>
      </c>
      <c r="GJ67" s="23">
        <f>VLOOKUP($B67,'ДС факт при поликлинике'!$D$7:$JZ$79,245,0)</f>
        <v>0</v>
      </c>
      <c r="GK67" s="23">
        <f>VLOOKUP($B67,'ДС факт при поликлинике'!$D$7:$JZ$79,246,0)</f>
        <v>0</v>
      </c>
      <c r="GL67" s="23">
        <f>VLOOKUP($B67,'ДС факт при поликлинике'!$D$7:$JZ$79,247,0)</f>
        <v>0</v>
      </c>
      <c r="GM67" s="21">
        <f t="shared" si="105"/>
        <v>0</v>
      </c>
      <c r="GN67" s="21">
        <f t="shared" si="106"/>
        <v>0</v>
      </c>
      <c r="GO67" s="43">
        <f>VLOOKUP($B67,план!$B$16:$EJ$158,40,0)</f>
        <v>0</v>
      </c>
      <c r="GP67" s="43">
        <f>VLOOKUP($B67,план!$B$16:$EJ$158,41,0)</f>
        <v>0</v>
      </c>
      <c r="GQ67" s="7">
        <f t="shared" si="688"/>
        <v>0</v>
      </c>
      <c r="GR67" s="7">
        <f t="shared" si="689"/>
        <v>0</v>
      </c>
      <c r="GS67" s="34">
        <f t="shared" si="540"/>
        <v>0</v>
      </c>
      <c r="GT67" s="34">
        <f t="shared" si="541"/>
        <v>0</v>
      </c>
      <c r="GU67" s="34">
        <f t="shared" si="542"/>
        <v>19.98</v>
      </c>
      <c r="GV67" s="23">
        <f>VLOOKUP($B67,'ДС факт при поликлинике'!$D$7:$JZ$79,264,0)</f>
        <v>27</v>
      </c>
      <c r="GW67" s="23">
        <f>VLOOKUP($B67,'ДС факт при поликлинике'!$D$7:$JZ$79,265,0)</f>
        <v>336187.87</v>
      </c>
      <c r="GX67" s="23">
        <f>VLOOKUP($B67,'ДС факт при поликлинике'!$D$7:$JZ$79,266,0)</f>
        <v>0</v>
      </c>
      <c r="GY67" s="23">
        <f>VLOOKUP($B67,'ДС факт при поликлинике'!$D$7:$JZ$79,267,0)</f>
        <v>0</v>
      </c>
      <c r="GZ67" s="21">
        <f t="shared" si="112"/>
        <v>27</v>
      </c>
      <c r="HA67" s="21">
        <f t="shared" si="113"/>
        <v>336187.87</v>
      </c>
      <c r="HB67" s="43">
        <f>VLOOKUP($B67,план!$B$16:$EJ$158,42,0)</f>
        <v>0</v>
      </c>
      <c r="HC67" s="43">
        <f>VLOOKUP($B67,план!$B$16:$EJ$158,43,0)</f>
        <v>0</v>
      </c>
      <c r="HD67" s="7">
        <f t="shared" si="690"/>
        <v>0</v>
      </c>
      <c r="HE67" s="7">
        <f t="shared" si="691"/>
        <v>0</v>
      </c>
      <c r="HF67" s="34">
        <f t="shared" si="543"/>
        <v>0</v>
      </c>
      <c r="HG67" s="34">
        <f t="shared" si="544"/>
        <v>0</v>
      </c>
      <c r="HH67" s="34">
        <f t="shared" si="545"/>
        <v>0</v>
      </c>
      <c r="HI67" s="25">
        <f>VLOOKUP($B67,'ДС факт при поликлинике'!$D$7:$JZ$79,240,0)</f>
        <v>0</v>
      </c>
      <c r="HJ67" s="25">
        <f>VLOOKUP($B67,'ДС факт при поликлинике'!$D$7:$JZ$79,241,0)</f>
        <v>0</v>
      </c>
      <c r="HK67" s="25">
        <f>VLOOKUP($B67,'ДС факт при поликлинике'!$D$7:$JZ$79,242,0)</f>
        <v>0</v>
      </c>
      <c r="HL67" s="25">
        <f>VLOOKUP($B67,'ДС факт при поликлинике'!$D$7:$JZ$79,243,0)</f>
        <v>0</v>
      </c>
      <c r="HM67" s="21">
        <f t="shared" si="119"/>
        <v>0</v>
      </c>
      <c r="HN67" s="21">
        <f t="shared" si="120"/>
        <v>0</v>
      </c>
      <c r="HO67" s="43">
        <f>VLOOKUP($B67,план!$B$16:$EJ$158,44,0)</f>
        <v>0</v>
      </c>
      <c r="HP67" s="43">
        <f>VLOOKUP($B67,план!$B$16:$EJ$158,45,0)</f>
        <v>0</v>
      </c>
      <c r="HQ67" s="7">
        <f t="shared" si="692"/>
        <v>0</v>
      </c>
      <c r="HR67" s="7">
        <f t="shared" si="693"/>
        <v>0</v>
      </c>
      <c r="HS67" s="34">
        <f t="shared" si="546"/>
        <v>0</v>
      </c>
      <c r="HT67" s="34">
        <f t="shared" si="547"/>
        <v>0</v>
      </c>
      <c r="HU67" s="34">
        <f t="shared" si="548"/>
        <v>0</v>
      </c>
      <c r="HV67" s="23">
        <f>VLOOKUP($B67,'ДС факт при поликлинике'!$D$7:$JZ$79,268,0)</f>
        <v>0</v>
      </c>
      <c r="HW67" s="23">
        <f>VLOOKUP($B67,'ДС факт при поликлинике'!$D$7:$JZ$79,269,0)</f>
        <v>0</v>
      </c>
      <c r="HX67" s="23">
        <f>VLOOKUP($B67,'ДС факт при поликлинике'!$D$7:$JZ$79,270,0)</f>
        <v>0</v>
      </c>
      <c r="HY67" s="23">
        <f>VLOOKUP($B67,'ДС факт при поликлинике'!$D$7:$JZ$79,271,0)</f>
        <v>0</v>
      </c>
      <c r="HZ67" s="21">
        <f t="shared" si="126"/>
        <v>0</v>
      </c>
      <c r="IA67" s="21">
        <f t="shared" si="127"/>
        <v>0</v>
      </c>
      <c r="IB67" s="43">
        <f>VLOOKUP($B67,план!$B$16:$EJ$158,46,0)</f>
        <v>0</v>
      </c>
      <c r="IC67" s="43">
        <f>VLOOKUP($B67,план!$B$16:$EJ$158,47,0)</f>
        <v>0</v>
      </c>
      <c r="ID67" s="7">
        <f t="shared" si="694"/>
        <v>0</v>
      </c>
      <c r="IE67" s="7">
        <f t="shared" si="695"/>
        <v>0</v>
      </c>
      <c r="IF67" s="34">
        <f t="shared" si="549"/>
        <v>0</v>
      </c>
      <c r="IG67" s="34">
        <f t="shared" si="550"/>
        <v>0</v>
      </c>
      <c r="IH67" s="34">
        <f t="shared" si="551"/>
        <v>0</v>
      </c>
      <c r="II67" s="23">
        <f>VLOOKUP($B67,'ДС факт при поликлинике'!$D$7:$JZ$79,248,0)</f>
        <v>0</v>
      </c>
      <c r="IJ67" s="23">
        <f>VLOOKUP($B67,'ДС факт при поликлинике'!$D$7:$JZ$79,249,0)</f>
        <v>0</v>
      </c>
      <c r="IK67" s="23">
        <f>VLOOKUP($B67,'ДС факт при поликлинике'!$D$7:$JZ$79,250,0)</f>
        <v>0</v>
      </c>
      <c r="IL67" s="23">
        <f>VLOOKUP($B67,'ДС факт при поликлинике'!$D$7:$JZ$79,251,0)</f>
        <v>0</v>
      </c>
      <c r="IM67" s="21">
        <f t="shared" si="133"/>
        <v>0</v>
      </c>
      <c r="IN67" s="21">
        <f t="shared" si="134"/>
        <v>0</v>
      </c>
      <c r="IO67" s="43">
        <f>VLOOKUP($B67,план!$B$16:$EJ$158,48,0)</f>
        <v>0</v>
      </c>
      <c r="IP67" s="43">
        <f>VLOOKUP($B67,план!$B$16:$EJ$158,49,0)</f>
        <v>0</v>
      </c>
      <c r="IQ67" s="7">
        <f t="shared" si="696"/>
        <v>0</v>
      </c>
      <c r="IR67" s="7">
        <f t="shared" si="697"/>
        <v>0</v>
      </c>
      <c r="IS67" s="34">
        <f t="shared" si="552"/>
        <v>0</v>
      </c>
      <c r="IT67" s="34">
        <f t="shared" si="553"/>
        <v>0</v>
      </c>
      <c r="IU67" s="34">
        <f t="shared" si="554"/>
        <v>0</v>
      </c>
      <c r="IV67" s="23">
        <f>VLOOKUP($B67,'ДС факт при поликлинике'!$D$7:$JZ$79,232,0)</f>
        <v>0</v>
      </c>
      <c r="IW67" s="23">
        <f>VLOOKUP($B67,'ДС факт при поликлинике'!$D$7:$JZ$79,233,0)</f>
        <v>0</v>
      </c>
      <c r="IX67" s="23">
        <f>VLOOKUP($B67,'ДС факт при поликлинике'!$D$7:$JZ$79,234,0)</f>
        <v>0</v>
      </c>
      <c r="IY67" s="23">
        <f>VLOOKUP($B67,'ДС факт при поликлинике'!$D$7:$JZ$79,235,0)</f>
        <v>0</v>
      </c>
      <c r="IZ67" s="21">
        <f t="shared" si="140"/>
        <v>0</v>
      </c>
      <c r="JA67" s="21">
        <f t="shared" si="141"/>
        <v>0</v>
      </c>
      <c r="JB67" s="43">
        <f>VLOOKUP($B67,план!$B$16:$EJ$158,50,0)</f>
        <v>12</v>
      </c>
      <c r="JC67" s="43">
        <f>VLOOKUP($B67,план!$B$16:$EJ$158,51,0)</f>
        <v>145408.33944000001</v>
      </c>
      <c r="JD67" s="7">
        <f t="shared" si="698"/>
        <v>11</v>
      </c>
      <c r="JE67" s="7">
        <f t="shared" si="699"/>
        <v>133290.97782000003</v>
      </c>
      <c r="JF67" s="34">
        <f t="shared" si="555"/>
        <v>8.879999999999999</v>
      </c>
      <c r="JG67" s="34">
        <f t="shared" si="556"/>
        <v>8.14</v>
      </c>
      <c r="JH67" s="34">
        <f t="shared" si="557"/>
        <v>14.8</v>
      </c>
      <c r="JI67" s="23">
        <f>VLOOKUP($B67,'ДС факт при поликлинике'!$D$7:$JZ$79,168,0)</f>
        <v>20</v>
      </c>
      <c r="JJ67" s="23">
        <f>VLOOKUP($B67,'ДС факт при поликлинике'!$D$7:$JZ$79,169,0)</f>
        <v>244237.99999999994</v>
      </c>
      <c r="JK67" s="23">
        <f>VLOOKUP($B67,'ДС факт при поликлинике'!$D$7:$JZ$79,170,0)</f>
        <v>0</v>
      </c>
      <c r="JL67" s="23">
        <f>VLOOKUP($B67,'ДС факт при поликлинике'!$D$7:$JZ$79,171,0)</f>
        <v>0</v>
      </c>
      <c r="JM67" s="21">
        <f t="shared" si="147"/>
        <v>9</v>
      </c>
      <c r="JN67" s="21">
        <f t="shared" si="148"/>
        <v>110947.02217999991</v>
      </c>
      <c r="JO67" s="23">
        <f t="shared" si="149"/>
        <v>122</v>
      </c>
      <c r="JP67" s="23">
        <f t="shared" si="150"/>
        <v>1509131.4201600002</v>
      </c>
      <c r="JQ67" s="23">
        <f t="shared" si="151"/>
        <v>111.83333333333334</v>
      </c>
      <c r="JR67" s="23">
        <f t="shared" si="152"/>
        <v>1383370.4684800003</v>
      </c>
      <c r="JS67" s="23">
        <f t="shared" si="153"/>
        <v>90.28</v>
      </c>
      <c r="JT67" s="23">
        <f t="shared" si="154"/>
        <v>82.756666666666675</v>
      </c>
      <c r="JU67" s="23">
        <f t="shared" si="155"/>
        <v>133.19999999999999</v>
      </c>
      <c r="JV67" s="23">
        <f t="shared" si="156"/>
        <v>180</v>
      </c>
      <c r="JW67" s="23">
        <f t="shared" si="157"/>
        <v>2254616.3200000003</v>
      </c>
      <c r="JX67" s="23">
        <f t="shared" si="158"/>
        <v>0</v>
      </c>
      <c r="JY67" s="23">
        <f t="shared" si="159"/>
        <v>0</v>
      </c>
      <c r="JZ67" s="21">
        <f t="shared" si="160"/>
        <v>68.166666666666657</v>
      </c>
      <c r="KA67" s="21">
        <f t="shared" si="161"/>
        <v>871245.85152000003</v>
      </c>
      <c r="KB67" s="43">
        <f>VLOOKUP($B67,план!$B$16:$EJ$158,52,0)</f>
        <v>50</v>
      </c>
      <c r="KC67" s="43">
        <f>VLOOKUP($B67,план!$B$16:$EJ$158,53,0)</f>
        <v>417900.81666666665</v>
      </c>
      <c r="KD67" s="7">
        <f t="shared" si="700"/>
        <v>45.833333333333336</v>
      </c>
      <c r="KE67" s="7">
        <f t="shared" si="701"/>
        <v>383075.74861111108</v>
      </c>
      <c r="KF67" s="34">
        <f t="shared" si="558"/>
        <v>37</v>
      </c>
      <c r="KG67" s="34">
        <f t="shared" si="559"/>
        <v>33.916666666666671</v>
      </c>
      <c r="KH67" s="34">
        <f t="shared" si="560"/>
        <v>20.72</v>
      </c>
      <c r="KI67" s="23">
        <f>VLOOKUP($B67,'ДС факт при поликлинике'!$D$7:$JZ$79,188,0)</f>
        <v>28</v>
      </c>
      <c r="KJ67" s="23">
        <f>VLOOKUP($B67,'ДС факт при поликлинике'!$D$7:$JZ$79,189,0)</f>
        <v>230394.68999999994</v>
      </c>
      <c r="KK67" s="23">
        <f>VLOOKUP($B67,'ДС факт при поликлинике'!$D$7:$JZ$79,190,0)</f>
        <v>0</v>
      </c>
      <c r="KL67" s="23">
        <f>VLOOKUP($B67,'ДС факт при поликлинике'!$D$7:$JZ$79,191,0)</f>
        <v>0</v>
      </c>
      <c r="KM67" s="21">
        <f t="shared" si="167"/>
        <v>-17.833333333333336</v>
      </c>
      <c r="KN67" s="21">
        <f t="shared" si="168"/>
        <v>-152681.05861111113</v>
      </c>
      <c r="KO67" s="43">
        <f>VLOOKUP($B67,план!$B$16:$EJ$158,54,0)</f>
        <v>1</v>
      </c>
      <c r="KP67" s="43">
        <f>VLOOKUP($B67,план!$B$16:$EJ$158,55,0)</f>
        <v>8358.016333333333</v>
      </c>
      <c r="KQ67" s="7">
        <f t="shared" si="702"/>
        <v>0.91666666666666663</v>
      </c>
      <c r="KR67" s="7">
        <f t="shared" si="703"/>
        <v>7661.5149722222222</v>
      </c>
      <c r="KS67" s="34">
        <f t="shared" si="561"/>
        <v>0.74</v>
      </c>
      <c r="KT67" s="34">
        <f t="shared" si="562"/>
        <v>0.67833333333333334</v>
      </c>
      <c r="KU67" s="34">
        <f t="shared" si="563"/>
        <v>0</v>
      </c>
      <c r="KV67" s="23">
        <f>VLOOKUP($B67,'ДС факт при поликлинике'!$D$7:$JZ$79,192,0)</f>
        <v>0</v>
      </c>
      <c r="KW67" s="23">
        <f>VLOOKUP($B67,'ДС факт при поликлинике'!$D$7:$JZ$79,193,0)</f>
        <v>0</v>
      </c>
      <c r="KX67" s="23">
        <f>VLOOKUP($B67,'ДС факт при поликлинике'!$D$7:$JZ$79,194,0)</f>
        <v>0</v>
      </c>
      <c r="KY67" s="23">
        <f>VLOOKUP($B67,'ДС факт при поликлинике'!$D$7:$JZ$79,195,0)</f>
        <v>0</v>
      </c>
      <c r="KZ67" s="21">
        <f t="shared" si="174"/>
        <v>-0.91666666666666663</v>
      </c>
      <c r="LA67" s="21">
        <f t="shared" si="175"/>
        <v>-7661.5149722222222</v>
      </c>
      <c r="LB67" s="43">
        <f>VLOOKUP($B67,план!$B$16:$EJ$158,56,0)</f>
        <v>4</v>
      </c>
      <c r="LC67" s="43">
        <f>VLOOKUP($B67,план!$B$16:$EJ$158,57,0)</f>
        <v>33432.065333333332</v>
      </c>
      <c r="LD67" s="7">
        <f t="shared" si="704"/>
        <v>3.6666666666666665</v>
      </c>
      <c r="LE67" s="7">
        <f t="shared" si="705"/>
        <v>30646.059888888889</v>
      </c>
      <c r="LF67" s="34">
        <f t="shared" si="564"/>
        <v>2.96</v>
      </c>
      <c r="LG67" s="34">
        <f t="shared" si="565"/>
        <v>2.7133333333333334</v>
      </c>
      <c r="LH67" s="34">
        <f t="shared" si="566"/>
        <v>0</v>
      </c>
      <c r="LI67" s="23">
        <f>VLOOKUP($B67,'ДС факт при поликлинике'!$D$7:$JZ$79,196,0)</f>
        <v>0</v>
      </c>
      <c r="LJ67" s="23">
        <f>VLOOKUP($B67,'ДС факт при поликлинике'!$D$7:$JZ$79,197,0)</f>
        <v>0</v>
      </c>
      <c r="LK67" s="23">
        <f>VLOOKUP($B67,'ДС факт при поликлинике'!$D$7:$JZ$79,198,0)</f>
        <v>0</v>
      </c>
      <c r="LL67" s="23">
        <f>VLOOKUP($B67,'ДС факт при поликлинике'!$D$7:$JZ$79,199,0)</f>
        <v>0</v>
      </c>
      <c r="LM67" s="21">
        <f t="shared" si="181"/>
        <v>-3.6666666666666665</v>
      </c>
      <c r="LN67" s="21">
        <f t="shared" si="182"/>
        <v>-30646.059888888889</v>
      </c>
      <c r="LO67" s="43">
        <f>VLOOKUP($B67,план!$B$16:$EJ$158,58,0)</f>
        <v>0</v>
      </c>
      <c r="LP67" s="43">
        <f>VLOOKUP($B67,план!$B$16:$EJ$158,59,0)</f>
        <v>0</v>
      </c>
      <c r="LQ67" s="7">
        <f t="shared" si="706"/>
        <v>0</v>
      </c>
      <c r="LR67" s="7">
        <f t="shared" si="707"/>
        <v>0</v>
      </c>
      <c r="LS67" s="34">
        <f t="shared" si="567"/>
        <v>0</v>
      </c>
      <c r="LT67" s="34">
        <f t="shared" si="568"/>
        <v>0</v>
      </c>
      <c r="LU67" s="34">
        <f t="shared" si="569"/>
        <v>0.74</v>
      </c>
      <c r="LV67" s="23">
        <f>VLOOKUP($B67,'ДС факт при поликлинике'!$D$7:$JZ$79,124,0)</f>
        <v>1</v>
      </c>
      <c r="LW67" s="23">
        <f>VLOOKUP($B67,'ДС факт при поликлинике'!$D$7:$JZ$79,125,0)</f>
        <v>8393.59</v>
      </c>
      <c r="LX67" s="23">
        <f>VLOOKUP($B67,'ДС факт при поликлинике'!$D$7:$JZ$79,126,0)</f>
        <v>0</v>
      </c>
      <c r="LY67" s="23">
        <f>VLOOKUP($B67,'ДС факт при поликлинике'!$D$7:$JZ$79,127,0)</f>
        <v>0</v>
      </c>
      <c r="LZ67" s="21">
        <f t="shared" si="188"/>
        <v>1</v>
      </c>
      <c r="MA67" s="21">
        <f t="shared" si="189"/>
        <v>8393.59</v>
      </c>
      <c r="MB67" s="43">
        <f>VLOOKUP($B67,план!$B$16:$EJ$158,60,0)</f>
        <v>88</v>
      </c>
      <c r="MC67" s="43">
        <f>VLOOKUP($B67,план!$B$16:$EJ$158,61,0)</f>
        <v>766280.71519999998</v>
      </c>
      <c r="MD67" s="7">
        <f t="shared" si="708"/>
        <v>80.666666666666657</v>
      </c>
      <c r="ME67" s="7">
        <f t="shared" si="709"/>
        <v>702423.98893333331</v>
      </c>
      <c r="MF67" s="34">
        <f t="shared" si="570"/>
        <v>65.12</v>
      </c>
      <c r="MG67" s="34">
        <f t="shared" si="571"/>
        <v>59.693333333333328</v>
      </c>
      <c r="MH67" s="34">
        <f t="shared" si="504"/>
        <v>83.62</v>
      </c>
      <c r="MI67" s="23">
        <f>VLOOKUP($B67,'ДС факт при поликлинике'!$D$7:$JZ$79,128,0)</f>
        <v>113</v>
      </c>
      <c r="MJ67" s="23">
        <f>VLOOKUP($B67,'ДС факт при поликлинике'!$D$7:$JZ$79,129,0)</f>
        <v>992704.31000000052</v>
      </c>
      <c r="MK67" s="23">
        <f>VLOOKUP($B67,'ДС факт при поликлинике'!$D$7:$JZ$79,130,0)</f>
        <v>0</v>
      </c>
      <c r="ML67" s="23">
        <f>VLOOKUP($B67,'ДС факт при поликлинике'!$D$7:$JZ$79,131,0)</f>
        <v>0</v>
      </c>
      <c r="MM67" s="14">
        <f t="shared" si="476"/>
        <v>32.333333333333343</v>
      </c>
      <c r="MN67" s="14">
        <f t="shared" si="477"/>
        <v>290280.32106666721</v>
      </c>
      <c r="MO67" s="43">
        <f>VLOOKUP($B67,план!$B$16:$EJ$158,62,0)</f>
        <v>2</v>
      </c>
      <c r="MP67" s="43">
        <f>VLOOKUP($B67,план!$B$16:$EJ$158,63,0)</f>
        <v>18586.962333333333</v>
      </c>
      <c r="MQ67" s="7">
        <f t="shared" si="710"/>
        <v>1.8333333333333333</v>
      </c>
      <c r="MR67" s="7">
        <f t="shared" si="711"/>
        <v>17038.048805555554</v>
      </c>
      <c r="MS67" s="34">
        <f t="shared" si="572"/>
        <v>1.48</v>
      </c>
      <c r="MT67" s="34">
        <f t="shared" si="573"/>
        <v>1.3566666666666667</v>
      </c>
      <c r="MU67" s="34">
        <f t="shared" si="574"/>
        <v>2.96</v>
      </c>
      <c r="MV67" s="23">
        <f>VLOOKUP($B67,'ДС факт при поликлинике'!$D$7:$JZ$79,152,0)</f>
        <v>4</v>
      </c>
      <c r="MW67" s="23">
        <f>VLOOKUP($B67,'ДС факт при поликлинике'!$D$7:$JZ$79,153,0)</f>
        <v>36824.960000000006</v>
      </c>
      <c r="MX67" s="23">
        <f>VLOOKUP($B67,'ДС факт при поликлинике'!$D$7:$JZ$79,154,0)</f>
        <v>0</v>
      </c>
      <c r="MY67" s="23">
        <f>VLOOKUP($B67,'ДС факт при поликлинике'!$D$7:$JZ$79,155,0)</f>
        <v>0</v>
      </c>
      <c r="MZ67" s="14">
        <f t="shared" si="202"/>
        <v>2.166666666666667</v>
      </c>
      <c r="NA67" s="14">
        <f t="shared" si="203"/>
        <v>19786.911194444452</v>
      </c>
      <c r="NB67" s="43">
        <f>VLOOKUP($B67,план!$B$16:$EJ$158,64,0)</f>
        <v>32</v>
      </c>
      <c r="NC67" s="43">
        <f>VLOOKUP($B67,план!$B$16:$EJ$158,65,0)</f>
        <v>278647.53279999999</v>
      </c>
      <c r="ND67" s="7">
        <f t="shared" si="712"/>
        <v>29.333333333333332</v>
      </c>
      <c r="NE67" s="7">
        <f t="shared" si="713"/>
        <v>255426.90506666663</v>
      </c>
      <c r="NF67" s="34">
        <f t="shared" si="575"/>
        <v>23.68</v>
      </c>
      <c r="NG67" s="34">
        <f t="shared" si="576"/>
        <v>21.706666666666667</v>
      </c>
      <c r="NH67" s="34">
        <f t="shared" si="577"/>
        <v>17.02</v>
      </c>
      <c r="NI67" s="23">
        <f>VLOOKUP($B67,'ДС факт при поликлинике'!$D$7:$JZ$79,200,0)</f>
        <v>23</v>
      </c>
      <c r="NJ67" s="23">
        <f>VLOOKUP($B67,'ДС факт при поликлинике'!$D$7:$JZ$79,201,0)</f>
        <v>205005.8</v>
      </c>
      <c r="NK67" s="23">
        <f>VLOOKUP($B67,'ДС факт при поликлинике'!$D$7:$JZ$79,202,0)</f>
        <v>0</v>
      </c>
      <c r="NL67" s="23">
        <f>VLOOKUP($B67,'ДС факт при поликлинике'!$D$7:$JZ$79,203,0)</f>
        <v>0</v>
      </c>
      <c r="NM67" s="14">
        <f t="shared" si="209"/>
        <v>-6.3333333333333321</v>
      </c>
      <c r="NN67" s="14">
        <f t="shared" si="210"/>
        <v>-50421.105066666642</v>
      </c>
      <c r="NO67" s="43">
        <f>VLOOKUP($B67,план!$B$16:$EJ$158,66,0)</f>
        <v>85</v>
      </c>
      <c r="NP67" s="43">
        <f>VLOOKUP($B67,план!$B$16:$EJ$158,67,0)</f>
        <v>789945.89916666655</v>
      </c>
      <c r="NQ67" s="7">
        <f t="shared" si="714"/>
        <v>77.916666666666657</v>
      </c>
      <c r="NR67" s="7">
        <f t="shared" si="715"/>
        <v>724117.07423611102</v>
      </c>
      <c r="NS67" s="34">
        <f t="shared" si="578"/>
        <v>62.9</v>
      </c>
      <c r="NT67" s="34">
        <f t="shared" si="579"/>
        <v>57.658333333333324</v>
      </c>
      <c r="NU67" s="34">
        <f t="shared" si="580"/>
        <v>64.38</v>
      </c>
      <c r="NV67" s="23">
        <f>VLOOKUP($B67,'ДС факт при поликлинике'!$D$7:$JZ$79,256,0)</f>
        <v>87</v>
      </c>
      <c r="NW67" s="23">
        <f>VLOOKUP($B67,'ДС факт при поликлинике'!$D$7:$JZ$79,257,0)</f>
        <v>799596.03</v>
      </c>
      <c r="NX67" s="23">
        <f>VLOOKUP($B67,'ДС факт при поликлинике'!$D$7:$JZ$79,258,0)</f>
        <v>24</v>
      </c>
      <c r="NY67" s="23">
        <f>VLOOKUP($B67,'ДС факт при поликлинике'!$D$7:$JZ$79,259,0)</f>
        <v>215745.66000000003</v>
      </c>
      <c r="NZ67" s="14">
        <f t="shared" si="216"/>
        <v>9.0833333333333428</v>
      </c>
      <c r="OA67" s="14">
        <f t="shared" si="217"/>
        <v>75478.955763889011</v>
      </c>
      <c r="OB67" s="43">
        <f>VLOOKUP($B67,план!$B$16:$EJ$158,68,0)</f>
        <v>0</v>
      </c>
      <c r="OC67" s="43">
        <f>VLOOKUP($B67,план!$B$16:$EJ$158,69,0)</f>
        <v>0</v>
      </c>
      <c r="OD67" s="7">
        <f t="shared" si="716"/>
        <v>0</v>
      </c>
      <c r="OE67" s="7">
        <f t="shared" si="717"/>
        <v>0</v>
      </c>
      <c r="OF67" s="34">
        <f t="shared" si="581"/>
        <v>0</v>
      </c>
      <c r="OG67" s="34">
        <f t="shared" si="582"/>
        <v>0</v>
      </c>
      <c r="OH67" s="34">
        <f t="shared" si="583"/>
        <v>0</v>
      </c>
      <c r="OI67" s="23">
        <f>VLOOKUP($B67,'ДС факт при поликлинике'!$D$7:$JZ$79,32,0)</f>
        <v>0</v>
      </c>
      <c r="OJ67" s="23">
        <f>VLOOKUP($B67,'ДС факт при поликлинике'!$D$7:$JZ$79,33,0)</f>
        <v>0</v>
      </c>
      <c r="OK67" s="23">
        <f>VLOOKUP($B67,'ДС факт при поликлинике'!$D$7:$JZ$79,34,0)</f>
        <v>0</v>
      </c>
      <c r="OL67" s="23">
        <f>VLOOKUP($B67,'ДС факт при поликлинике'!$D$7:$JZ$79,35,0)</f>
        <v>0</v>
      </c>
      <c r="OM67" s="14">
        <f t="shared" si="221"/>
        <v>0</v>
      </c>
      <c r="ON67" s="14">
        <f t="shared" si="222"/>
        <v>0</v>
      </c>
      <c r="OO67" s="43">
        <f>VLOOKUP($B67,план!$B$16:$EJ$158,70,0)</f>
        <v>0</v>
      </c>
      <c r="OP67" s="43">
        <f>VLOOKUP($B67,план!$B$16:$EJ$158,71,0)</f>
        <v>0</v>
      </c>
      <c r="OQ67" s="7">
        <f t="shared" si="480"/>
        <v>0</v>
      </c>
      <c r="OR67" s="7">
        <f t="shared" si="481"/>
        <v>0</v>
      </c>
      <c r="OS67" s="34">
        <f t="shared" si="482"/>
        <v>0</v>
      </c>
      <c r="OT67" s="34">
        <f t="shared" si="483"/>
        <v>0</v>
      </c>
      <c r="OU67" s="34">
        <f t="shared" si="484"/>
        <v>0</v>
      </c>
      <c r="OV67" s="23">
        <f>VLOOKUP($B67,'ДС факт при поликлинике'!$D$7:$KT$79,288,0)</f>
        <v>0</v>
      </c>
      <c r="OW67" s="23">
        <f>VLOOKUP($B67,'ДС факт при поликлинике'!$D$7:$KT$79,289,0)</f>
        <v>0</v>
      </c>
      <c r="OX67" s="23">
        <f>VLOOKUP($B67,'ДС факт при поликлинике'!$D$7:$KT$79,290,0)</f>
        <v>0</v>
      </c>
      <c r="OY67" s="23">
        <f>VLOOKUP($B67,'ДС факт при поликлинике'!$D$7:$KT$79,291,0)</f>
        <v>0</v>
      </c>
      <c r="OZ67" s="14">
        <f t="shared" si="226"/>
        <v>0</v>
      </c>
      <c r="PA67" s="14">
        <f t="shared" si="227"/>
        <v>0</v>
      </c>
      <c r="PB67" s="43">
        <f>VLOOKUP($B67,план!$B$16:$EJ$158,72,0)</f>
        <v>0</v>
      </c>
      <c r="PC67" s="43">
        <f>VLOOKUP($B67,план!$B$16:$EJ$158,73,0)</f>
        <v>0</v>
      </c>
      <c r="PD67" s="7">
        <f t="shared" si="485"/>
        <v>0</v>
      </c>
      <c r="PE67" s="7">
        <f t="shared" si="486"/>
        <v>0</v>
      </c>
      <c r="PF67" s="34">
        <f t="shared" si="487"/>
        <v>0</v>
      </c>
      <c r="PG67" s="34">
        <f t="shared" si="488"/>
        <v>0</v>
      </c>
      <c r="PH67" s="34">
        <f t="shared" si="489"/>
        <v>0</v>
      </c>
      <c r="PI67" s="23">
        <f>VLOOKUP($B67,'ДС факт при поликлинике'!$D$7:$KL$79,292,0)</f>
        <v>0</v>
      </c>
      <c r="PJ67" s="23">
        <f>VLOOKUP($B67,'ДС факт при поликлинике'!$D$7:$KL$79,293,0)</f>
        <v>0</v>
      </c>
      <c r="PK67" s="23">
        <f>VLOOKUP($B67,'ДС факт при поликлинике'!$D$7:$KL$79,294,0)</f>
        <v>0</v>
      </c>
      <c r="PL67" s="23">
        <f>VLOOKUP($B67,'ДС факт при поликлинике'!$D$7:$KL$79,295,0)</f>
        <v>0</v>
      </c>
      <c r="PM67" s="14">
        <f t="shared" si="231"/>
        <v>0</v>
      </c>
      <c r="PN67" s="14">
        <f t="shared" si="232"/>
        <v>0</v>
      </c>
      <c r="PO67" s="43">
        <f>VLOOKUP($B67,план!$B$16:$EJ$158,74,0)</f>
        <v>0</v>
      </c>
      <c r="PP67" s="43">
        <f>VLOOKUP($B67,план!$B$16:$EJ$158,75,0)</f>
        <v>0</v>
      </c>
      <c r="PQ67" s="7">
        <f t="shared" si="718"/>
        <v>0</v>
      </c>
      <c r="PR67" s="7">
        <f t="shared" si="719"/>
        <v>0</v>
      </c>
      <c r="PS67" s="34">
        <f t="shared" si="584"/>
        <v>0</v>
      </c>
      <c r="PT67" s="34">
        <f t="shared" si="585"/>
        <v>0</v>
      </c>
      <c r="PU67" s="34">
        <f t="shared" si="586"/>
        <v>0.74</v>
      </c>
      <c r="PV67" s="23">
        <f>VLOOKUP($B67,'ДС факт при поликлинике'!$D$7:$JZ$79,212,0)</f>
        <v>1</v>
      </c>
      <c r="PW67" s="23">
        <f>VLOOKUP($B67,'ДС факт при поликлинике'!$D$7:$JZ$79,213,0)</f>
        <v>9442.7900000000009</v>
      </c>
      <c r="PX67" s="23">
        <f>VLOOKUP($B67,'ДС факт при поликлинике'!$D$7:$JZ$79,214,0)</f>
        <v>0</v>
      </c>
      <c r="PY67" s="23">
        <f>VLOOKUP($B67,'ДС факт при поликлинике'!$D$7:$JZ$79,215,0)</f>
        <v>0</v>
      </c>
      <c r="PZ67" s="14">
        <f t="shared" si="238"/>
        <v>1</v>
      </c>
      <c r="QA67" s="14">
        <f t="shared" si="239"/>
        <v>9442.7900000000009</v>
      </c>
      <c r="QB67" s="43">
        <f>VLOOKUP($B67,план!$B$16:$EJ$158,76,0)</f>
        <v>10</v>
      </c>
      <c r="QC67" s="43">
        <f>VLOOKUP($B67,план!$B$16:$EJ$158,77,0)</f>
        <v>92934.811666666676</v>
      </c>
      <c r="QD67" s="7">
        <f t="shared" si="720"/>
        <v>9.1666666666666679</v>
      </c>
      <c r="QE67" s="7">
        <f t="shared" si="721"/>
        <v>85190.244027777779</v>
      </c>
      <c r="QF67" s="34">
        <f t="shared" si="587"/>
        <v>7.4</v>
      </c>
      <c r="QG67" s="34">
        <f t="shared" si="588"/>
        <v>6.7833333333333341</v>
      </c>
      <c r="QH67" s="34">
        <f t="shared" si="589"/>
        <v>15.54</v>
      </c>
      <c r="QI67" s="25">
        <f>VLOOKUP($B67,'ДС факт при поликлинике'!$D$7:$JZ$79,132,0)</f>
        <v>21</v>
      </c>
      <c r="QJ67" s="25">
        <f>VLOOKUP($B67,'ДС факт при поликлинике'!$D$7:$JZ$79,133,0)</f>
        <v>197188.29000000004</v>
      </c>
      <c r="QK67" s="25">
        <f>VLOOKUP($B67,'ДС факт при поликлинике'!$D$7:$JZ$79,134,0)</f>
        <v>0</v>
      </c>
      <c r="QL67" s="25">
        <f>VLOOKUP($B67,'ДС факт при поликлинике'!$D$7:$JZ$79,135,0)</f>
        <v>0</v>
      </c>
      <c r="QM67" s="14">
        <f t="shared" si="245"/>
        <v>11.833333333333332</v>
      </c>
      <c r="QN67" s="14">
        <f t="shared" si="246"/>
        <v>111998.04597222226</v>
      </c>
      <c r="QO67" s="43">
        <f>VLOOKUP($B67,план!$B$16:$EJ$158,78,0)</f>
        <v>3</v>
      </c>
      <c r="QP67" s="43">
        <f>VLOOKUP($B67,план!$B$16:$EJ$158,79,0)</f>
        <v>27880.443500000001</v>
      </c>
      <c r="QQ67" s="7">
        <f t="shared" si="722"/>
        <v>2.75</v>
      </c>
      <c r="QR67" s="7">
        <f t="shared" si="723"/>
        <v>25557.073208333331</v>
      </c>
      <c r="QS67" s="34">
        <f t="shared" si="724"/>
        <v>2.2199999999999998</v>
      </c>
      <c r="QT67" s="34">
        <f t="shared" si="725"/>
        <v>2.0350000000000001</v>
      </c>
      <c r="QU67" s="34">
        <f t="shared" si="726"/>
        <v>0.74</v>
      </c>
      <c r="QV67" s="23">
        <f>VLOOKUP($B67,'ДС факт при поликлинике'!$D$7:$JZ$79,64,0)</f>
        <v>1</v>
      </c>
      <c r="QW67" s="23">
        <f>VLOOKUP($B67,'ДС факт при поликлинике'!$D$7:$JZ$79,65,0)</f>
        <v>9442.7900000000009</v>
      </c>
      <c r="QX67" s="23">
        <f>VLOOKUP($B67,'ДС факт при поликлинике'!$D$7:$JZ$79,66,0)</f>
        <v>0</v>
      </c>
      <c r="QY67" s="23">
        <f>VLOOKUP($B67,'ДС факт при поликлинике'!$D$7:$JZ$79,67,0)</f>
        <v>0</v>
      </c>
      <c r="QZ67" s="14">
        <f t="shared" si="252"/>
        <v>-1.75</v>
      </c>
      <c r="RA67" s="14">
        <f t="shared" si="253"/>
        <v>-16114.283208333331</v>
      </c>
      <c r="RB67" s="43">
        <f>VLOOKUP($B67,план!$B$16:$EJ$158,80,0)</f>
        <v>2</v>
      </c>
      <c r="RC67" s="43">
        <f>VLOOKUP($B67,план!$B$16:$EJ$158,81,0)</f>
        <v>18586.962333333333</v>
      </c>
      <c r="RD67" s="7">
        <f t="shared" si="727"/>
        <v>1.8333333333333333</v>
      </c>
      <c r="RE67" s="7">
        <f t="shared" si="728"/>
        <v>17038.048805555554</v>
      </c>
      <c r="RF67" s="34">
        <f t="shared" si="590"/>
        <v>1.48</v>
      </c>
      <c r="RG67" s="34">
        <f t="shared" si="591"/>
        <v>1.3566666666666667</v>
      </c>
      <c r="RH67" s="34">
        <f t="shared" si="592"/>
        <v>0</v>
      </c>
      <c r="RI67" s="25">
        <f>VLOOKUP($B67,'ДС факт при поликлинике'!$D$7:$JZ$79,108,0)</f>
        <v>0</v>
      </c>
      <c r="RJ67" s="25">
        <f>VLOOKUP($B67,'ДС факт при поликлинике'!$D$7:$JZ$79,109,0)</f>
        <v>0</v>
      </c>
      <c r="RK67" s="25">
        <f>VLOOKUP($B67,'ДС факт при поликлинике'!$D$7:$JZ$79,110,0)</f>
        <v>0</v>
      </c>
      <c r="RL67" s="25">
        <f>VLOOKUP($B67,'ДС факт при поликлинике'!$D$7:$JZ$79,111,0)</f>
        <v>0</v>
      </c>
      <c r="RM67" s="14">
        <f t="shared" si="259"/>
        <v>-1.8333333333333333</v>
      </c>
      <c r="RN67" s="14">
        <f t="shared" si="260"/>
        <v>-17038.048805555554</v>
      </c>
      <c r="RO67" s="43">
        <f>VLOOKUP($B67,план!$B$16:$EJ$158,82,0)</f>
        <v>10</v>
      </c>
      <c r="RP67" s="43">
        <f>VLOOKUP($B67,план!$B$16:$EJ$158,83,0)</f>
        <v>125579.67240000001</v>
      </c>
      <c r="RQ67" s="7">
        <f t="shared" si="729"/>
        <v>9.1666666666666679</v>
      </c>
      <c r="RR67" s="7">
        <f t="shared" si="730"/>
        <v>115114.6997</v>
      </c>
      <c r="RS67" s="34">
        <f t="shared" si="593"/>
        <v>7.4</v>
      </c>
      <c r="RT67" s="34">
        <f t="shared" si="594"/>
        <v>6.7833333333333341</v>
      </c>
      <c r="RU67" s="34">
        <f t="shared" si="595"/>
        <v>14.8</v>
      </c>
      <c r="RV67" s="23">
        <f>VLOOKUP($B67,'ДС факт при поликлинике'!$D$7:$JZ$79,72,0)</f>
        <v>20</v>
      </c>
      <c r="RW67" s="23">
        <f>VLOOKUP($B67,'ДС факт при поликлинике'!$D$7:$JZ$79,73,0)</f>
        <v>256636.63000000006</v>
      </c>
      <c r="RX67" s="23">
        <f>VLOOKUP($B67,'ДС факт при поликлинике'!$D$7:$JZ$79,74,0)</f>
        <v>0</v>
      </c>
      <c r="RY67" s="23">
        <f>VLOOKUP($B67,'ДС факт при поликлинике'!$D$7:$JZ$79,75,0)</f>
        <v>0</v>
      </c>
      <c r="RZ67" s="14">
        <f t="shared" si="266"/>
        <v>10.833333333333332</v>
      </c>
      <c r="SA67" s="14">
        <f t="shared" si="267"/>
        <v>141521.93030000007</v>
      </c>
      <c r="SB67" s="43">
        <f>VLOOKUP($B67,план!$B$16:$EJ$158,84,0)</f>
        <v>0</v>
      </c>
      <c r="SC67" s="43">
        <f>VLOOKUP($B67,план!$B$16:$EJ$158,85,0)</f>
        <v>0</v>
      </c>
      <c r="SD67" s="7">
        <f t="shared" si="731"/>
        <v>0</v>
      </c>
      <c r="SE67" s="7">
        <f t="shared" si="732"/>
        <v>0</v>
      </c>
      <c r="SF67" s="34">
        <f t="shared" si="596"/>
        <v>0</v>
      </c>
      <c r="SG67" s="34">
        <f t="shared" si="597"/>
        <v>0</v>
      </c>
      <c r="SH67" s="34">
        <f t="shared" si="598"/>
        <v>0</v>
      </c>
      <c r="SI67" s="23">
        <f>VLOOKUP($B67,'ДС факт при поликлинике'!$D$7:$JZ$79,220,0)</f>
        <v>0</v>
      </c>
      <c r="SJ67" s="23">
        <f>VLOOKUP($B67,'ДС факт при поликлинике'!$D$7:$JZ$79,221,0)</f>
        <v>0</v>
      </c>
      <c r="SK67" s="23">
        <f>VLOOKUP($B67,'ДС факт при поликлинике'!$D$7:$JZ$79,222,0)</f>
        <v>0</v>
      </c>
      <c r="SL67" s="23">
        <f>VLOOKUP($B67,'ДС факт при поликлинике'!$D$7:$JZ$79,223,0)</f>
        <v>0</v>
      </c>
      <c r="SM67" s="14">
        <f t="shared" si="490"/>
        <v>0</v>
      </c>
      <c r="SN67" s="14">
        <f t="shared" si="491"/>
        <v>0</v>
      </c>
      <c r="SO67" s="43">
        <f>VLOOKUP($B67,план!$B$16:$EJ$158,86,0)</f>
        <v>0</v>
      </c>
      <c r="SP67" s="43">
        <f>VLOOKUP($B67,план!$B$16:$EJ$158,87,0)</f>
        <v>0</v>
      </c>
      <c r="SQ67" s="7">
        <f t="shared" si="733"/>
        <v>0</v>
      </c>
      <c r="SR67" s="7">
        <f t="shared" si="734"/>
        <v>0</v>
      </c>
      <c r="SS67" s="34">
        <f t="shared" si="599"/>
        <v>0</v>
      </c>
      <c r="ST67" s="34">
        <f t="shared" si="600"/>
        <v>0</v>
      </c>
      <c r="SU67" s="34">
        <f t="shared" si="601"/>
        <v>0</v>
      </c>
      <c r="SV67" s="23">
        <f>VLOOKUP($B67,'ДС факт при поликлинике'!$D$7:$JZ$79,208,0)</f>
        <v>0</v>
      </c>
      <c r="SW67" s="23">
        <f>VLOOKUP($B67,'ДС факт при поликлинике'!$D$7:$JZ$79,209,0)</f>
        <v>0</v>
      </c>
      <c r="SX67" s="23">
        <f>VLOOKUP($B67,'ДС факт при поликлинике'!$D$7:$JZ$79,210,0)</f>
        <v>0</v>
      </c>
      <c r="SY67" s="23">
        <f>VLOOKUP($B67,'ДС факт при поликлинике'!$D$7:$JZ$79,211,0)</f>
        <v>0</v>
      </c>
      <c r="SZ67" s="14">
        <f t="shared" si="280"/>
        <v>0</v>
      </c>
      <c r="TA67" s="14">
        <f t="shared" si="281"/>
        <v>0</v>
      </c>
      <c r="TB67" s="43">
        <f>VLOOKUP($B67,план!$B$16:$EJ$158,88,0)</f>
        <v>6</v>
      </c>
      <c r="TC67" s="43">
        <f>VLOOKUP($B67,план!$B$16:$EJ$158,89,0)</f>
        <v>77865.78072000001</v>
      </c>
      <c r="TD67" s="7">
        <f t="shared" si="735"/>
        <v>5.5</v>
      </c>
      <c r="TE67" s="7">
        <f t="shared" si="736"/>
        <v>71376.965660000016</v>
      </c>
      <c r="TF67" s="34">
        <f t="shared" si="602"/>
        <v>4.4399999999999995</v>
      </c>
      <c r="TG67" s="34">
        <f t="shared" si="603"/>
        <v>4.07</v>
      </c>
      <c r="TH67" s="34">
        <f t="shared" si="604"/>
        <v>8.14</v>
      </c>
      <c r="TI67" s="23">
        <f>VLOOKUP($B67,'ДС факт при поликлинике'!$D$7:$JZ$79,76,0)</f>
        <v>11</v>
      </c>
      <c r="TJ67" s="23">
        <f>VLOOKUP($B67,'ДС факт при поликлинике'!$D$7:$JZ$79,77,0)</f>
        <v>142579.01999999999</v>
      </c>
      <c r="TK67" s="23">
        <f>VLOOKUP($B67,'ДС факт при поликлинике'!$D$7:$JZ$79,78,0)</f>
        <v>0</v>
      </c>
      <c r="TL67" s="23">
        <f>VLOOKUP($B67,'ДС факт при поликлинике'!$D$7:$JZ$79,79,0)</f>
        <v>0</v>
      </c>
      <c r="TM67" s="14">
        <f t="shared" si="287"/>
        <v>5.5</v>
      </c>
      <c r="TN67" s="14">
        <f t="shared" si="288"/>
        <v>71202.054339999973</v>
      </c>
      <c r="TO67" s="43">
        <f>VLOOKUP($B67,план!$B$16:$EJ$158,90,0)</f>
        <v>1</v>
      </c>
      <c r="TP67" s="43">
        <f>VLOOKUP($B67,план!$B$16:$EJ$158,91,0)</f>
        <v>10260.420716000001</v>
      </c>
      <c r="TQ67" s="7">
        <f t="shared" si="737"/>
        <v>0.91666666666666663</v>
      </c>
      <c r="TR67" s="7">
        <f t="shared" si="738"/>
        <v>9405.3856563333338</v>
      </c>
      <c r="TS67" s="34">
        <f t="shared" si="739"/>
        <v>0.74</v>
      </c>
      <c r="TT67" s="34">
        <f t="shared" si="740"/>
        <v>0.67833333333333334</v>
      </c>
      <c r="TU67" s="34">
        <f t="shared" si="741"/>
        <v>2.2199999999999998</v>
      </c>
      <c r="TV67" s="25">
        <f>VLOOKUP($B67,'ДС факт при поликлинике'!$D$7:$JZ$79,80,0)</f>
        <v>3</v>
      </c>
      <c r="TW67" s="25">
        <f>VLOOKUP($B67,'ДС факт при поликлинике'!$D$7:$JZ$79,81,0)</f>
        <v>29898.959999999999</v>
      </c>
      <c r="TX67" s="25">
        <f>VLOOKUP($B67,'ДС факт при поликлинике'!$D$7:$JZ$79,82,0)</f>
        <v>0</v>
      </c>
      <c r="TY67" s="25">
        <f>VLOOKUP($B67,'ДС факт при поликлинике'!$D$7:$JZ$79,83,0)</f>
        <v>0</v>
      </c>
      <c r="TZ67" s="14">
        <f t="shared" si="294"/>
        <v>2.0833333333333335</v>
      </c>
      <c r="UA67" s="14">
        <f t="shared" si="295"/>
        <v>20493.574343666667</v>
      </c>
      <c r="UB67" s="43">
        <f>VLOOKUP($B67,план!$B$16:$EJ$158,92,0)</f>
        <v>1</v>
      </c>
      <c r="UC67" s="43">
        <f>VLOOKUP($B67,план!$B$16:$EJ$158,93,0)</f>
        <v>12312.504859199998</v>
      </c>
      <c r="UD67" s="7">
        <f t="shared" si="742"/>
        <v>0.91666666666666663</v>
      </c>
      <c r="UE67" s="7">
        <f t="shared" si="743"/>
        <v>11286.462787599998</v>
      </c>
      <c r="UF67" s="34">
        <f t="shared" si="605"/>
        <v>0.74</v>
      </c>
      <c r="UG67" s="34">
        <f t="shared" si="606"/>
        <v>0.67833333333333334</v>
      </c>
      <c r="UH67" s="34">
        <f t="shared" si="607"/>
        <v>0</v>
      </c>
      <c r="UI67" s="23">
        <f>VLOOKUP($B67,'ДС факт при поликлинике'!$D$7:$JZ$79,276,0)</f>
        <v>0</v>
      </c>
      <c r="UJ67" s="23">
        <f>VLOOKUP($B67,'ДС факт при поликлинике'!$D$7:$JZ$79,277,0)</f>
        <v>0</v>
      </c>
      <c r="UK67" s="23">
        <f>VLOOKUP($B67,'ДС факт при поликлинике'!$D$7:$JZ$79,278,0)</f>
        <v>0</v>
      </c>
      <c r="UL67" s="23">
        <f>VLOOKUP($B67,'ДС факт при поликлинике'!$D$7:$JZ$79,279,0)</f>
        <v>0</v>
      </c>
      <c r="UM67" s="14">
        <f t="shared" si="301"/>
        <v>-0.91666666666666663</v>
      </c>
      <c r="UN67" s="14">
        <f t="shared" si="302"/>
        <v>-11286.462787599998</v>
      </c>
      <c r="UO67" s="43">
        <f>VLOOKUP($B67,план!$B$16:$EJ$158,94,0)</f>
        <v>35</v>
      </c>
      <c r="UP67" s="43">
        <f>VLOOKUP($B67,план!$B$16:$EJ$158,95,0)</f>
        <v>358013.11</v>
      </c>
      <c r="UQ67" s="7">
        <f t="shared" si="744"/>
        <v>32.083333333333329</v>
      </c>
      <c r="UR67" s="7">
        <f t="shared" si="745"/>
        <v>328178.68416666664</v>
      </c>
      <c r="US67" s="34">
        <f t="shared" si="608"/>
        <v>25.9</v>
      </c>
      <c r="UT67" s="34">
        <f t="shared" si="609"/>
        <v>23.741666666666664</v>
      </c>
      <c r="UU67" s="34">
        <f t="shared" si="610"/>
        <v>24.419999999999998</v>
      </c>
      <c r="UV67" s="23">
        <f>VLOOKUP($B67,'ДС факт при поликлинике'!$D$7:$JZ$79,164,0)</f>
        <v>33</v>
      </c>
      <c r="UW67" s="23">
        <f>VLOOKUP($B67,'ДС факт при поликлинике'!$D$7:$JZ$79,165,0)</f>
        <v>339401.96</v>
      </c>
      <c r="UX67" s="23">
        <f>VLOOKUP($B67,'ДС факт при поликлинике'!$D$7:$JZ$79,166,0)</f>
        <v>0</v>
      </c>
      <c r="UY67" s="23">
        <f>VLOOKUP($B67,'ДС факт при поликлинике'!$D$7:$JZ$79,167,0)</f>
        <v>0</v>
      </c>
      <c r="UZ67" s="14">
        <f t="shared" si="308"/>
        <v>0.9166666666666714</v>
      </c>
      <c r="VA67" s="14">
        <f t="shared" si="309"/>
        <v>11223.275833333377</v>
      </c>
      <c r="VB67" s="43">
        <f>VLOOKUP($B67,план!$B$16:$EJ$158,96,0)</f>
        <v>33</v>
      </c>
      <c r="VC67" s="43">
        <f>VLOOKUP($B67,план!$B$16:$EJ$158,97,0)</f>
        <v>337555.21799999999</v>
      </c>
      <c r="VD67" s="7">
        <f t="shared" si="746"/>
        <v>30.25</v>
      </c>
      <c r="VE67" s="7">
        <f t="shared" si="747"/>
        <v>309425.6165</v>
      </c>
      <c r="VF67" s="34">
        <f t="shared" si="611"/>
        <v>24.419999999999998</v>
      </c>
      <c r="VG67" s="34">
        <f t="shared" si="612"/>
        <v>22.384999999999998</v>
      </c>
      <c r="VH67" s="34">
        <f t="shared" si="613"/>
        <v>27.38</v>
      </c>
      <c r="VI67" s="23">
        <f>VLOOKUP($B67,'ДС факт при поликлинике'!$D$7:$JZ$79,136,0)</f>
        <v>37</v>
      </c>
      <c r="VJ67" s="23">
        <f>VLOOKUP($B67,'ДС факт при поликлинике'!$D$7:$JZ$79,137,0)</f>
        <v>375587.55000000016</v>
      </c>
      <c r="VK67" s="23">
        <f>VLOOKUP($B67,'ДС факт при поликлинике'!$D$7:$JZ$79,138,0)</f>
        <v>0</v>
      </c>
      <c r="VL67" s="23">
        <f>VLOOKUP($B67,'ДС факт при поликлинике'!$D$7:$JZ$79,139,0)</f>
        <v>0</v>
      </c>
      <c r="VM67" s="14">
        <f t="shared" si="315"/>
        <v>6.75</v>
      </c>
      <c r="VN67" s="14">
        <f t="shared" si="316"/>
        <v>66161.933500000159</v>
      </c>
      <c r="VO67" s="43">
        <f>VLOOKUP($B67,план!$B$16:$EJ$158,98,0)</f>
        <v>1</v>
      </c>
      <c r="VP67" s="43">
        <f>VLOOKUP($B67,план!$B$16:$EJ$158,99,0)</f>
        <v>10228.946</v>
      </c>
      <c r="VQ67" s="7">
        <f t="shared" si="748"/>
        <v>0.91666666666666663</v>
      </c>
      <c r="VR67" s="7">
        <f t="shared" si="749"/>
        <v>9376.533833333333</v>
      </c>
      <c r="VS67" s="34">
        <f t="shared" si="614"/>
        <v>0.74</v>
      </c>
      <c r="VT67" s="34">
        <f t="shared" si="615"/>
        <v>0.67833333333333334</v>
      </c>
      <c r="VU67" s="34">
        <f t="shared" si="616"/>
        <v>0.74</v>
      </c>
      <c r="VV67" s="23">
        <f>VLOOKUP($B67,'ДС факт при поликлинике'!$D$7:$JZ$79,140,0)</f>
        <v>1</v>
      </c>
      <c r="VW67" s="23">
        <f>VLOOKUP($B67,'ДС факт при поликлинике'!$D$7:$JZ$79,141,0)</f>
        <v>9966.32</v>
      </c>
      <c r="VX67" s="23">
        <f>VLOOKUP($B67,'ДС факт при поликлинике'!$D$7:$JZ$79,142,0)</f>
        <v>0</v>
      </c>
      <c r="VY67" s="23">
        <f>VLOOKUP($B67,'ДС факт при поликлинике'!$D$7:$JZ$79,143,0)</f>
        <v>0</v>
      </c>
      <c r="VZ67" s="14">
        <f t="shared" si="322"/>
        <v>8.333333333333337E-2</v>
      </c>
      <c r="WA67" s="14">
        <f t="shared" si="323"/>
        <v>589.78616666666676</v>
      </c>
      <c r="WB67" s="43">
        <f>VLOOKUP($B67,план!$B$16:$EJ$158,100,0)</f>
        <v>17</v>
      </c>
      <c r="WC67" s="43">
        <f>VLOOKUP($B67,план!$B$16:$EJ$158,101,0)</f>
        <v>153976.72593333333</v>
      </c>
      <c r="WD67" s="7">
        <f t="shared" si="750"/>
        <v>15.583333333333334</v>
      </c>
      <c r="WE67" s="7">
        <f t="shared" si="751"/>
        <v>141145.33210555557</v>
      </c>
      <c r="WF67" s="34">
        <f t="shared" si="617"/>
        <v>12.58</v>
      </c>
      <c r="WG67" s="34">
        <f t="shared" si="618"/>
        <v>11.531666666666666</v>
      </c>
      <c r="WH67" s="34">
        <f t="shared" si="619"/>
        <v>14.8</v>
      </c>
      <c r="WI67" s="23">
        <f>VLOOKUP($B67,'ДС факт при поликлинике'!$D$7:$JZ$79,144,0)</f>
        <v>20</v>
      </c>
      <c r="WJ67" s="23">
        <f>VLOOKUP($B67,'ДС факт при поликлинике'!$D$7:$JZ$79,145,0)</f>
        <v>182552.09999999998</v>
      </c>
      <c r="WK67" s="23">
        <f>VLOOKUP($B67,'ДС факт при поликлинике'!$D$7:$JZ$79,146,0)</f>
        <v>0</v>
      </c>
      <c r="WL67" s="23">
        <f>VLOOKUP($B67,'ДС факт при поликлинике'!$D$7:$JZ$79,147,0)</f>
        <v>0</v>
      </c>
      <c r="WM67" s="14">
        <f t="shared" si="329"/>
        <v>4.4166666666666661</v>
      </c>
      <c r="WN67" s="14">
        <f t="shared" si="330"/>
        <v>41406.767894444405</v>
      </c>
      <c r="WO67" s="43">
        <f>VLOOKUP($B67,план!$B$16:$EJ$158,102,0)</f>
        <v>2</v>
      </c>
      <c r="WP67" s="43">
        <f>VLOOKUP($B67,план!$B$16:$EJ$158,103,0)</f>
        <v>20457.892</v>
      </c>
      <c r="WQ67" s="7">
        <f t="shared" si="752"/>
        <v>1.8333333333333333</v>
      </c>
      <c r="WR67" s="7">
        <f t="shared" si="753"/>
        <v>18753.067666666666</v>
      </c>
      <c r="WS67" s="34">
        <f t="shared" si="620"/>
        <v>1.48</v>
      </c>
      <c r="WT67" s="34">
        <f t="shared" si="621"/>
        <v>1.3566666666666667</v>
      </c>
      <c r="WU67" s="34">
        <f t="shared" si="622"/>
        <v>0</v>
      </c>
      <c r="WV67" s="23">
        <f>VLOOKUP($B67,'ДС факт при поликлинике'!$D$7:$JZ$79,148,0)</f>
        <v>0</v>
      </c>
      <c r="WW67" s="23">
        <f>VLOOKUP($B67,'ДС факт при поликлинике'!$D$7:$JZ$79,149,0)</f>
        <v>0</v>
      </c>
      <c r="WX67" s="23">
        <f>VLOOKUP($B67,'ДС факт при поликлинике'!$D$7:$JZ$79,150,0)</f>
        <v>0</v>
      </c>
      <c r="WY67" s="23">
        <f>VLOOKUP($B67,'ДС факт при поликлинике'!$D$7:$JZ$79,151,0)</f>
        <v>0</v>
      </c>
      <c r="WZ67" s="14">
        <f t="shared" si="336"/>
        <v>-1.8333333333333333</v>
      </c>
      <c r="XA67" s="14">
        <f t="shared" si="337"/>
        <v>-18753.067666666666</v>
      </c>
      <c r="XB67" s="43">
        <f>VLOOKUP($B67,план!$B$16:$EJ$158,104,0)</f>
        <v>0</v>
      </c>
      <c r="XC67" s="43">
        <f>VLOOKUP($B67,план!$B$16:$EJ$158,105,0)</f>
        <v>0</v>
      </c>
      <c r="XD67" s="7">
        <f t="shared" si="754"/>
        <v>0</v>
      </c>
      <c r="XE67" s="7">
        <f t="shared" si="755"/>
        <v>0</v>
      </c>
      <c r="XF67" s="34">
        <f t="shared" si="623"/>
        <v>0</v>
      </c>
      <c r="XG67" s="34">
        <f t="shared" si="624"/>
        <v>0</v>
      </c>
      <c r="XH67" s="34">
        <f t="shared" si="625"/>
        <v>0.74</v>
      </c>
      <c r="XI67" s="23">
        <f>VLOOKUP($B67,'ДС факт при поликлинике'!$D$7:$JZ$79,272,0)</f>
        <v>1</v>
      </c>
      <c r="XJ67" s="23">
        <f>VLOOKUP($B67,'ДС факт при поликлинике'!$D$7:$JZ$79,273,0)</f>
        <v>10491.99</v>
      </c>
      <c r="XK67" s="23">
        <f>VLOOKUP($B67,'ДС факт при поликлинике'!$D$7:$JZ$79,274,0)</f>
        <v>0</v>
      </c>
      <c r="XL67" s="23">
        <f>VLOOKUP($B67,'ДС факт при поликлинике'!$D$7:$JZ$79,275,0)</f>
        <v>0</v>
      </c>
      <c r="XM67" s="14">
        <f t="shared" si="343"/>
        <v>1</v>
      </c>
      <c r="XN67" s="14">
        <f t="shared" si="344"/>
        <v>10491.99</v>
      </c>
      <c r="XO67" s="43">
        <f>VLOOKUP($B67,план!$B$16:$EJ$158,106,0)</f>
        <v>2</v>
      </c>
      <c r="XP67" s="43">
        <f>VLOOKUP($B67,план!$B$16:$EJ$158,107,0)</f>
        <v>20457.892</v>
      </c>
      <c r="XQ67" s="7">
        <f t="shared" si="756"/>
        <v>1.8333333333333333</v>
      </c>
      <c r="XR67" s="7">
        <f t="shared" si="757"/>
        <v>18753.067666666666</v>
      </c>
      <c r="XS67" s="34">
        <f t="shared" si="626"/>
        <v>1.48</v>
      </c>
      <c r="XT67" s="34">
        <f t="shared" si="627"/>
        <v>1.3566666666666667</v>
      </c>
      <c r="XU67" s="34">
        <f t="shared" si="628"/>
        <v>2.96</v>
      </c>
      <c r="XV67" s="23">
        <f>VLOOKUP($B67,'ДС факт при поликлинике'!$D$7:$JZ$79,156,0)</f>
        <v>4</v>
      </c>
      <c r="XW67" s="23">
        <f>VLOOKUP($B67,'ДС факт при поликлинике'!$D$7:$JZ$79,157,0)</f>
        <v>41967.96</v>
      </c>
      <c r="XX67" s="23">
        <f>VLOOKUP($B67,'ДС факт при поликлинике'!$D$7:$JZ$79,158,0)</f>
        <v>0</v>
      </c>
      <c r="XY67" s="23">
        <f>VLOOKUP($B67,'ДС факт при поликлинике'!$D$7:$JZ$79,159,0)</f>
        <v>0</v>
      </c>
      <c r="XZ67" s="14">
        <f t="shared" si="350"/>
        <v>2.166666666666667</v>
      </c>
      <c r="YA67" s="14">
        <f t="shared" si="351"/>
        <v>23214.892333333333</v>
      </c>
      <c r="YB67" s="43">
        <f>VLOOKUP($B67,план!$B$16:$EJ$158,108,0)</f>
        <v>10</v>
      </c>
      <c r="YC67" s="43">
        <f>VLOOKUP($B67,план!$B$16:$EJ$158,109,0)</f>
        <v>102289.45999999999</v>
      </c>
      <c r="YD67" s="7">
        <f t="shared" si="758"/>
        <v>9.1666666666666679</v>
      </c>
      <c r="YE67" s="7">
        <f t="shared" si="759"/>
        <v>93765.338333333319</v>
      </c>
      <c r="YF67" s="34">
        <f t="shared" si="629"/>
        <v>7.4</v>
      </c>
      <c r="YG67" s="34">
        <f t="shared" si="630"/>
        <v>6.7833333333333341</v>
      </c>
      <c r="YH67" s="34">
        <f t="shared" si="631"/>
        <v>6.66</v>
      </c>
      <c r="YI67" s="23">
        <f>VLOOKUP($B67,'ДС факт при поликлинике'!$D$7:$JZ$79,16,0)</f>
        <v>9</v>
      </c>
      <c r="YJ67" s="23">
        <f>VLOOKUP($B67,'ДС факт при поликлинике'!$D$7:$JZ$79,17,0)</f>
        <v>92325.23000000001</v>
      </c>
      <c r="YK67" s="23">
        <f>VLOOKUP($B67,'ДС факт при поликлинике'!$D$7:$JZ$79,18,0)</f>
        <v>0</v>
      </c>
      <c r="YL67" s="23">
        <f>VLOOKUP($B67,'ДС факт при поликлинике'!$D$7:$JZ$79,19,0)</f>
        <v>0</v>
      </c>
      <c r="YM67" s="14">
        <f t="shared" si="357"/>
        <v>-0.16666666666666785</v>
      </c>
      <c r="YN67" s="14">
        <f t="shared" si="358"/>
        <v>-1440.1083333333081</v>
      </c>
      <c r="YO67" s="43">
        <f>VLOOKUP($B67,план!$B$16:$EJ$158,110,0)</f>
        <v>0</v>
      </c>
      <c r="YP67" s="43">
        <f>VLOOKUP($B67,план!$B$16:$EJ$158,111,0)</f>
        <v>0</v>
      </c>
      <c r="YQ67" s="7">
        <f t="shared" si="760"/>
        <v>0</v>
      </c>
      <c r="YR67" s="7">
        <f t="shared" si="761"/>
        <v>0</v>
      </c>
      <c r="YS67" s="34">
        <f t="shared" si="632"/>
        <v>0</v>
      </c>
      <c r="YT67" s="34">
        <f t="shared" si="633"/>
        <v>0</v>
      </c>
      <c r="YU67" s="34">
        <f t="shared" si="634"/>
        <v>0</v>
      </c>
      <c r="YV67" s="23">
        <f>VLOOKUP($B67,'ДС факт при поликлинике'!$D$7:$JZ$79,68,0)</f>
        <v>0</v>
      </c>
      <c r="YW67" s="23">
        <f>VLOOKUP($B67,'ДС факт при поликлинике'!$D$7:$JZ$79,69,0)</f>
        <v>0</v>
      </c>
      <c r="YX67" s="23">
        <f>VLOOKUP($B67,'ДС факт при поликлинике'!$D$7:$JZ$79,70,0)</f>
        <v>0</v>
      </c>
      <c r="YY67" s="23">
        <f>VLOOKUP($B67,'ДС факт при поликлинике'!$D$7:$JZ$79,71,0)</f>
        <v>0</v>
      </c>
      <c r="YZ67" s="14">
        <f t="shared" si="364"/>
        <v>0</v>
      </c>
      <c r="ZA67" s="14">
        <f t="shared" si="365"/>
        <v>0</v>
      </c>
      <c r="ZB67" s="43">
        <f>VLOOKUP($B67,план!$B$16:$EJ$158,112,0)</f>
        <v>76</v>
      </c>
      <c r="ZC67" s="43">
        <f>VLOOKUP($B67,план!$B$16:$EJ$158,113,0)</f>
        <v>1018194.268</v>
      </c>
      <c r="ZD67" s="7">
        <f t="shared" si="762"/>
        <v>69.666666666666657</v>
      </c>
      <c r="ZE67" s="7">
        <f t="shared" si="763"/>
        <v>933344.74566666677</v>
      </c>
      <c r="ZF67" s="34">
        <f t="shared" si="635"/>
        <v>56.24</v>
      </c>
      <c r="ZG67" s="34">
        <f t="shared" si="636"/>
        <v>51.553333333333327</v>
      </c>
      <c r="ZH67" s="34">
        <f t="shared" si="637"/>
        <v>90.28</v>
      </c>
      <c r="ZI67" s="23">
        <f>VLOOKUP($B67,'ДС факт при поликлинике'!$D$7:$JZ$79,92,0)</f>
        <v>122</v>
      </c>
      <c r="ZJ67" s="23">
        <f>VLOOKUP($B67,'ДС факт при поликлинике'!$D$7:$JZ$79,93,0)</f>
        <v>1630042.4600000007</v>
      </c>
      <c r="ZK67" s="23">
        <f>VLOOKUP($B67,'ДС факт при поликлинике'!$D$7:$JZ$79,94,0)</f>
        <v>1</v>
      </c>
      <c r="ZL67" s="23">
        <f>VLOOKUP($B67,'ДС факт при поликлинике'!$D$7:$JZ$79,95,0)</f>
        <v>13155.54</v>
      </c>
      <c r="ZM67" s="14">
        <f t="shared" si="371"/>
        <v>52.333333333333343</v>
      </c>
      <c r="ZN67" s="14">
        <f t="shared" si="372"/>
        <v>696697.71433333389</v>
      </c>
      <c r="ZO67" s="43">
        <f>VLOOKUP($B67,план!$B$16:$EJ$158,114,0)+VLOOKUP($B67,план!$B$16:$EJ$158,136,0)</f>
        <v>6</v>
      </c>
      <c r="ZP67" s="43">
        <f>VLOOKUP($B67,план!$B$16:$EJ$158,115,0)+VLOOKUP($B67,план!$B$16:$EJ$158,137,0)</f>
        <v>80353.787977600005</v>
      </c>
      <c r="ZQ67" s="7">
        <f t="shared" si="764"/>
        <v>5.5</v>
      </c>
      <c r="ZR67" s="7">
        <f t="shared" si="765"/>
        <v>73657.638979466661</v>
      </c>
      <c r="ZS67" s="34">
        <f t="shared" si="638"/>
        <v>4.4399999999999995</v>
      </c>
      <c r="ZT67" s="34">
        <f t="shared" si="639"/>
        <v>4.07</v>
      </c>
      <c r="ZU67" s="34">
        <f t="shared" si="640"/>
        <v>2.2199999999999998</v>
      </c>
      <c r="ZV67" s="23">
        <f>VLOOKUP($B67,'ДС факт при поликлинике'!$D$7:$JZ$79,88,0)</f>
        <v>3</v>
      </c>
      <c r="ZW67" s="23">
        <f>VLOOKUP($B67,'ДС факт при поликлинике'!$D$7:$JZ$79,89,0)</f>
        <v>40048.6</v>
      </c>
      <c r="ZX67" s="23">
        <f>VLOOKUP($B67,'ДС факт при поликлинике'!$D$7:$JZ$79,90,0)</f>
        <v>0</v>
      </c>
      <c r="ZY67" s="23">
        <f>VLOOKUP($B67,'ДС факт при поликлинике'!$D$7:$JZ$79,91,0)</f>
        <v>0</v>
      </c>
      <c r="ZZ67" s="14">
        <f t="shared" si="378"/>
        <v>-2.5</v>
      </c>
      <c r="AAA67" s="14">
        <f t="shared" si="379"/>
        <v>-33609.038979466663</v>
      </c>
      <c r="AAB67" s="43">
        <f>VLOOKUP($B67,план!$B$16:$EJ$158,116,0)</f>
        <v>0</v>
      </c>
      <c r="AAC67" s="43">
        <f>VLOOKUP($B67,план!$B$16:$EJ$158,117,0)</f>
        <v>0</v>
      </c>
      <c r="AAD67" s="7">
        <f t="shared" si="492"/>
        <v>0</v>
      </c>
      <c r="AAE67" s="7">
        <f t="shared" si="493"/>
        <v>0</v>
      </c>
      <c r="AAF67" s="34">
        <f t="shared" si="641"/>
        <v>0</v>
      </c>
      <c r="AAG67" s="34">
        <f t="shared" si="642"/>
        <v>0</v>
      </c>
      <c r="AAH67" s="34">
        <f t="shared" si="643"/>
        <v>0</v>
      </c>
      <c r="AAI67" s="23">
        <f>VLOOKUP($B67,'ДС факт при поликлинике'!$D$7:$JZ$79,112,0)</f>
        <v>0</v>
      </c>
      <c r="AAJ67" s="23">
        <f>VLOOKUP($B67,'ДС факт при поликлинике'!$D$7:$JZ$79,113,0)</f>
        <v>0</v>
      </c>
      <c r="AAK67" s="23">
        <f>VLOOKUP($B67,'ДС факт при поликлинике'!$D$7:$JZ$79,114,0)</f>
        <v>0</v>
      </c>
      <c r="AAL67" s="23">
        <f>VLOOKUP($B67,'ДС факт при поликлинике'!$D$7:$JZ$79,115,0)</f>
        <v>0</v>
      </c>
      <c r="AAM67" s="14">
        <f t="shared" si="383"/>
        <v>0</v>
      </c>
      <c r="AAN67" s="14">
        <f t="shared" si="384"/>
        <v>0</v>
      </c>
      <c r="AAO67" s="43">
        <f>VLOOKUP($B67,план!$B$16:$EJ$158,118,0)</f>
        <v>5</v>
      </c>
      <c r="AAP67" s="43">
        <f>VLOOKUP($B67,план!$B$16:$EJ$158,119,0)</f>
        <v>67175.313296000008</v>
      </c>
      <c r="AAQ67" s="7">
        <f t="shared" si="494"/>
        <v>4.5833333333333339</v>
      </c>
      <c r="AAR67" s="7">
        <f t="shared" si="495"/>
        <v>61577.370521333338</v>
      </c>
      <c r="AAS67" s="34">
        <f t="shared" si="644"/>
        <v>3.7</v>
      </c>
      <c r="AAT67" s="34">
        <f t="shared" si="645"/>
        <v>3.3916666666666671</v>
      </c>
      <c r="AAU67" s="34">
        <f t="shared" si="646"/>
        <v>7.4</v>
      </c>
      <c r="AAV67" s="23">
        <f>VLOOKUP($B67,'ДС факт при поликлинике'!$D$7:$JZ$79,104,0)</f>
        <v>10</v>
      </c>
      <c r="AAW67" s="23">
        <f>VLOOKUP($B67,'ДС факт при поликлинике'!$D$7:$JZ$79,105,0)</f>
        <v>134219.02000000002</v>
      </c>
      <c r="AAX67" s="23">
        <f>VLOOKUP($B67,'ДС факт при поликлинике'!$D$7:$JZ$79,106,0)</f>
        <v>0</v>
      </c>
      <c r="AAY67" s="23">
        <f>VLOOKUP($B67,'ДС факт при поликлинике'!$D$7:$JZ$79,107,0)</f>
        <v>0</v>
      </c>
      <c r="AAZ67" s="14">
        <f t="shared" si="390"/>
        <v>5.4166666666666661</v>
      </c>
      <c r="ABA67" s="14">
        <f t="shared" si="391"/>
        <v>72641.649478666688</v>
      </c>
      <c r="ABB67" s="43">
        <f>VLOOKUP($B67,план!$B$16:$EJ$158,120,0)</f>
        <v>5</v>
      </c>
      <c r="ABC67" s="43">
        <f>VLOOKUP($B67,план!$B$16:$EJ$158,121,0)</f>
        <v>55865.769050000003</v>
      </c>
      <c r="ABD67" s="7">
        <f t="shared" si="766"/>
        <v>4.5833333333333339</v>
      </c>
      <c r="ABE67" s="7">
        <f t="shared" si="767"/>
        <v>51210.288295833336</v>
      </c>
      <c r="ABF67" s="34">
        <f t="shared" si="768"/>
        <v>3.7</v>
      </c>
      <c r="ABG67" s="34">
        <f t="shared" si="769"/>
        <v>3.3916666666666671</v>
      </c>
      <c r="ABH67" s="34">
        <f t="shared" si="770"/>
        <v>2.2199999999999998</v>
      </c>
      <c r="ABI67" s="25">
        <f>VLOOKUP($B67,'ДС факт при поликлинике'!$D$7:$JZ$79,96,0)</f>
        <v>3</v>
      </c>
      <c r="ABJ67" s="25">
        <f>VLOOKUP($B67,'ДС факт при поликлинике'!$D$7:$JZ$79,97,0)</f>
        <v>34045.33</v>
      </c>
      <c r="ABK67" s="25">
        <f>VLOOKUP($B67,'ДС факт при поликлинике'!$D$7:$JZ$79,98,0)</f>
        <v>0</v>
      </c>
      <c r="ABL67" s="25">
        <f>VLOOKUP($B67,'ДС факт при поликлинике'!$D$7:$JZ$79,99,0)</f>
        <v>0</v>
      </c>
      <c r="ABM67" s="14">
        <f t="shared" si="397"/>
        <v>-1.5833333333333339</v>
      </c>
      <c r="ABN67" s="14">
        <f t="shared" si="398"/>
        <v>-17164.958295833334</v>
      </c>
      <c r="ABO67" s="43">
        <f>VLOOKUP($B67,план!$B$16:$EJ$158,122,0)</f>
        <v>3</v>
      </c>
      <c r="ABP67" s="43">
        <f>VLOOKUP($B67,план!$B$16:$EJ$158,123,0)</f>
        <v>33519.461430000003</v>
      </c>
      <c r="ABQ67" s="7">
        <f t="shared" si="771"/>
        <v>2.75</v>
      </c>
      <c r="ABR67" s="7">
        <f t="shared" si="772"/>
        <v>30726.172977500006</v>
      </c>
      <c r="ABS67" s="34">
        <f t="shared" si="773"/>
        <v>2.2199999999999998</v>
      </c>
      <c r="ABT67" s="34">
        <f t="shared" si="774"/>
        <v>2.0350000000000001</v>
      </c>
      <c r="ABU67" s="34">
        <f t="shared" si="775"/>
        <v>7.4</v>
      </c>
      <c r="ABV67" s="25">
        <f>VLOOKUP($B67,'ДС факт при поликлинике'!$D$7:$JZ$79,100,0)</f>
        <v>10</v>
      </c>
      <c r="ABW67" s="25">
        <f>VLOOKUP($B67,'ДС факт при поликлинике'!$D$7:$JZ$79,101,0)</f>
        <v>110053.9</v>
      </c>
      <c r="ABX67" s="25">
        <f>VLOOKUP($B67,'ДС факт при поликлинике'!$D$7:$JZ$79,102,0)</f>
        <v>0</v>
      </c>
      <c r="ABY67" s="25">
        <f>VLOOKUP($B67,'ДС факт при поликлинике'!$D$7:$JZ$79,103,0)</f>
        <v>0</v>
      </c>
      <c r="ABZ67" s="21">
        <f t="shared" si="496"/>
        <v>7.25</v>
      </c>
      <c r="ACA67" s="21">
        <f t="shared" si="497"/>
        <v>79327.727022499981</v>
      </c>
      <c r="ACB67" s="43">
        <f>VLOOKUP($B67,план!$B$16:$EJ$158,124,0)</f>
        <v>2</v>
      </c>
      <c r="ACC67" s="43">
        <f>VLOOKUP($B67,план!$B$16:$EJ$158,125,0)</f>
        <v>22346.30762</v>
      </c>
      <c r="ACD67" s="7">
        <f t="shared" si="776"/>
        <v>1.8333333333333333</v>
      </c>
      <c r="ACE67" s="7">
        <f t="shared" si="777"/>
        <v>20484.115318333334</v>
      </c>
      <c r="ACF67" s="34">
        <f t="shared" si="778"/>
        <v>1.48</v>
      </c>
      <c r="ACG67" s="34">
        <f t="shared" si="779"/>
        <v>1.3566666666666667</v>
      </c>
      <c r="ACH67" s="34">
        <f t="shared" si="780"/>
        <v>2.96</v>
      </c>
      <c r="ACI67" s="25">
        <f>VLOOKUP($B67,'ДС факт при поликлинике'!$D$7:$JZ$79,120,0)</f>
        <v>4</v>
      </c>
      <c r="ACJ67" s="25">
        <f>VLOOKUP($B67,'ДС факт при поликлинике'!$D$7:$JZ$79,121,0)</f>
        <v>45586.520000000004</v>
      </c>
      <c r="ACK67" s="25">
        <f>VLOOKUP($B67,'ДС факт при поликлинике'!$D$7:$JZ$79,122,0)</f>
        <v>0</v>
      </c>
      <c r="ACL67" s="25">
        <f>VLOOKUP($B67,'ДС факт при поликлинике'!$D$7:$JZ$79,123,0)</f>
        <v>0</v>
      </c>
      <c r="ACM67" s="21">
        <f t="shared" si="411"/>
        <v>2.166666666666667</v>
      </c>
      <c r="ACN67" s="21">
        <f t="shared" si="412"/>
        <v>25102.404681666671</v>
      </c>
      <c r="ACO67" s="43">
        <f>VLOOKUP($B67,план!$B$16:$EJ$158,126,0)</f>
        <v>25</v>
      </c>
      <c r="ACP67" s="43">
        <f>VLOOKUP($B67,план!$B$16:$EJ$158,127,0)</f>
        <v>334932.32499999995</v>
      </c>
      <c r="ACQ67" s="7">
        <f t="shared" si="781"/>
        <v>22.916666666666668</v>
      </c>
      <c r="ACR67" s="7">
        <f t="shared" si="782"/>
        <v>307021.29791666666</v>
      </c>
      <c r="ACS67" s="34">
        <f t="shared" si="647"/>
        <v>18.5</v>
      </c>
      <c r="ACT67" s="34">
        <f t="shared" si="648"/>
        <v>16.958333333333336</v>
      </c>
      <c r="ACU67" s="34">
        <f t="shared" si="649"/>
        <v>19.98</v>
      </c>
      <c r="ACV67" s="23">
        <f>VLOOKUP($B67,'ДС факт при поликлинике'!$D$7:$JZ$79,216,0)</f>
        <v>27</v>
      </c>
      <c r="ACW67" s="23">
        <f>VLOOKUP($B67,'ДС факт при поликлинике'!$D$7:$JZ$79,217,0)</f>
        <v>363089.69999999995</v>
      </c>
      <c r="ACX67" s="23">
        <f>VLOOKUP($B67,'ДС факт при поликлинике'!$D$7:$JZ$79,218,0)</f>
        <v>0</v>
      </c>
      <c r="ACY67" s="23">
        <f>VLOOKUP($B67,'ДС факт при поликлинике'!$D$7:$JZ$79,219,0)</f>
        <v>0</v>
      </c>
      <c r="ACZ67" s="21">
        <f t="shared" si="418"/>
        <v>4.0833333333333321</v>
      </c>
      <c r="ADA67" s="21">
        <f t="shared" si="419"/>
        <v>56068.402083333291</v>
      </c>
      <c r="ADB67" s="43">
        <f>VLOOKUP($B67,план!$B$16:$EJ$158,128,0)</f>
        <v>0</v>
      </c>
      <c r="ADC67" s="43">
        <f>VLOOKUP($B67,план!$B$16:$EJ$158,129,0)</f>
        <v>0</v>
      </c>
      <c r="ADD67" s="7">
        <f t="shared" si="783"/>
        <v>0</v>
      </c>
      <c r="ADE67" s="7">
        <f t="shared" si="784"/>
        <v>0</v>
      </c>
      <c r="ADF67" s="34">
        <f t="shared" si="650"/>
        <v>0</v>
      </c>
      <c r="ADG67" s="34">
        <f t="shared" si="651"/>
        <v>0</v>
      </c>
      <c r="ADH67" s="34">
        <f t="shared" si="652"/>
        <v>0</v>
      </c>
      <c r="ADI67" s="23">
        <f>VLOOKUP($B67,'ДС факт при поликлинике'!$D$7:$JZ$79,52,0)</f>
        <v>0</v>
      </c>
      <c r="ADJ67" s="23">
        <f>VLOOKUP($B67,'ДС факт при поликлинике'!$D$7:$JZ$79,53,0)</f>
        <v>0</v>
      </c>
      <c r="ADK67" s="23">
        <f>VLOOKUP($B67,'ДС факт при поликлинике'!$D$7:$JZ$79,54,0)</f>
        <v>0</v>
      </c>
      <c r="ADL67" s="23">
        <f>VLOOKUP($B67,'ДС факт при поликлинике'!$D$7:$JZ$79,55,0)</f>
        <v>0</v>
      </c>
      <c r="ADM67" s="21">
        <f t="shared" si="425"/>
        <v>0</v>
      </c>
      <c r="ADN67" s="21">
        <f t="shared" si="426"/>
        <v>0</v>
      </c>
      <c r="ADO67" s="43">
        <f>VLOOKUP($B67,план!$B$16:$EJ$158,130,0)</f>
        <v>2</v>
      </c>
      <c r="ADP67" s="43">
        <f>VLOOKUP($B67,план!$B$16:$EJ$158,131,0)</f>
        <v>54800.996986666665</v>
      </c>
      <c r="ADQ67" s="7">
        <f t="shared" si="785"/>
        <v>1.8333333333333333</v>
      </c>
      <c r="ADR67" s="7">
        <f t="shared" si="786"/>
        <v>50234.247237777774</v>
      </c>
      <c r="ADS67" s="34">
        <f t="shared" si="653"/>
        <v>1.48</v>
      </c>
      <c r="ADT67" s="34">
        <f t="shared" si="654"/>
        <v>1.3566666666666667</v>
      </c>
      <c r="ADU67" s="34">
        <f t="shared" si="655"/>
        <v>7.4</v>
      </c>
      <c r="ADV67" s="23">
        <f>VLOOKUP($B67,'ДС факт при поликлинике'!$D$7:$JZ$79,84,0)</f>
        <v>10</v>
      </c>
      <c r="ADW67" s="23">
        <f>VLOOKUP($B67,'ДС факт при поликлинике'!$D$7:$JZ$79,85,0)</f>
        <v>280219.54000000004</v>
      </c>
      <c r="ADX67" s="23">
        <f>VLOOKUP($B67,'ДС факт при поликлинике'!$D$7:$JZ$79,86,0)</f>
        <v>0</v>
      </c>
      <c r="ADY67" s="23">
        <f>VLOOKUP($B67,'ДС факт при поликлинике'!$D$7:$JZ$79,87,0)</f>
        <v>0</v>
      </c>
      <c r="ADZ67" s="21">
        <f t="shared" si="432"/>
        <v>8.1666666666666661</v>
      </c>
      <c r="AEA67" s="21">
        <f t="shared" si="433"/>
        <v>229985.29276222226</v>
      </c>
      <c r="AEB67" s="43">
        <f>VLOOKUP($B67,план!$B$16:$EJ$158,132,0)</f>
        <v>0</v>
      </c>
      <c r="AEC67" s="43">
        <f>VLOOKUP($B67,план!$B$16:$EJ$158,133,0)</f>
        <v>0</v>
      </c>
      <c r="AED67" s="7">
        <f t="shared" si="498"/>
        <v>0</v>
      </c>
      <c r="AEE67" s="7">
        <f t="shared" si="499"/>
        <v>0</v>
      </c>
      <c r="AEF67" s="34">
        <f t="shared" si="656"/>
        <v>0</v>
      </c>
      <c r="AEG67" s="34">
        <f t="shared" si="657"/>
        <v>0</v>
      </c>
      <c r="AEH67" s="34">
        <f t="shared" si="658"/>
        <v>0.74</v>
      </c>
      <c r="AEI67" s="23">
        <f>VLOOKUP($B67,'ДС факт при поликлинике'!$D$7:$JZ$79,116,0)</f>
        <v>1</v>
      </c>
      <c r="AEJ67" s="23">
        <f>VLOOKUP($B67,'ДС факт при поликлинике'!$D$7:$JZ$79,117,0)</f>
        <v>18885.580000000002</v>
      </c>
      <c r="AEK67" s="23">
        <f>VLOOKUP($B67,'ДС факт при поликлинике'!$D$7:$JZ$79,118,0)</f>
        <v>0</v>
      </c>
      <c r="AEL67" s="23">
        <f>VLOOKUP($B67,'ДС факт при поликлинике'!$D$7:$JZ$79,119,0)</f>
        <v>0</v>
      </c>
      <c r="AEM67" s="21">
        <f t="shared" si="439"/>
        <v>1</v>
      </c>
      <c r="AEN67" s="21">
        <f t="shared" si="440"/>
        <v>18885.580000000002</v>
      </c>
      <c r="AEO67" s="43">
        <f>VLOOKUP($B67,план!$B$16:$EJ$158,134,0)</f>
        <v>4</v>
      </c>
      <c r="AEP67" s="43">
        <f>VLOOKUP($B67,план!$B$16:$EJ$158,135,0)</f>
        <v>72809.085439999995</v>
      </c>
      <c r="AEQ67" s="7">
        <f t="shared" si="787"/>
        <v>3.6666666666666665</v>
      </c>
      <c r="AER67" s="7">
        <f t="shared" si="788"/>
        <v>66741.661653333329</v>
      </c>
      <c r="AES67" s="34">
        <f t="shared" si="789"/>
        <v>2.96</v>
      </c>
      <c r="AET67" s="34">
        <f t="shared" si="790"/>
        <v>2.7133333333333334</v>
      </c>
      <c r="AEU67" s="34">
        <f t="shared" si="791"/>
        <v>1.48</v>
      </c>
      <c r="AEV67" s="23">
        <f>VLOOKUP($B67,'ДС факт при поликлинике'!$D$7:$JZ$79,60,0)</f>
        <v>2</v>
      </c>
      <c r="AEW67" s="23">
        <f>VLOOKUP($B67,'ДС факт при поликлинике'!$D$7:$JZ$79,61,0)</f>
        <v>37771.160000000003</v>
      </c>
      <c r="AEX67" s="23">
        <f>VLOOKUP($B67,'ДС факт при поликлинике'!$D$7:$JZ$79,62,0)</f>
        <v>0</v>
      </c>
      <c r="AEY67" s="23">
        <f>VLOOKUP($B67,'ДС факт при поликлинике'!$D$7:$JZ$79,63,0)</f>
        <v>0</v>
      </c>
      <c r="AEZ67" s="21">
        <f t="shared" si="446"/>
        <v>-1.6666666666666665</v>
      </c>
      <c r="AFA67" s="21">
        <f t="shared" si="447"/>
        <v>-28970.501653333326</v>
      </c>
      <c r="AFB67" s="23">
        <f t="shared" si="448"/>
        <v>523</v>
      </c>
      <c r="AFC67" s="23">
        <f t="shared" si="449"/>
        <v>5421549.1627621325</v>
      </c>
      <c r="AFD67" s="23">
        <f t="shared" si="450"/>
        <v>479.41666666666657</v>
      </c>
      <c r="AFE67" s="23">
        <f t="shared" si="451"/>
        <v>4969753.3991986224</v>
      </c>
      <c r="AFF67" s="23">
        <f t="shared" si="452"/>
        <v>387.02000000000004</v>
      </c>
      <c r="AFG67" s="23">
        <f t="shared" si="453"/>
        <v>354.76833333333332</v>
      </c>
      <c r="AFH67" s="23">
        <f t="shared" si="454"/>
        <v>451.4</v>
      </c>
      <c r="AFI67" s="23">
        <f t="shared" si="455"/>
        <v>610</v>
      </c>
      <c r="AFJ67" s="23">
        <f t="shared" si="456"/>
        <v>6664362.7800000012</v>
      </c>
      <c r="AFK67" s="23">
        <f t="shared" si="457"/>
        <v>25</v>
      </c>
      <c r="AFL67" s="23">
        <f t="shared" si="458"/>
        <v>228901.20000000004</v>
      </c>
      <c r="AFM67" s="21">
        <f t="shared" si="459"/>
        <v>130.58333333333343</v>
      </c>
      <c r="AFN67" s="21">
        <f t="shared" si="460"/>
        <v>1694609.3808013787</v>
      </c>
      <c r="AFO67" s="8">
        <f t="shared" si="792"/>
        <v>708</v>
      </c>
      <c r="AFP67" s="8">
        <f t="shared" si="793"/>
        <v>7632333.6859821351</v>
      </c>
      <c r="AFQ67" s="8">
        <f t="shared" si="794"/>
        <v>649.00000000000011</v>
      </c>
      <c r="AFR67" s="8">
        <f t="shared" si="795"/>
        <v>6996305.8788169539</v>
      </c>
      <c r="AFS67" s="8">
        <f t="shared" si="796"/>
        <v>523.91999999999996</v>
      </c>
      <c r="AFT67" s="8">
        <f t="shared" si="797"/>
        <v>480.26000000000005</v>
      </c>
      <c r="AFU67" s="8">
        <f t="shared" si="798"/>
        <v>626.78000000000009</v>
      </c>
      <c r="AFV67" s="8">
        <f t="shared" si="799"/>
        <v>847</v>
      </c>
      <c r="AFW67" s="8">
        <f t="shared" si="800"/>
        <v>9536877.3200000022</v>
      </c>
      <c r="AFX67" s="8">
        <f t="shared" si="801"/>
        <v>26</v>
      </c>
      <c r="AFY67" s="8">
        <f t="shared" si="802"/>
        <v>239393.19000000003</v>
      </c>
      <c r="AFZ67" s="21">
        <f t="shared" si="471"/>
        <v>197.99999999999989</v>
      </c>
      <c r="AGA67" s="190">
        <f t="shared" si="472"/>
        <v>2540571.4411830483</v>
      </c>
      <c r="AGB67" s="191">
        <f t="shared" si="501"/>
        <v>1.3050847457627117</v>
      </c>
      <c r="AGC67" s="191">
        <f t="shared" si="502"/>
        <v>1.3631304127046899</v>
      </c>
    </row>
    <row r="68" spans="1:861" ht="45">
      <c r="A68" s="180"/>
      <c r="B68" s="82">
        <v>56</v>
      </c>
      <c r="C68" s="87" t="s">
        <v>405</v>
      </c>
      <c r="D68" s="88">
        <f t="shared" si="503"/>
        <v>10127</v>
      </c>
      <c r="E68" s="88">
        <v>10127</v>
      </c>
      <c r="F68" s="88">
        <v>9620</v>
      </c>
      <c r="G68" s="89">
        <v>1.1200000000000001</v>
      </c>
      <c r="H68" s="90">
        <v>1</v>
      </c>
      <c r="I68" s="90"/>
      <c r="J68" s="88">
        <v>1.4</v>
      </c>
      <c r="K68" s="88">
        <v>1.68</v>
      </c>
      <c r="L68" s="88">
        <v>2.23</v>
      </c>
      <c r="M68" s="88">
        <v>2.39</v>
      </c>
      <c r="N68" s="88">
        <v>2.57</v>
      </c>
      <c r="O68" s="43">
        <f>VLOOKUP($B68,план!$B$16:$EJ$158,14,0)</f>
        <v>0</v>
      </c>
      <c r="P68" s="43">
        <f>VLOOKUP($B68,план!$B$16:$EJ$158,15,0)</f>
        <v>0</v>
      </c>
      <c r="Q68" s="7">
        <f t="shared" si="505"/>
        <v>0</v>
      </c>
      <c r="R68" s="7">
        <f t="shared" si="506"/>
        <v>0</v>
      </c>
      <c r="S68" s="34">
        <f t="shared" si="507"/>
        <v>0</v>
      </c>
      <c r="T68" s="34">
        <f t="shared" si="508"/>
        <v>0</v>
      </c>
      <c r="U68" s="34">
        <f t="shared" si="509"/>
        <v>0</v>
      </c>
      <c r="V68" s="23">
        <f>VLOOKUP($B68,'ДС факт при поликлинике'!$D$7:$JZ$79,28,0)</f>
        <v>0</v>
      </c>
      <c r="W68" s="23">
        <f>VLOOKUP($B68,'ДС факт при поликлинике'!$D$7:$JZ$79,29,0)</f>
        <v>0</v>
      </c>
      <c r="X68" s="23">
        <f>VLOOKUP($B68,'ДС факт при поликлинике'!$D$7:$JZ$79,30,0)</f>
        <v>0</v>
      </c>
      <c r="Y68" s="23">
        <f>VLOOKUP($B68,'ДС факт при поликлинике'!$D$7:$JZ$79,31,0)</f>
        <v>0</v>
      </c>
      <c r="Z68" s="21">
        <f t="shared" si="9"/>
        <v>0</v>
      </c>
      <c r="AA68" s="21">
        <f t="shared" si="10"/>
        <v>0</v>
      </c>
      <c r="AB68" s="43">
        <f>VLOOKUP($B68,план!$B$16:$EJ$158,16,0)</f>
        <v>0</v>
      </c>
      <c r="AC68" s="43">
        <f>VLOOKUP($B68,план!$B$16:$EJ$158,17,0)</f>
        <v>0</v>
      </c>
      <c r="AD68" s="7">
        <f t="shared" si="659"/>
        <v>0</v>
      </c>
      <c r="AE68" s="7">
        <f t="shared" si="475"/>
        <v>0</v>
      </c>
      <c r="AF68" s="34">
        <f t="shared" si="510"/>
        <v>0</v>
      </c>
      <c r="AG68" s="34">
        <f t="shared" si="511"/>
        <v>0</v>
      </c>
      <c r="AH68" s="34">
        <f t="shared" si="512"/>
        <v>0</v>
      </c>
      <c r="AI68" s="23">
        <f>VLOOKUP($B68,'ДС факт при поликлинике'!$D$7:$JZ$79,48,0)</f>
        <v>0</v>
      </c>
      <c r="AJ68" s="23">
        <f>VLOOKUP($B68,'ДС факт при поликлинике'!$D$7:$JZ$79,49,0)</f>
        <v>0</v>
      </c>
      <c r="AK68" s="23">
        <f>VLOOKUP($B68,'ДС факт при поликлинике'!$D$7:$JZ$79,50,0)</f>
        <v>0</v>
      </c>
      <c r="AL68" s="23">
        <f>VLOOKUP($B68,'ДС факт при поликлинике'!$D$7:$JZ$79,51,0)</f>
        <v>0</v>
      </c>
      <c r="AM68" s="21">
        <f t="shared" si="15"/>
        <v>0</v>
      </c>
      <c r="AN68" s="21">
        <f t="shared" si="16"/>
        <v>0</v>
      </c>
      <c r="AO68" s="43">
        <f>VLOOKUP($B68,план!$B$16:$EJ$158,18,0)</f>
        <v>0</v>
      </c>
      <c r="AP68" s="43">
        <f>VLOOKUP($B68,план!$B$16:$EJ$158,19,0)</f>
        <v>0</v>
      </c>
      <c r="AQ68" s="7">
        <f t="shared" si="660"/>
        <v>0</v>
      </c>
      <c r="AR68" s="7">
        <f t="shared" si="661"/>
        <v>0</v>
      </c>
      <c r="AS68" s="34">
        <f t="shared" si="662"/>
        <v>0</v>
      </c>
      <c r="AT68" s="34">
        <f t="shared" si="663"/>
        <v>0</v>
      </c>
      <c r="AU68" s="34">
        <f t="shared" si="664"/>
        <v>0</v>
      </c>
      <c r="AV68" s="23">
        <f>VLOOKUP($B68,'ДС факт при поликлинике'!$D$7:$JZ$79,8,0)</f>
        <v>0</v>
      </c>
      <c r="AW68" s="23">
        <f>VLOOKUP($B68,'ДС факт при поликлинике'!$D$7:$JZ$79,9,0)</f>
        <v>0</v>
      </c>
      <c r="AX68" s="23">
        <f>VLOOKUP($B68,'ДС факт при поликлинике'!$D$7:$JZ$79,10,0)</f>
        <v>0</v>
      </c>
      <c r="AY68" s="23">
        <f>VLOOKUP($B68,'ДС факт при поликлинике'!$D$7:$JZ$79,11,0)</f>
        <v>0</v>
      </c>
      <c r="AZ68" s="21">
        <f t="shared" si="22"/>
        <v>0</v>
      </c>
      <c r="BA68" s="21">
        <f t="shared" si="23"/>
        <v>0</v>
      </c>
      <c r="BB68" s="43">
        <f>VLOOKUP($B68,план!$B$16:$EJ$158,20,0)</f>
        <v>0</v>
      </c>
      <c r="BC68" s="43">
        <f>VLOOKUP($B68,план!$B$16:$EJ$158,21,0)</f>
        <v>0</v>
      </c>
      <c r="BD68" s="7">
        <f t="shared" si="665"/>
        <v>0</v>
      </c>
      <c r="BE68" s="7">
        <f t="shared" si="666"/>
        <v>0</v>
      </c>
      <c r="BF68" s="34">
        <f t="shared" si="513"/>
        <v>0</v>
      </c>
      <c r="BG68" s="34">
        <f t="shared" si="514"/>
        <v>0</v>
      </c>
      <c r="BH68" s="34">
        <f t="shared" si="515"/>
        <v>0</v>
      </c>
      <c r="BI68" s="23">
        <f>VLOOKUP($B68,'ДС факт при поликлинике'!$D$7:$JZ$79,24,0)</f>
        <v>0</v>
      </c>
      <c r="BJ68" s="23">
        <f>VLOOKUP($B68,'ДС факт при поликлинике'!$D$7:$JZ$79,25,0)</f>
        <v>0</v>
      </c>
      <c r="BK68" s="23">
        <f>VLOOKUP($B68,'ДС факт при поликлинике'!$D$7:$JZ$79,26,0)</f>
        <v>0</v>
      </c>
      <c r="BL68" s="23">
        <f>VLOOKUP($B68,'ДС факт при поликлинике'!$D$7:$JZ$79,27,0)</f>
        <v>0</v>
      </c>
      <c r="BM68" s="21">
        <f t="shared" si="29"/>
        <v>0</v>
      </c>
      <c r="BN68" s="21">
        <f t="shared" si="30"/>
        <v>0</v>
      </c>
      <c r="BO68" s="43">
        <f>VLOOKUP($B68,план!$B$16:$EJ$158,22,0)</f>
        <v>0</v>
      </c>
      <c r="BP68" s="43">
        <f>VLOOKUP($B68,план!$B$16:$EJ$158,23,0)</f>
        <v>0</v>
      </c>
      <c r="BQ68" s="7">
        <f t="shared" si="667"/>
        <v>0</v>
      </c>
      <c r="BR68" s="7">
        <f t="shared" si="668"/>
        <v>0</v>
      </c>
      <c r="BS68" s="34">
        <f t="shared" si="516"/>
        <v>0</v>
      </c>
      <c r="BT68" s="34">
        <f t="shared" si="517"/>
        <v>0</v>
      </c>
      <c r="BU68" s="34">
        <f t="shared" si="518"/>
        <v>0</v>
      </c>
      <c r="BV68" s="23">
        <f>VLOOKUP($B68,'ДС факт при поликлинике'!$D$7:$JZ$79,260,0)</f>
        <v>0</v>
      </c>
      <c r="BW68" s="23">
        <f>VLOOKUP($B68,'ДС факт при поликлинике'!$D$7:$JZ$79,261,0)</f>
        <v>0</v>
      </c>
      <c r="BX68" s="23">
        <f>VLOOKUP($B68,'ДС факт при поликлинике'!$D$7:$JZ$79,262,0)</f>
        <v>0</v>
      </c>
      <c r="BY68" s="23">
        <f>VLOOKUP($B68,'ДС факт при поликлинике'!$D$7:$JZ$79,263,0)</f>
        <v>0</v>
      </c>
      <c r="BZ68" s="21">
        <f t="shared" si="36"/>
        <v>0</v>
      </c>
      <c r="CA68" s="21">
        <f t="shared" si="37"/>
        <v>0</v>
      </c>
      <c r="CB68" s="43">
        <f>VLOOKUP($B68,план!$B$16:$EJ$158,24,0)</f>
        <v>0</v>
      </c>
      <c r="CC68" s="43">
        <f>VLOOKUP($B68,план!$B$16:$EJ$158,25,0)</f>
        <v>0</v>
      </c>
      <c r="CD68" s="7">
        <f t="shared" si="669"/>
        <v>0</v>
      </c>
      <c r="CE68" s="7">
        <f t="shared" si="670"/>
        <v>0</v>
      </c>
      <c r="CF68" s="34">
        <f t="shared" si="671"/>
        <v>0</v>
      </c>
      <c r="CG68" s="34">
        <f t="shared" si="672"/>
        <v>0</v>
      </c>
      <c r="CH68" s="34">
        <f t="shared" si="673"/>
        <v>0</v>
      </c>
      <c r="CI68" s="23">
        <f>VLOOKUP($B68,'ДС факт при поликлинике'!$D$7:$JZ$79,12,0)</f>
        <v>0</v>
      </c>
      <c r="CJ68" s="23">
        <f>VLOOKUP($B68,'ДС факт при поликлинике'!$D$7:$JZ$79,13,0)</f>
        <v>0</v>
      </c>
      <c r="CK68" s="23">
        <f>VLOOKUP($B68,'ДС факт при поликлинике'!$D$7:$JZ$79,14,0)</f>
        <v>0</v>
      </c>
      <c r="CL68" s="23">
        <f>VLOOKUP($B68,'ДС факт при поликлинике'!$D$7:$JZ$79,15,0)</f>
        <v>0</v>
      </c>
      <c r="CM68" s="21">
        <f t="shared" si="43"/>
        <v>0</v>
      </c>
      <c r="CN68" s="21">
        <f t="shared" si="44"/>
        <v>0</v>
      </c>
      <c r="CO68" s="23">
        <f t="shared" si="45"/>
        <v>0</v>
      </c>
      <c r="CP68" s="23">
        <f t="shared" si="46"/>
        <v>0</v>
      </c>
      <c r="CQ68" s="23">
        <f t="shared" si="47"/>
        <v>0</v>
      </c>
      <c r="CR68" s="23">
        <f t="shared" si="48"/>
        <v>0</v>
      </c>
      <c r="CS68" s="23">
        <f t="shared" si="49"/>
        <v>0</v>
      </c>
      <c r="CT68" s="23">
        <f t="shared" si="50"/>
        <v>0</v>
      </c>
      <c r="CU68" s="23">
        <f t="shared" si="51"/>
        <v>0</v>
      </c>
      <c r="CV68" s="23">
        <f t="shared" si="52"/>
        <v>0</v>
      </c>
      <c r="CW68" s="23">
        <f t="shared" si="53"/>
        <v>0</v>
      </c>
      <c r="CX68" s="23">
        <f t="shared" si="54"/>
        <v>0</v>
      </c>
      <c r="CY68" s="23">
        <f t="shared" si="55"/>
        <v>0</v>
      </c>
      <c r="CZ68" s="21">
        <f t="shared" si="56"/>
        <v>0</v>
      </c>
      <c r="DA68" s="21">
        <f t="shared" si="57"/>
        <v>0</v>
      </c>
      <c r="DB68" s="43">
        <f>VLOOKUP($B68,план!$B$16:$EJ$158,26,0)</f>
        <v>0</v>
      </c>
      <c r="DC68" s="43">
        <f>VLOOKUP($B68,план!$B$16:$EJ$158,27,0)</f>
        <v>0</v>
      </c>
      <c r="DD68" s="7">
        <f t="shared" si="674"/>
        <v>0</v>
      </c>
      <c r="DE68" s="7">
        <f t="shared" si="675"/>
        <v>0</v>
      </c>
      <c r="DF68" s="34">
        <f t="shared" si="519"/>
        <v>0</v>
      </c>
      <c r="DG68" s="34">
        <f t="shared" si="520"/>
        <v>0</v>
      </c>
      <c r="DH68" s="34">
        <f t="shared" si="521"/>
        <v>0</v>
      </c>
      <c r="DI68" s="23">
        <f>VLOOKUP($B68,'ДС факт при поликлинике'!$D$7:$JZ$79,176,0)</f>
        <v>0</v>
      </c>
      <c r="DJ68" s="23">
        <f>VLOOKUP($B68,'ДС факт при поликлинике'!$D$7:$JZ$79,177,0)</f>
        <v>0</v>
      </c>
      <c r="DK68" s="23">
        <f>VLOOKUP($B68,'ДС факт при поликлинике'!$D$7:$JZ$79,178,0)</f>
        <v>0</v>
      </c>
      <c r="DL68" s="23">
        <f>VLOOKUP($B68,'ДС факт при поликлинике'!$D$7:$JZ$79,179,0)</f>
        <v>0</v>
      </c>
      <c r="DM68" s="21">
        <f t="shared" si="63"/>
        <v>0</v>
      </c>
      <c r="DN68" s="21">
        <f t="shared" si="64"/>
        <v>0</v>
      </c>
      <c r="DO68" s="43">
        <f>VLOOKUP($B68,план!$B$16:$EJ$158,28,0)</f>
        <v>0</v>
      </c>
      <c r="DP68" s="43">
        <f>VLOOKUP($B68,план!$B$16:$EJ$158,29,0)</f>
        <v>0</v>
      </c>
      <c r="DQ68" s="7">
        <f t="shared" si="676"/>
        <v>0</v>
      </c>
      <c r="DR68" s="7">
        <f t="shared" si="677"/>
        <v>0</v>
      </c>
      <c r="DS68" s="34">
        <f t="shared" si="522"/>
        <v>0</v>
      </c>
      <c r="DT68" s="34">
        <f t="shared" si="523"/>
        <v>0</v>
      </c>
      <c r="DU68" s="34">
        <f t="shared" si="524"/>
        <v>0</v>
      </c>
      <c r="DV68" s="23">
        <f>VLOOKUP($B68,'ДС факт при поликлинике'!$D$7:$JZ$79,180,0)</f>
        <v>0</v>
      </c>
      <c r="DW68" s="23">
        <f>VLOOKUP($B68,'ДС факт при поликлинике'!$D$7:$JZ$79,181,0)</f>
        <v>0</v>
      </c>
      <c r="DX68" s="23">
        <f>VLOOKUP($B68,'ДС факт при поликлинике'!$D$7:$JZ$79,182,0)</f>
        <v>0</v>
      </c>
      <c r="DY68" s="23">
        <f>VLOOKUP($B68,'ДС факт при поликлинике'!$D$7:$JZ$79,183,0)</f>
        <v>0</v>
      </c>
      <c r="DZ68" s="21">
        <f t="shared" si="70"/>
        <v>0</v>
      </c>
      <c r="EA68" s="21">
        <f t="shared" si="71"/>
        <v>0</v>
      </c>
      <c r="EB68" s="43">
        <f>VLOOKUP($B68,план!$B$16:$EJ$158,30,0)</f>
        <v>0</v>
      </c>
      <c r="EC68" s="43">
        <f>VLOOKUP($B68,план!$B$16:$EJ$158,31,0)</f>
        <v>0</v>
      </c>
      <c r="ED68" s="7">
        <f t="shared" si="678"/>
        <v>0</v>
      </c>
      <c r="EE68" s="7">
        <f t="shared" si="679"/>
        <v>0</v>
      </c>
      <c r="EF68" s="34">
        <f t="shared" si="525"/>
        <v>0</v>
      </c>
      <c r="EG68" s="34">
        <f t="shared" si="526"/>
        <v>0</v>
      </c>
      <c r="EH68" s="34">
        <f t="shared" si="527"/>
        <v>0</v>
      </c>
      <c r="EI68" s="23">
        <f>VLOOKUP($B68,'ДС факт при поликлинике'!$D$7:$JZ$79,184,0)</f>
        <v>0</v>
      </c>
      <c r="EJ68" s="23">
        <f>VLOOKUP($B68,'ДС факт при поликлинике'!$D$7:$JZ$79,185,0)</f>
        <v>0</v>
      </c>
      <c r="EK68" s="23">
        <f>VLOOKUP($B68,'ДС факт при поликлинике'!$D$7:$JZ$79,186,0)</f>
        <v>0</v>
      </c>
      <c r="EL68" s="23">
        <f>VLOOKUP($B68,'ДС факт при поликлинике'!$D$7:$JZ$79,187,0)</f>
        <v>0</v>
      </c>
      <c r="EM68" s="21">
        <f t="shared" si="77"/>
        <v>0</v>
      </c>
      <c r="EN68" s="21">
        <f t="shared" si="78"/>
        <v>0</v>
      </c>
      <c r="EO68" s="43">
        <f>VLOOKUP($B68,план!$B$16:$EJ$158,32,0)</f>
        <v>0</v>
      </c>
      <c r="EP68" s="43">
        <f>VLOOKUP($B68,план!$B$16:$EJ$158,33,0)</f>
        <v>0</v>
      </c>
      <c r="EQ68" s="7">
        <f t="shared" si="680"/>
        <v>0</v>
      </c>
      <c r="ER68" s="7">
        <f t="shared" si="681"/>
        <v>0</v>
      </c>
      <c r="ES68" s="34">
        <f t="shared" si="528"/>
        <v>0</v>
      </c>
      <c r="ET68" s="34">
        <f t="shared" si="529"/>
        <v>0</v>
      </c>
      <c r="EU68" s="34">
        <f t="shared" si="530"/>
        <v>0</v>
      </c>
      <c r="EV68" s="23">
        <f>VLOOKUP($B68,'ДС факт при поликлинике'!$D$7:$JZ$79,224,0)</f>
        <v>0</v>
      </c>
      <c r="EW68" s="23">
        <f>VLOOKUP($B68,'ДС факт при поликлинике'!$D$7:$JZ$79,225,0)</f>
        <v>0</v>
      </c>
      <c r="EX68" s="23">
        <f>VLOOKUP($B68,'ДС факт при поликлинике'!$D$7:$JZ$79,226,0)</f>
        <v>0</v>
      </c>
      <c r="EY68" s="23">
        <f>VLOOKUP($B68,'ДС факт при поликлинике'!$D$7:$JZ$79,227,0)</f>
        <v>0</v>
      </c>
      <c r="EZ68" s="21">
        <f t="shared" si="84"/>
        <v>0</v>
      </c>
      <c r="FA68" s="21">
        <f t="shared" si="85"/>
        <v>0</v>
      </c>
      <c r="FB68" s="43">
        <f>VLOOKUP($B68,план!$B$16:$EJ$158,34,0)</f>
        <v>0</v>
      </c>
      <c r="FC68" s="43">
        <f>VLOOKUP($B68,план!$B$16:$EJ$158,35,0)</f>
        <v>0</v>
      </c>
      <c r="FD68" s="7">
        <f t="shared" si="682"/>
        <v>0</v>
      </c>
      <c r="FE68" s="7">
        <f t="shared" si="683"/>
        <v>0</v>
      </c>
      <c r="FF68" s="34">
        <f t="shared" si="531"/>
        <v>0</v>
      </c>
      <c r="FG68" s="34">
        <f t="shared" si="532"/>
        <v>0</v>
      </c>
      <c r="FH68" s="34">
        <f t="shared" si="533"/>
        <v>0</v>
      </c>
      <c r="FI68" s="23">
        <f>VLOOKUP($B68,'ДС факт при поликлинике'!$D$7:$JZ$79,228,0)</f>
        <v>0</v>
      </c>
      <c r="FJ68" s="23">
        <f>VLOOKUP($B68,'ДС факт при поликлинике'!$D$7:$JZ$79,229,0)</f>
        <v>0</v>
      </c>
      <c r="FK68" s="23">
        <f>VLOOKUP($B68,'ДС факт при поликлинике'!$D$7:$JZ$79,230,0)</f>
        <v>0</v>
      </c>
      <c r="FL68" s="23">
        <f>VLOOKUP($B68,'ДС факт при поликлинике'!$D$7:$JZ$79,231,0)</f>
        <v>0</v>
      </c>
      <c r="FM68" s="21">
        <f t="shared" si="91"/>
        <v>0</v>
      </c>
      <c r="FN68" s="21">
        <f t="shared" si="92"/>
        <v>0</v>
      </c>
      <c r="FO68" s="43">
        <f>VLOOKUP($B68,план!$B$16:$EJ$158,36,0)</f>
        <v>0</v>
      </c>
      <c r="FP68" s="43">
        <f>VLOOKUP($B68,план!$B$16:$EJ$158,37,0)</f>
        <v>0</v>
      </c>
      <c r="FQ68" s="7">
        <f t="shared" si="684"/>
        <v>0</v>
      </c>
      <c r="FR68" s="7">
        <f t="shared" si="685"/>
        <v>0</v>
      </c>
      <c r="FS68" s="34">
        <f t="shared" si="534"/>
        <v>0</v>
      </c>
      <c r="FT68" s="34">
        <f t="shared" si="535"/>
        <v>0</v>
      </c>
      <c r="FU68" s="34">
        <f t="shared" si="536"/>
        <v>0</v>
      </c>
      <c r="FV68" s="23">
        <f>VLOOKUP($B68,'ДС факт при поликлинике'!$D$7:$JZ$79,236,0)</f>
        <v>0</v>
      </c>
      <c r="FW68" s="23">
        <f>VLOOKUP($B68,'ДС факт при поликлинике'!$D$7:$JZ$79,237,0)</f>
        <v>0</v>
      </c>
      <c r="FX68" s="23">
        <f>VLOOKUP($B68,'ДС факт при поликлинике'!$D$7:$JZ$79,238,0)</f>
        <v>0</v>
      </c>
      <c r="FY68" s="23">
        <f>VLOOKUP($B68,'ДС факт при поликлинике'!$D$7:$JZ$79,239,0)</f>
        <v>0</v>
      </c>
      <c r="FZ68" s="21">
        <f t="shared" si="98"/>
        <v>0</v>
      </c>
      <c r="GA68" s="21">
        <f t="shared" si="99"/>
        <v>0</v>
      </c>
      <c r="GB68" s="43">
        <f>VLOOKUP($B68,план!$B$16:$EJ$158,38,0)</f>
        <v>0</v>
      </c>
      <c r="GC68" s="43">
        <f>VLOOKUP($B68,план!$B$16:$EJ$158,39,0)</f>
        <v>0</v>
      </c>
      <c r="GD68" s="7">
        <f t="shared" si="686"/>
        <v>0</v>
      </c>
      <c r="GE68" s="7">
        <f t="shared" si="687"/>
        <v>0</v>
      </c>
      <c r="GF68" s="34">
        <f t="shared" si="537"/>
        <v>0</v>
      </c>
      <c r="GG68" s="34">
        <f t="shared" si="538"/>
        <v>0</v>
      </c>
      <c r="GH68" s="34">
        <f t="shared" si="539"/>
        <v>0</v>
      </c>
      <c r="GI68" s="23">
        <f>VLOOKUP($B68,'ДС факт при поликлинике'!$D$7:$JZ$79,244,0)</f>
        <v>0</v>
      </c>
      <c r="GJ68" s="23">
        <f>VLOOKUP($B68,'ДС факт при поликлинике'!$D$7:$JZ$79,245,0)</f>
        <v>0</v>
      </c>
      <c r="GK68" s="23">
        <f>VLOOKUP($B68,'ДС факт при поликлинике'!$D$7:$JZ$79,246,0)</f>
        <v>0</v>
      </c>
      <c r="GL68" s="23">
        <f>VLOOKUP($B68,'ДС факт при поликлинике'!$D$7:$JZ$79,247,0)</f>
        <v>0</v>
      </c>
      <c r="GM68" s="21">
        <f t="shared" si="105"/>
        <v>0</v>
      </c>
      <c r="GN68" s="21">
        <f t="shared" si="106"/>
        <v>0</v>
      </c>
      <c r="GO68" s="43">
        <f>VLOOKUP($B68,план!$B$16:$EJ$158,40,0)</f>
        <v>0</v>
      </c>
      <c r="GP68" s="43">
        <f>VLOOKUP($B68,план!$B$16:$EJ$158,41,0)</f>
        <v>0</v>
      </c>
      <c r="GQ68" s="7">
        <f t="shared" si="688"/>
        <v>0</v>
      </c>
      <c r="GR68" s="7">
        <f t="shared" si="689"/>
        <v>0</v>
      </c>
      <c r="GS68" s="34">
        <f t="shared" si="540"/>
        <v>0</v>
      </c>
      <c r="GT68" s="34">
        <f t="shared" si="541"/>
        <v>0</v>
      </c>
      <c r="GU68" s="34">
        <f t="shared" si="542"/>
        <v>0</v>
      </c>
      <c r="GV68" s="23">
        <f>VLOOKUP($B68,'ДС факт при поликлинике'!$D$7:$JZ$79,264,0)</f>
        <v>0</v>
      </c>
      <c r="GW68" s="23">
        <f>VLOOKUP($B68,'ДС факт при поликлинике'!$D$7:$JZ$79,265,0)</f>
        <v>0</v>
      </c>
      <c r="GX68" s="23">
        <f>VLOOKUP($B68,'ДС факт при поликлинике'!$D$7:$JZ$79,266,0)</f>
        <v>0</v>
      </c>
      <c r="GY68" s="23">
        <f>VLOOKUP($B68,'ДС факт при поликлинике'!$D$7:$JZ$79,267,0)</f>
        <v>0</v>
      </c>
      <c r="GZ68" s="21">
        <f t="shared" si="112"/>
        <v>0</v>
      </c>
      <c r="HA68" s="21">
        <f t="shared" si="113"/>
        <v>0</v>
      </c>
      <c r="HB68" s="43">
        <f>VLOOKUP($B68,план!$B$16:$EJ$158,42,0)</f>
        <v>0</v>
      </c>
      <c r="HC68" s="43">
        <f>VLOOKUP($B68,план!$B$16:$EJ$158,43,0)</f>
        <v>0</v>
      </c>
      <c r="HD68" s="7">
        <f t="shared" si="690"/>
        <v>0</v>
      </c>
      <c r="HE68" s="7">
        <f t="shared" si="691"/>
        <v>0</v>
      </c>
      <c r="HF68" s="34">
        <f t="shared" si="543"/>
        <v>0</v>
      </c>
      <c r="HG68" s="34">
        <f t="shared" si="544"/>
        <v>0</v>
      </c>
      <c r="HH68" s="34">
        <f t="shared" si="545"/>
        <v>0</v>
      </c>
      <c r="HI68" s="25">
        <f>VLOOKUP($B68,'ДС факт при поликлинике'!$D$7:$JZ$79,240,0)</f>
        <v>0</v>
      </c>
      <c r="HJ68" s="25">
        <f>VLOOKUP($B68,'ДС факт при поликлинике'!$D$7:$JZ$79,241,0)</f>
        <v>0</v>
      </c>
      <c r="HK68" s="25">
        <f>VLOOKUP($B68,'ДС факт при поликлинике'!$D$7:$JZ$79,242,0)</f>
        <v>0</v>
      </c>
      <c r="HL68" s="25">
        <f>VLOOKUP($B68,'ДС факт при поликлинике'!$D$7:$JZ$79,243,0)</f>
        <v>0</v>
      </c>
      <c r="HM68" s="21">
        <f t="shared" si="119"/>
        <v>0</v>
      </c>
      <c r="HN68" s="21">
        <f t="shared" si="120"/>
        <v>0</v>
      </c>
      <c r="HO68" s="43">
        <f>VLOOKUP($B68,план!$B$16:$EJ$158,44,0)</f>
        <v>0</v>
      </c>
      <c r="HP68" s="43">
        <f>VLOOKUP($B68,план!$B$16:$EJ$158,45,0)</f>
        <v>0</v>
      </c>
      <c r="HQ68" s="7">
        <f t="shared" si="692"/>
        <v>0</v>
      </c>
      <c r="HR68" s="7">
        <f t="shared" si="693"/>
        <v>0</v>
      </c>
      <c r="HS68" s="34">
        <f t="shared" si="546"/>
        <v>0</v>
      </c>
      <c r="HT68" s="34">
        <f t="shared" si="547"/>
        <v>0</v>
      </c>
      <c r="HU68" s="34">
        <f t="shared" si="548"/>
        <v>0</v>
      </c>
      <c r="HV68" s="23">
        <f>VLOOKUP($B68,'ДС факт при поликлинике'!$D$7:$JZ$79,268,0)</f>
        <v>0</v>
      </c>
      <c r="HW68" s="23">
        <f>VLOOKUP($B68,'ДС факт при поликлинике'!$D$7:$JZ$79,269,0)</f>
        <v>0</v>
      </c>
      <c r="HX68" s="23">
        <f>VLOOKUP($B68,'ДС факт при поликлинике'!$D$7:$JZ$79,270,0)</f>
        <v>0</v>
      </c>
      <c r="HY68" s="23">
        <f>VLOOKUP($B68,'ДС факт при поликлинике'!$D$7:$JZ$79,271,0)</f>
        <v>0</v>
      </c>
      <c r="HZ68" s="21">
        <f t="shared" si="126"/>
        <v>0</v>
      </c>
      <c r="IA68" s="21">
        <f t="shared" si="127"/>
        <v>0</v>
      </c>
      <c r="IB68" s="43">
        <f>VLOOKUP($B68,план!$B$16:$EJ$158,46,0)</f>
        <v>0</v>
      </c>
      <c r="IC68" s="43">
        <f>VLOOKUP($B68,план!$B$16:$EJ$158,47,0)</f>
        <v>0</v>
      </c>
      <c r="ID68" s="7">
        <f t="shared" si="694"/>
        <v>0</v>
      </c>
      <c r="IE68" s="7">
        <f t="shared" si="695"/>
        <v>0</v>
      </c>
      <c r="IF68" s="34">
        <f t="shared" si="549"/>
        <v>0</v>
      </c>
      <c r="IG68" s="34">
        <f t="shared" si="550"/>
        <v>0</v>
      </c>
      <c r="IH68" s="34">
        <f t="shared" si="551"/>
        <v>0</v>
      </c>
      <c r="II68" s="23">
        <f>VLOOKUP($B68,'ДС факт при поликлинике'!$D$7:$JZ$79,248,0)</f>
        <v>0</v>
      </c>
      <c r="IJ68" s="23">
        <f>VLOOKUP($B68,'ДС факт при поликлинике'!$D$7:$JZ$79,249,0)</f>
        <v>0</v>
      </c>
      <c r="IK68" s="23">
        <f>VLOOKUP($B68,'ДС факт при поликлинике'!$D$7:$JZ$79,250,0)</f>
        <v>0</v>
      </c>
      <c r="IL68" s="23">
        <f>VLOOKUP($B68,'ДС факт при поликлинике'!$D$7:$JZ$79,251,0)</f>
        <v>0</v>
      </c>
      <c r="IM68" s="21">
        <f t="shared" si="133"/>
        <v>0</v>
      </c>
      <c r="IN68" s="21">
        <f t="shared" si="134"/>
        <v>0</v>
      </c>
      <c r="IO68" s="43">
        <f>VLOOKUP($B68,план!$B$16:$EJ$158,48,0)</f>
        <v>0</v>
      </c>
      <c r="IP68" s="43">
        <f>VLOOKUP($B68,план!$B$16:$EJ$158,49,0)</f>
        <v>0</v>
      </c>
      <c r="IQ68" s="7">
        <f t="shared" si="696"/>
        <v>0</v>
      </c>
      <c r="IR68" s="7">
        <f t="shared" si="697"/>
        <v>0</v>
      </c>
      <c r="IS68" s="34">
        <f t="shared" si="552"/>
        <v>0</v>
      </c>
      <c r="IT68" s="34">
        <f t="shared" si="553"/>
        <v>0</v>
      </c>
      <c r="IU68" s="34">
        <f t="shared" si="554"/>
        <v>0</v>
      </c>
      <c r="IV68" s="23">
        <f>VLOOKUP($B68,'ДС факт при поликлинике'!$D$7:$JZ$79,232,0)</f>
        <v>0</v>
      </c>
      <c r="IW68" s="23">
        <f>VLOOKUP($B68,'ДС факт при поликлинике'!$D$7:$JZ$79,233,0)</f>
        <v>0</v>
      </c>
      <c r="IX68" s="23">
        <f>VLOOKUP($B68,'ДС факт при поликлинике'!$D$7:$JZ$79,234,0)</f>
        <v>0</v>
      </c>
      <c r="IY68" s="23">
        <f>VLOOKUP($B68,'ДС факт при поликлинике'!$D$7:$JZ$79,235,0)</f>
        <v>0</v>
      </c>
      <c r="IZ68" s="21">
        <f t="shared" si="140"/>
        <v>0</v>
      </c>
      <c r="JA68" s="21">
        <f t="shared" si="141"/>
        <v>0</v>
      </c>
      <c r="JB68" s="43">
        <f>VLOOKUP($B68,план!$B$16:$EJ$158,50,0)</f>
        <v>0</v>
      </c>
      <c r="JC68" s="43">
        <f>VLOOKUP($B68,план!$B$16:$EJ$158,51,0)</f>
        <v>0</v>
      </c>
      <c r="JD68" s="7">
        <f t="shared" si="698"/>
        <v>0</v>
      </c>
      <c r="JE68" s="7">
        <f t="shared" si="699"/>
        <v>0</v>
      </c>
      <c r="JF68" s="34">
        <f t="shared" si="555"/>
        <v>0</v>
      </c>
      <c r="JG68" s="34">
        <f t="shared" si="556"/>
        <v>0</v>
      </c>
      <c r="JH68" s="34">
        <f t="shared" si="557"/>
        <v>0</v>
      </c>
      <c r="JI68" s="23">
        <f>VLOOKUP($B68,'ДС факт при поликлинике'!$D$7:$JZ$79,168,0)</f>
        <v>0</v>
      </c>
      <c r="JJ68" s="23">
        <f>VLOOKUP($B68,'ДС факт при поликлинике'!$D$7:$JZ$79,169,0)</f>
        <v>0</v>
      </c>
      <c r="JK68" s="23">
        <f>VLOOKUP($B68,'ДС факт при поликлинике'!$D$7:$JZ$79,170,0)</f>
        <v>0</v>
      </c>
      <c r="JL68" s="23">
        <f>VLOOKUP($B68,'ДС факт при поликлинике'!$D$7:$JZ$79,171,0)</f>
        <v>0</v>
      </c>
      <c r="JM68" s="21">
        <f t="shared" si="147"/>
        <v>0</v>
      </c>
      <c r="JN68" s="21">
        <f t="shared" si="148"/>
        <v>0</v>
      </c>
      <c r="JO68" s="23">
        <f t="shared" si="149"/>
        <v>0</v>
      </c>
      <c r="JP68" s="23">
        <f t="shared" si="150"/>
        <v>0</v>
      </c>
      <c r="JQ68" s="23">
        <f t="shared" si="151"/>
        <v>0</v>
      </c>
      <c r="JR68" s="23">
        <f t="shared" si="152"/>
        <v>0</v>
      </c>
      <c r="JS68" s="23">
        <f t="shared" si="153"/>
        <v>0</v>
      </c>
      <c r="JT68" s="23">
        <f t="shared" si="154"/>
        <v>0</v>
      </c>
      <c r="JU68" s="23">
        <f t="shared" si="155"/>
        <v>0</v>
      </c>
      <c r="JV68" s="23">
        <f t="shared" si="156"/>
        <v>0</v>
      </c>
      <c r="JW68" s="23">
        <f t="shared" si="157"/>
        <v>0</v>
      </c>
      <c r="JX68" s="23">
        <f t="shared" si="158"/>
        <v>0</v>
      </c>
      <c r="JY68" s="23">
        <f t="shared" si="159"/>
        <v>0</v>
      </c>
      <c r="JZ68" s="21">
        <f t="shared" si="160"/>
        <v>0</v>
      </c>
      <c r="KA68" s="21">
        <f t="shared" si="161"/>
        <v>0</v>
      </c>
      <c r="KB68" s="43">
        <f>VLOOKUP($B68,план!$B$16:$EJ$158,52,0)</f>
        <v>0</v>
      </c>
      <c r="KC68" s="43">
        <f>VLOOKUP($B68,план!$B$16:$EJ$158,53,0)</f>
        <v>0</v>
      </c>
      <c r="KD68" s="7">
        <f t="shared" si="700"/>
        <v>0</v>
      </c>
      <c r="KE68" s="7">
        <f t="shared" si="701"/>
        <v>0</v>
      </c>
      <c r="KF68" s="34">
        <f t="shared" si="558"/>
        <v>0</v>
      </c>
      <c r="KG68" s="34">
        <f t="shared" si="559"/>
        <v>0</v>
      </c>
      <c r="KH68" s="34">
        <f t="shared" si="560"/>
        <v>0</v>
      </c>
      <c r="KI68" s="23">
        <f>VLOOKUP($B68,'ДС факт при поликлинике'!$D$7:$JZ$79,188,0)</f>
        <v>0</v>
      </c>
      <c r="KJ68" s="23">
        <f>VLOOKUP($B68,'ДС факт при поликлинике'!$D$7:$JZ$79,189,0)</f>
        <v>0</v>
      </c>
      <c r="KK68" s="23">
        <f>VLOOKUP($B68,'ДС факт при поликлинике'!$D$7:$JZ$79,190,0)</f>
        <v>0</v>
      </c>
      <c r="KL68" s="23">
        <f>VLOOKUP($B68,'ДС факт при поликлинике'!$D$7:$JZ$79,191,0)</f>
        <v>0</v>
      </c>
      <c r="KM68" s="21">
        <f t="shared" si="167"/>
        <v>0</v>
      </c>
      <c r="KN68" s="21">
        <f t="shared" si="168"/>
        <v>0</v>
      </c>
      <c r="KO68" s="43">
        <f>VLOOKUP($B68,план!$B$16:$EJ$158,54,0)</f>
        <v>0</v>
      </c>
      <c r="KP68" s="43">
        <f>VLOOKUP($B68,план!$B$16:$EJ$158,55,0)</f>
        <v>0</v>
      </c>
      <c r="KQ68" s="7">
        <f t="shared" si="702"/>
        <v>0</v>
      </c>
      <c r="KR68" s="7">
        <f t="shared" si="703"/>
        <v>0</v>
      </c>
      <c r="KS68" s="34">
        <f t="shared" si="561"/>
        <v>0</v>
      </c>
      <c r="KT68" s="34">
        <f t="shared" si="562"/>
        <v>0</v>
      </c>
      <c r="KU68" s="34">
        <f t="shared" si="563"/>
        <v>0</v>
      </c>
      <c r="KV68" s="23">
        <f>VLOOKUP($B68,'ДС факт при поликлинике'!$D$7:$JZ$79,192,0)</f>
        <v>0</v>
      </c>
      <c r="KW68" s="23">
        <f>VLOOKUP($B68,'ДС факт при поликлинике'!$D$7:$JZ$79,193,0)</f>
        <v>0</v>
      </c>
      <c r="KX68" s="23">
        <f>VLOOKUP($B68,'ДС факт при поликлинике'!$D$7:$JZ$79,194,0)</f>
        <v>0</v>
      </c>
      <c r="KY68" s="23">
        <f>VLOOKUP($B68,'ДС факт при поликлинике'!$D$7:$JZ$79,195,0)</f>
        <v>0</v>
      </c>
      <c r="KZ68" s="21">
        <f t="shared" si="174"/>
        <v>0</v>
      </c>
      <c r="LA68" s="21">
        <f t="shared" si="175"/>
        <v>0</v>
      </c>
      <c r="LB68" s="43">
        <f>VLOOKUP($B68,план!$B$16:$EJ$158,56,0)</f>
        <v>0</v>
      </c>
      <c r="LC68" s="43">
        <f>VLOOKUP($B68,план!$B$16:$EJ$158,57,0)</f>
        <v>0</v>
      </c>
      <c r="LD68" s="7">
        <f t="shared" si="704"/>
        <v>0</v>
      </c>
      <c r="LE68" s="7">
        <f t="shared" si="705"/>
        <v>0</v>
      </c>
      <c r="LF68" s="34">
        <f t="shared" si="564"/>
        <v>0</v>
      </c>
      <c r="LG68" s="34">
        <f t="shared" si="565"/>
        <v>0</v>
      </c>
      <c r="LH68" s="34">
        <f t="shared" si="566"/>
        <v>0</v>
      </c>
      <c r="LI68" s="23">
        <f>VLOOKUP($B68,'ДС факт при поликлинике'!$D$7:$JZ$79,196,0)</f>
        <v>0</v>
      </c>
      <c r="LJ68" s="23">
        <f>VLOOKUP($B68,'ДС факт при поликлинике'!$D$7:$JZ$79,197,0)</f>
        <v>0</v>
      </c>
      <c r="LK68" s="23">
        <f>VLOOKUP($B68,'ДС факт при поликлинике'!$D$7:$JZ$79,198,0)</f>
        <v>0</v>
      </c>
      <c r="LL68" s="23">
        <f>VLOOKUP($B68,'ДС факт при поликлинике'!$D$7:$JZ$79,199,0)</f>
        <v>0</v>
      </c>
      <c r="LM68" s="21">
        <f t="shared" si="181"/>
        <v>0</v>
      </c>
      <c r="LN68" s="21">
        <f t="shared" si="182"/>
        <v>0</v>
      </c>
      <c r="LO68" s="43">
        <f>VLOOKUP($B68,план!$B$16:$EJ$158,58,0)</f>
        <v>0</v>
      </c>
      <c r="LP68" s="43">
        <f>VLOOKUP($B68,план!$B$16:$EJ$158,59,0)</f>
        <v>0</v>
      </c>
      <c r="LQ68" s="7">
        <f t="shared" si="706"/>
        <v>0</v>
      </c>
      <c r="LR68" s="7">
        <f t="shared" si="707"/>
        <v>0</v>
      </c>
      <c r="LS68" s="34">
        <f t="shared" si="567"/>
        <v>0</v>
      </c>
      <c r="LT68" s="34">
        <f t="shared" si="568"/>
        <v>0</v>
      </c>
      <c r="LU68" s="34">
        <f t="shared" si="569"/>
        <v>0</v>
      </c>
      <c r="LV68" s="23">
        <f>VLOOKUP($B68,'ДС факт при поликлинике'!$D$7:$JZ$79,124,0)</f>
        <v>0</v>
      </c>
      <c r="LW68" s="23">
        <f>VLOOKUP($B68,'ДС факт при поликлинике'!$D$7:$JZ$79,125,0)</f>
        <v>0</v>
      </c>
      <c r="LX68" s="23">
        <f>VLOOKUP($B68,'ДС факт при поликлинике'!$D$7:$JZ$79,126,0)</f>
        <v>0</v>
      </c>
      <c r="LY68" s="23">
        <f>VLOOKUP($B68,'ДС факт при поликлинике'!$D$7:$JZ$79,127,0)</f>
        <v>0</v>
      </c>
      <c r="LZ68" s="21">
        <f t="shared" si="188"/>
        <v>0</v>
      </c>
      <c r="MA68" s="21">
        <f t="shared" si="189"/>
        <v>0</v>
      </c>
      <c r="MB68" s="43">
        <f>VLOOKUP($B68,план!$B$16:$EJ$158,60,0)</f>
        <v>131</v>
      </c>
      <c r="MC68" s="43">
        <f>VLOOKUP($B68,план!$B$16:$EJ$158,61,0)</f>
        <v>1726485.0512000001</v>
      </c>
      <c r="MD68" s="7">
        <f t="shared" si="708"/>
        <v>120.08333333333333</v>
      </c>
      <c r="ME68" s="7">
        <f t="shared" si="709"/>
        <v>1582611.2969333336</v>
      </c>
      <c r="MF68" s="34">
        <f t="shared" si="570"/>
        <v>146.72000000000003</v>
      </c>
      <c r="MG68" s="34">
        <f t="shared" si="571"/>
        <v>134.49333333333334</v>
      </c>
      <c r="MH68" s="34">
        <f t="shared" si="504"/>
        <v>183.68</v>
      </c>
      <c r="MI68" s="23">
        <f>VLOOKUP($B68,'ДС факт при поликлинике'!$D$7:$JZ$79,128,0)</f>
        <v>164</v>
      </c>
      <c r="MJ68" s="23">
        <f>VLOOKUP($B68,'ДС факт при поликлинике'!$D$7:$JZ$79,129,0)</f>
        <v>2211641.9100000006</v>
      </c>
      <c r="MK68" s="23">
        <f>VLOOKUP($B68,'ДС факт при поликлинике'!$D$7:$JZ$79,130,0)</f>
        <v>2</v>
      </c>
      <c r="ML68" s="23">
        <f>VLOOKUP($B68,'ДС факт при поликлинике'!$D$7:$JZ$79,131,0)</f>
        <v>30171.550000000003</v>
      </c>
      <c r="MM68" s="14">
        <f t="shared" si="476"/>
        <v>43.916666666666671</v>
      </c>
      <c r="MN68" s="14">
        <f t="shared" si="477"/>
        <v>629030.61306666699</v>
      </c>
      <c r="MO68" s="43">
        <f>VLOOKUP($B68,план!$B$16:$EJ$158,62,0)</f>
        <v>0</v>
      </c>
      <c r="MP68" s="43">
        <f>VLOOKUP($B68,план!$B$16:$EJ$158,63,0)</f>
        <v>0</v>
      </c>
      <c r="MQ68" s="7">
        <f t="shared" si="710"/>
        <v>0</v>
      </c>
      <c r="MR68" s="7">
        <f t="shared" si="711"/>
        <v>0</v>
      </c>
      <c r="MS68" s="34">
        <f t="shared" si="572"/>
        <v>0</v>
      </c>
      <c r="MT68" s="34">
        <f t="shared" si="573"/>
        <v>0</v>
      </c>
      <c r="MU68" s="34">
        <f t="shared" si="574"/>
        <v>0</v>
      </c>
      <c r="MV68" s="23">
        <f>VLOOKUP($B68,'ДС факт при поликлинике'!$D$7:$JZ$79,152,0)</f>
        <v>0</v>
      </c>
      <c r="MW68" s="23">
        <f>VLOOKUP($B68,'ДС факт при поликлинике'!$D$7:$JZ$79,153,0)</f>
        <v>0</v>
      </c>
      <c r="MX68" s="23">
        <f>VLOOKUP($B68,'ДС факт при поликлинике'!$D$7:$JZ$79,154,0)</f>
        <v>0</v>
      </c>
      <c r="MY68" s="23">
        <f>VLOOKUP($B68,'ДС факт при поликлинике'!$D$7:$JZ$79,155,0)</f>
        <v>0</v>
      </c>
      <c r="MZ68" s="14">
        <f t="shared" si="202"/>
        <v>0</v>
      </c>
      <c r="NA68" s="14">
        <f t="shared" si="203"/>
        <v>0</v>
      </c>
      <c r="NB68" s="43">
        <f>VLOOKUP($B68,план!$B$16:$EJ$158,64,0)</f>
        <v>0</v>
      </c>
      <c r="NC68" s="43">
        <f>VLOOKUP($B68,план!$B$16:$EJ$158,65,0)</f>
        <v>0</v>
      </c>
      <c r="ND68" s="7">
        <f t="shared" si="712"/>
        <v>0</v>
      </c>
      <c r="NE68" s="7">
        <f t="shared" si="713"/>
        <v>0</v>
      </c>
      <c r="NF68" s="34">
        <f t="shared" si="575"/>
        <v>0</v>
      </c>
      <c r="NG68" s="34">
        <f t="shared" si="576"/>
        <v>0</v>
      </c>
      <c r="NH68" s="34">
        <f t="shared" si="577"/>
        <v>0</v>
      </c>
      <c r="NI68" s="23">
        <f>VLOOKUP($B68,'ДС факт при поликлинике'!$D$7:$JZ$79,200,0)</f>
        <v>0</v>
      </c>
      <c r="NJ68" s="23">
        <f>VLOOKUP($B68,'ДС факт при поликлинике'!$D$7:$JZ$79,201,0)</f>
        <v>0</v>
      </c>
      <c r="NK68" s="23">
        <f>VLOOKUP($B68,'ДС факт при поликлинике'!$D$7:$JZ$79,202,0)</f>
        <v>0</v>
      </c>
      <c r="NL68" s="23">
        <f>VLOOKUP($B68,'ДС факт при поликлинике'!$D$7:$JZ$79,203,0)</f>
        <v>0</v>
      </c>
      <c r="NM68" s="14">
        <f t="shared" si="209"/>
        <v>0</v>
      </c>
      <c r="NN68" s="14">
        <f t="shared" si="210"/>
        <v>0</v>
      </c>
      <c r="NO68" s="43">
        <f>VLOOKUP($B68,план!$B$16:$EJ$158,66,0)</f>
        <v>0</v>
      </c>
      <c r="NP68" s="43">
        <f>VLOOKUP($B68,план!$B$16:$EJ$158,67,0)</f>
        <v>0</v>
      </c>
      <c r="NQ68" s="7">
        <f t="shared" si="714"/>
        <v>0</v>
      </c>
      <c r="NR68" s="7">
        <f t="shared" si="715"/>
        <v>0</v>
      </c>
      <c r="NS68" s="34">
        <f t="shared" si="578"/>
        <v>0</v>
      </c>
      <c r="NT68" s="34">
        <f t="shared" si="579"/>
        <v>0</v>
      </c>
      <c r="NU68" s="34">
        <f t="shared" si="580"/>
        <v>0</v>
      </c>
      <c r="NV68" s="23">
        <f>VLOOKUP($B68,'ДС факт при поликлинике'!$D$7:$JZ$79,256,0)</f>
        <v>0</v>
      </c>
      <c r="NW68" s="23">
        <f>VLOOKUP($B68,'ДС факт при поликлинике'!$D$7:$JZ$79,257,0)</f>
        <v>0</v>
      </c>
      <c r="NX68" s="23">
        <f>VLOOKUP($B68,'ДС факт при поликлинике'!$D$7:$JZ$79,258,0)</f>
        <v>0</v>
      </c>
      <c r="NY68" s="23">
        <f>VLOOKUP($B68,'ДС факт при поликлинике'!$D$7:$JZ$79,259,0)</f>
        <v>0</v>
      </c>
      <c r="NZ68" s="14">
        <f t="shared" si="216"/>
        <v>0</v>
      </c>
      <c r="OA68" s="14">
        <f t="shared" si="217"/>
        <v>0</v>
      </c>
      <c r="OB68" s="43">
        <f>VLOOKUP($B68,план!$B$16:$EJ$158,68,0)</f>
        <v>0</v>
      </c>
      <c r="OC68" s="43">
        <f>VLOOKUP($B68,план!$B$16:$EJ$158,69,0)</f>
        <v>0</v>
      </c>
      <c r="OD68" s="7">
        <f t="shared" si="716"/>
        <v>0</v>
      </c>
      <c r="OE68" s="7">
        <f t="shared" si="717"/>
        <v>0</v>
      </c>
      <c r="OF68" s="34">
        <f t="shared" si="581"/>
        <v>0</v>
      </c>
      <c r="OG68" s="34">
        <f t="shared" si="582"/>
        <v>0</v>
      </c>
      <c r="OH68" s="34">
        <f t="shared" si="583"/>
        <v>0</v>
      </c>
      <c r="OI68" s="23">
        <f>VLOOKUP($B68,'ДС факт при поликлинике'!$D$7:$JZ$79,32,0)</f>
        <v>0</v>
      </c>
      <c r="OJ68" s="23">
        <f>VLOOKUP($B68,'ДС факт при поликлинике'!$D$7:$JZ$79,33,0)</f>
        <v>0</v>
      </c>
      <c r="OK68" s="23">
        <f>VLOOKUP($B68,'ДС факт при поликлинике'!$D$7:$JZ$79,34,0)</f>
        <v>0</v>
      </c>
      <c r="OL68" s="23">
        <f>VLOOKUP($B68,'ДС факт при поликлинике'!$D$7:$JZ$79,35,0)</f>
        <v>0</v>
      </c>
      <c r="OM68" s="14">
        <f t="shared" si="221"/>
        <v>0</v>
      </c>
      <c r="ON68" s="14">
        <f t="shared" si="222"/>
        <v>0</v>
      </c>
      <c r="OO68" s="43">
        <f>VLOOKUP($B68,план!$B$16:$EJ$158,70,0)</f>
        <v>0</v>
      </c>
      <c r="OP68" s="43">
        <f>VLOOKUP($B68,план!$B$16:$EJ$158,71,0)</f>
        <v>0</v>
      </c>
      <c r="OQ68" s="7">
        <f t="shared" si="480"/>
        <v>0</v>
      </c>
      <c r="OR68" s="7">
        <f t="shared" si="481"/>
        <v>0</v>
      </c>
      <c r="OS68" s="34">
        <f t="shared" si="482"/>
        <v>0</v>
      </c>
      <c r="OT68" s="34">
        <f t="shared" si="483"/>
        <v>0</v>
      </c>
      <c r="OU68" s="34">
        <f t="shared" si="484"/>
        <v>0</v>
      </c>
      <c r="OV68" s="23">
        <f>VLOOKUP($B68,'ДС факт при поликлинике'!$D$7:$KT$79,288,0)</f>
        <v>0</v>
      </c>
      <c r="OW68" s="23">
        <f>VLOOKUP($B68,'ДС факт при поликлинике'!$D$7:$KT$79,289,0)</f>
        <v>0</v>
      </c>
      <c r="OX68" s="23">
        <f>VLOOKUP($B68,'ДС факт при поликлинике'!$D$7:$KT$79,290,0)</f>
        <v>0</v>
      </c>
      <c r="OY68" s="23">
        <f>VLOOKUP($B68,'ДС факт при поликлинике'!$D$7:$KT$79,291,0)</f>
        <v>0</v>
      </c>
      <c r="OZ68" s="14">
        <f t="shared" si="226"/>
        <v>0</v>
      </c>
      <c r="PA68" s="14">
        <f t="shared" si="227"/>
        <v>0</v>
      </c>
      <c r="PB68" s="43">
        <f>VLOOKUP($B68,план!$B$16:$EJ$158,72,0)</f>
        <v>0</v>
      </c>
      <c r="PC68" s="43">
        <f>VLOOKUP($B68,план!$B$16:$EJ$158,73,0)</f>
        <v>0</v>
      </c>
      <c r="PD68" s="7">
        <f t="shared" si="485"/>
        <v>0</v>
      </c>
      <c r="PE68" s="7">
        <f t="shared" si="486"/>
        <v>0</v>
      </c>
      <c r="PF68" s="34">
        <f t="shared" si="487"/>
        <v>0</v>
      </c>
      <c r="PG68" s="34">
        <f t="shared" si="488"/>
        <v>0</v>
      </c>
      <c r="PH68" s="34">
        <f t="shared" si="489"/>
        <v>0</v>
      </c>
      <c r="PI68" s="23">
        <f>VLOOKUP($B68,'ДС факт при поликлинике'!$D$7:$KL$79,292,0)</f>
        <v>0</v>
      </c>
      <c r="PJ68" s="23">
        <f>VLOOKUP($B68,'ДС факт при поликлинике'!$D$7:$KL$79,293,0)</f>
        <v>0</v>
      </c>
      <c r="PK68" s="23">
        <f>VLOOKUP($B68,'ДС факт при поликлинике'!$D$7:$KL$79,294,0)</f>
        <v>0</v>
      </c>
      <c r="PL68" s="23">
        <f>VLOOKUP($B68,'ДС факт при поликлинике'!$D$7:$KL$79,295,0)</f>
        <v>0</v>
      </c>
      <c r="PM68" s="14">
        <f t="shared" si="231"/>
        <v>0</v>
      </c>
      <c r="PN68" s="14">
        <f t="shared" si="232"/>
        <v>0</v>
      </c>
      <c r="PO68" s="43">
        <f>VLOOKUP($B68,план!$B$16:$EJ$158,74,0)</f>
        <v>0</v>
      </c>
      <c r="PP68" s="43">
        <f>VLOOKUP($B68,план!$B$16:$EJ$158,75,0)</f>
        <v>0</v>
      </c>
      <c r="PQ68" s="7">
        <f t="shared" si="718"/>
        <v>0</v>
      </c>
      <c r="PR68" s="7">
        <f t="shared" si="719"/>
        <v>0</v>
      </c>
      <c r="PS68" s="34">
        <f t="shared" si="584"/>
        <v>0</v>
      </c>
      <c r="PT68" s="34">
        <f t="shared" si="585"/>
        <v>0</v>
      </c>
      <c r="PU68" s="34">
        <f t="shared" si="586"/>
        <v>0</v>
      </c>
      <c r="PV68" s="23">
        <f>VLOOKUP($B68,'ДС факт при поликлинике'!$D$7:$JZ$79,212,0)</f>
        <v>0</v>
      </c>
      <c r="PW68" s="23">
        <f>VLOOKUP($B68,'ДС факт при поликлинике'!$D$7:$JZ$79,213,0)</f>
        <v>0</v>
      </c>
      <c r="PX68" s="23">
        <f>VLOOKUP($B68,'ДС факт при поликлинике'!$D$7:$JZ$79,214,0)</f>
        <v>0</v>
      </c>
      <c r="PY68" s="23">
        <f>VLOOKUP($B68,'ДС факт при поликлинике'!$D$7:$JZ$79,215,0)</f>
        <v>0</v>
      </c>
      <c r="PZ68" s="14">
        <f t="shared" si="238"/>
        <v>0</v>
      </c>
      <c r="QA68" s="14">
        <f t="shared" si="239"/>
        <v>0</v>
      </c>
      <c r="QB68" s="43">
        <f>VLOOKUP($B68,план!$B$16:$EJ$158,76,0)</f>
        <v>80</v>
      </c>
      <c r="QC68" s="43">
        <f>VLOOKUP($B68,план!$B$16:$EJ$158,77,0)</f>
        <v>1125264.7466666668</v>
      </c>
      <c r="QD68" s="7">
        <f t="shared" si="720"/>
        <v>73.333333333333343</v>
      </c>
      <c r="QE68" s="7">
        <f t="shared" si="721"/>
        <v>1031492.6844444445</v>
      </c>
      <c r="QF68" s="34">
        <f t="shared" si="587"/>
        <v>89.600000000000009</v>
      </c>
      <c r="QG68" s="34">
        <f t="shared" si="588"/>
        <v>82.133333333333354</v>
      </c>
      <c r="QH68" s="34">
        <f t="shared" si="589"/>
        <v>98.56</v>
      </c>
      <c r="QI68" s="25">
        <f>VLOOKUP($B68,'ДС факт при поликлинике'!$D$7:$JZ$79,132,0)</f>
        <v>88</v>
      </c>
      <c r="QJ68" s="25">
        <f>VLOOKUP($B68,'ДС факт при поликлинике'!$D$7:$JZ$79,133,0)</f>
        <v>1232274.7599999998</v>
      </c>
      <c r="QK68" s="25">
        <f>VLOOKUP($B68,'ДС факт при поликлинике'!$D$7:$JZ$79,134,0)</f>
        <v>0</v>
      </c>
      <c r="QL68" s="25">
        <f>VLOOKUP($B68,'ДС факт при поликлинике'!$D$7:$JZ$79,135,0)</f>
        <v>0</v>
      </c>
      <c r="QM68" s="14">
        <f t="shared" si="245"/>
        <v>14.666666666666657</v>
      </c>
      <c r="QN68" s="14">
        <f t="shared" si="246"/>
        <v>200782.07555555529</v>
      </c>
      <c r="QO68" s="43">
        <f>VLOOKUP($B68,план!$B$16:$EJ$158,78,0)</f>
        <v>0</v>
      </c>
      <c r="QP68" s="43">
        <f>VLOOKUP($B68,план!$B$16:$EJ$158,79,0)</f>
        <v>0</v>
      </c>
      <c r="QQ68" s="7">
        <f t="shared" si="722"/>
        <v>0</v>
      </c>
      <c r="QR68" s="7">
        <f t="shared" si="723"/>
        <v>0</v>
      </c>
      <c r="QS68" s="34">
        <f t="shared" si="724"/>
        <v>0</v>
      </c>
      <c r="QT68" s="34">
        <f t="shared" si="725"/>
        <v>0</v>
      </c>
      <c r="QU68" s="34">
        <f t="shared" si="726"/>
        <v>0</v>
      </c>
      <c r="QV68" s="23">
        <f>VLOOKUP($B68,'ДС факт при поликлинике'!$D$7:$JZ$79,64,0)</f>
        <v>0</v>
      </c>
      <c r="QW68" s="23">
        <f>VLOOKUP($B68,'ДС факт при поликлинике'!$D$7:$JZ$79,65,0)</f>
        <v>0</v>
      </c>
      <c r="QX68" s="23">
        <f>VLOOKUP($B68,'ДС факт при поликлинике'!$D$7:$JZ$79,66,0)</f>
        <v>0</v>
      </c>
      <c r="QY68" s="23">
        <f>VLOOKUP($B68,'ДС факт при поликлинике'!$D$7:$JZ$79,67,0)</f>
        <v>0</v>
      </c>
      <c r="QZ68" s="14">
        <f t="shared" si="252"/>
        <v>0</v>
      </c>
      <c r="RA68" s="14">
        <f t="shared" si="253"/>
        <v>0</v>
      </c>
      <c r="RB68" s="43">
        <f>VLOOKUP($B68,план!$B$16:$EJ$158,80,0)</f>
        <v>0</v>
      </c>
      <c r="RC68" s="43">
        <f>VLOOKUP($B68,план!$B$16:$EJ$158,81,0)</f>
        <v>0</v>
      </c>
      <c r="RD68" s="7">
        <f t="shared" si="727"/>
        <v>0</v>
      </c>
      <c r="RE68" s="7">
        <f t="shared" si="728"/>
        <v>0</v>
      </c>
      <c r="RF68" s="34">
        <f t="shared" si="590"/>
        <v>0</v>
      </c>
      <c r="RG68" s="34">
        <f t="shared" si="591"/>
        <v>0</v>
      </c>
      <c r="RH68" s="34">
        <f t="shared" si="592"/>
        <v>0</v>
      </c>
      <c r="RI68" s="25">
        <f>VLOOKUP($B68,'ДС факт при поликлинике'!$D$7:$JZ$79,108,0)</f>
        <v>0</v>
      </c>
      <c r="RJ68" s="25">
        <f>VLOOKUP($B68,'ДС факт при поликлинике'!$D$7:$JZ$79,109,0)</f>
        <v>0</v>
      </c>
      <c r="RK68" s="25">
        <f>VLOOKUP($B68,'ДС факт при поликлинике'!$D$7:$JZ$79,110,0)</f>
        <v>0</v>
      </c>
      <c r="RL68" s="25">
        <f>VLOOKUP($B68,'ДС факт при поликлинике'!$D$7:$JZ$79,111,0)</f>
        <v>0</v>
      </c>
      <c r="RM68" s="14">
        <f t="shared" si="259"/>
        <v>0</v>
      </c>
      <c r="RN68" s="14">
        <f t="shared" si="260"/>
        <v>0</v>
      </c>
      <c r="RO68" s="43">
        <f>VLOOKUP($B68,план!$B$16:$EJ$158,82,0)</f>
        <v>0</v>
      </c>
      <c r="RP68" s="43">
        <f>VLOOKUP($B68,план!$B$16:$EJ$158,83,0)</f>
        <v>0</v>
      </c>
      <c r="RQ68" s="7">
        <f t="shared" si="729"/>
        <v>0</v>
      </c>
      <c r="RR68" s="7">
        <f t="shared" si="730"/>
        <v>0</v>
      </c>
      <c r="RS68" s="34">
        <f t="shared" si="593"/>
        <v>0</v>
      </c>
      <c r="RT68" s="34">
        <f t="shared" si="594"/>
        <v>0</v>
      </c>
      <c r="RU68" s="34">
        <f t="shared" si="595"/>
        <v>0</v>
      </c>
      <c r="RV68" s="23">
        <f>VLOOKUP($B68,'ДС факт при поликлинике'!$D$7:$JZ$79,72,0)</f>
        <v>0</v>
      </c>
      <c r="RW68" s="23">
        <f>VLOOKUP($B68,'ДС факт при поликлинике'!$D$7:$JZ$79,73,0)</f>
        <v>0</v>
      </c>
      <c r="RX68" s="23">
        <f>VLOOKUP($B68,'ДС факт при поликлинике'!$D$7:$JZ$79,74,0)</f>
        <v>0</v>
      </c>
      <c r="RY68" s="23">
        <f>VLOOKUP($B68,'ДС факт при поликлинике'!$D$7:$JZ$79,75,0)</f>
        <v>0</v>
      </c>
      <c r="RZ68" s="14">
        <f t="shared" si="266"/>
        <v>0</v>
      </c>
      <c r="SA68" s="14">
        <f t="shared" si="267"/>
        <v>0</v>
      </c>
      <c r="SB68" s="43">
        <f>VLOOKUP($B68,план!$B$16:$EJ$158,84,0)</f>
        <v>0</v>
      </c>
      <c r="SC68" s="43">
        <f>VLOOKUP($B68,план!$B$16:$EJ$158,85,0)</f>
        <v>0</v>
      </c>
      <c r="SD68" s="7">
        <f t="shared" si="731"/>
        <v>0</v>
      </c>
      <c r="SE68" s="7">
        <f t="shared" si="732"/>
        <v>0</v>
      </c>
      <c r="SF68" s="34">
        <f t="shared" si="596"/>
        <v>0</v>
      </c>
      <c r="SG68" s="34">
        <f t="shared" si="597"/>
        <v>0</v>
      </c>
      <c r="SH68" s="34">
        <f t="shared" si="598"/>
        <v>0</v>
      </c>
      <c r="SI68" s="23">
        <f>VLOOKUP($B68,'ДС факт при поликлинике'!$D$7:$JZ$79,220,0)</f>
        <v>0</v>
      </c>
      <c r="SJ68" s="23">
        <f>VLOOKUP($B68,'ДС факт при поликлинике'!$D$7:$JZ$79,221,0)</f>
        <v>0</v>
      </c>
      <c r="SK68" s="23">
        <f>VLOOKUP($B68,'ДС факт при поликлинике'!$D$7:$JZ$79,222,0)</f>
        <v>0</v>
      </c>
      <c r="SL68" s="23">
        <f>VLOOKUP($B68,'ДС факт при поликлинике'!$D$7:$JZ$79,223,0)</f>
        <v>0</v>
      </c>
      <c r="SM68" s="14">
        <f t="shared" si="490"/>
        <v>0</v>
      </c>
      <c r="SN68" s="14">
        <f t="shared" si="491"/>
        <v>0</v>
      </c>
      <c r="SO68" s="43">
        <f>VLOOKUP($B68,план!$B$16:$EJ$158,86,0)</f>
        <v>0</v>
      </c>
      <c r="SP68" s="43">
        <f>VLOOKUP($B68,план!$B$16:$EJ$158,87,0)</f>
        <v>0</v>
      </c>
      <c r="SQ68" s="7">
        <f t="shared" si="733"/>
        <v>0</v>
      </c>
      <c r="SR68" s="7">
        <f t="shared" si="734"/>
        <v>0</v>
      </c>
      <c r="SS68" s="34">
        <f t="shared" si="599"/>
        <v>0</v>
      </c>
      <c r="ST68" s="34">
        <f t="shared" si="600"/>
        <v>0</v>
      </c>
      <c r="SU68" s="34">
        <f t="shared" si="601"/>
        <v>0</v>
      </c>
      <c r="SV68" s="23">
        <f>VLOOKUP($B68,'ДС факт при поликлинике'!$D$7:$JZ$79,208,0)</f>
        <v>0</v>
      </c>
      <c r="SW68" s="23">
        <f>VLOOKUP($B68,'ДС факт при поликлинике'!$D$7:$JZ$79,209,0)</f>
        <v>0</v>
      </c>
      <c r="SX68" s="23">
        <f>VLOOKUP($B68,'ДС факт при поликлинике'!$D$7:$JZ$79,210,0)</f>
        <v>0</v>
      </c>
      <c r="SY68" s="23">
        <f>VLOOKUP($B68,'ДС факт при поликлинике'!$D$7:$JZ$79,211,0)</f>
        <v>0</v>
      </c>
      <c r="SZ68" s="14">
        <f t="shared" si="280"/>
        <v>0</v>
      </c>
      <c r="TA68" s="14">
        <f t="shared" si="281"/>
        <v>0</v>
      </c>
      <c r="TB68" s="43">
        <f>VLOOKUP($B68,план!$B$16:$EJ$158,88,0)</f>
        <v>0</v>
      </c>
      <c r="TC68" s="43">
        <f>VLOOKUP($B68,план!$B$16:$EJ$158,89,0)</f>
        <v>0</v>
      </c>
      <c r="TD68" s="7">
        <f t="shared" si="735"/>
        <v>0</v>
      </c>
      <c r="TE68" s="7">
        <f t="shared" si="736"/>
        <v>0</v>
      </c>
      <c r="TF68" s="34">
        <f t="shared" si="602"/>
        <v>0</v>
      </c>
      <c r="TG68" s="34">
        <f t="shared" si="603"/>
        <v>0</v>
      </c>
      <c r="TH68" s="34">
        <f t="shared" si="604"/>
        <v>0</v>
      </c>
      <c r="TI68" s="23">
        <f>VLOOKUP($B68,'ДС факт при поликлинике'!$D$7:$JZ$79,76,0)</f>
        <v>0</v>
      </c>
      <c r="TJ68" s="23">
        <f>VLOOKUP($B68,'ДС факт при поликлинике'!$D$7:$JZ$79,77,0)</f>
        <v>0</v>
      </c>
      <c r="TK68" s="23">
        <f>VLOOKUP($B68,'ДС факт при поликлинике'!$D$7:$JZ$79,78,0)</f>
        <v>0</v>
      </c>
      <c r="TL68" s="23">
        <f>VLOOKUP($B68,'ДС факт при поликлинике'!$D$7:$JZ$79,79,0)</f>
        <v>0</v>
      </c>
      <c r="TM68" s="14">
        <f t="shared" si="287"/>
        <v>0</v>
      </c>
      <c r="TN68" s="14">
        <f t="shared" si="288"/>
        <v>0</v>
      </c>
      <c r="TO68" s="43">
        <f>VLOOKUP($B68,план!$B$16:$EJ$158,90,0)</f>
        <v>0</v>
      </c>
      <c r="TP68" s="43">
        <f>VLOOKUP($B68,план!$B$16:$EJ$158,91,0)</f>
        <v>0</v>
      </c>
      <c r="TQ68" s="7">
        <f t="shared" si="737"/>
        <v>0</v>
      </c>
      <c r="TR68" s="7">
        <f t="shared" si="738"/>
        <v>0</v>
      </c>
      <c r="TS68" s="34">
        <f t="shared" si="739"/>
        <v>0</v>
      </c>
      <c r="TT68" s="34">
        <f t="shared" si="740"/>
        <v>0</v>
      </c>
      <c r="TU68" s="34">
        <f t="shared" si="741"/>
        <v>0</v>
      </c>
      <c r="TV68" s="25">
        <f>VLOOKUP($B68,'ДС факт при поликлинике'!$D$7:$JZ$79,80,0)</f>
        <v>0</v>
      </c>
      <c r="TW68" s="25">
        <f>VLOOKUP($B68,'ДС факт при поликлинике'!$D$7:$JZ$79,81,0)</f>
        <v>0</v>
      </c>
      <c r="TX68" s="25">
        <f>VLOOKUP($B68,'ДС факт при поликлинике'!$D$7:$JZ$79,82,0)</f>
        <v>0</v>
      </c>
      <c r="TY68" s="25">
        <f>VLOOKUP($B68,'ДС факт при поликлинике'!$D$7:$JZ$79,83,0)</f>
        <v>0</v>
      </c>
      <c r="TZ68" s="14">
        <f t="shared" si="294"/>
        <v>0</v>
      </c>
      <c r="UA68" s="14">
        <f t="shared" si="295"/>
        <v>0</v>
      </c>
      <c r="UB68" s="43">
        <f>VLOOKUP($B68,план!$B$16:$EJ$158,92,0)</f>
        <v>0</v>
      </c>
      <c r="UC68" s="43">
        <f>VLOOKUP($B68,план!$B$16:$EJ$158,93,0)</f>
        <v>0</v>
      </c>
      <c r="UD68" s="7">
        <f t="shared" si="742"/>
        <v>0</v>
      </c>
      <c r="UE68" s="7">
        <f t="shared" si="743"/>
        <v>0</v>
      </c>
      <c r="UF68" s="34">
        <f t="shared" si="605"/>
        <v>0</v>
      </c>
      <c r="UG68" s="34">
        <f t="shared" si="606"/>
        <v>0</v>
      </c>
      <c r="UH68" s="34">
        <f t="shared" si="607"/>
        <v>0</v>
      </c>
      <c r="UI68" s="23">
        <f>VLOOKUP($B68,'ДС факт при поликлинике'!$D$7:$JZ$79,276,0)</f>
        <v>0</v>
      </c>
      <c r="UJ68" s="23">
        <f>VLOOKUP($B68,'ДС факт при поликлинике'!$D$7:$JZ$79,277,0)</f>
        <v>0</v>
      </c>
      <c r="UK68" s="23">
        <f>VLOOKUP($B68,'ДС факт при поликлинике'!$D$7:$JZ$79,278,0)</f>
        <v>0</v>
      </c>
      <c r="UL68" s="23">
        <f>VLOOKUP($B68,'ДС факт при поликлинике'!$D$7:$JZ$79,279,0)</f>
        <v>0</v>
      </c>
      <c r="UM68" s="14">
        <f t="shared" si="301"/>
        <v>0</v>
      </c>
      <c r="UN68" s="14">
        <f t="shared" si="302"/>
        <v>0</v>
      </c>
      <c r="UO68" s="43">
        <f>VLOOKUP($B68,план!$B$16:$EJ$158,94,0)</f>
        <v>0</v>
      </c>
      <c r="UP68" s="43">
        <f>VLOOKUP($B68,план!$B$16:$EJ$158,95,0)</f>
        <v>0</v>
      </c>
      <c r="UQ68" s="7">
        <f t="shared" si="744"/>
        <v>0</v>
      </c>
      <c r="UR68" s="7">
        <f t="shared" si="745"/>
        <v>0</v>
      </c>
      <c r="US68" s="34">
        <f t="shared" si="608"/>
        <v>0</v>
      </c>
      <c r="UT68" s="34">
        <f t="shared" si="609"/>
        <v>0</v>
      </c>
      <c r="UU68" s="34">
        <f t="shared" si="610"/>
        <v>0</v>
      </c>
      <c r="UV68" s="23">
        <f>VLOOKUP($B68,'ДС факт при поликлинике'!$D$7:$JZ$79,164,0)</f>
        <v>0</v>
      </c>
      <c r="UW68" s="23">
        <f>VLOOKUP($B68,'ДС факт при поликлинике'!$D$7:$JZ$79,165,0)</f>
        <v>0</v>
      </c>
      <c r="UX68" s="23">
        <f>VLOOKUP($B68,'ДС факт при поликлинике'!$D$7:$JZ$79,166,0)</f>
        <v>0</v>
      </c>
      <c r="UY68" s="23">
        <f>VLOOKUP($B68,'ДС факт при поликлинике'!$D$7:$JZ$79,167,0)</f>
        <v>0</v>
      </c>
      <c r="UZ68" s="14">
        <f t="shared" si="308"/>
        <v>0</v>
      </c>
      <c r="VA68" s="14">
        <f t="shared" si="309"/>
        <v>0</v>
      </c>
      <c r="VB68" s="43">
        <f>VLOOKUP($B68,план!$B$16:$EJ$158,96,0)</f>
        <v>0</v>
      </c>
      <c r="VC68" s="43">
        <f>VLOOKUP($B68,план!$B$16:$EJ$158,97,0)</f>
        <v>0</v>
      </c>
      <c r="VD68" s="7">
        <f t="shared" si="746"/>
        <v>0</v>
      </c>
      <c r="VE68" s="7">
        <f t="shared" si="747"/>
        <v>0</v>
      </c>
      <c r="VF68" s="34">
        <f t="shared" si="611"/>
        <v>0</v>
      </c>
      <c r="VG68" s="34">
        <f t="shared" si="612"/>
        <v>0</v>
      </c>
      <c r="VH68" s="34">
        <f t="shared" si="613"/>
        <v>0</v>
      </c>
      <c r="VI68" s="23">
        <f>VLOOKUP($B68,'ДС факт при поликлинике'!$D$7:$JZ$79,136,0)</f>
        <v>0</v>
      </c>
      <c r="VJ68" s="23">
        <f>VLOOKUP($B68,'ДС факт при поликлинике'!$D$7:$JZ$79,137,0)</f>
        <v>0</v>
      </c>
      <c r="VK68" s="23">
        <f>VLOOKUP($B68,'ДС факт при поликлинике'!$D$7:$JZ$79,138,0)</f>
        <v>0</v>
      </c>
      <c r="VL68" s="23">
        <f>VLOOKUP($B68,'ДС факт при поликлинике'!$D$7:$JZ$79,139,0)</f>
        <v>0</v>
      </c>
      <c r="VM68" s="14">
        <f t="shared" si="315"/>
        <v>0</v>
      </c>
      <c r="VN68" s="14">
        <f t="shared" si="316"/>
        <v>0</v>
      </c>
      <c r="VO68" s="43">
        <f>VLOOKUP($B68,план!$B$16:$EJ$158,98,0)</f>
        <v>0</v>
      </c>
      <c r="VP68" s="43">
        <f>VLOOKUP($B68,план!$B$16:$EJ$158,99,0)</f>
        <v>0</v>
      </c>
      <c r="VQ68" s="7">
        <f t="shared" si="748"/>
        <v>0</v>
      </c>
      <c r="VR68" s="7">
        <f t="shared" si="749"/>
        <v>0</v>
      </c>
      <c r="VS68" s="34">
        <f t="shared" si="614"/>
        <v>0</v>
      </c>
      <c r="VT68" s="34">
        <f t="shared" si="615"/>
        <v>0</v>
      </c>
      <c r="VU68" s="34">
        <f t="shared" si="616"/>
        <v>0</v>
      </c>
      <c r="VV68" s="23">
        <f>VLOOKUP($B68,'ДС факт при поликлинике'!$D$7:$JZ$79,140,0)</f>
        <v>0</v>
      </c>
      <c r="VW68" s="23">
        <f>VLOOKUP($B68,'ДС факт при поликлинике'!$D$7:$JZ$79,141,0)</f>
        <v>0</v>
      </c>
      <c r="VX68" s="23">
        <f>VLOOKUP($B68,'ДС факт при поликлинике'!$D$7:$JZ$79,142,0)</f>
        <v>0</v>
      </c>
      <c r="VY68" s="23">
        <f>VLOOKUP($B68,'ДС факт при поликлинике'!$D$7:$JZ$79,143,0)</f>
        <v>0</v>
      </c>
      <c r="VZ68" s="14">
        <f t="shared" si="322"/>
        <v>0</v>
      </c>
      <c r="WA68" s="14">
        <f t="shared" si="323"/>
        <v>0</v>
      </c>
      <c r="WB68" s="43">
        <f>VLOOKUP($B68,план!$B$16:$EJ$158,100,0)</f>
        <v>0</v>
      </c>
      <c r="WC68" s="43">
        <f>VLOOKUP($B68,план!$B$16:$EJ$158,101,0)</f>
        <v>0</v>
      </c>
      <c r="WD68" s="7">
        <f t="shared" si="750"/>
        <v>0</v>
      </c>
      <c r="WE68" s="7">
        <f t="shared" si="751"/>
        <v>0</v>
      </c>
      <c r="WF68" s="34">
        <f t="shared" si="617"/>
        <v>0</v>
      </c>
      <c r="WG68" s="34">
        <f t="shared" si="618"/>
        <v>0</v>
      </c>
      <c r="WH68" s="34">
        <f t="shared" si="619"/>
        <v>0</v>
      </c>
      <c r="WI68" s="23">
        <f>VLOOKUP($B68,'ДС факт при поликлинике'!$D$7:$JZ$79,144,0)</f>
        <v>0</v>
      </c>
      <c r="WJ68" s="23">
        <f>VLOOKUP($B68,'ДС факт при поликлинике'!$D$7:$JZ$79,145,0)</f>
        <v>0</v>
      </c>
      <c r="WK68" s="23">
        <f>VLOOKUP($B68,'ДС факт при поликлинике'!$D$7:$JZ$79,146,0)</f>
        <v>0</v>
      </c>
      <c r="WL68" s="23">
        <f>VLOOKUP($B68,'ДС факт при поликлинике'!$D$7:$JZ$79,147,0)</f>
        <v>0</v>
      </c>
      <c r="WM68" s="14">
        <f t="shared" si="329"/>
        <v>0</v>
      </c>
      <c r="WN68" s="14">
        <f t="shared" si="330"/>
        <v>0</v>
      </c>
      <c r="WO68" s="43">
        <f>VLOOKUP($B68,план!$B$16:$EJ$158,102,0)</f>
        <v>0</v>
      </c>
      <c r="WP68" s="43">
        <f>VLOOKUP($B68,план!$B$16:$EJ$158,103,0)</f>
        <v>0</v>
      </c>
      <c r="WQ68" s="7">
        <f t="shared" si="752"/>
        <v>0</v>
      </c>
      <c r="WR68" s="7">
        <f t="shared" si="753"/>
        <v>0</v>
      </c>
      <c r="WS68" s="34">
        <f t="shared" si="620"/>
        <v>0</v>
      </c>
      <c r="WT68" s="34">
        <f t="shared" si="621"/>
        <v>0</v>
      </c>
      <c r="WU68" s="34">
        <f t="shared" si="622"/>
        <v>0</v>
      </c>
      <c r="WV68" s="23">
        <f>VLOOKUP($B68,'ДС факт при поликлинике'!$D$7:$JZ$79,148,0)</f>
        <v>0</v>
      </c>
      <c r="WW68" s="23">
        <f>VLOOKUP($B68,'ДС факт при поликлинике'!$D$7:$JZ$79,149,0)</f>
        <v>0</v>
      </c>
      <c r="WX68" s="23">
        <f>VLOOKUP($B68,'ДС факт при поликлинике'!$D$7:$JZ$79,150,0)</f>
        <v>0</v>
      </c>
      <c r="WY68" s="23">
        <f>VLOOKUP($B68,'ДС факт при поликлинике'!$D$7:$JZ$79,151,0)</f>
        <v>0</v>
      </c>
      <c r="WZ68" s="14">
        <f t="shared" si="336"/>
        <v>0</v>
      </c>
      <c r="XA68" s="14">
        <f t="shared" si="337"/>
        <v>0</v>
      </c>
      <c r="XB68" s="43">
        <f>VLOOKUP($B68,план!$B$16:$EJ$158,104,0)</f>
        <v>0</v>
      </c>
      <c r="XC68" s="43">
        <f>VLOOKUP($B68,план!$B$16:$EJ$158,105,0)</f>
        <v>0</v>
      </c>
      <c r="XD68" s="7">
        <f t="shared" si="754"/>
        <v>0</v>
      </c>
      <c r="XE68" s="7">
        <f t="shared" si="755"/>
        <v>0</v>
      </c>
      <c r="XF68" s="34">
        <f t="shared" si="623"/>
        <v>0</v>
      </c>
      <c r="XG68" s="34">
        <f t="shared" si="624"/>
        <v>0</v>
      </c>
      <c r="XH68" s="34">
        <f t="shared" si="625"/>
        <v>0</v>
      </c>
      <c r="XI68" s="23">
        <f>VLOOKUP($B68,'ДС факт при поликлинике'!$D$7:$JZ$79,272,0)</f>
        <v>0</v>
      </c>
      <c r="XJ68" s="23">
        <f>VLOOKUP($B68,'ДС факт при поликлинике'!$D$7:$JZ$79,273,0)</f>
        <v>0</v>
      </c>
      <c r="XK68" s="23">
        <f>VLOOKUP($B68,'ДС факт при поликлинике'!$D$7:$JZ$79,274,0)</f>
        <v>0</v>
      </c>
      <c r="XL68" s="23">
        <f>VLOOKUP($B68,'ДС факт при поликлинике'!$D$7:$JZ$79,275,0)</f>
        <v>0</v>
      </c>
      <c r="XM68" s="14">
        <f t="shared" si="343"/>
        <v>0</v>
      </c>
      <c r="XN68" s="14">
        <f t="shared" si="344"/>
        <v>0</v>
      </c>
      <c r="XO68" s="43">
        <f>VLOOKUP($B68,план!$B$16:$EJ$158,106,0)</f>
        <v>0</v>
      </c>
      <c r="XP68" s="43">
        <f>VLOOKUP($B68,план!$B$16:$EJ$158,107,0)</f>
        <v>0</v>
      </c>
      <c r="XQ68" s="7">
        <f t="shared" si="756"/>
        <v>0</v>
      </c>
      <c r="XR68" s="7">
        <f t="shared" si="757"/>
        <v>0</v>
      </c>
      <c r="XS68" s="34">
        <f t="shared" si="626"/>
        <v>0</v>
      </c>
      <c r="XT68" s="34">
        <f t="shared" si="627"/>
        <v>0</v>
      </c>
      <c r="XU68" s="34">
        <f t="shared" si="628"/>
        <v>0</v>
      </c>
      <c r="XV68" s="23">
        <f>VLOOKUP($B68,'ДС факт при поликлинике'!$D$7:$JZ$79,156,0)</f>
        <v>0</v>
      </c>
      <c r="XW68" s="23">
        <f>VLOOKUP($B68,'ДС факт при поликлинике'!$D$7:$JZ$79,157,0)</f>
        <v>0</v>
      </c>
      <c r="XX68" s="23">
        <f>VLOOKUP($B68,'ДС факт при поликлинике'!$D$7:$JZ$79,158,0)</f>
        <v>0</v>
      </c>
      <c r="XY68" s="23">
        <f>VLOOKUP($B68,'ДС факт при поликлинике'!$D$7:$JZ$79,159,0)</f>
        <v>0</v>
      </c>
      <c r="XZ68" s="14">
        <f t="shared" si="350"/>
        <v>0</v>
      </c>
      <c r="YA68" s="14">
        <f t="shared" si="351"/>
        <v>0</v>
      </c>
      <c r="YB68" s="43">
        <f>VLOOKUP($B68,план!$B$16:$EJ$158,108,0)</f>
        <v>0</v>
      </c>
      <c r="YC68" s="43">
        <f>VLOOKUP($B68,план!$B$16:$EJ$158,109,0)</f>
        <v>0</v>
      </c>
      <c r="YD68" s="7">
        <f t="shared" si="758"/>
        <v>0</v>
      </c>
      <c r="YE68" s="7">
        <f t="shared" si="759"/>
        <v>0</v>
      </c>
      <c r="YF68" s="34">
        <f t="shared" si="629"/>
        <v>0</v>
      </c>
      <c r="YG68" s="34">
        <f t="shared" si="630"/>
        <v>0</v>
      </c>
      <c r="YH68" s="34">
        <f t="shared" si="631"/>
        <v>0</v>
      </c>
      <c r="YI68" s="23">
        <f>VLOOKUP($B68,'ДС факт при поликлинике'!$D$7:$JZ$79,16,0)</f>
        <v>0</v>
      </c>
      <c r="YJ68" s="23">
        <f>VLOOKUP($B68,'ДС факт при поликлинике'!$D$7:$JZ$79,17,0)</f>
        <v>0</v>
      </c>
      <c r="YK68" s="23">
        <f>VLOOKUP($B68,'ДС факт при поликлинике'!$D$7:$JZ$79,18,0)</f>
        <v>0</v>
      </c>
      <c r="YL68" s="23">
        <f>VLOOKUP($B68,'ДС факт при поликлинике'!$D$7:$JZ$79,19,0)</f>
        <v>0</v>
      </c>
      <c r="YM68" s="14">
        <f t="shared" si="357"/>
        <v>0</v>
      </c>
      <c r="YN68" s="14">
        <f t="shared" si="358"/>
        <v>0</v>
      </c>
      <c r="YO68" s="43">
        <f>VLOOKUP($B68,план!$B$16:$EJ$158,110,0)</f>
        <v>0</v>
      </c>
      <c r="YP68" s="43">
        <f>VLOOKUP($B68,план!$B$16:$EJ$158,111,0)</f>
        <v>0</v>
      </c>
      <c r="YQ68" s="7">
        <f t="shared" si="760"/>
        <v>0</v>
      </c>
      <c r="YR68" s="7">
        <f t="shared" si="761"/>
        <v>0</v>
      </c>
      <c r="YS68" s="34">
        <f t="shared" si="632"/>
        <v>0</v>
      </c>
      <c r="YT68" s="34">
        <f t="shared" si="633"/>
        <v>0</v>
      </c>
      <c r="YU68" s="34">
        <f t="shared" si="634"/>
        <v>0</v>
      </c>
      <c r="YV68" s="23">
        <f>VLOOKUP($B68,'ДС факт при поликлинике'!$D$7:$JZ$79,68,0)</f>
        <v>0</v>
      </c>
      <c r="YW68" s="23">
        <f>VLOOKUP($B68,'ДС факт при поликлинике'!$D$7:$JZ$79,69,0)</f>
        <v>0</v>
      </c>
      <c r="YX68" s="23">
        <f>VLOOKUP($B68,'ДС факт при поликлинике'!$D$7:$JZ$79,70,0)</f>
        <v>0</v>
      </c>
      <c r="YY68" s="23">
        <f>VLOOKUP($B68,'ДС факт при поликлинике'!$D$7:$JZ$79,71,0)</f>
        <v>0</v>
      </c>
      <c r="YZ68" s="14">
        <f t="shared" si="364"/>
        <v>0</v>
      </c>
      <c r="ZA68" s="14">
        <f t="shared" si="365"/>
        <v>0</v>
      </c>
      <c r="ZB68" s="43">
        <f>VLOOKUP($B68,план!$B$16:$EJ$158,112,0)</f>
        <v>0</v>
      </c>
      <c r="ZC68" s="43">
        <f>VLOOKUP($B68,план!$B$16:$EJ$158,113,0)</f>
        <v>0</v>
      </c>
      <c r="ZD68" s="7">
        <f t="shared" si="762"/>
        <v>0</v>
      </c>
      <c r="ZE68" s="7">
        <f t="shared" si="763"/>
        <v>0</v>
      </c>
      <c r="ZF68" s="34">
        <f t="shared" si="635"/>
        <v>0</v>
      </c>
      <c r="ZG68" s="34">
        <f t="shared" si="636"/>
        <v>0</v>
      </c>
      <c r="ZH68" s="34">
        <f t="shared" si="637"/>
        <v>0</v>
      </c>
      <c r="ZI68" s="23">
        <f>VLOOKUP($B68,'ДС факт при поликлинике'!$D$7:$JZ$79,92,0)</f>
        <v>0</v>
      </c>
      <c r="ZJ68" s="23">
        <f>VLOOKUP($B68,'ДС факт при поликлинике'!$D$7:$JZ$79,93,0)</f>
        <v>0</v>
      </c>
      <c r="ZK68" s="23">
        <f>VLOOKUP($B68,'ДС факт при поликлинике'!$D$7:$JZ$79,94,0)</f>
        <v>0</v>
      </c>
      <c r="ZL68" s="23">
        <f>VLOOKUP($B68,'ДС факт при поликлинике'!$D$7:$JZ$79,95,0)</f>
        <v>0</v>
      </c>
      <c r="ZM68" s="14">
        <f t="shared" si="371"/>
        <v>0</v>
      </c>
      <c r="ZN68" s="14">
        <f t="shared" si="372"/>
        <v>0</v>
      </c>
      <c r="ZO68" s="43">
        <f>VLOOKUP($B68,план!$B$16:$EJ$158,114,0)+VLOOKUP($B68,план!$B$16:$EJ$158,136,0)</f>
        <v>0</v>
      </c>
      <c r="ZP68" s="43">
        <f>VLOOKUP($B68,план!$B$16:$EJ$158,115,0)+VLOOKUP($B68,план!$B$16:$EJ$158,137,0)</f>
        <v>0</v>
      </c>
      <c r="ZQ68" s="7">
        <f t="shared" si="764"/>
        <v>0</v>
      </c>
      <c r="ZR68" s="7">
        <f t="shared" si="765"/>
        <v>0</v>
      </c>
      <c r="ZS68" s="34">
        <f t="shared" si="638"/>
        <v>0</v>
      </c>
      <c r="ZT68" s="34">
        <f t="shared" si="639"/>
        <v>0</v>
      </c>
      <c r="ZU68" s="34">
        <f t="shared" si="640"/>
        <v>0</v>
      </c>
      <c r="ZV68" s="23">
        <f>VLOOKUP($B68,'ДС факт при поликлинике'!$D$7:$JZ$79,88,0)</f>
        <v>0</v>
      </c>
      <c r="ZW68" s="23">
        <f>VLOOKUP($B68,'ДС факт при поликлинике'!$D$7:$JZ$79,89,0)</f>
        <v>0</v>
      </c>
      <c r="ZX68" s="23">
        <f>VLOOKUP($B68,'ДС факт при поликлинике'!$D$7:$JZ$79,90,0)</f>
        <v>0</v>
      </c>
      <c r="ZY68" s="23">
        <f>VLOOKUP($B68,'ДС факт при поликлинике'!$D$7:$JZ$79,91,0)</f>
        <v>0</v>
      </c>
      <c r="ZZ68" s="14">
        <f t="shared" si="378"/>
        <v>0</v>
      </c>
      <c r="AAA68" s="14">
        <f t="shared" si="379"/>
        <v>0</v>
      </c>
      <c r="AAB68" s="43">
        <f>VLOOKUP($B68,план!$B$16:$EJ$158,116,0)</f>
        <v>0</v>
      </c>
      <c r="AAC68" s="43">
        <f>VLOOKUP($B68,план!$B$16:$EJ$158,117,0)</f>
        <v>0</v>
      </c>
      <c r="AAD68" s="7">
        <f t="shared" si="492"/>
        <v>0</v>
      </c>
      <c r="AAE68" s="7">
        <f t="shared" si="493"/>
        <v>0</v>
      </c>
      <c r="AAF68" s="34">
        <f t="shared" si="641"/>
        <v>0</v>
      </c>
      <c r="AAG68" s="34">
        <f t="shared" si="642"/>
        <v>0</v>
      </c>
      <c r="AAH68" s="34">
        <f t="shared" si="643"/>
        <v>0</v>
      </c>
      <c r="AAI68" s="23">
        <f>VLOOKUP($B68,'ДС факт при поликлинике'!$D$7:$JZ$79,112,0)</f>
        <v>0</v>
      </c>
      <c r="AAJ68" s="23">
        <f>VLOOKUP($B68,'ДС факт при поликлинике'!$D$7:$JZ$79,113,0)</f>
        <v>0</v>
      </c>
      <c r="AAK68" s="23">
        <f>VLOOKUP($B68,'ДС факт при поликлинике'!$D$7:$JZ$79,114,0)</f>
        <v>0</v>
      </c>
      <c r="AAL68" s="23">
        <f>VLOOKUP($B68,'ДС факт при поликлинике'!$D$7:$JZ$79,115,0)</f>
        <v>0</v>
      </c>
      <c r="AAM68" s="14">
        <f t="shared" si="383"/>
        <v>0</v>
      </c>
      <c r="AAN68" s="14">
        <f t="shared" si="384"/>
        <v>0</v>
      </c>
      <c r="AAO68" s="43">
        <f>VLOOKUP($B68,план!$B$16:$EJ$158,118,0)</f>
        <v>0</v>
      </c>
      <c r="AAP68" s="43">
        <f>VLOOKUP($B68,план!$B$16:$EJ$158,119,0)</f>
        <v>0</v>
      </c>
      <c r="AAQ68" s="7">
        <f t="shared" si="494"/>
        <v>0</v>
      </c>
      <c r="AAR68" s="7">
        <f t="shared" si="495"/>
        <v>0</v>
      </c>
      <c r="AAS68" s="34">
        <f t="shared" si="644"/>
        <v>0</v>
      </c>
      <c r="AAT68" s="34">
        <f t="shared" si="645"/>
        <v>0</v>
      </c>
      <c r="AAU68" s="34">
        <f t="shared" si="646"/>
        <v>0</v>
      </c>
      <c r="AAV68" s="23">
        <f>VLOOKUP($B68,'ДС факт при поликлинике'!$D$7:$JZ$79,104,0)</f>
        <v>0</v>
      </c>
      <c r="AAW68" s="23">
        <f>VLOOKUP($B68,'ДС факт при поликлинике'!$D$7:$JZ$79,105,0)</f>
        <v>0</v>
      </c>
      <c r="AAX68" s="23">
        <f>VLOOKUP($B68,'ДС факт при поликлинике'!$D$7:$JZ$79,106,0)</f>
        <v>0</v>
      </c>
      <c r="AAY68" s="23">
        <f>VLOOKUP($B68,'ДС факт при поликлинике'!$D$7:$JZ$79,107,0)</f>
        <v>0</v>
      </c>
      <c r="AAZ68" s="14">
        <f t="shared" si="390"/>
        <v>0</v>
      </c>
      <c r="ABA68" s="14">
        <f t="shared" si="391"/>
        <v>0</v>
      </c>
      <c r="ABB68" s="43">
        <f>VLOOKUP($B68,план!$B$16:$EJ$158,120,0)</f>
        <v>0</v>
      </c>
      <c r="ABC68" s="43">
        <f>VLOOKUP($B68,план!$B$16:$EJ$158,121,0)</f>
        <v>0</v>
      </c>
      <c r="ABD68" s="7">
        <f t="shared" si="766"/>
        <v>0</v>
      </c>
      <c r="ABE68" s="7">
        <f t="shared" si="767"/>
        <v>0</v>
      </c>
      <c r="ABF68" s="34">
        <f t="shared" si="768"/>
        <v>0</v>
      </c>
      <c r="ABG68" s="34">
        <f t="shared" si="769"/>
        <v>0</v>
      </c>
      <c r="ABH68" s="34">
        <f t="shared" si="770"/>
        <v>0</v>
      </c>
      <c r="ABI68" s="25">
        <f>VLOOKUP($B68,'ДС факт при поликлинике'!$D$7:$JZ$79,96,0)</f>
        <v>0</v>
      </c>
      <c r="ABJ68" s="25">
        <f>VLOOKUP($B68,'ДС факт при поликлинике'!$D$7:$JZ$79,97,0)</f>
        <v>0</v>
      </c>
      <c r="ABK68" s="25">
        <f>VLOOKUP($B68,'ДС факт при поликлинике'!$D$7:$JZ$79,98,0)</f>
        <v>0</v>
      </c>
      <c r="ABL68" s="25">
        <f>VLOOKUP($B68,'ДС факт при поликлинике'!$D$7:$JZ$79,99,0)</f>
        <v>0</v>
      </c>
      <c r="ABM68" s="14">
        <f t="shared" si="397"/>
        <v>0</v>
      </c>
      <c r="ABN68" s="14">
        <f t="shared" si="398"/>
        <v>0</v>
      </c>
      <c r="ABO68" s="43">
        <f>VLOOKUP($B68,план!$B$16:$EJ$158,122,0)</f>
        <v>0</v>
      </c>
      <c r="ABP68" s="43">
        <f>VLOOKUP($B68,план!$B$16:$EJ$158,123,0)</f>
        <v>0</v>
      </c>
      <c r="ABQ68" s="7">
        <f t="shared" si="771"/>
        <v>0</v>
      </c>
      <c r="ABR68" s="7">
        <f t="shared" si="772"/>
        <v>0</v>
      </c>
      <c r="ABS68" s="34">
        <f t="shared" si="773"/>
        <v>0</v>
      </c>
      <c r="ABT68" s="34">
        <f t="shared" si="774"/>
        <v>0</v>
      </c>
      <c r="ABU68" s="34">
        <f t="shared" si="775"/>
        <v>0</v>
      </c>
      <c r="ABV68" s="25">
        <f>VLOOKUP($B68,'ДС факт при поликлинике'!$D$7:$JZ$79,100,0)</f>
        <v>0</v>
      </c>
      <c r="ABW68" s="25">
        <f>VLOOKUP($B68,'ДС факт при поликлинике'!$D$7:$JZ$79,101,0)</f>
        <v>0</v>
      </c>
      <c r="ABX68" s="25">
        <f>VLOOKUP($B68,'ДС факт при поликлинике'!$D$7:$JZ$79,102,0)</f>
        <v>0</v>
      </c>
      <c r="ABY68" s="25">
        <f>VLOOKUP($B68,'ДС факт при поликлинике'!$D$7:$JZ$79,103,0)</f>
        <v>0</v>
      </c>
      <c r="ABZ68" s="21">
        <f t="shared" si="496"/>
        <v>0</v>
      </c>
      <c r="ACA68" s="21">
        <f t="shared" si="497"/>
        <v>0</v>
      </c>
      <c r="ACB68" s="43">
        <f>VLOOKUP($B68,план!$B$16:$EJ$158,124,0)</f>
        <v>0</v>
      </c>
      <c r="ACC68" s="43">
        <f>VLOOKUP($B68,план!$B$16:$EJ$158,125,0)</f>
        <v>0</v>
      </c>
      <c r="ACD68" s="7">
        <f t="shared" si="776"/>
        <v>0</v>
      </c>
      <c r="ACE68" s="7">
        <f t="shared" si="777"/>
        <v>0</v>
      </c>
      <c r="ACF68" s="34">
        <f t="shared" si="778"/>
        <v>0</v>
      </c>
      <c r="ACG68" s="34">
        <f t="shared" si="779"/>
        <v>0</v>
      </c>
      <c r="ACH68" s="34">
        <f t="shared" si="780"/>
        <v>0</v>
      </c>
      <c r="ACI68" s="25">
        <f>VLOOKUP($B68,'ДС факт при поликлинике'!$D$7:$JZ$79,120,0)</f>
        <v>0</v>
      </c>
      <c r="ACJ68" s="25">
        <f>VLOOKUP($B68,'ДС факт при поликлинике'!$D$7:$JZ$79,121,0)</f>
        <v>0</v>
      </c>
      <c r="ACK68" s="25">
        <f>VLOOKUP($B68,'ДС факт при поликлинике'!$D$7:$JZ$79,122,0)</f>
        <v>0</v>
      </c>
      <c r="ACL68" s="25">
        <f>VLOOKUP($B68,'ДС факт при поликлинике'!$D$7:$JZ$79,123,0)</f>
        <v>0</v>
      </c>
      <c r="ACM68" s="21">
        <f t="shared" si="411"/>
        <v>0</v>
      </c>
      <c r="ACN68" s="21">
        <f t="shared" si="412"/>
        <v>0</v>
      </c>
      <c r="ACO68" s="43">
        <f>VLOOKUP($B68,план!$B$16:$EJ$158,126,0)</f>
        <v>0</v>
      </c>
      <c r="ACP68" s="43">
        <f>VLOOKUP($B68,план!$B$16:$EJ$158,127,0)</f>
        <v>0</v>
      </c>
      <c r="ACQ68" s="7">
        <f t="shared" si="781"/>
        <v>0</v>
      </c>
      <c r="ACR68" s="7">
        <f t="shared" si="782"/>
        <v>0</v>
      </c>
      <c r="ACS68" s="34">
        <f t="shared" si="647"/>
        <v>0</v>
      </c>
      <c r="ACT68" s="34">
        <f t="shared" si="648"/>
        <v>0</v>
      </c>
      <c r="ACU68" s="34">
        <f t="shared" si="649"/>
        <v>0</v>
      </c>
      <c r="ACV68" s="23">
        <f>VLOOKUP($B68,'ДС факт при поликлинике'!$D$7:$JZ$79,216,0)</f>
        <v>0</v>
      </c>
      <c r="ACW68" s="23">
        <f>VLOOKUP($B68,'ДС факт при поликлинике'!$D$7:$JZ$79,217,0)</f>
        <v>0</v>
      </c>
      <c r="ACX68" s="23">
        <f>VLOOKUP($B68,'ДС факт при поликлинике'!$D$7:$JZ$79,218,0)</f>
        <v>0</v>
      </c>
      <c r="ACY68" s="23">
        <f>VLOOKUP($B68,'ДС факт при поликлинике'!$D$7:$JZ$79,219,0)</f>
        <v>0</v>
      </c>
      <c r="ACZ68" s="21">
        <f t="shared" si="418"/>
        <v>0</v>
      </c>
      <c r="ADA68" s="21">
        <f t="shared" si="419"/>
        <v>0</v>
      </c>
      <c r="ADB68" s="43">
        <f>VLOOKUP($B68,план!$B$16:$EJ$158,128,0)</f>
        <v>0</v>
      </c>
      <c r="ADC68" s="43">
        <f>VLOOKUP($B68,план!$B$16:$EJ$158,129,0)</f>
        <v>0</v>
      </c>
      <c r="ADD68" s="7">
        <f t="shared" si="783"/>
        <v>0</v>
      </c>
      <c r="ADE68" s="7">
        <f t="shared" si="784"/>
        <v>0</v>
      </c>
      <c r="ADF68" s="34">
        <f t="shared" si="650"/>
        <v>0</v>
      </c>
      <c r="ADG68" s="34">
        <f t="shared" si="651"/>
        <v>0</v>
      </c>
      <c r="ADH68" s="34">
        <f t="shared" si="652"/>
        <v>0</v>
      </c>
      <c r="ADI68" s="23">
        <f>VLOOKUP($B68,'ДС факт при поликлинике'!$D$7:$JZ$79,52,0)</f>
        <v>0</v>
      </c>
      <c r="ADJ68" s="23">
        <f>VLOOKUP($B68,'ДС факт при поликлинике'!$D$7:$JZ$79,53,0)</f>
        <v>0</v>
      </c>
      <c r="ADK68" s="23">
        <f>VLOOKUP($B68,'ДС факт при поликлинике'!$D$7:$JZ$79,54,0)</f>
        <v>0</v>
      </c>
      <c r="ADL68" s="23">
        <f>VLOOKUP($B68,'ДС факт при поликлинике'!$D$7:$JZ$79,55,0)</f>
        <v>0</v>
      </c>
      <c r="ADM68" s="21">
        <f t="shared" si="425"/>
        <v>0</v>
      </c>
      <c r="ADN68" s="21">
        <f t="shared" si="426"/>
        <v>0</v>
      </c>
      <c r="ADO68" s="43">
        <f>VLOOKUP($B68,план!$B$16:$EJ$158,130,0)</f>
        <v>0</v>
      </c>
      <c r="ADP68" s="43">
        <f>VLOOKUP($B68,план!$B$16:$EJ$158,131,0)</f>
        <v>0</v>
      </c>
      <c r="ADQ68" s="7">
        <f t="shared" si="785"/>
        <v>0</v>
      </c>
      <c r="ADR68" s="7">
        <f t="shared" si="786"/>
        <v>0</v>
      </c>
      <c r="ADS68" s="34">
        <f t="shared" si="653"/>
        <v>0</v>
      </c>
      <c r="ADT68" s="34">
        <f t="shared" si="654"/>
        <v>0</v>
      </c>
      <c r="ADU68" s="34">
        <f t="shared" si="655"/>
        <v>0</v>
      </c>
      <c r="ADV68" s="23">
        <f>VLOOKUP($B68,'ДС факт при поликлинике'!$D$7:$JZ$79,84,0)</f>
        <v>0</v>
      </c>
      <c r="ADW68" s="23">
        <f>VLOOKUP($B68,'ДС факт при поликлинике'!$D$7:$JZ$79,85,0)</f>
        <v>0</v>
      </c>
      <c r="ADX68" s="23">
        <f>VLOOKUP($B68,'ДС факт при поликлинике'!$D$7:$JZ$79,86,0)</f>
        <v>0</v>
      </c>
      <c r="ADY68" s="23">
        <f>VLOOKUP($B68,'ДС факт при поликлинике'!$D$7:$JZ$79,87,0)</f>
        <v>0</v>
      </c>
      <c r="ADZ68" s="21">
        <f t="shared" si="432"/>
        <v>0</v>
      </c>
      <c r="AEA68" s="21">
        <f t="shared" si="433"/>
        <v>0</v>
      </c>
      <c r="AEB68" s="43">
        <f>VLOOKUP($B68,план!$B$16:$EJ$158,132,0)</f>
        <v>0</v>
      </c>
      <c r="AEC68" s="43">
        <f>VLOOKUP($B68,план!$B$16:$EJ$158,133,0)</f>
        <v>0</v>
      </c>
      <c r="AED68" s="7">
        <f t="shared" si="498"/>
        <v>0</v>
      </c>
      <c r="AEE68" s="7">
        <f t="shared" si="499"/>
        <v>0</v>
      </c>
      <c r="AEF68" s="34">
        <f t="shared" si="656"/>
        <v>0</v>
      </c>
      <c r="AEG68" s="34">
        <f t="shared" si="657"/>
        <v>0</v>
      </c>
      <c r="AEH68" s="34">
        <f t="shared" si="658"/>
        <v>0</v>
      </c>
      <c r="AEI68" s="23">
        <f>VLOOKUP($B68,'ДС факт при поликлинике'!$D$7:$JZ$79,116,0)</f>
        <v>0</v>
      </c>
      <c r="AEJ68" s="23">
        <f>VLOOKUP($B68,'ДС факт при поликлинике'!$D$7:$JZ$79,117,0)</f>
        <v>0</v>
      </c>
      <c r="AEK68" s="23">
        <f>VLOOKUP($B68,'ДС факт при поликлинике'!$D$7:$JZ$79,118,0)</f>
        <v>0</v>
      </c>
      <c r="AEL68" s="23">
        <f>VLOOKUP($B68,'ДС факт при поликлинике'!$D$7:$JZ$79,119,0)</f>
        <v>0</v>
      </c>
      <c r="AEM68" s="21">
        <f t="shared" si="439"/>
        <v>0</v>
      </c>
      <c r="AEN68" s="21">
        <f t="shared" si="440"/>
        <v>0</v>
      </c>
      <c r="AEO68" s="43">
        <f>VLOOKUP($B68,план!$B$16:$EJ$158,134,0)</f>
        <v>0</v>
      </c>
      <c r="AEP68" s="43">
        <f>VLOOKUP($B68,план!$B$16:$EJ$158,135,0)</f>
        <v>0</v>
      </c>
      <c r="AEQ68" s="7">
        <f t="shared" si="787"/>
        <v>0</v>
      </c>
      <c r="AER68" s="7">
        <f t="shared" si="788"/>
        <v>0</v>
      </c>
      <c r="AES68" s="34">
        <f t="shared" si="789"/>
        <v>0</v>
      </c>
      <c r="AET68" s="34">
        <f t="shared" si="790"/>
        <v>0</v>
      </c>
      <c r="AEU68" s="34">
        <f t="shared" si="791"/>
        <v>0</v>
      </c>
      <c r="AEV68" s="23">
        <f>VLOOKUP($B68,'ДС факт при поликлинике'!$D$7:$JZ$79,60,0)</f>
        <v>0</v>
      </c>
      <c r="AEW68" s="23">
        <f>VLOOKUP($B68,'ДС факт при поликлинике'!$D$7:$JZ$79,61,0)</f>
        <v>0</v>
      </c>
      <c r="AEX68" s="23">
        <f>VLOOKUP($B68,'ДС факт при поликлинике'!$D$7:$JZ$79,62,0)</f>
        <v>0</v>
      </c>
      <c r="AEY68" s="23">
        <f>VLOOKUP($B68,'ДС факт при поликлинике'!$D$7:$JZ$79,63,0)</f>
        <v>0</v>
      </c>
      <c r="AEZ68" s="21">
        <f t="shared" si="446"/>
        <v>0</v>
      </c>
      <c r="AFA68" s="21">
        <f t="shared" si="447"/>
        <v>0</v>
      </c>
      <c r="AFB68" s="23">
        <f t="shared" si="448"/>
        <v>211</v>
      </c>
      <c r="AFC68" s="23">
        <f t="shared" si="449"/>
        <v>2851749.7978666667</v>
      </c>
      <c r="AFD68" s="23">
        <f t="shared" si="450"/>
        <v>193.41666666666669</v>
      </c>
      <c r="AFE68" s="23">
        <f t="shared" si="451"/>
        <v>2614103.9813777781</v>
      </c>
      <c r="AFF68" s="23">
        <f t="shared" si="452"/>
        <v>236.32000000000005</v>
      </c>
      <c r="AFG68" s="23">
        <f t="shared" si="453"/>
        <v>216.62666666666669</v>
      </c>
      <c r="AFH68" s="23">
        <f t="shared" si="454"/>
        <v>282.24</v>
      </c>
      <c r="AFI68" s="23">
        <f t="shared" si="455"/>
        <v>252</v>
      </c>
      <c r="AFJ68" s="23">
        <f t="shared" si="456"/>
        <v>3443916.6700000004</v>
      </c>
      <c r="AFK68" s="23">
        <f t="shared" si="457"/>
        <v>2</v>
      </c>
      <c r="AFL68" s="23">
        <f t="shared" si="458"/>
        <v>30171.550000000003</v>
      </c>
      <c r="AFM68" s="21">
        <f t="shared" si="459"/>
        <v>58.583333333333314</v>
      </c>
      <c r="AFN68" s="21">
        <f t="shared" si="460"/>
        <v>829812.68862222228</v>
      </c>
      <c r="AFO68" s="8">
        <f t="shared" si="792"/>
        <v>211</v>
      </c>
      <c r="AFP68" s="8">
        <f t="shared" si="793"/>
        <v>2851749.7978666667</v>
      </c>
      <c r="AFQ68" s="8">
        <f t="shared" si="794"/>
        <v>193.41666666666669</v>
      </c>
      <c r="AFR68" s="8">
        <f t="shared" si="795"/>
        <v>2614103.9813777781</v>
      </c>
      <c r="AFS68" s="8">
        <f t="shared" si="796"/>
        <v>236.32000000000005</v>
      </c>
      <c r="AFT68" s="8">
        <f t="shared" si="797"/>
        <v>216.62666666666669</v>
      </c>
      <c r="AFU68" s="8">
        <f t="shared" si="798"/>
        <v>282.24</v>
      </c>
      <c r="AFV68" s="8">
        <f t="shared" si="799"/>
        <v>252</v>
      </c>
      <c r="AFW68" s="8">
        <f t="shared" si="800"/>
        <v>3443916.6700000004</v>
      </c>
      <c r="AFX68" s="8">
        <f t="shared" si="801"/>
        <v>2</v>
      </c>
      <c r="AFY68" s="8">
        <f t="shared" si="802"/>
        <v>30171.550000000003</v>
      </c>
      <c r="AFZ68" s="21">
        <f t="shared" si="471"/>
        <v>58.583333333333314</v>
      </c>
      <c r="AGA68" s="190">
        <f t="shared" si="472"/>
        <v>829812.68862222228</v>
      </c>
      <c r="AGB68" s="191">
        <f t="shared" si="501"/>
        <v>1.3028866867729425</v>
      </c>
      <c r="AGC68" s="191">
        <f t="shared" si="502"/>
        <v>1.3174367563546057</v>
      </c>
    </row>
    <row r="69" spans="1:861" ht="45">
      <c r="A69" s="180"/>
      <c r="B69" s="82">
        <v>57</v>
      </c>
      <c r="C69" s="87" t="s">
        <v>406</v>
      </c>
      <c r="D69" s="88">
        <f t="shared" si="503"/>
        <v>10127</v>
      </c>
      <c r="E69" s="88">
        <v>10127</v>
      </c>
      <c r="F69" s="88">
        <v>9620</v>
      </c>
      <c r="G69" s="89">
        <v>1.66</v>
      </c>
      <c r="H69" s="90">
        <v>1</v>
      </c>
      <c r="I69" s="90"/>
      <c r="J69" s="88">
        <v>1.4</v>
      </c>
      <c r="K69" s="88">
        <v>1.68</v>
      </c>
      <c r="L69" s="88">
        <v>2.23</v>
      </c>
      <c r="M69" s="88">
        <v>2.39</v>
      </c>
      <c r="N69" s="88">
        <v>2.57</v>
      </c>
      <c r="O69" s="43">
        <f>VLOOKUP($B69,план!$B$16:$EJ$158,14,0)</f>
        <v>0</v>
      </c>
      <c r="P69" s="43">
        <f>VLOOKUP($B69,план!$B$16:$EJ$158,15,0)</f>
        <v>0</v>
      </c>
      <c r="Q69" s="7">
        <f t="shared" si="505"/>
        <v>0</v>
      </c>
      <c r="R69" s="7">
        <f t="shared" si="506"/>
        <v>0</v>
      </c>
      <c r="S69" s="34">
        <f t="shared" si="507"/>
        <v>0</v>
      </c>
      <c r="T69" s="34">
        <f t="shared" si="508"/>
        <v>0</v>
      </c>
      <c r="U69" s="34">
        <f t="shared" si="509"/>
        <v>0</v>
      </c>
      <c r="V69" s="23">
        <f>VLOOKUP($B69,'ДС факт при поликлинике'!$D$7:$JZ$79,28,0)</f>
        <v>0</v>
      </c>
      <c r="W69" s="23">
        <f>VLOOKUP($B69,'ДС факт при поликлинике'!$D$7:$JZ$79,29,0)</f>
        <v>0</v>
      </c>
      <c r="X69" s="23">
        <f>VLOOKUP($B69,'ДС факт при поликлинике'!$D$7:$JZ$79,30,0)</f>
        <v>0</v>
      </c>
      <c r="Y69" s="23">
        <f>VLOOKUP($B69,'ДС факт при поликлинике'!$D$7:$JZ$79,31,0)</f>
        <v>0</v>
      </c>
      <c r="Z69" s="21">
        <f t="shared" si="9"/>
        <v>0</v>
      </c>
      <c r="AA69" s="21">
        <f t="shared" si="10"/>
        <v>0</v>
      </c>
      <c r="AB69" s="43">
        <f>VLOOKUP($B69,план!$B$16:$EJ$158,16,0)</f>
        <v>0</v>
      </c>
      <c r="AC69" s="43">
        <f>VLOOKUP($B69,план!$B$16:$EJ$158,17,0)</f>
        <v>0</v>
      </c>
      <c r="AD69" s="7">
        <f t="shared" si="659"/>
        <v>0</v>
      </c>
      <c r="AE69" s="7">
        <f t="shared" si="475"/>
        <v>0</v>
      </c>
      <c r="AF69" s="34">
        <f t="shared" si="510"/>
        <v>0</v>
      </c>
      <c r="AG69" s="34">
        <f t="shared" si="511"/>
        <v>0</v>
      </c>
      <c r="AH69" s="34">
        <f t="shared" si="512"/>
        <v>0</v>
      </c>
      <c r="AI69" s="23">
        <f>VLOOKUP($B69,'ДС факт при поликлинике'!$D$7:$JZ$79,48,0)</f>
        <v>0</v>
      </c>
      <c r="AJ69" s="23">
        <f>VLOOKUP($B69,'ДС факт при поликлинике'!$D$7:$JZ$79,49,0)</f>
        <v>0</v>
      </c>
      <c r="AK69" s="23">
        <f>VLOOKUP($B69,'ДС факт при поликлинике'!$D$7:$JZ$79,50,0)</f>
        <v>0</v>
      </c>
      <c r="AL69" s="23">
        <f>VLOOKUP($B69,'ДС факт при поликлинике'!$D$7:$JZ$79,51,0)</f>
        <v>0</v>
      </c>
      <c r="AM69" s="21">
        <f t="shared" si="15"/>
        <v>0</v>
      </c>
      <c r="AN69" s="21">
        <f t="shared" si="16"/>
        <v>0</v>
      </c>
      <c r="AO69" s="43">
        <f>VLOOKUP($B69,план!$B$16:$EJ$158,18,0)</f>
        <v>0</v>
      </c>
      <c r="AP69" s="43">
        <f>VLOOKUP($B69,план!$B$16:$EJ$158,19,0)</f>
        <v>0</v>
      </c>
      <c r="AQ69" s="7">
        <f t="shared" si="660"/>
        <v>0</v>
      </c>
      <c r="AR69" s="7">
        <f t="shared" si="661"/>
        <v>0</v>
      </c>
      <c r="AS69" s="34">
        <f t="shared" si="662"/>
        <v>0</v>
      </c>
      <c r="AT69" s="34">
        <f t="shared" si="663"/>
        <v>0</v>
      </c>
      <c r="AU69" s="34">
        <f t="shared" si="664"/>
        <v>0</v>
      </c>
      <c r="AV69" s="23">
        <f>VLOOKUP($B69,'ДС факт при поликлинике'!$D$7:$JZ$79,8,0)</f>
        <v>0</v>
      </c>
      <c r="AW69" s="23">
        <f>VLOOKUP($B69,'ДС факт при поликлинике'!$D$7:$JZ$79,9,0)</f>
        <v>0</v>
      </c>
      <c r="AX69" s="23">
        <f>VLOOKUP($B69,'ДС факт при поликлинике'!$D$7:$JZ$79,10,0)</f>
        <v>0</v>
      </c>
      <c r="AY69" s="23">
        <f>VLOOKUP($B69,'ДС факт при поликлинике'!$D$7:$JZ$79,11,0)</f>
        <v>0</v>
      </c>
      <c r="AZ69" s="21">
        <f t="shared" si="22"/>
        <v>0</v>
      </c>
      <c r="BA69" s="21">
        <f t="shared" si="23"/>
        <v>0</v>
      </c>
      <c r="BB69" s="43">
        <f>VLOOKUP($B69,план!$B$16:$EJ$158,20,0)</f>
        <v>0</v>
      </c>
      <c r="BC69" s="43">
        <f>VLOOKUP($B69,план!$B$16:$EJ$158,21,0)</f>
        <v>0</v>
      </c>
      <c r="BD69" s="7">
        <f t="shared" si="665"/>
        <v>0</v>
      </c>
      <c r="BE69" s="7">
        <f t="shared" si="666"/>
        <v>0</v>
      </c>
      <c r="BF69" s="34">
        <f t="shared" si="513"/>
        <v>0</v>
      </c>
      <c r="BG69" s="34">
        <f t="shared" si="514"/>
        <v>0</v>
      </c>
      <c r="BH69" s="34">
        <f t="shared" si="515"/>
        <v>0</v>
      </c>
      <c r="BI69" s="23">
        <f>VLOOKUP($B69,'ДС факт при поликлинике'!$D$7:$JZ$79,24,0)</f>
        <v>0</v>
      </c>
      <c r="BJ69" s="23">
        <f>VLOOKUP($B69,'ДС факт при поликлинике'!$D$7:$JZ$79,25,0)</f>
        <v>0</v>
      </c>
      <c r="BK69" s="23">
        <f>VLOOKUP($B69,'ДС факт при поликлинике'!$D$7:$JZ$79,26,0)</f>
        <v>0</v>
      </c>
      <c r="BL69" s="23">
        <f>VLOOKUP($B69,'ДС факт при поликлинике'!$D$7:$JZ$79,27,0)</f>
        <v>0</v>
      </c>
      <c r="BM69" s="21">
        <f t="shared" si="29"/>
        <v>0</v>
      </c>
      <c r="BN69" s="21">
        <f t="shared" si="30"/>
        <v>0</v>
      </c>
      <c r="BO69" s="43">
        <f>VLOOKUP($B69,план!$B$16:$EJ$158,22,0)</f>
        <v>0</v>
      </c>
      <c r="BP69" s="43">
        <f>VLOOKUP($B69,план!$B$16:$EJ$158,23,0)</f>
        <v>0</v>
      </c>
      <c r="BQ69" s="7">
        <f t="shared" si="667"/>
        <v>0</v>
      </c>
      <c r="BR69" s="7">
        <f t="shared" si="668"/>
        <v>0</v>
      </c>
      <c r="BS69" s="34">
        <f t="shared" si="516"/>
        <v>0</v>
      </c>
      <c r="BT69" s="34">
        <f t="shared" si="517"/>
        <v>0</v>
      </c>
      <c r="BU69" s="34">
        <f t="shared" si="518"/>
        <v>0</v>
      </c>
      <c r="BV69" s="23">
        <f>VLOOKUP($B69,'ДС факт при поликлинике'!$D$7:$JZ$79,260,0)</f>
        <v>0</v>
      </c>
      <c r="BW69" s="23">
        <f>VLOOKUP($B69,'ДС факт при поликлинике'!$D$7:$JZ$79,261,0)</f>
        <v>0</v>
      </c>
      <c r="BX69" s="23">
        <f>VLOOKUP($B69,'ДС факт при поликлинике'!$D$7:$JZ$79,262,0)</f>
        <v>0</v>
      </c>
      <c r="BY69" s="23">
        <f>VLOOKUP($B69,'ДС факт при поликлинике'!$D$7:$JZ$79,263,0)</f>
        <v>0</v>
      </c>
      <c r="BZ69" s="21">
        <f t="shared" si="36"/>
        <v>0</v>
      </c>
      <c r="CA69" s="21">
        <f t="shared" si="37"/>
        <v>0</v>
      </c>
      <c r="CB69" s="43">
        <f>VLOOKUP($B69,план!$B$16:$EJ$158,24,0)</f>
        <v>0</v>
      </c>
      <c r="CC69" s="43">
        <f>VLOOKUP($B69,план!$B$16:$EJ$158,25,0)</f>
        <v>0</v>
      </c>
      <c r="CD69" s="7">
        <f t="shared" si="669"/>
        <v>0</v>
      </c>
      <c r="CE69" s="7">
        <f t="shared" si="670"/>
        <v>0</v>
      </c>
      <c r="CF69" s="34">
        <f t="shared" si="671"/>
        <v>0</v>
      </c>
      <c r="CG69" s="34">
        <f t="shared" si="672"/>
        <v>0</v>
      </c>
      <c r="CH69" s="34">
        <f t="shared" si="673"/>
        <v>0</v>
      </c>
      <c r="CI69" s="23">
        <f>VLOOKUP($B69,'ДС факт при поликлинике'!$D$7:$JZ$79,12,0)</f>
        <v>0</v>
      </c>
      <c r="CJ69" s="23">
        <f>VLOOKUP($B69,'ДС факт при поликлинике'!$D$7:$JZ$79,13,0)</f>
        <v>0</v>
      </c>
      <c r="CK69" s="23">
        <f>VLOOKUP($B69,'ДС факт при поликлинике'!$D$7:$JZ$79,14,0)</f>
        <v>0</v>
      </c>
      <c r="CL69" s="23">
        <f>VLOOKUP($B69,'ДС факт при поликлинике'!$D$7:$JZ$79,15,0)</f>
        <v>0</v>
      </c>
      <c r="CM69" s="21">
        <f t="shared" si="43"/>
        <v>0</v>
      </c>
      <c r="CN69" s="21">
        <f t="shared" si="44"/>
        <v>0</v>
      </c>
      <c r="CO69" s="23">
        <f t="shared" si="45"/>
        <v>0</v>
      </c>
      <c r="CP69" s="23">
        <f t="shared" si="46"/>
        <v>0</v>
      </c>
      <c r="CQ69" s="23">
        <f t="shared" si="47"/>
        <v>0</v>
      </c>
      <c r="CR69" s="23">
        <f t="shared" si="48"/>
        <v>0</v>
      </c>
      <c r="CS69" s="23">
        <f t="shared" si="49"/>
        <v>0</v>
      </c>
      <c r="CT69" s="23">
        <f t="shared" si="50"/>
        <v>0</v>
      </c>
      <c r="CU69" s="23">
        <f t="shared" si="51"/>
        <v>0</v>
      </c>
      <c r="CV69" s="23">
        <f t="shared" si="52"/>
        <v>0</v>
      </c>
      <c r="CW69" s="23">
        <f t="shared" si="53"/>
        <v>0</v>
      </c>
      <c r="CX69" s="23">
        <f t="shared" si="54"/>
        <v>0</v>
      </c>
      <c r="CY69" s="23">
        <f t="shared" si="55"/>
        <v>0</v>
      </c>
      <c r="CZ69" s="21">
        <f t="shared" si="56"/>
        <v>0</v>
      </c>
      <c r="DA69" s="21">
        <f t="shared" si="57"/>
        <v>0</v>
      </c>
      <c r="DB69" s="43">
        <f>VLOOKUP($B69,план!$B$16:$EJ$158,26,0)</f>
        <v>0</v>
      </c>
      <c r="DC69" s="43">
        <f>VLOOKUP($B69,план!$B$16:$EJ$158,27,0)</f>
        <v>0</v>
      </c>
      <c r="DD69" s="7">
        <f t="shared" si="674"/>
        <v>0</v>
      </c>
      <c r="DE69" s="7">
        <f t="shared" si="675"/>
        <v>0</v>
      </c>
      <c r="DF69" s="34">
        <f t="shared" si="519"/>
        <v>0</v>
      </c>
      <c r="DG69" s="34">
        <f t="shared" si="520"/>
        <v>0</v>
      </c>
      <c r="DH69" s="34">
        <f t="shared" si="521"/>
        <v>0</v>
      </c>
      <c r="DI69" s="23">
        <f>VLOOKUP($B69,'ДС факт при поликлинике'!$D$7:$JZ$79,176,0)</f>
        <v>0</v>
      </c>
      <c r="DJ69" s="23">
        <f>VLOOKUP($B69,'ДС факт при поликлинике'!$D$7:$JZ$79,177,0)</f>
        <v>0</v>
      </c>
      <c r="DK69" s="23">
        <f>VLOOKUP($B69,'ДС факт при поликлинике'!$D$7:$JZ$79,178,0)</f>
        <v>0</v>
      </c>
      <c r="DL69" s="23">
        <f>VLOOKUP($B69,'ДС факт при поликлинике'!$D$7:$JZ$79,179,0)</f>
        <v>0</v>
      </c>
      <c r="DM69" s="21">
        <f t="shared" si="63"/>
        <v>0</v>
      </c>
      <c r="DN69" s="21">
        <f t="shared" si="64"/>
        <v>0</v>
      </c>
      <c r="DO69" s="43">
        <f>VLOOKUP($B69,план!$B$16:$EJ$158,28,0)</f>
        <v>0</v>
      </c>
      <c r="DP69" s="43">
        <f>VLOOKUP($B69,план!$B$16:$EJ$158,29,0)</f>
        <v>0</v>
      </c>
      <c r="DQ69" s="7">
        <f t="shared" si="676"/>
        <v>0</v>
      </c>
      <c r="DR69" s="7">
        <f t="shared" si="677"/>
        <v>0</v>
      </c>
      <c r="DS69" s="34">
        <f t="shared" si="522"/>
        <v>0</v>
      </c>
      <c r="DT69" s="34">
        <f t="shared" si="523"/>
        <v>0</v>
      </c>
      <c r="DU69" s="34">
        <f t="shared" si="524"/>
        <v>0</v>
      </c>
      <c r="DV69" s="23">
        <f>VLOOKUP($B69,'ДС факт при поликлинике'!$D$7:$JZ$79,180,0)</f>
        <v>0</v>
      </c>
      <c r="DW69" s="23">
        <f>VLOOKUP($B69,'ДС факт при поликлинике'!$D$7:$JZ$79,181,0)</f>
        <v>0</v>
      </c>
      <c r="DX69" s="23">
        <f>VLOOKUP($B69,'ДС факт при поликлинике'!$D$7:$JZ$79,182,0)</f>
        <v>0</v>
      </c>
      <c r="DY69" s="23">
        <f>VLOOKUP($B69,'ДС факт при поликлинике'!$D$7:$JZ$79,183,0)</f>
        <v>0</v>
      </c>
      <c r="DZ69" s="21">
        <f t="shared" si="70"/>
        <v>0</v>
      </c>
      <c r="EA69" s="21">
        <f t="shared" si="71"/>
        <v>0</v>
      </c>
      <c r="EB69" s="43">
        <f>VLOOKUP($B69,план!$B$16:$EJ$158,30,0)</f>
        <v>0</v>
      </c>
      <c r="EC69" s="43">
        <f>VLOOKUP($B69,план!$B$16:$EJ$158,31,0)</f>
        <v>0</v>
      </c>
      <c r="ED69" s="7">
        <f t="shared" si="678"/>
        <v>0</v>
      </c>
      <c r="EE69" s="7">
        <f t="shared" si="679"/>
        <v>0</v>
      </c>
      <c r="EF69" s="34">
        <f t="shared" si="525"/>
        <v>0</v>
      </c>
      <c r="EG69" s="34">
        <f t="shared" si="526"/>
        <v>0</v>
      </c>
      <c r="EH69" s="34">
        <f t="shared" si="527"/>
        <v>0</v>
      </c>
      <c r="EI69" s="23">
        <f>VLOOKUP($B69,'ДС факт при поликлинике'!$D$7:$JZ$79,184,0)</f>
        <v>0</v>
      </c>
      <c r="EJ69" s="23">
        <f>VLOOKUP($B69,'ДС факт при поликлинике'!$D$7:$JZ$79,185,0)</f>
        <v>0</v>
      </c>
      <c r="EK69" s="23">
        <f>VLOOKUP($B69,'ДС факт при поликлинике'!$D$7:$JZ$79,186,0)</f>
        <v>0</v>
      </c>
      <c r="EL69" s="23">
        <f>VLOOKUP($B69,'ДС факт при поликлинике'!$D$7:$JZ$79,187,0)</f>
        <v>0</v>
      </c>
      <c r="EM69" s="21">
        <f t="shared" si="77"/>
        <v>0</v>
      </c>
      <c r="EN69" s="21">
        <f t="shared" si="78"/>
        <v>0</v>
      </c>
      <c r="EO69" s="43">
        <f>VLOOKUP($B69,план!$B$16:$EJ$158,32,0)</f>
        <v>0</v>
      </c>
      <c r="EP69" s="43">
        <f>VLOOKUP($B69,план!$B$16:$EJ$158,33,0)</f>
        <v>0</v>
      </c>
      <c r="EQ69" s="7">
        <f t="shared" si="680"/>
        <v>0</v>
      </c>
      <c r="ER69" s="7">
        <f t="shared" si="681"/>
        <v>0</v>
      </c>
      <c r="ES69" s="34">
        <f t="shared" si="528"/>
        <v>0</v>
      </c>
      <c r="ET69" s="34">
        <f t="shared" si="529"/>
        <v>0</v>
      </c>
      <c r="EU69" s="34">
        <f t="shared" si="530"/>
        <v>0</v>
      </c>
      <c r="EV69" s="23">
        <f>VLOOKUP($B69,'ДС факт при поликлинике'!$D$7:$JZ$79,224,0)</f>
        <v>0</v>
      </c>
      <c r="EW69" s="23">
        <f>VLOOKUP($B69,'ДС факт при поликлинике'!$D$7:$JZ$79,225,0)</f>
        <v>0</v>
      </c>
      <c r="EX69" s="23">
        <f>VLOOKUP($B69,'ДС факт при поликлинике'!$D$7:$JZ$79,226,0)</f>
        <v>0</v>
      </c>
      <c r="EY69" s="23">
        <f>VLOOKUP($B69,'ДС факт при поликлинике'!$D$7:$JZ$79,227,0)</f>
        <v>0</v>
      </c>
      <c r="EZ69" s="21">
        <f t="shared" si="84"/>
        <v>0</v>
      </c>
      <c r="FA69" s="21">
        <f t="shared" si="85"/>
        <v>0</v>
      </c>
      <c r="FB69" s="43">
        <f>VLOOKUP($B69,план!$B$16:$EJ$158,34,0)</f>
        <v>0</v>
      </c>
      <c r="FC69" s="43">
        <f>VLOOKUP($B69,план!$B$16:$EJ$158,35,0)</f>
        <v>0</v>
      </c>
      <c r="FD69" s="7">
        <f t="shared" si="682"/>
        <v>0</v>
      </c>
      <c r="FE69" s="7">
        <f t="shared" si="683"/>
        <v>0</v>
      </c>
      <c r="FF69" s="34">
        <f t="shared" si="531"/>
        <v>0</v>
      </c>
      <c r="FG69" s="34">
        <f t="shared" si="532"/>
        <v>0</v>
      </c>
      <c r="FH69" s="34">
        <f t="shared" si="533"/>
        <v>0</v>
      </c>
      <c r="FI69" s="23">
        <f>VLOOKUP($B69,'ДС факт при поликлинике'!$D$7:$JZ$79,228,0)</f>
        <v>0</v>
      </c>
      <c r="FJ69" s="23">
        <f>VLOOKUP($B69,'ДС факт при поликлинике'!$D$7:$JZ$79,229,0)</f>
        <v>0</v>
      </c>
      <c r="FK69" s="23">
        <f>VLOOKUP($B69,'ДС факт при поликлинике'!$D$7:$JZ$79,230,0)</f>
        <v>0</v>
      </c>
      <c r="FL69" s="23">
        <f>VLOOKUP($B69,'ДС факт при поликлинике'!$D$7:$JZ$79,231,0)</f>
        <v>0</v>
      </c>
      <c r="FM69" s="21">
        <f t="shared" si="91"/>
        <v>0</v>
      </c>
      <c r="FN69" s="21">
        <f t="shared" si="92"/>
        <v>0</v>
      </c>
      <c r="FO69" s="43">
        <f>VLOOKUP($B69,план!$B$16:$EJ$158,36,0)</f>
        <v>0</v>
      </c>
      <c r="FP69" s="43">
        <f>VLOOKUP($B69,план!$B$16:$EJ$158,37,0)</f>
        <v>0</v>
      </c>
      <c r="FQ69" s="7">
        <f t="shared" si="684"/>
        <v>0</v>
      </c>
      <c r="FR69" s="7">
        <f t="shared" si="685"/>
        <v>0</v>
      </c>
      <c r="FS69" s="34">
        <f t="shared" si="534"/>
        <v>0</v>
      </c>
      <c r="FT69" s="34">
        <f t="shared" si="535"/>
        <v>0</v>
      </c>
      <c r="FU69" s="34">
        <f t="shared" si="536"/>
        <v>0</v>
      </c>
      <c r="FV69" s="23">
        <f>VLOOKUP($B69,'ДС факт при поликлинике'!$D$7:$JZ$79,236,0)</f>
        <v>0</v>
      </c>
      <c r="FW69" s="23">
        <f>VLOOKUP($B69,'ДС факт при поликлинике'!$D$7:$JZ$79,237,0)</f>
        <v>0</v>
      </c>
      <c r="FX69" s="23">
        <f>VLOOKUP($B69,'ДС факт при поликлинике'!$D$7:$JZ$79,238,0)</f>
        <v>0</v>
      </c>
      <c r="FY69" s="23">
        <f>VLOOKUP($B69,'ДС факт при поликлинике'!$D$7:$JZ$79,239,0)</f>
        <v>0</v>
      </c>
      <c r="FZ69" s="21">
        <f t="shared" si="98"/>
        <v>0</v>
      </c>
      <c r="GA69" s="21">
        <f t="shared" si="99"/>
        <v>0</v>
      </c>
      <c r="GB69" s="43">
        <f>VLOOKUP($B69,план!$B$16:$EJ$158,38,0)</f>
        <v>0</v>
      </c>
      <c r="GC69" s="43">
        <f>VLOOKUP($B69,план!$B$16:$EJ$158,39,0)</f>
        <v>0</v>
      </c>
      <c r="GD69" s="7">
        <f t="shared" si="686"/>
        <v>0</v>
      </c>
      <c r="GE69" s="7">
        <f t="shared" si="687"/>
        <v>0</v>
      </c>
      <c r="GF69" s="34">
        <f t="shared" si="537"/>
        <v>0</v>
      </c>
      <c r="GG69" s="34">
        <f t="shared" si="538"/>
        <v>0</v>
      </c>
      <c r="GH69" s="34">
        <f t="shared" si="539"/>
        <v>0</v>
      </c>
      <c r="GI69" s="23">
        <f>VLOOKUP($B69,'ДС факт при поликлинике'!$D$7:$JZ$79,244,0)</f>
        <v>0</v>
      </c>
      <c r="GJ69" s="23">
        <f>VLOOKUP($B69,'ДС факт при поликлинике'!$D$7:$JZ$79,245,0)</f>
        <v>0</v>
      </c>
      <c r="GK69" s="23">
        <f>VLOOKUP($B69,'ДС факт при поликлинике'!$D$7:$JZ$79,246,0)</f>
        <v>0</v>
      </c>
      <c r="GL69" s="23">
        <f>VLOOKUP($B69,'ДС факт при поликлинике'!$D$7:$JZ$79,247,0)</f>
        <v>0</v>
      </c>
      <c r="GM69" s="21">
        <f t="shared" si="105"/>
        <v>0</v>
      </c>
      <c r="GN69" s="21">
        <f t="shared" si="106"/>
        <v>0</v>
      </c>
      <c r="GO69" s="43">
        <f>VLOOKUP($B69,план!$B$16:$EJ$158,40,0)</f>
        <v>0</v>
      </c>
      <c r="GP69" s="43">
        <f>VLOOKUP($B69,план!$B$16:$EJ$158,41,0)</f>
        <v>0</v>
      </c>
      <c r="GQ69" s="7">
        <f t="shared" si="688"/>
        <v>0</v>
      </c>
      <c r="GR69" s="7">
        <f t="shared" si="689"/>
        <v>0</v>
      </c>
      <c r="GS69" s="34">
        <f t="shared" si="540"/>
        <v>0</v>
      </c>
      <c r="GT69" s="34">
        <f t="shared" si="541"/>
        <v>0</v>
      </c>
      <c r="GU69" s="34">
        <f t="shared" si="542"/>
        <v>0</v>
      </c>
      <c r="GV69" s="23">
        <f>VLOOKUP($B69,'ДС факт при поликлинике'!$D$7:$JZ$79,264,0)</f>
        <v>0</v>
      </c>
      <c r="GW69" s="23">
        <f>VLOOKUP($B69,'ДС факт при поликлинике'!$D$7:$JZ$79,265,0)</f>
        <v>0</v>
      </c>
      <c r="GX69" s="23">
        <f>VLOOKUP($B69,'ДС факт при поликлинике'!$D$7:$JZ$79,266,0)</f>
        <v>0</v>
      </c>
      <c r="GY69" s="23">
        <f>VLOOKUP($B69,'ДС факт при поликлинике'!$D$7:$JZ$79,267,0)</f>
        <v>0</v>
      </c>
      <c r="GZ69" s="21">
        <f t="shared" si="112"/>
        <v>0</v>
      </c>
      <c r="HA69" s="21">
        <f t="shared" si="113"/>
        <v>0</v>
      </c>
      <c r="HB69" s="43">
        <f>VLOOKUP($B69,план!$B$16:$EJ$158,42,0)</f>
        <v>0</v>
      </c>
      <c r="HC69" s="43">
        <f>VLOOKUP($B69,план!$B$16:$EJ$158,43,0)</f>
        <v>0</v>
      </c>
      <c r="HD69" s="7">
        <f t="shared" si="690"/>
        <v>0</v>
      </c>
      <c r="HE69" s="7">
        <f t="shared" si="691"/>
        <v>0</v>
      </c>
      <c r="HF69" s="34">
        <f t="shared" si="543"/>
        <v>0</v>
      </c>
      <c r="HG69" s="34">
        <f t="shared" si="544"/>
        <v>0</v>
      </c>
      <c r="HH69" s="34">
        <f t="shared" si="545"/>
        <v>0</v>
      </c>
      <c r="HI69" s="25">
        <f>VLOOKUP($B69,'ДС факт при поликлинике'!$D$7:$JZ$79,240,0)</f>
        <v>0</v>
      </c>
      <c r="HJ69" s="25">
        <f>VLOOKUP($B69,'ДС факт при поликлинике'!$D$7:$JZ$79,241,0)</f>
        <v>0</v>
      </c>
      <c r="HK69" s="25">
        <f>VLOOKUP($B69,'ДС факт при поликлинике'!$D$7:$JZ$79,242,0)</f>
        <v>0</v>
      </c>
      <c r="HL69" s="25">
        <f>VLOOKUP($B69,'ДС факт при поликлинике'!$D$7:$JZ$79,243,0)</f>
        <v>0</v>
      </c>
      <c r="HM69" s="21">
        <f t="shared" si="119"/>
        <v>0</v>
      </c>
      <c r="HN69" s="21">
        <f t="shared" si="120"/>
        <v>0</v>
      </c>
      <c r="HO69" s="43">
        <f>VLOOKUP($B69,план!$B$16:$EJ$158,44,0)</f>
        <v>0</v>
      </c>
      <c r="HP69" s="43">
        <f>VLOOKUP($B69,план!$B$16:$EJ$158,45,0)</f>
        <v>0</v>
      </c>
      <c r="HQ69" s="7">
        <f t="shared" si="692"/>
        <v>0</v>
      </c>
      <c r="HR69" s="7">
        <f t="shared" si="693"/>
        <v>0</v>
      </c>
      <c r="HS69" s="34">
        <f t="shared" si="546"/>
        <v>0</v>
      </c>
      <c r="HT69" s="34">
        <f t="shared" si="547"/>
        <v>0</v>
      </c>
      <c r="HU69" s="34">
        <f t="shared" si="548"/>
        <v>0</v>
      </c>
      <c r="HV69" s="23">
        <f>VLOOKUP($B69,'ДС факт при поликлинике'!$D$7:$JZ$79,268,0)</f>
        <v>0</v>
      </c>
      <c r="HW69" s="23">
        <f>VLOOKUP($B69,'ДС факт при поликлинике'!$D$7:$JZ$79,269,0)</f>
        <v>0</v>
      </c>
      <c r="HX69" s="23">
        <f>VLOOKUP($B69,'ДС факт при поликлинике'!$D$7:$JZ$79,270,0)</f>
        <v>0</v>
      </c>
      <c r="HY69" s="23">
        <f>VLOOKUP($B69,'ДС факт при поликлинике'!$D$7:$JZ$79,271,0)</f>
        <v>0</v>
      </c>
      <c r="HZ69" s="21">
        <f t="shared" si="126"/>
        <v>0</v>
      </c>
      <c r="IA69" s="21">
        <f t="shared" si="127"/>
        <v>0</v>
      </c>
      <c r="IB69" s="43">
        <f>VLOOKUP($B69,план!$B$16:$EJ$158,46,0)</f>
        <v>0</v>
      </c>
      <c r="IC69" s="43">
        <f>VLOOKUP($B69,план!$B$16:$EJ$158,47,0)</f>
        <v>0</v>
      </c>
      <c r="ID69" s="7">
        <f t="shared" si="694"/>
        <v>0</v>
      </c>
      <c r="IE69" s="7">
        <f t="shared" si="695"/>
        <v>0</v>
      </c>
      <c r="IF69" s="34">
        <f t="shared" si="549"/>
        <v>0</v>
      </c>
      <c r="IG69" s="34">
        <f t="shared" si="550"/>
        <v>0</v>
      </c>
      <c r="IH69" s="34">
        <f t="shared" si="551"/>
        <v>0</v>
      </c>
      <c r="II69" s="23">
        <f>VLOOKUP($B69,'ДС факт при поликлинике'!$D$7:$JZ$79,248,0)</f>
        <v>0</v>
      </c>
      <c r="IJ69" s="23">
        <f>VLOOKUP($B69,'ДС факт при поликлинике'!$D$7:$JZ$79,249,0)</f>
        <v>0</v>
      </c>
      <c r="IK69" s="23">
        <f>VLOOKUP($B69,'ДС факт при поликлинике'!$D$7:$JZ$79,250,0)</f>
        <v>0</v>
      </c>
      <c r="IL69" s="23">
        <f>VLOOKUP($B69,'ДС факт при поликлинике'!$D$7:$JZ$79,251,0)</f>
        <v>0</v>
      </c>
      <c r="IM69" s="21">
        <f t="shared" si="133"/>
        <v>0</v>
      </c>
      <c r="IN69" s="21">
        <f t="shared" si="134"/>
        <v>0</v>
      </c>
      <c r="IO69" s="43">
        <f>VLOOKUP($B69,план!$B$16:$EJ$158,48,0)</f>
        <v>0</v>
      </c>
      <c r="IP69" s="43">
        <f>VLOOKUP($B69,план!$B$16:$EJ$158,49,0)</f>
        <v>0</v>
      </c>
      <c r="IQ69" s="7">
        <f t="shared" si="696"/>
        <v>0</v>
      </c>
      <c r="IR69" s="7">
        <f t="shared" si="697"/>
        <v>0</v>
      </c>
      <c r="IS69" s="34">
        <f t="shared" si="552"/>
        <v>0</v>
      </c>
      <c r="IT69" s="34">
        <f t="shared" si="553"/>
        <v>0</v>
      </c>
      <c r="IU69" s="34">
        <f t="shared" si="554"/>
        <v>0</v>
      </c>
      <c r="IV69" s="23">
        <f>VLOOKUP($B69,'ДС факт при поликлинике'!$D$7:$JZ$79,232,0)</f>
        <v>0</v>
      </c>
      <c r="IW69" s="23">
        <f>VLOOKUP($B69,'ДС факт при поликлинике'!$D$7:$JZ$79,233,0)</f>
        <v>0</v>
      </c>
      <c r="IX69" s="23">
        <f>VLOOKUP($B69,'ДС факт при поликлинике'!$D$7:$JZ$79,234,0)</f>
        <v>0</v>
      </c>
      <c r="IY69" s="23">
        <f>VLOOKUP($B69,'ДС факт при поликлинике'!$D$7:$JZ$79,235,0)</f>
        <v>0</v>
      </c>
      <c r="IZ69" s="21">
        <f t="shared" si="140"/>
        <v>0</v>
      </c>
      <c r="JA69" s="21">
        <f t="shared" si="141"/>
        <v>0</v>
      </c>
      <c r="JB69" s="43">
        <f>VLOOKUP($B69,план!$B$16:$EJ$158,50,0)</f>
        <v>0</v>
      </c>
      <c r="JC69" s="43">
        <f>VLOOKUP($B69,план!$B$16:$EJ$158,51,0)</f>
        <v>0</v>
      </c>
      <c r="JD69" s="7">
        <f t="shared" si="698"/>
        <v>0</v>
      </c>
      <c r="JE69" s="7">
        <f t="shared" si="699"/>
        <v>0</v>
      </c>
      <c r="JF69" s="34">
        <f t="shared" si="555"/>
        <v>0</v>
      </c>
      <c r="JG69" s="34">
        <f t="shared" si="556"/>
        <v>0</v>
      </c>
      <c r="JH69" s="34">
        <f t="shared" si="557"/>
        <v>0</v>
      </c>
      <c r="JI69" s="23">
        <f>VLOOKUP($B69,'ДС факт при поликлинике'!$D$7:$JZ$79,168,0)</f>
        <v>0</v>
      </c>
      <c r="JJ69" s="23">
        <f>VLOOKUP($B69,'ДС факт при поликлинике'!$D$7:$JZ$79,169,0)</f>
        <v>0</v>
      </c>
      <c r="JK69" s="23">
        <f>VLOOKUP($B69,'ДС факт при поликлинике'!$D$7:$JZ$79,170,0)</f>
        <v>0</v>
      </c>
      <c r="JL69" s="23">
        <f>VLOOKUP($B69,'ДС факт при поликлинике'!$D$7:$JZ$79,171,0)</f>
        <v>0</v>
      </c>
      <c r="JM69" s="21">
        <f t="shared" si="147"/>
        <v>0</v>
      </c>
      <c r="JN69" s="21">
        <f t="shared" si="148"/>
        <v>0</v>
      </c>
      <c r="JO69" s="23">
        <f t="shared" si="149"/>
        <v>0</v>
      </c>
      <c r="JP69" s="23">
        <f t="shared" si="150"/>
        <v>0</v>
      </c>
      <c r="JQ69" s="23">
        <f t="shared" si="151"/>
        <v>0</v>
      </c>
      <c r="JR69" s="23">
        <f t="shared" si="152"/>
        <v>0</v>
      </c>
      <c r="JS69" s="23">
        <f t="shared" si="153"/>
        <v>0</v>
      </c>
      <c r="JT69" s="23">
        <f t="shared" si="154"/>
        <v>0</v>
      </c>
      <c r="JU69" s="23">
        <f t="shared" si="155"/>
        <v>0</v>
      </c>
      <c r="JV69" s="23">
        <f t="shared" si="156"/>
        <v>0</v>
      </c>
      <c r="JW69" s="23">
        <f t="shared" si="157"/>
        <v>0</v>
      </c>
      <c r="JX69" s="23">
        <f t="shared" si="158"/>
        <v>0</v>
      </c>
      <c r="JY69" s="23">
        <f t="shared" si="159"/>
        <v>0</v>
      </c>
      <c r="JZ69" s="21">
        <f t="shared" si="160"/>
        <v>0</v>
      </c>
      <c r="KA69" s="21">
        <f t="shared" si="161"/>
        <v>0</v>
      </c>
      <c r="KB69" s="43">
        <f>VLOOKUP($B69,план!$B$16:$EJ$158,52,0)</f>
        <v>0</v>
      </c>
      <c r="KC69" s="43">
        <f>VLOOKUP($B69,план!$B$16:$EJ$158,53,0)</f>
        <v>0</v>
      </c>
      <c r="KD69" s="7">
        <f t="shared" si="700"/>
        <v>0</v>
      </c>
      <c r="KE69" s="7">
        <f t="shared" si="701"/>
        <v>0</v>
      </c>
      <c r="KF69" s="34">
        <f t="shared" si="558"/>
        <v>0</v>
      </c>
      <c r="KG69" s="34">
        <f t="shared" si="559"/>
        <v>0</v>
      </c>
      <c r="KH69" s="34">
        <f t="shared" si="560"/>
        <v>0</v>
      </c>
      <c r="KI69" s="23">
        <f>VLOOKUP($B69,'ДС факт при поликлинике'!$D$7:$JZ$79,188,0)</f>
        <v>0</v>
      </c>
      <c r="KJ69" s="23">
        <f>VLOOKUP($B69,'ДС факт при поликлинике'!$D$7:$JZ$79,189,0)</f>
        <v>0</v>
      </c>
      <c r="KK69" s="23">
        <f>VLOOKUP($B69,'ДС факт при поликлинике'!$D$7:$JZ$79,190,0)</f>
        <v>0</v>
      </c>
      <c r="KL69" s="23">
        <f>VLOOKUP($B69,'ДС факт при поликлинике'!$D$7:$JZ$79,191,0)</f>
        <v>0</v>
      </c>
      <c r="KM69" s="21">
        <f t="shared" si="167"/>
        <v>0</v>
      </c>
      <c r="KN69" s="21">
        <f t="shared" si="168"/>
        <v>0</v>
      </c>
      <c r="KO69" s="43">
        <f>VLOOKUP($B69,план!$B$16:$EJ$158,54,0)</f>
        <v>0</v>
      </c>
      <c r="KP69" s="43">
        <f>VLOOKUP($B69,план!$B$16:$EJ$158,55,0)</f>
        <v>0</v>
      </c>
      <c r="KQ69" s="7">
        <f t="shared" si="702"/>
        <v>0</v>
      </c>
      <c r="KR69" s="7">
        <f t="shared" si="703"/>
        <v>0</v>
      </c>
      <c r="KS69" s="34">
        <f t="shared" si="561"/>
        <v>0</v>
      </c>
      <c r="KT69" s="34">
        <f t="shared" si="562"/>
        <v>0</v>
      </c>
      <c r="KU69" s="34">
        <f t="shared" si="563"/>
        <v>0</v>
      </c>
      <c r="KV69" s="23">
        <f>VLOOKUP($B69,'ДС факт при поликлинике'!$D$7:$JZ$79,192,0)</f>
        <v>0</v>
      </c>
      <c r="KW69" s="23">
        <f>VLOOKUP($B69,'ДС факт при поликлинике'!$D$7:$JZ$79,193,0)</f>
        <v>0</v>
      </c>
      <c r="KX69" s="23">
        <f>VLOOKUP($B69,'ДС факт при поликлинике'!$D$7:$JZ$79,194,0)</f>
        <v>0</v>
      </c>
      <c r="KY69" s="23">
        <f>VLOOKUP($B69,'ДС факт при поликлинике'!$D$7:$JZ$79,195,0)</f>
        <v>0</v>
      </c>
      <c r="KZ69" s="21">
        <f t="shared" si="174"/>
        <v>0</v>
      </c>
      <c r="LA69" s="21">
        <f t="shared" si="175"/>
        <v>0</v>
      </c>
      <c r="LB69" s="43">
        <f>VLOOKUP($B69,план!$B$16:$EJ$158,56,0)</f>
        <v>0</v>
      </c>
      <c r="LC69" s="43">
        <f>VLOOKUP($B69,план!$B$16:$EJ$158,57,0)</f>
        <v>0</v>
      </c>
      <c r="LD69" s="7">
        <f t="shared" si="704"/>
        <v>0</v>
      </c>
      <c r="LE69" s="7">
        <f t="shared" si="705"/>
        <v>0</v>
      </c>
      <c r="LF69" s="34">
        <f t="shared" si="564"/>
        <v>0</v>
      </c>
      <c r="LG69" s="34">
        <f t="shared" si="565"/>
        <v>0</v>
      </c>
      <c r="LH69" s="34">
        <f t="shared" si="566"/>
        <v>0</v>
      </c>
      <c r="LI69" s="23">
        <f>VLOOKUP($B69,'ДС факт при поликлинике'!$D$7:$JZ$79,196,0)</f>
        <v>0</v>
      </c>
      <c r="LJ69" s="23">
        <f>VLOOKUP($B69,'ДС факт при поликлинике'!$D$7:$JZ$79,197,0)</f>
        <v>0</v>
      </c>
      <c r="LK69" s="23">
        <f>VLOOKUP($B69,'ДС факт при поликлинике'!$D$7:$JZ$79,198,0)</f>
        <v>0</v>
      </c>
      <c r="LL69" s="23">
        <f>VLOOKUP($B69,'ДС факт при поликлинике'!$D$7:$JZ$79,199,0)</f>
        <v>0</v>
      </c>
      <c r="LM69" s="21">
        <f t="shared" si="181"/>
        <v>0</v>
      </c>
      <c r="LN69" s="21">
        <f t="shared" si="182"/>
        <v>0</v>
      </c>
      <c r="LO69" s="43">
        <f>VLOOKUP($B69,план!$B$16:$EJ$158,58,0)</f>
        <v>0</v>
      </c>
      <c r="LP69" s="43">
        <f>VLOOKUP($B69,план!$B$16:$EJ$158,59,0)</f>
        <v>0</v>
      </c>
      <c r="LQ69" s="7">
        <f t="shared" si="706"/>
        <v>0</v>
      </c>
      <c r="LR69" s="7">
        <f t="shared" si="707"/>
        <v>0</v>
      </c>
      <c r="LS69" s="34">
        <f t="shared" si="567"/>
        <v>0</v>
      </c>
      <c r="LT69" s="34">
        <f t="shared" si="568"/>
        <v>0</v>
      </c>
      <c r="LU69" s="34">
        <f t="shared" si="569"/>
        <v>0</v>
      </c>
      <c r="LV69" s="23">
        <f>VLOOKUP($B69,'ДС факт при поликлинике'!$D$7:$JZ$79,124,0)</f>
        <v>0</v>
      </c>
      <c r="LW69" s="23">
        <f>VLOOKUP($B69,'ДС факт при поликлинике'!$D$7:$JZ$79,125,0)</f>
        <v>0</v>
      </c>
      <c r="LX69" s="23">
        <f>VLOOKUP($B69,'ДС факт при поликлинике'!$D$7:$JZ$79,126,0)</f>
        <v>0</v>
      </c>
      <c r="LY69" s="23">
        <f>VLOOKUP($B69,'ДС факт при поликлинике'!$D$7:$JZ$79,127,0)</f>
        <v>0</v>
      </c>
      <c r="LZ69" s="21">
        <f t="shared" si="188"/>
        <v>0</v>
      </c>
      <c r="MA69" s="21">
        <f t="shared" si="189"/>
        <v>0</v>
      </c>
      <c r="MB69" s="43">
        <f>VLOOKUP($B69,план!$B$16:$EJ$158,60,0)</f>
        <v>32</v>
      </c>
      <c r="MC69" s="43">
        <f>VLOOKUP($B69,план!$B$16:$EJ$158,61,0)</f>
        <v>625074.19519999996</v>
      </c>
      <c r="MD69" s="7">
        <f t="shared" si="708"/>
        <v>29.333333333333332</v>
      </c>
      <c r="ME69" s="7">
        <f t="shared" si="709"/>
        <v>572984.67893333337</v>
      </c>
      <c r="MF69" s="34">
        <f t="shared" si="570"/>
        <v>53.12</v>
      </c>
      <c r="MG69" s="34">
        <f t="shared" si="571"/>
        <v>48.693333333333328</v>
      </c>
      <c r="MH69" s="34">
        <f t="shared" si="504"/>
        <v>59.76</v>
      </c>
      <c r="MI69" s="23">
        <f>VLOOKUP($B69,'ДС факт при поликлинике'!$D$7:$JZ$79,128,0)</f>
        <v>36</v>
      </c>
      <c r="MJ69" s="23">
        <f>VLOOKUP($B69,'ДС факт при поликлинике'!$D$7:$JZ$79,129,0)</f>
        <v>709350.51</v>
      </c>
      <c r="MK69" s="23">
        <f>VLOOKUP($B69,'ДС факт при поликлинике'!$D$7:$JZ$79,130,0)</f>
        <v>0</v>
      </c>
      <c r="ML69" s="23">
        <f>VLOOKUP($B69,'ДС факт при поликлинике'!$D$7:$JZ$79,131,0)</f>
        <v>0</v>
      </c>
      <c r="MM69" s="14">
        <f t="shared" si="476"/>
        <v>6.6666666666666679</v>
      </c>
      <c r="MN69" s="14">
        <f t="shared" si="477"/>
        <v>136365.83106666664</v>
      </c>
      <c r="MO69" s="43">
        <f>VLOOKUP($B69,план!$B$16:$EJ$158,62,0)</f>
        <v>0</v>
      </c>
      <c r="MP69" s="43">
        <f>VLOOKUP($B69,план!$B$16:$EJ$158,63,0)</f>
        <v>0</v>
      </c>
      <c r="MQ69" s="7">
        <f t="shared" si="710"/>
        <v>0</v>
      </c>
      <c r="MR69" s="7">
        <f t="shared" si="711"/>
        <v>0</v>
      </c>
      <c r="MS69" s="34">
        <f t="shared" si="572"/>
        <v>0</v>
      </c>
      <c r="MT69" s="34">
        <f t="shared" si="573"/>
        <v>0</v>
      </c>
      <c r="MU69" s="34">
        <f t="shared" si="574"/>
        <v>0</v>
      </c>
      <c r="MV69" s="23">
        <f>VLOOKUP($B69,'ДС факт при поликлинике'!$D$7:$JZ$79,152,0)</f>
        <v>0</v>
      </c>
      <c r="MW69" s="23">
        <f>VLOOKUP($B69,'ДС факт при поликлинике'!$D$7:$JZ$79,153,0)</f>
        <v>0</v>
      </c>
      <c r="MX69" s="23">
        <f>VLOOKUP($B69,'ДС факт при поликлинике'!$D$7:$JZ$79,154,0)</f>
        <v>0</v>
      </c>
      <c r="MY69" s="23">
        <f>VLOOKUP($B69,'ДС факт при поликлинике'!$D$7:$JZ$79,155,0)</f>
        <v>0</v>
      </c>
      <c r="MZ69" s="14">
        <f t="shared" si="202"/>
        <v>0</v>
      </c>
      <c r="NA69" s="14">
        <f t="shared" si="203"/>
        <v>0</v>
      </c>
      <c r="NB69" s="43">
        <f>VLOOKUP($B69,план!$B$16:$EJ$158,64,0)</f>
        <v>0</v>
      </c>
      <c r="NC69" s="43">
        <f>VLOOKUP($B69,план!$B$16:$EJ$158,65,0)</f>
        <v>0</v>
      </c>
      <c r="ND69" s="7">
        <f t="shared" si="712"/>
        <v>0</v>
      </c>
      <c r="NE69" s="7">
        <f t="shared" si="713"/>
        <v>0</v>
      </c>
      <c r="NF69" s="34">
        <f t="shared" si="575"/>
        <v>0</v>
      </c>
      <c r="NG69" s="34">
        <f t="shared" si="576"/>
        <v>0</v>
      </c>
      <c r="NH69" s="34">
        <f t="shared" si="577"/>
        <v>0</v>
      </c>
      <c r="NI69" s="23">
        <f>VLOOKUP($B69,'ДС факт при поликлинике'!$D$7:$JZ$79,200,0)</f>
        <v>0</v>
      </c>
      <c r="NJ69" s="23">
        <f>VLOOKUP($B69,'ДС факт при поликлинике'!$D$7:$JZ$79,201,0)</f>
        <v>0</v>
      </c>
      <c r="NK69" s="23">
        <f>VLOOKUP($B69,'ДС факт при поликлинике'!$D$7:$JZ$79,202,0)</f>
        <v>0</v>
      </c>
      <c r="NL69" s="23">
        <f>VLOOKUP($B69,'ДС факт при поликлинике'!$D$7:$JZ$79,203,0)</f>
        <v>0</v>
      </c>
      <c r="NM69" s="14">
        <f t="shared" si="209"/>
        <v>0</v>
      </c>
      <c r="NN69" s="14">
        <f t="shared" si="210"/>
        <v>0</v>
      </c>
      <c r="NO69" s="43">
        <f>VLOOKUP($B69,план!$B$16:$EJ$158,66,0)</f>
        <v>0</v>
      </c>
      <c r="NP69" s="43">
        <f>VLOOKUP($B69,план!$B$16:$EJ$158,67,0)</f>
        <v>0</v>
      </c>
      <c r="NQ69" s="7">
        <f t="shared" si="714"/>
        <v>0</v>
      </c>
      <c r="NR69" s="7">
        <f t="shared" si="715"/>
        <v>0</v>
      </c>
      <c r="NS69" s="34">
        <f t="shared" si="578"/>
        <v>0</v>
      </c>
      <c r="NT69" s="34">
        <f t="shared" si="579"/>
        <v>0</v>
      </c>
      <c r="NU69" s="34">
        <f t="shared" si="580"/>
        <v>0</v>
      </c>
      <c r="NV69" s="23">
        <f>VLOOKUP($B69,'ДС факт при поликлинике'!$D$7:$JZ$79,256,0)</f>
        <v>0</v>
      </c>
      <c r="NW69" s="23">
        <f>VLOOKUP($B69,'ДС факт при поликлинике'!$D$7:$JZ$79,257,0)</f>
        <v>0</v>
      </c>
      <c r="NX69" s="23">
        <f>VLOOKUP($B69,'ДС факт при поликлинике'!$D$7:$JZ$79,258,0)</f>
        <v>0</v>
      </c>
      <c r="NY69" s="23">
        <f>VLOOKUP($B69,'ДС факт при поликлинике'!$D$7:$JZ$79,259,0)</f>
        <v>0</v>
      </c>
      <c r="NZ69" s="14">
        <f t="shared" si="216"/>
        <v>0</v>
      </c>
      <c r="OA69" s="14">
        <f t="shared" si="217"/>
        <v>0</v>
      </c>
      <c r="OB69" s="43">
        <f>VLOOKUP($B69,план!$B$16:$EJ$158,68,0)</f>
        <v>0</v>
      </c>
      <c r="OC69" s="43">
        <f>VLOOKUP($B69,план!$B$16:$EJ$158,69,0)</f>
        <v>0</v>
      </c>
      <c r="OD69" s="7">
        <f t="shared" si="716"/>
        <v>0</v>
      </c>
      <c r="OE69" s="7">
        <f t="shared" si="717"/>
        <v>0</v>
      </c>
      <c r="OF69" s="34">
        <f t="shared" si="581"/>
        <v>0</v>
      </c>
      <c r="OG69" s="34">
        <f t="shared" si="582"/>
        <v>0</v>
      </c>
      <c r="OH69" s="34">
        <f t="shared" si="583"/>
        <v>0</v>
      </c>
      <c r="OI69" s="23">
        <f>VLOOKUP($B69,'ДС факт при поликлинике'!$D$7:$JZ$79,32,0)</f>
        <v>0</v>
      </c>
      <c r="OJ69" s="23">
        <f>VLOOKUP($B69,'ДС факт при поликлинике'!$D$7:$JZ$79,33,0)</f>
        <v>0</v>
      </c>
      <c r="OK69" s="23">
        <f>VLOOKUP($B69,'ДС факт при поликлинике'!$D$7:$JZ$79,34,0)</f>
        <v>0</v>
      </c>
      <c r="OL69" s="23">
        <f>VLOOKUP($B69,'ДС факт при поликлинике'!$D$7:$JZ$79,35,0)</f>
        <v>0</v>
      </c>
      <c r="OM69" s="14">
        <f t="shared" si="221"/>
        <v>0</v>
      </c>
      <c r="ON69" s="14">
        <f t="shared" si="222"/>
        <v>0</v>
      </c>
      <c r="OO69" s="43">
        <f>VLOOKUP($B69,план!$B$16:$EJ$158,70,0)</f>
        <v>0</v>
      </c>
      <c r="OP69" s="43">
        <f>VLOOKUP($B69,план!$B$16:$EJ$158,71,0)</f>
        <v>0</v>
      </c>
      <c r="OQ69" s="7">
        <f t="shared" si="480"/>
        <v>0</v>
      </c>
      <c r="OR69" s="7">
        <f t="shared" si="481"/>
        <v>0</v>
      </c>
      <c r="OS69" s="34">
        <f t="shared" si="482"/>
        <v>0</v>
      </c>
      <c r="OT69" s="34">
        <f t="shared" si="483"/>
        <v>0</v>
      </c>
      <c r="OU69" s="34">
        <f t="shared" si="484"/>
        <v>0</v>
      </c>
      <c r="OV69" s="23">
        <f>VLOOKUP($B69,'ДС факт при поликлинике'!$D$7:$KT$79,288,0)</f>
        <v>0</v>
      </c>
      <c r="OW69" s="23">
        <f>VLOOKUP($B69,'ДС факт при поликлинике'!$D$7:$KT$79,289,0)</f>
        <v>0</v>
      </c>
      <c r="OX69" s="23">
        <f>VLOOKUP($B69,'ДС факт при поликлинике'!$D$7:$KT$79,290,0)</f>
        <v>0</v>
      </c>
      <c r="OY69" s="23">
        <f>VLOOKUP($B69,'ДС факт при поликлинике'!$D$7:$KT$79,291,0)</f>
        <v>0</v>
      </c>
      <c r="OZ69" s="14">
        <f t="shared" si="226"/>
        <v>0</v>
      </c>
      <c r="PA69" s="14">
        <f t="shared" si="227"/>
        <v>0</v>
      </c>
      <c r="PB69" s="43">
        <f>VLOOKUP($B69,план!$B$16:$EJ$158,72,0)</f>
        <v>0</v>
      </c>
      <c r="PC69" s="43">
        <f>VLOOKUP($B69,план!$B$16:$EJ$158,73,0)</f>
        <v>0</v>
      </c>
      <c r="PD69" s="7">
        <f t="shared" si="485"/>
        <v>0</v>
      </c>
      <c r="PE69" s="7">
        <f t="shared" si="486"/>
        <v>0</v>
      </c>
      <c r="PF69" s="34">
        <f t="shared" si="487"/>
        <v>0</v>
      </c>
      <c r="PG69" s="34">
        <f t="shared" si="488"/>
        <v>0</v>
      </c>
      <c r="PH69" s="34">
        <f t="shared" si="489"/>
        <v>0</v>
      </c>
      <c r="PI69" s="23">
        <f>VLOOKUP($B69,'ДС факт при поликлинике'!$D$7:$KL$79,292,0)</f>
        <v>0</v>
      </c>
      <c r="PJ69" s="23">
        <f>VLOOKUP($B69,'ДС факт при поликлинике'!$D$7:$KL$79,293,0)</f>
        <v>0</v>
      </c>
      <c r="PK69" s="23">
        <f>VLOOKUP($B69,'ДС факт при поликлинике'!$D$7:$KL$79,294,0)</f>
        <v>0</v>
      </c>
      <c r="PL69" s="23">
        <f>VLOOKUP($B69,'ДС факт при поликлинике'!$D$7:$KL$79,295,0)</f>
        <v>0</v>
      </c>
      <c r="PM69" s="14">
        <f t="shared" si="231"/>
        <v>0</v>
      </c>
      <c r="PN69" s="14">
        <f t="shared" si="232"/>
        <v>0</v>
      </c>
      <c r="PO69" s="43">
        <f>VLOOKUP($B69,план!$B$16:$EJ$158,74,0)</f>
        <v>0</v>
      </c>
      <c r="PP69" s="43">
        <f>VLOOKUP($B69,план!$B$16:$EJ$158,75,0)</f>
        <v>0</v>
      </c>
      <c r="PQ69" s="7">
        <f t="shared" si="718"/>
        <v>0</v>
      </c>
      <c r="PR69" s="7">
        <f t="shared" si="719"/>
        <v>0</v>
      </c>
      <c r="PS69" s="34">
        <f t="shared" si="584"/>
        <v>0</v>
      </c>
      <c r="PT69" s="34">
        <f t="shared" si="585"/>
        <v>0</v>
      </c>
      <c r="PU69" s="34">
        <f t="shared" si="586"/>
        <v>0</v>
      </c>
      <c r="PV69" s="23">
        <f>VLOOKUP($B69,'ДС факт при поликлинике'!$D$7:$JZ$79,212,0)</f>
        <v>0</v>
      </c>
      <c r="PW69" s="23">
        <f>VLOOKUP($B69,'ДС факт при поликлинике'!$D$7:$JZ$79,213,0)</f>
        <v>0</v>
      </c>
      <c r="PX69" s="23">
        <f>VLOOKUP($B69,'ДС факт при поликлинике'!$D$7:$JZ$79,214,0)</f>
        <v>0</v>
      </c>
      <c r="PY69" s="23">
        <f>VLOOKUP($B69,'ДС факт при поликлинике'!$D$7:$JZ$79,215,0)</f>
        <v>0</v>
      </c>
      <c r="PZ69" s="14">
        <f t="shared" si="238"/>
        <v>0</v>
      </c>
      <c r="QA69" s="14">
        <f t="shared" si="239"/>
        <v>0</v>
      </c>
      <c r="QB69" s="43">
        <f>VLOOKUP($B69,план!$B$16:$EJ$158,76,0)</f>
        <v>0</v>
      </c>
      <c r="QC69" s="43">
        <f>VLOOKUP($B69,план!$B$16:$EJ$158,77,0)</f>
        <v>0</v>
      </c>
      <c r="QD69" s="7">
        <f t="shared" si="720"/>
        <v>0</v>
      </c>
      <c r="QE69" s="7">
        <f t="shared" si="721"/>
        <v>0</v>
      </c>
      <c r="QF69" s="34">
        <f t="shared" si="587"/>
        <v>0</v>
      </c>
      <c r="QG69" s="34">
        <f t="shared" si="588"/>
        <v>0</v>
      </c>
      <c r="QH69" s="34">
        <f t="shared" si="589"/>
        <v>0</v>
      </c>
      <c r="QI69" s="25">
        <f>VLOOKUP($B69,'ДС факт при поликлинике'!$D$7:$JZ$79,132,0)</f>
        <v>0</v>
      </c>
      <c r="QJ69" s="25">
        <f>VLOOKUP($B69,'ДС факт при поликлинике'!$D$7:$JZ$79,133,0)</f>
        <v>0</v>
      </c>
      <c r="QK69" s="25">
        <f>VLOOKUP($B69,'ДС факт при поликлинике'!$D$7:$JZ$79,134,0)</f>
        <v>0</v>
      </c>
      <c r="QL69" s="25">
        <f>VLOOKUP($B69,'ДС факт при поликлинике'!$D$7:$JZ$79,135,0)</f>
        <v>0</v>
      </c>
      <c r="QM69" s="14">
        <f t="shared" si="245"/>
        <v>0</v>
      </c>
      <c r="QN69" s="14">
        <f t="shared" si="246"/>
        <v>0</v>
      </c>
      <c r="QO69" s="43">
        <f>VLOOKUP($B69,план!$B$16:$EJ$158,78,0)</f>
        <v>0</v>
      </c>
      <c r="QP69" s="43">
        <f>VLOOKUP($B69,план!$B$16:$EJ$158,79,0)</f>
        <v>0</v>
      </c>
      <c r="QQ69" s="7">
        <f t="shared" si="722"/>
        <v>0</v>
      </c>
      <c r="QR69" s="7">
        <f t="shared" si="723"/>
        <v>0</v>
      </c>
      <c r="QS69" s="34">
        <f t="shared" si="724"/>
        <v>0</v>
      </c>
      <c r="QT69" s="34">
        <f t="shared" si="725"/>
        <v>0</v>
      </c>
      <c r="QU69" s="34">
        <f t="shared" si="726"/>
        <v>0</v>
      </c>
      <c r="QV69" s="23">
        <f>VLOOKUP($B69,'ДС факт при поликлинике'!$D$7:$JZ$79,64,0)</f>
        <v>0</v>
      </c>
      <c r="QW69" s="23">
        <f>VLOOKUP($B69,'ДС факт при поликлинике'!$D$7:$JZ$79,65,0)</f>
        <v>0</v>
      </c>
      <c r="QX69" s="23">
        <f>VLOOKUP($B69,'ДС факт при поликлинике'!$D$7:$JZ$79,66,0)</f>
        <v>0</v>
      </c>
      <c r="QY69" s="23">
        <f>VLOOKUP($B69,'ДС факт при поликлинике'!$D$7:$JZ$79,67,0)</f>
        <v>0</v>
      </c>
      <c r="QZ69" s="14">
        <f t="shared" si="252"/>
        <v>0</v>
      </c>
      <c r="RA69" s="14">
        <f t="shared" si="253"/>
        <v>0</v>
      </c>
      <c r="RB69" s="43">
        <f>VLOOKUP($B69,план!$B$16:$EJ$158,80,0)</f>
        <v>0</v>
      </c>
      <c r="RC69" s="43">
        <f>VLOOKUP($B69,план!$B$16:$EJ$158,81,0)</f>
        <v>0</v>
      </c>
      <c r="RD69" s="7">
        <f t="shared" si="727"/>
        <v>0</v>
      </c>
      <c r="RE69" s="7">
        <f t="shared" si="728"/>
        <v>0</v>
      </c>
      <c r="RF69" s="34">
        <f t="shared" si="590"/>
        <v>0</v>
      </c>
      <c r="RG69" s="34">
        <f t="shared" si="591"/>
        <v>0</v>
      </c>
      <c r="RH69" s="34">
        <f t="shared" si="592"/>
        <v>0</v>
      </c>
      <c r="RI69" s="25">
        <f>VLOOKUP($B69,'ДС факт при поликлинике'!$D$7:$JZ$79,108,0)</f>
        <v>0</v>
      </c>
      <c r="RJ69" s="25">
        <f>VLOOKUP($B69,'ДС факт при поликлинике'!$D$7:$JZ$79,109,0)</f>
        <v>0</v>
      </c>
      <c r="RK69" s="25">
        <f>VLOOKUP($B69,'ДС факт при поликлинике'!$D$7:$JZ$79,110,0)</f>
        <v>0</v>
      </c>
      <c r="RL69" s="25">
        <f>VLOOKUP($B69,'ДС факт при поликлинике'!$D$7:$JZ$79,111,0)</f>
        <v>0</v>
      </c>
      <c r="RM69" s="14">
        <f t="shared" si="259"/>
        <v>0</v>
      </c>
      <c r="RN69" s="14">
        <f t="shared" si="260"/>
        <v>0</v>
      </c>
      <c r="RO69" s="43">
        <f>VLOOKUP($B69,план!$B$16:$EJ$158,82,0)</f>
        <v>0</v>
      </c>
      <c r="RP69" s="43">
        <f>VLOOKUP($B69,план!$B$16:$EJ$158,83,0)</f>
        <v>0</v>
      </c>
      <c r="RQ69" s="7">
        <f t="shared" si="729"/>
        <v>0</v>
      </c>
      <c r="RR69" s="7">
        <f t="shared" si="730"/>
        <v>0</v>
      </c>
      <c r="RS69" s="34">
        <f t="shared" si="593"/>
        <v>0</v>
      </c>
      <c r="RT69" s="34">
        <f t="shared" si="594"/>
        <v>0</v>
      </c>
      <c r="RU69" s="34">
        <f t="shared" si="595"/>
        <v>0</v>
      </c>
      <c r="RV69" s="23">
        <f>VLOOKUP($B69,'ДС факт при поликлинике'!$D$7:$JZ$79,72,0)</f>
        <v>0</v>
      </c>
      <c r="RW69" s="23">
        <f>VLOOKUP($B69,'ДС факт при поликлинике'!$D$7:$JZ$79,73,0)</f>
        <v>0</v>
      </c>
      <c r="RX69" s="23">
        <f>VLOOKUP($B69,'ДС факт при поликлинике'!$D$7:$JZ$79,74,0)</f>
        <v>0</v>
      </c>
      <c r="RY69" s="23">
        <f>VLOOKUP($B69,'ДС факт при поликлинике'!$D$7:$JZ$79,75,0)</f>
        <v>0</v>
      </c>
      <c r="RZ69" s="14">
        <f t="shared" si="266"/>
        <v>0</v>
      </c>
      <c r="SA69" s="14">
        <f t="shared" si="267"/>
        <v>0</v>
      </c>
      <c r="SB69" s="43">
        <f>VLOOKUP($B69,план!$B$16:$EJ$158,84,0)</f>
        <v>0</v>
      </c>
      <c r="SC69" s="43">
        <f>VLOOKUP($B69,план!$B$16:$EJ$158,85,0)</f>
        <v>0</v>
      </c>
      <c r="SD69" s="7">
        <f t="shared" si="731"/>
        <v>0</v>
      </c>
      <c r="SE69" s="7">
        <f t="shared" si="732"/>
        <v>0</v>
      </c>
      <c r="SF69" s="34">
        <f t="shared" si="596"/>
        <v>0</v>
      </c>
      <c r="SG69" s="34">
        <f t="shared" si="597"/>
        <v>0</v>
      </c>
      <c r="SH69" s="34">
        <f t="shared" si="598"/>
        <v>0</v>
      </c>
      <c r="SI69" s="23">
        <f>VLOOKUP($B69,'ДС факт при поликлинике'!$D$7:$JZ$79,220,0)</f>
        <v>0</v>
      </c>
      <c r="SJ69" s="23">
        <f>VLOOKUP($B69,'ДС факт при поликлинике'!$D$7:$JZ$79,221,0)</f>
        <v>0</v>
      </c>
      <c r="SK69" s="23">
        <f>VLOOKUP($B69,'ДС факт при поликлинике'!$D$7:$JZ$79,222,0)</f>
        <v>0</v>
      </c>
      <c r="SL69" s="23">
        <f>VLOOKUP($B69,'ДС факт при поликлинике'!$D$7:$JZ$79,223,0)</f>
        <v>0</v>
      </c>
      <c r="SM69" s="14">
        <f t="shared" si="490"/>
        <v>0</v>
      </c>
      <c r="SN69" s="14">
        <f t="shared" si="491"/>
        <v>0</v>
      </c>
      <c r="SO69" s="43">
        <f>VLOOKUP($B69,план!$B$16:$EJ$158,86,0)</f>
        <v>0</v>
      </c>
      <c r="SP69" s="43">
        <f>VLOOKUP($B69,план!$B$16:$EJ$158,87,0)</f>
        <v>0</v>
      </c>
      <c r="SQ69" s="7">
        <f t="shared" si="733"/>
        <v>0</v>
      </c>
      <c r="SR69" s="7">
        <f t="shared" si="734"/>
        <v>0</v>
      </c>
      <c r="SS69" s="34">
        <f t="shared" si="599"/>
        <v>0</v>
      </c>
      <c r="ST69" s="34">
        <f t="shared" si="600"/>
        <v>0</v>
      </c>
      <c r="SU69" s="34">
        <f t="shared" si="601"/>
        <v>0</v>
      </c>
      <c r="SV69" s="23">
        <f>VLOOKUP($B69,'ДС факт при поликлинике'!$D$7:$JZ$79,208,0)</f>
        <v>0</v>
      </c>
      <c r="SW69" s="23">
        <f>VLOOKUP($B69,'ДС факт при поликлинике'!$D$7:$JZ$79,209,0)</f>
        <v>0</v>
      </c>
      <c r="SX69" s="23">
        <f>VLOOKUP($B69,'ДС факт при поликлинике'!$D$7:$JZ$79,210,0)</f>
        <v>0</v>
      </c>
      <c r="SY69" s="23">
        <f>VLOOKUP($B69,'ДС факт при поликлинике'!$D$7:$JZ$79,211,0)</f>
        <v>0</v>
      </c>
      <c r="SZ69" s="14">
        <f t="shared" si="280"/>
        <v>0</v>
      </c>
      <c r="TA69" s="14">
        <f t="shared" si="281"/>
        <v>0</v>
      </c>
      <c r="TB69" s="43">
        <f>VLOOKUP($B69,план!$B$16:$EJ$158,88,0)</f>
        <v>0</v>
      </c>
      <c r="TC69" s="43">
        <f>VLOOKUP($B69,план!$B$16:$EJ$158,89,0)</f>
        <v>0</v>
      </c>
      <c r="TD69" s="7">
        <f t="shared" si="735"/>
        <v>0</v>
      </c>
      <c r="TE69" s="7">
        <f t="shared" si="736"/>
        <v>0</v>
      </c>
      <c r="TF69" s="34">
        <f t="shared" si="602"/>
        <v>0</v>
      </c>
      <c r="TG69" s="34">
        <f t="shared" si="603"/>
        <v>0</v>
      </c>
      <c r="TH69" s="34">
        <f t="shared" si="604"/>
        <v>0</v>
      </c>
      <c r="TI69" s="23">
        <f>VLOOKUP($B69,'ДС факт при поликлинике'!$D$7:$JZ$79,76,0)</f>
        <v>0</v>
      </c>
      <c r="TJ69" s="23">
        <f>VLOOKUP($B69,'ДС факт при поликлинике'!$D$7:$JZ$79,77,0)</f>
        <v>0</v>
      </c>
      <c r="TK69" s="23">
        <f>VLOOKUP($B69,'ДС факт при поликлинике'!$D$7:$JZ$79,78,0)</f>
        <v>0</v>
      </c>
      <c r="TL69" s="23">
        <f>VLOOKUP($B69,'ДС факт при поликлинике'!$D$7:$JZ$79,79,0)</f>
        <v>0</v>
      </c>
      <c r="TM69" s="14">
        <f t="shared" si="287"/>
        <v>0</v>
      </c>
      <c r="TN69" s="14">
        <f t="shared" si="288"/>
        <v>0</v>
      </c>
      <c r="TO69" s="43">
        <f>VLOOKUP($B69,план!$B$16:$EJ$158,90,0)</f>
        <v>0</v>
      </c>
      <c r="TP69" s="43">
        <f>VLOOKUP($B69,план!$B$16:$EJ$158,91,0)</f>
        <v>0</v>
      </c>
      <c r="TQ69" s="7">
        <f t="shared" si="737"/>
        <v>0</v>
      </c>
      <c r="TR69" s="7">
        <f t="shared" si="738"/>
        <v>0</v>
      </c>
      <c r="TS69" s="34">
        <f t="shared" si="739"/>
        <v>0</v>
      </c>
      <c r="TT69" s="34">
        <f t="shared" si="740"/>
        <v>0</v>
      </c>
      <c r="TU69" s="34">
        <f t="shared" si="741"/>
        <v>0</v>
      </c>
      <c r="TV69" s="25">
        <f>VLOOKUP($B69,'ДС факт при поликлинике'!$D$7:$JZ$79,80,0)</f>
        <v>0</v>
      </c>
      <c r="TW69" s="25">
        <f>VLOOKUP($B69,'ДС факт при поликлинике'!$D$7:$JZ$79,81,0)</f>
        <v>0</v>
      </c>
      <c r="TX69" s="25">
        <f>VLOOKUP($B69,'ДС факт при поликлинике'!$D$7:$JZ$79,82,0)</f>
        <v>0</v>
      </c>
      <c r="TY69" s="25">
        <f>VLOOKUP($B69,'ДС факт при поликлинике'!$D$7:$JZ$79,83,0)</f>
        <v>0</v>
      </c>
      <c r="TZ69" s="14">
        <f t="shared" si="294"/>
        <v>0</v>
      </c>
      <c r="UA69" s="14">
        <f t="shared" si="295"/>
        <v>0</v>
      </c>
      <c r="UB69" s="43">
        <f>VLOOKUP($B69,план!$B$16:$EJ$158,92,0)</f>
        <v>0</v>
      </c>
      <c r="UC69" s="43">
        <f>VLOOKUP($B69,план!$B$16:$EJ$158,93,0)</f>
        <v>0</v>
      </c>
      <c r="UD69" s="7">
        <f t="shared" si="742"/>
        <v>0</v>
      </c>
      <c r="UE69" s="7">
        <f t="shared" si="743"/>
        <v>0</v>
      </c>
      <c r="UF69" s="34">
        <f t="shared" si="605"/>
        <v>0</v>
      </c>
      <c r="UG69" s="34">
        <f t="shared" si="606"/>
        <v>0</v>
      </c>
      <c r="UH69" s="34">
        <f t="shared" si="607"/>
        <v>0</v>
      </c>
      <c r="UI69" s="23">
        <f>VLOOKUP($B69,'ДС факт при поликлинике'!$D$7:$JZ$79,276,0)</f>
        <v>0</v>
      </c>
      <c r="UJ69" s="23">
        <f>VLOOKUP($B69,'ДС факт при поликлинике'!$D$7:$JZ$79,277,0)</f>
        <v>0</v>
      </c>
      <c r="UK69" s="23">
        <f>VLOOKUP($B69,'ДС факт при поликлинике'!$D$7:$JZ$79,278,0)</f>
        <v>0</v>
      </c>
      <c r="UL69" s="23">
        <f>VLOOKUP($B69,'ДС факт при поликлинике'!$D$7:$JZ$79,279,0)</f>
        <v>0</v>
      </c>
      <c r="UM69" s="14">
        <f t="shared" si="301"/>
        <v>0</v>
      </c>
      <c r="UN69" s="14">
        <f t="shared" si="302"/>
        <v>0</v>
      </c>
      <c r="UO69" s="43">
        <f>VLOOKUP($B69,план!$B$16:$EJ$158,94,0)</f>
        <v>0</v>
      </c>
      <c r="UP69" s="43">
        <f>VLOOKUP($B69,план!$B$16:$EJ$158,95,0)</f>
        <v>0</v>
      </c>
      <c r="UQ69" s="7">
        <f t="shared" si="744"/>
        <v>0</v>
      </c>
      <c r="UR69" s="7">
        <f t="shared" si="745"/>
        <v>0</v>
      </c>
      <c r="US69" s="34">
        <f t="shared" si="608"/>
        <v>0</v>
      </c>
      <c r="UT69" s="34">
        <f t="shared" si="609"/>
        <v>0</v>
      </c>
      <c r="UU69" s="34">
        <f t="shared" si="610"/>
        <v>0</v>
      </c>
      <c r="UV69" s="23">
        <f>VLOOKUP($B69,'ДС факт при поликлинике'!$D$7:$JZ$79,164,0)</f>
        <v>0</v>
      </c>
      <c r="UW69" s="23">
        <f>VLOOKUP($B69,'ДС факт при поликлинике'!$D$7:$JZ$79,165,0)</f>
        <v>0</v>
      </c>
      <c r="UX69" s="23">
        <f>VLOOKUP($B69,'ДС факт при поликлинике'!$D$7:$JZ$79,166,0)</f>
        <v>0</v>
      </c>
      <c r="UY69" s="23">
        <f>VLOOKUP($B69,'ДС факт при поликлинике'!$D$7:$JZ$79,167,0)</f>
        <v>0</v>
      </c>
      <c r="UZ69" s="14">
        <f t="shared" si="308"/>
        <v>0</v>
      </c>
      <c r="VA69" s="14">
        <f t="shared" si="309"/>
        <v>0</v>
      </c>
      <c r="VB69" s="43">
        <f>VLOOKUP($B69,план!$B$16:$EJ$158,96,0)</f>
        <v>0</v>
      </c>
      <c r="VC69" s="43">
        <f>VLOOKUP($B69,план!$B$16:$EJ$158,97,0)</f>
        <v>0</v>
      </c>
      <c r="VD69" s="7">
        <f t="shared" si="746"/>
        <v>0</v>
      </c>
      <c r="VE69" s="7">
        <f t="shared" si="747"/>
        <v>0</v>
      </c>
      <c r="VF69" s="34">
        <f t="shared" si="611"/>
        <v>0</v>
      </c>
      <c r="VG69" s="34">
        <f t="shared" si="612"/>
        <v>0</v>
      </c>
      <c r="VH69" s="34">
        <f t="shared" si="613"/>
        <v>0</v>
      </c>
      <c r="VI69" s="23">
        <f>VLOOKUP($B69,'ДС факт при поликлинике'!$D$7:$JZ$79,136,0)</f>
        <v>0</v>
      </c>
      <c r="VJ69" s="23">
        <f>VLOOKUP($B69,'ДС факт при поликлинике'!$D$7:$JZ$79,137,0)</f>
        <v>0</v>
      </c>
      <c r="VK69" s="23">
        <f>VLOOKUP($B69,'ДС факт при поликлинике'!$D$7:$JZ$79,138,0)</f>
        <v>0</v>
      </c>
      <c r="VL69" s="23">
        <f>VLOOKUP($B69,'ДС факт при поликлинике'!$D$7:$JZ$79,139,0)</f>
        <v>0</v>
      </c>
      <c r="VM69" s="14">
        <f t="shared" si="315"/>
        <v>0</v>
      </c>
      <c r="VN69" s="14">
        <f t="shared" si="316"/>
        <v>0</v>
      </c>
      <c r="VO69" s="43">
        <f>VLOOKUP($B69,план!$B$16:$EJ$158,98,0)</f>
        <v>0</v>
      </c>
      <c r="VP69" s="43">
        <f>VLOOKUP($B69,план!$B$16:$EJ$158,99,0)</f>
        <v>0</v>
      </c>
      <c r="VQ69" s="7">
        <f t="shared" si="748"/>
        <v>0</v>
      </c>
      <c r="VR69" s="7">
        <f t="shared" si="749"/>
        <v>0</v>
      </c>
      <c r="VS69" s="34">
        <f t="shared" si="614"/>
        <v>0</v>
      </c>
      <c r="VT69" s="34">
        <f t="shared" si="615"/>
        <v>0</v>
      </c>
      <c r="VU69" s="34">
        <f t="shared" si="616"/>
        <v>0</v>
      </c>
      <c r="VV69" s="23">
        <f>VLOOKUP($B69,'ДС факт при поликлинике'!$D$7:$JZ$79,140,0)</f>
        <v>0</v>
      </c>
      <c r="VW69" s="23">
        <f>VLOOKUP($B69,'ДС факт при поликлинике'!$D$7:$JZ$79,141,0)</f>
        <v>0</v>
      </c>
      <c r="VX69" s="23">
        <f>VLOOKUP($B69,'ДС факт при поликлинике'!$D$7:$JZ$79,142,0)</f>
        <v>0</v>
      </c>
      <c r="VY69" s="23">
        <f>VLOOKUP($B69,'ДС факт при поликлинике'!$D$7:$JZ$79,143,0)</f>
        <v>0</v>
      </c>
      <c r="VZ69" s="14">
        <f t="shared" si="322"/>
        <v>0</v>
      </c>
      <c r="WA69" s="14">
        <f t="shared" si="323"/>
        <v>0</v>
      </c>
      <c r="WB69" s="43">
        <f>VLOOKUP($B69,план!$B$16:$EJ$158,100,0)</f>
        <v>0</v>
      </c>
      <c r="WC69" s="43">
        <f>VLOOKUP($B69,план!$B$16:$EJ$158,101,0)</f>
        <v>0</v>
      </c>
      <c r="WD69" s="7">
        <f t="shared" si="750"/>
        <v>0</v>
      </c>
      <c r="WE69" s="7">
        <f t="shared" si="751"/>
        <v>0</v>
      </c>
      <c r="WF69" s="34">
        <f t="shared" si="617"/>
        <v>0</v>
      </c>
      <c r="WG69" s="34">
        <f t="shared" si="618"/>
        <v>0</v>
      </c>
      <c r="WH69" s="34">
        <f t="shared" si="619"/>
        <v>0</v>
      </c>
      <c r="WI69" s="23">
        <f>VLOOKUP($B69,'ДС факт при поликлинике'!$D$7:$JZ$79,144,0)</f>
        <v>0</v>
      </c>
      <c r="WJ69" s="23">
        <f>VLOOKUP($B69,'ДС факт при поликлинике'!$D$7:$JZ$79,145,0)</f>
        <v>0</v>
      </c>
      <c r="WK69" s="23">
        <f>VLOOKUP($B69,'ДС факт при поликлинике'!$D$7:$JZ$79,146,0)</f>
        <v>0</v>
      </c>
      <c r="WL69" s="23">
        <f>VLOOKUP($B69,'ДС факт при поликлинике'!$D$7:$JZ$79,147,0)</f>
        <v>0</v>
      </c>
      <c r="WM69" s="14">
        <f t="shared" si="329"/>
        <v>0</v>
      </c>
      <c r="WN69" s="14">
        <f t="shared" si="330"/>
        <v>0</v>
      </c>
      <c r="WO69" s="43">
        <f>VLOOKUP($B69,план!$B$16:$EJ$158,102,0)</f>
        <v>0</v>
      </c>
      <c r="WP69" s="43">
        <f>VLOOKUP($B69,план!$B$16:$EJ$158,103,0)</f>
        <v>0</v>
      </c>
      <c r="WQ69" s="7">
        <f t="shared" si="752"/>
        <v>0</v>
      </c>
      <c r="WR69" s="7">
        <f t="shared" si="753"/>
        <v>0</v>
      </c>
      <c r="WS69" s="34">
        <f t="shared" si="620"/>
        <v>0</v>
      </c>
      <c r="WT69" s="34">
        <f t="shared" si="621"/>
        <v>0</v>
      </c>
      <c r="WU69" s="34">
        <f t="shared" si="622"/>
        <v>0</v>
      </c>
      <c r="WV69" s="23">
        <f>VLOOKUP($B69,'ДС факт при поликлинике'!$D$7:$JZ$79,148,0)</f>
        <v>0</v>
      </c>
      <c r="WW69" s="23">
        <f>VLOOKUP($B69,'ДС факт при поликлинике'!$D$7:$JZ$79,149,0)</f>
        <v>0</v>
      </c>
      <c r="WX69" s="23">
        <f>VLOOKUP($B69,'ДС факт при поликлинике'!$D$7:$JZ$79,150,0)</f>
        <v>0</v>
      </c>
      <c r="WY69" s="23">
        <f>VLOOKUP($B69,'ДС факт при поликлинике'!$D$7:$JZ$79,151,0)</f>
        <v>0</v>
      </c>
      <c r="WZ69" s="14">
        <f t="shared" si="336"/>
        <v>0</v>
      </c>
      <c r="XA69" s="14">
        <f t="shared" si="337"/>
        <v>0</v>
      </c>
      <c r="XB69" s="43">
        <f>VLOOKUP($B69,план!$B$16:$EJ$158,104,0)</f>
        <v>0</v>
      </c>
      <c r="XC69" s="43">
        <f>VLOOKUP($B69,план!$B$16:$EJ$158,105,0)</f>
        <v>0</v>
      </c>
      <c r="XD69" s="7">
        <f t="shared" si="754"/>
        <v>0</v>
      </c>
      <c r="XE69" s="7">
        <f t="shared" si="755"/>
        <v>0</v>
      </c>
      <c r="XF69" s="34">
        <f t="shared" si="623"/>
        <v>0</v>
      </c>
      <c r="XG69" s="34">
        <f t="shared" si="624"/>
        <v>0</v>
      </c>
      <c r="XH69" s="34">
        <f t="shared" si="625"/>
        <v>0</v>
      </c>
      <c r="XI69" s="23">
        <f>VLOOKUP($B69,'ДС факт при поликлинике'!$D$7:$JZ$79,272,0)</f>
        <v>0</v>
      </c>
      <c r="XJ69" s="23">
        <f>VLOOKUP($B69,'ДС факт при поликлинике'!$D$7:$JZ$79,273,0)</f>
        <v>0</v>
      </c>
      <c r="XK69" s="23">
        <f>VLOOKUP($B69,'ДС факт при поликлинике'!$D$7:$JZ$79,274,0)</f>
        <v>0</v>
      </c>
      <c r="XL69" s="23">
        <f>VLOOKUP($B69,'ДС факт при поликлинике'!$D$7:$JZ$79,275,0)</f>
        <v>0</v>
      </c>
      <c r="XM69" s="14">
        <f t="shared" si="343"/>
        <v>0</v>
      </c>
      <c r="XN69" s="14">
        <f t="shared" si="344"/>
        <v>0</v>
      </c>
      <c r="XO69" s="43">
        <f>VLOOKUP($B69,план!$B$16:$EJ$158,106,0)</f>
        <v>0</v>
      </c>
      <c r="XP69" s="43">
        <f>VLOOKUP($B69,план!$B$16:$EJ$158,107,0)</f>
        <v>0</v>
      </c>
      <c r="XQ69" s="7">
        <f t="shared" si="756"/>
        <v>0</v>
      </c>
      <c r="XR69" s="7">
        <f t="shared" si="757"/>
        <v>0</v>
      </c>
      <c r="XS69" s="34">
        <f t="shared" si="626"/>
        <v>0</v>
      </c>
      <c r="XT69" s="34">
        <f t="shared" si="627"/>
        <v>0</v>
      </c>
      <c r="XU69" s="34">
        <f t="shared" si="628"/>
        <v>0</v>
      </c>
      <c r="XV69" s="23">
        <f>VLOOKUP($B69,'ДС факт при поликлинике'!$D$7:$JZ$79,156,0)</f>
        <v>0</v>
      </c>
      <c r="XW69" s="23">
        <f>VLOOKUP($B69,'ДС факт при поликлинике'!$D$7:$JZ$79,157,0)</f>
        <v>0</v>
      </c>
      <c r="XX69" s="23">
        <f>VLOOKUP($B69,'ДС факт при поликлинике'!$D$7:$JZ$79,158,0)</f>
        <v>0</v>
      </c>
      <c r="XY69" s="23">
        <f>VLOOKUP($B69,'ДС факт при поликлинике'!$D$7:$JZ$79,159,0)</f>
        <v>0</v>
      </c>
      <c r="XZ69" s="14">
        <f t="shared" si="350"/>
        <v>0</v>
      </c>
      <c r="YA69" s="14">
        <f t="shared" si="351"/>
        <v>0</v>
      </c>
      <c r="YB69" s="43">
        <f>VLOOKUP($B69,план!$B$16:$EJ$158,108,0)</f>
        <v>0</v>
      </c>
      <c r="YC69" s="43">
        <f>VLOOKUP($B69,план!$B$16:$EJ$158,109,0)</f>
        <v>0</v>
      </c>
      <c r="YD69" s="7">
        <f t="shared" si="758"/>
        <v>0</v>
      </c>
      <c r="YE69" s="7">
        <f t="shared" si="759"/>
        <v>0</v>
      </c>
      <c r="YF69" s="34">
        <f t="shared" si="629"/>
        <v>0</v>
      </c>
      <c r="YG69" s="34">
        <f t="shared" si="630"/>
        <v>0</v>
      </c>
      <c r="YH69" s="34">
        <f t="shared" si="631"/>
        <v>0</v>
      </c>
      <c r="YI69" s="23">
        <f>VLOOKUP($B69,'ДС факт при поликлинике'!$D$7:$JZ$79,16,0)</f>
        <v>0</v>
      </c>
      <c r="YJ69" s="23">
        <f>VLOOKUP($B69,'ДС факт при поликлинике'!$D$7:$JZ$79,17,0)</f>
        <v>0</v>
      </c>
      <c r="YK69" s="23">
        <f>VLOOKUP($B69,'ДС факт при поликлинике'!$D$7:$JZ$79,18,0)</f>
        <v>0</v>
      </c>
      <c r="YL69" s="23">
        <f>VLOOKUP($B69,'ДС факт при поликлинике'!$D$7:$JZ$79,19,0)</f>
        <v>0</v>
      </c>
      <c r="YM69" s="14">
        <f t="shared" si="357"/>
        <v>0</v>
      </c>
      <c r="YN69" s="14">
        <f t="shared" si="358"/>
        <v>0</v>
      </c>
      <c r="YO69" s="43">
        <f>VLOOKUP($B69,план!$B$16:$EJ$158,110,0)</f>
        <v>0</v>
      </c>
      <c r="YP69" s="43">
        <f>VLOOKUP($B69,план!$B$16:$EJ$158,111,0)</f>
        <v>0</v>
      </c>
      <c r="YQ69" s="7">
        <f t="shared" si="760"/>
        <v>0</v>
      </c>
      <c r="YR69" s="7">
        <f t="shared" si="761"/>
        <v>0</v>
      </c>
      <c r="YS69" s="34">
        <f t="shared" si="632"/>
        <v>0</v>
      </c>
      <c r="YT69" s="34">
        <f t="shared" si="633"/>
        <v>0</v>
      </c>
      <c r="YU69" s="34">
        <f t="shared" si="634"/>
        <v>0</v>
      </c>
      <c r="YV69" s="23">
        <f>VLOOKUP($B69,'ДС факт при поликлинике'!$D$7:$JZ$79,68,0)</f>
        <v>0</v>
      </c>
      <c r="YW69" s="23">
        <f>VLOOKUP($B69,'ДС факт при поликлинике'!$D$7:$JZ$79,69,0)</f>
        <v>0</v>
      </c>
      <c r="YX69" s="23">
        <f>VLOOKUP($B69,'ДС факт при поликлинике'!$D$7:$JZ$79,70,0)</f>
        <v>0</v>
      </c>
      <c r="YY69" s="23">
        <f>VLOOKUP($B69,'ДС факт при поликлинике'!$D$7:$JZ$79,71,0)</f>
        <v>0</v>
      </c>
      <c r="YZ69" s="14">
        <f t="shared" si="364"/>
        <v>0</v>
      </c>
      <c r="ZA69" s="14">
        <f t="shared" si="365"/>
        <v>0</v>
      </c>
      <c r="ZB69" s="43">
        <f>VLOOKUP($B69,план!$B$16:$EJ$158,112,0)</f>
        <v>0</v>
      </c>
      <c r="ZC69" s="43">
        <f>VLOOKUP($B69,план!$B$16:$EJ$158,113,0)</f>
        <v>0</v>
      </c>
      <c r="ZD69" s="7">
        <f t="shared" si="762"/>
        <v>0</v>
      </c>
      <c r="ZE69" s="7">
        <f t="shared" si="763"/>
        <v>0</v>
      </c>
      <c r="ZF69" s="34">
        <f t="shared" si="635"/>
        <v>0</v>
      </c>
      <c r="ZG69" s="34">
        <f t="shared" si="636"/>
        <v>0</v>
      </c>
      <c r="ZH69" s="34">
        <f t="shared" si="637"/>
        <v>0</v>
      </c>
      <c r="ZI69" s="23">
        <f>VLOOKUP($B69,'ДС факт при поликлинике'!$D$7:$JZ$79,92,0)</f>
        <v>0</v>
      </c>
      <c r="ZJ69" s="23">
        <f>VLOOKUP($B69,'ДС факт при поликлинике'!$D$7:$JZ$79,93,0)</f>
        <v>0</v>
      </c>
      <c r="ZK69" s="23">
        <f>VLOOKUP($B69,'ДС факт при поликлинике'!$D$7:$JZ$79,94,0)</f>
        <v>0</v>
      </c>
      <c r="ZL69" s="23">
        <f>VLOOKUP($B69,'ДС факт при поликлинике'!$D$7:$JZ$79,95,0)</f>
        <v>0</v>
      </c>
      <c r="ZM69" s="14">
        <f t="shared" si="371"/>
        <v>0</v>
      </c>
      <c r="ZN69" s="14">
        <f t="shared" si="372"/>
        <v>0</v>
      </c>
      <c r="ZO69" s="43">
        <f>VLOOKUP($B69,план!$B$16:$EJ$158,114,0)+VLOOKUP($B69,план!$B$16:$EJ$158,136,0)</f>
        <v>0</v>
      </c>
      <c r="ZP69" s="43">
        <f>VLOOKUP($B69,план!$B$16:$EJ$158,115,0)+VLOOKUP($B69,план!$B$16:$EJ$158,137,0)</f>
        <v>0</v>
      </c>
      <c r="ZQ69" s="7">
        <f t="shared" si="764"/>
        <v>0</v>
      </c>
      <c r="ZR69" s="7">
        <f t="shared" si="765"/>
        <v>0</v>
      </c>
      <c r="ZS69" s="34">
        <f t="shared" si="638"/>
        <v>0</v>
      </c>
      <c r="ZT69" s="34">
        <f t="shared" si="639"/>
        <v>0</v>
      </c>
      <c r="ZU69" s="34">
        <f t="shared" si="640"/>
        <v>0</v>
      </c>
      <c r="ZV69" s="23">
        <f>VLOOKUP($B69,'ДС факт при поликлинике'!$D$7:$JZ$79,88,0)</f>
        <v>0</v>
      </c>
      <c r="ZW69" s="23">
        <f>VLOOKUP($B69,'ДС факт при поликлинике'!$D$7:$JZ$79,89,0)</f>
        <v>0</v>
      </c>
      <c r="ZX69" s="23">
        <f>VLOOKUP($B69,'ДС факт при поликлинике'!$D$7:$JZ$79,90,0)</f>
        <v>0</v>
      </c>
      <c r="ZY69" s="23">
        <f>VLOOKUP($B69,'ДС факт при поликлинике'!$D$7:$JZ$79,91,0)</f>
        <v>0</v>
      </c>
      <c r="ZZ69" s="14">
        <f t="shared" si="378"/>
        <v>0</v>
      </c>
      <c r="AAA69" s="14">
        <f t="shared" si="379"/>
        <v>0</v>
      </c>
      <c r="AAB69" s="43">
        <f>VLOOKUP($B69,план!$B$16:$EJ$158,116,0)</f>
        <v>0</v>
      </c>
      <c r="AAC69" s="43">
        <f>VLOOKUP($B69,план!$B$16:$EJ$158,117,0)</f>
        <v>0</v>
      </c>
      <c r="AAD69" s="7">
        <f t="shared" si="492"/>
        <v>0</v>
      </c>
      <c r="AAE69" s="7">
        <f t="shared" si="493"/>
        <v>0</v>
      </c>
      <c r="AAF69" s="34">
        <f t="shared" si="641"/>
        <v>0</v>
      </c>
      <c r="AAG69" s="34">
        <f t="shared" si="642"/>
        <v>0</v>
      </c>
      <c r="AAH69" s="34">
        <f t="shared" si="643"/>
        <v>0</v>
      </c>
      <c r="AAI69" s="23">
        <f>VLOOKUP($B69,'ДС факт при поликлинике'!$D$7:$JZ$79,112,0)</f>
        <v>0</v>
      </c>
      <c r="AAJ69" s="23">
        <f>VLOOKUP($B69,'ДС факт при поликлинике'!$D$7:$JZ$79,113,0)</f>
        <v>0</v>
      </c>
      <c r="AAK69" s="23">
        <f>VLOOKUP($B69,'ДС факт при поликлинике'!$D$7:$JZ$79,114,0)</f>
        <v>0</v>
      </c>
      <c r="AAL69" s="23">
        <f>VLOOKUP($B69,'ДС факт при поликлинике'!$D$7:$JZ$79,115,0)</f>
        <v>0</v>
      </c>
      <c r="AAM69" s="14">
        <f t="shared" si="383"/>
        <v>0</v>
      </c>
      <c r="AAN69" s="14">
        <f t="shared" si="384"/>
        <v>0</v>
      </c>
      <c r="AAO69" s="43">
        <f>VLOOKUP($B69,план!$B$16:$EJ$158,118,0)</f>
        <v>0</v>
      </c>
      <c r="AAP69" s="43">
        <f>VLOOKUP($B69,план!$B$16:$EJ$158,119,0)</f>
        <v>0</v>
      </c>
      <c r="AAQ69" s="7">
        <f t="shared" si="494"/>
        <v>0</v>
      </c>
      <c r="AAR69" s="7">
        <f t="shared" si="495"/>
        <v>0</v>
      </c>
      <c r="AAS69" s="34">
        <f t="shared" si="644"/>
        <v>0</v>
      </c>
      <c r="AAT69" s="34">
        <f t="shared" si="645"/>
        <v>0</v>
      </c>
      <c r="AAU69" s="34">
        <f t="shared" si="646"/>
        <v>0</v>
      </c>
      <c r="AAV69" s="23">
        <f>VLOOKUP($B69,'ДС факт при поликлинике'!$D$7:$JZ$79,104,0)</f>
        <v>0</v>
      </c>
      <c r="AAW69" s="23">
        <f>VLOOKUP($B69,'ДС факт при поликлинике'!$D$7:$JZ$79,105,0)</f>
        <v>0</v>
      </c>
      <c r="AAX69" s="23">
        <f>VLOOKUP($B69,'ДС факт при поликлинике'!$D$7:$JZ$79,106,0)</f>
        <v>0</v>
      </c>
      <c r="AAY69" s="23">
        <f>VLOOKUP($B69,'ДС факт при поликлинике'!$D$7:$JZ$79,107,0)</f>
        <v>0</v>
      </c>
      <c r="AAZ69" s="14">
        <f t="shared" si="390"/>
        <v>0</v>
      </c>
      <c r="ABA69" s="14">
        <f t="shared" si="391"/>
        <v>0</v>
      </c>
      <c r="ABB69" s="43">
        <f>VLOOKUP($B69,план!$B$16:$EJ$158,120,0)</f>
        <v>0</v>
      </c>
      <c r="ABC69" s="43">
        <f>VLOOKUP($B69,план!$B$16:$EJ$158,121,0)</f>
        <v>0</v>
      </c>
      <c r="ABD69" s="7">
        <f t="shared" si="766"/>
        <v>0</v>
      </c>
      <c r="ABE69" s="7">
        <f t="shared" si="767"/>
        <v>0</v>
      </c>
      <c r="ABF69" s="34">
        <f t="shared" si="768"/>
        <v>0</v>
      </c>
      <c r="ABG69" s="34">
        <f t="shared" si="769"/>
        <v>0</v>
      </c>
      <c r="ABH69" s="34">
        <f t="shared" si="770"/>
        <v>0</v>
      </c>
      <c r="ABI69" s="25">
        <f>VLOOKUP($B69,'ДС факт при поликлинике'!$D$7:$JZ$79,96,0)</f>
        <v>0</v>
      </c>
      <c r="ABJ69" s="25">
        <f>VLOOKUP($B69,'ДС факт при поликлинике'!$D$7:$JZ$79,97,0)</f>
        <v>0</v>
      </c>
      <c r="ABK69" s="25">
        <f>VLOOKUP($B69,'ДС факт при поликлинике'!$D$7:$JZ$79,98,0)</f>
        <v>0</v>
      </c>
      <c r="ABL69" s="25">
        <f>VLOOKUP($B69,'ДС факт при поликлинике'!$D$7:$JZ$79,99,0)</f>
        <v>0</v>
      </c>
      <c r="ABM69" s="14">
        <f t="shared" si="397"/>
        <v>0</v>
      </c>
      <c r="ABN69" s="14">
        <f t="shared" si="398"/>
        <v>0</v>
      </c>
      <c r="ABO69" s="43">
        <f>VLOOKUP($B69,план!$B$16:$EJ$158,122,0)</f>
        <v>0</v>
      </c>
      <c r="ABP69" s="43">
        <f>VLOOKUP($B69,план!$B$16:$EJ$158,123,0)</f>
        <v>0</v>
      </c>
      <c r="ABQ69" s="7">
        <f t="shared" si="771"/>
        <v>0</v>
      </c>
      <c r="ABR69" s="7">
        <f t="shared" si="772"/>
        <v>0</v>
      </c>
      <c r="ABS69" s="34">
        <f t="shared" si="773"/>
        <v>0</v>
      </c>
      <c r="ABT69" s="34">
        <f t="shared" si="774"/>
        <v>0</v>
      </c>
      <c r="ABU69" s="34">
        <f t="shared" si="775"/>
        <v>0</v>
      </c>
      <c r="ABV69" s="25">
        <f>VLOOKUP($B69,'ДС факт при поликлинике'!$D$7:$JZ$79,100,0)</f>
        <v>0</v>
      </c>
      <c r="ABW69" s="25">
        <f>VLOOKUP($B69,'ДС факт при поликлинике'!$D$7:$JZ$79,101,0)</f>
        <v>0</v>
      </c>
      <c r="ABX69" s="25">
        <f>VLOOKUP($B69,'ДС факт при поликлинике'!$D$7:$JZ$79,102,0)</f>
        <v>0</v>
      </c>
      <c r="ABY69" s="25">
        <f>VLOOKUP($B69,'ДС факт при поликлинике'!$D$7:$JZ$79,103,0)</f>
        <v>0</v>
      </c>
      <c r="ABZ69" s="21">
        <f t="shared" si="496"/>
        <v>0</v>
      </c>
      <c r="ACA69" s="21">
        <f t="shared" si="497"/>
        <v>0</v>
      </c>
      <c r="ACB69" s="43">
        <f>VLOOKUP($B69,план!$B$16:$EJ$158,124,0)</f>
        <v>9</v>
      </c>
      <c r="ACC69" s="43">
        <f>VLOOKUP($B69,план!$B$16:$EJ$158,125,0)</f>
        <v>225576.91610999999</v>
      </c>
      <c r="ACD69" s="7">
        <f t="shared" si="776"/>
        <v>8.25</v>
      </c>
      <c r="ACE69" s="7">
        <f t="shared" si="777"/>
        <v>206778.8397675</v>
      </c>
      <c r="ACF69" s="34">
        <f t="shared" si="778"/>
        <v>14.94</v>
      </c>
      <c r="ACG69" s="34">
        <f t="shared" si="779"/>
        <v>13.694999999999999</v>
      </c>
      <c r="ACH69" s="34">
        <f t="shared" si="780"/>
        <v>1.66</v>
      </c>
      <c r="ACI69" s="25">
        <f>VLOOKUP($B69,'ДС факт при поликлинике'!$D$7:$JZ$79,120,0)</f>
        <v>1</v>
      </c>
      <c r="ACJ69" s="25">
        <f>VLOOKUP($B69,'ДС факт при поликлинике'!$D$7:$JZ$79,121,0)</f>
        <v>25889.69</v>
      </c>
      <c r="ACK69" s="25">
        <f>VLOOKUP($B69,'ДС факт при поликлинике'!$D$7:$JZ$79,122,0)</f>
        <v>0</v>
      </c>
      <c r="ACL69" s="25">
        <f>VLOOKUP($B69,'ДС факт при поликлинике'!$D$7:$JZ$79,123,0)</f>
        <v>0</v>
      </c>
      <c r="ACM69" s="21">
        <f t="shared" si="411"/>
        <v>-7.25</v>
      </c>
      <c r="ACN69" s="21">
        <f t="shared" si="412"/>
        <v>-180889.1497675</v>
      </c>
      <c r="ACO69" s="43">
        <f>VLOOKUP($B69,план!$B$16:$EJ$158,126,0)</f>
        <v>0</v>
      </c>
      <c r="ACP69" s="43">
        <f>VLOOKUP($B69,план!$B$16:$EJ$158,127,0)</f>
        <v>0</v>
      </c>
      <c r="ACQ69" s="7">
        <f t="shared" si="781"/>
        <v>0</v>
      </c>
      <c r="ACR69" s="7">
        <f t="shared" si="782"/>
        <v>0</v>
      </c>
      <c r="ACS69" s="34">
        <f t="shared" si="647"/>
        <v>0</v>
      </c>
      <c r="ACT69" s="34">
        <f t="shared" si="648"/>
        <v>0</v>
      </c>
      <c r="ACU69" s="34">
        <f t="shared" si="649"/>
        <v>0</v>
      </c>
      <c r="ACV69" s="23">
        <f>VLOOKUP($B69,'ДС факт при поликлинике'!$D$7:$JZ$79,216,0)</f>
        <v>0</v>
      </c>
      <c r="ACW69" s="23">
        <f>VLOOKUP($B69,'ДС факт при поликлинике'!$D$7:$JZ$79,217,0)</f>
        <v>0</v>
      </c>
      <c r="ACX69" s="23">
        <f>VLOOKUP($B69,'ДС факт при поликлинике'!$D$7:$JZ$79,218,0)</f>
        <v>0</v>
      </c>
      <c r="ACY69" s="23">
        <f>VLOOKUP($B69,'ДС факт при поликлинике'!$D$7:$JZ$79,219,0)</f>
        <v>0</v>
      </c>
      <c r="ACZ69" s="21">
        <f t="shared" si="418"/>
        <v>0</v>
      </c>
      <c r="ADA69" s="21">
        <f t="shared" si="419"/>
        <v>0</v>
      </c>
      <c r="ADB69" s="43">
        <f>VLOOKUP($B69,план!$B$16:$EJ$158,128,0)</f>
        <v>0</v>
      </c>
      <c r="ADC69" s="43">
        <f>VLOOKUP($B69,план!$B$16:$EJ$158,129,0)</f>
        <v>0</v>
      </c>
      <c r="ADD69" s="7">
        <f t="shared" si="783"/>
        <v>0</v>
      </c>
      <c r="ADE69" s="7">
        <f t="shared" si="784"/>
        <v>0</v>
      </c>
      <c r="ADF69" s="34">
        <f t="shared" si="650"/>
        <v>0</v>
      </c>
      <c r="ADG69" s="34">
        <f t="shared" si="651"/>
        <v>0</v>
      </c>
      <c r="ADH69" s="34">
        <f t="shared" si="652"/>
        <v>0</v>
      </c>
      <c r="ADI69" s="23">
        <f>VLOOKUP($B69,'ДС факт при поликлинике'!$D$7:$JZ$79,52,0)</f>
        <v>0</v>
      </c>
      <c r="ADJ69" s="23">
        <f>VLOOKUP($B69,'ДС факт при поликлинике'!$D$7:$JZ$79,53,0)</f>
        <v>0</v>
      </c>
      <c r="ADK69" s="23">
        <f>VLOOKUP($B69,'ДС факт при поликлинике'!$D$7:$JZ$79,54,0)</f>
        <v>0</v>
      </c>
      <c r="ADL69" s="23">
        <f>VLOOKUP($B69,'ДС факт при поликлинике'!$D$7:$JZ$79,55,0)</f>
        <v>0</v>
      </c>
      <c r="ADM69" s="21">
        <f t="shared" si="425"/>
        <v>0</v>
      </c>
      <c r="ADN69" s="21">
        <f t="shared" si="426"/>
        <v>0</v>
      </c>
      <c r="ADO69" s="43">
        <f>VLOOKUP($B69,план!$B$16:$EJ$158,130,0)</f>
        <v>0</v>
      </c>
      <c r="ADP69" s="43">
        <f>VLOOKUP($B69,план!$B$16:$EJ$158,131,0)</f>
        <v>0</v>
      </c>
      <c r="ADQ69" s="7">
        <f t="shared" si="785"/>
        <v>0</v>
      </c>
      <c r="ADR69" s="7">
        <f t="shared" si="786"/>
        <v>0</v>
      </c>
      <c r="ADS69" s="34">
        <f t="shared" si="653"/>
        <v>0</v>
      </c>
      <c r="ADT69" s="34">
        <f t="shared" si="654"/>
        <v>0</v>
      </c>
      <c r="ADU69" s="34">
        <f t="shared" si="655"/>
        <v>0</v>
      </c>
      <c r="ADV69" s="23">
        <f>VLOOKUP($B69,'ДС факт при поликлинике'!$D$7:$JZ$79,84,0)</f>
        <v>0</v>
      </c>
      <c r="ADW69" s="23">
        <f>VLOOKUP($B69,'ДС факт при поликлинике'!$D$7:$JZ$79,85,0)</f>
        <v>0</v>
      </c>
      <c r="ADX69" s="23">
        <f>VLOOKUP($B69,'ДС факт при поликлинике'!$D$7:$JZ$79,86,0)</f>
        <v>0</v>
      </c>
      <c r="ADY69" s="23">
        <f>VLOOKUP($B69,'ДС факт при поликлинике'!$D$7:$JZ$79,87,0)</f>
        <v>0</v>
      </c>
      <c r="ADZ69" s="21">
        <f t="shared" si="432"/>
        <v>0</v>
      </c>
      <c r="AEA69" s="21">
        <f t="shared" si="433"/>
        <v>0</v>
      </c>
      <c r="AEB69" s="43">
        <f>VLOOKUP($B69,план!$B$16:$EJ$158,132,0)</f>
        <v>0</v>
      </c>
      <c r="AEC69" s="43">
        <f>VLOOKUP($B69,план!$B$16:$EJ$158,133,0)</f>
        <v>0</v>
      </c>
      <c r="AED69" s="7">
        <f t="shared" si="498"/>
        <v>0</v>
      </c>
      <c r="AEE69" s="7">
        <f t="shared" si="499"/>
        <v>0</v>
      </c>
      <c r="AEF69" s="34">
        <f t="shared" si="656"/>
        <v>0</v>
      </c>
      <c r="AEG69" s="34">
        <f t="shared" si="657"/>
        <v>0</v>
      </c>
      <c r="AEH69" s="34">
        <f t="shared" si="658"/>
        <v>0</v>
      </c>
      <c r="AEI69" s="23">
        <f>VLOOKUP($B69,'ДС факт при поликлинике'!$D$7:$JZ$79,116,0)</f>
        <v>0</v>
      </c>
      <c r="AEJ69" s="23">
        <f>VLOOKUP($B69,'ДС факт при поликлинике'!$D$7:$JZ$79,117,0)</f>
        <v>0</v>
      </c>
      <c r="AEK69" s="23">
        <f>VLOOKUP($B69,'ДС факт при поликлинике'!$D$7:$JZ$79,118,0)</f>
        <v>0</v>
      </c>
      <c r="AEL69" s="23">
        <f>VLOOKUP($B69,'ДС факт при поликлинике'!$D$7:$JZ$79,119,0)</f>
        <v>0</v>
      </c>
      <c r="AEM69" s="21">
        <f t="shared" si="439"/>
        <v>0</v>
      </c>
      <c r="AEN69" s="21">
        <f t="shared" si="440"/>
        <v>0</v>
      </c>
      <c r="AEO69" s="43">
        <f>VLOOKUP($B69,план!$B$16:$EJ$158,134,0)</f>
        <v>0</v>
      </c>
      <c r="AEP69" s="43">
        <f>VLOOKUP($B69,план!$B$16:$EJ$158,135,0)</f>
        <v>0</v>
      </c>
      <c r="AEQ69" s="7">
        <f t="shared" si="787"/>
        <v>0</v>
      </c>
      <c r="AER69" s="7">
        <f t="shared" si="788"/>
        <v>0</v>
      </c>
      <c r="AES69" s="34">
        <f t="shared" si="789"/>
        <v>0</v>
      </c>
      <c r="AET69" s="34">
        <f t="shared" si="790"/>
        <v>0</v>
      </c>
      <c r="AEU69" s="34">
        <f t="shared" si="791"/>
        <v>0</v>
      </c>
      <c r="AEV69" s="23">
        <f>VLOOKUP($B69,'ДС факт при поликлинике'!$D$7:$JZ$79,60,0)</f>
        <v>0</v>
      </c>
      <c r="AEW69" s="23">
        <f>VLOOKUP($B69,'ДС факт при поликлинике'!$D$7:$JZ$79,61,0)</f>
        <v>0</v>
      </c>
      <c r="AEX69" s="23">
        <f>VLOOKUP($B69,'ДС факт при поликлинике'!$D$7:$JZ$79,62,0)</f>
        <v>0</v>
      </c>
      <c r="AEY69" s="23">
        <f>VLOOKUP($B69,'ДС факт при поликлинике'!$D$7:$JZ$79,63,0)</f>
        <v>0</v>
      </c>
      <c r="AEZ69" s="21">
        <f t="shared" si="446"/>
        <v>0</v>
      </c>
      <c r="AFA69" s="21">
        <f t="shared" si="447"/>
        <v>0</v>
      </c>
      <c r="AFB69" s="23">
        <f t="shared" si="448"/>
        <v>41</v>
      </c>
      <c r="AFC69" s="23">
        <f t="shared" si="449"/>
        <v>850651.11130999995</v>
      </c>
      <c r="AFD69" s="23">
        <f t="shared" si="450"/>
        <v>37.583333333333329</v>
      </c>
      <c r="AFE69" s="23">
        <f t="shared" si="451"/>
        <v>779763.51870083343</v>
      </c>
      <c r="AFF69" s="23">
        <f t="shared" si="452"/>
        <v>68.06</v>
      </c>
      <c r="AFG69" s="23">
        <f t="shared" si="453"/>
        <v>62.388333333333328</v>
      </c>
      <c r="AFH69" s="23">
        <f t="shared" si="454"/>
        <v>61.419999999999995</v>
      </c>
      <c r="AFI69" s="23">
        <f t="shared" si="455"/>
        <v>37</v>
      </c>
      <c r="AFJ69" s="23">
        <f t="shared" si="456"/>
        <v>735240.2</v>
      </c>
      <c r="AFK69" s="23">
        <f t="shared" si="457"/>
        <v>0</v>
      </c>
      <c r="AFL69" s="23">
        <f t="shared" si="458"/>
        <v>0</v>
      </c>
      <c r="AFM69" s="21">
        <f t="shared" si="459"/>
        <v>-0.5833333333333286</v>
      </c>
      <c r="AFN69" s="21">
        <f t="shared" si="460"/>
        <v>-44523.318700833479</v>
      </c>
      <c r="AFO69" s="8">
        <f t="shared" si="792"/>
        <v>41</v>
      </c>
      <c r="AFP69" s="8">
        <f t="shared" si="793"/>
        <v>850651.11130999995</v>
      </c>
      <c r="AFQ69" s="8">
        <f t="shared" si="794"/>
        <v>37.583333333333329</v>
      </c>
      <c r="AFR69" s="8">
        <f t="shared" si="795"/>
        <v>779763.51870083343</v>
      </c>
      <c r="AFS69" s="8">
        <f t="shared" si="796"/>
        <v>68.06</v>
      </c>
      <c r="AFT69" s="8">
        <f t="shared" si="797"/>
        <v>62.388333333333328</v>
      </c>
      <c r="AFU69" s="8">
        <f t="shared" si="798"/>
        <v>61.419999999999995</v>
      </c>
      <c r="AFV69" s="8">
        <f t="shared" si="799"/>
        <v>37</v>
      </c>
      <c r="AFW69" s="8">
        <f t="shared" si="800"/>
        <v>735240.2</v>
      </c>
      <c r="AFX69" s="8">
        <f t="shared" si="801"/>
        <v>0</v>
      </c>
      <c r="AFY69" s="8">
        <f t="shared" si="802"/>
        <v>0</v>
      </c>
      <c r="AFZ69" s="21">
        <f t="shared" si="471"/>
        <v>-0.5833333333333286</v>
      </c>
      <c r="AGA69" s="190">
        <f t="shared" si="472"/>
        <v>-44523.318700833479</v>
      </c>
      <c r="AGB69" s="191">
        <f t="shared" si="501"/>
        <v>0.98447893569844802</v>
      </c>
      <c r="AGC69" s="191">
        <f t="shared" si="502"/>
        <v>0.94290151099269948</v>
      </c>
    </row>
    <row r="70" spans="1:861" ht="45">
      <c r="A70" s="180"/>
      <c r="B70" s="82">
        <v>58</v>
      </c>
      <c r="C70" s="87" t="s">
        <v>407</v>
      </c>
      <c r="D70" s="88">
        <f t="shared" si="503"/>
        <v>10127</v>
      </c>
      <c r="E70" s="88">
        <v>10127</v>
      </c>
      <c r="F70" s="88">
        <v>9620</v>
      </c>
      <c r="G70" s="89">
        <v>2</v>
      </c>
      <c r="H70" s="90">
        <v>1</v>
      </c>
      <c r="I70" s="90"/>
      <c r="J70" s="88">
        <v>1.4</v>
      </c>
      <c r="K70" s="88">
        <v>1.68</v>
      </c>
      <c r="L70" s="88">
        <v>2.23</v>
      </c>
      <c r="M70" s="88">
        <v>2.39</v>
      </c>
      <c r="N70" s="88">
        <v>2.57</v>
      </c>
      <c r="O70" s="43">
        <f>VLOOKUP($B70,план!$B$16:$EJ$158,14,0)</f>
        <v>0</v>
      </c>
      <c r="P70" s="43">
        <f>VLOOKUP($B70,план!$B$16:$EJ$158,15,0)</f>
        <v>0</v>
      </c>
      <c r="Q70" s="7">
        <f t="shared" si="505"/>
        <v>0</v>
      </c>
      <c r="R70" s="7">
        <f t="shared" si="506"/>
        <v>0</v>
      </c>
      <c r="S70" s="34">
        <f t="shared" si="507"/>
        <v>0</v>
      </c>
      <c r="T70" s="34">
        <f t="shared" si="508"/>
        <v>0</v>
      </c>
      <c r="U70" s="34">
        <f t="shared" si="509"/>
        <v>0</v>
      </c>
      <c r="V70" s="23"/>
      <c r="W70" s="23"/>
      <c r="X70" s="23"/>
      <c r="Y70" s="23"/>
      <c r="Z70" s="21">
        <f t="shared" si="9"/>
        <v>0</v>
      </c>
      <c r="AA70" s="21">
        <f t="shared" si="10"/>
        <v>0</v>
      </c>
      <c r="AB70" s="43">
        <f>VLOOKUP($B70,план!$B$16:$EJ$158,16,0)</f>
        <v>0</v>
      </c>
      <c r="AC70" s="43">
        <f>VLOOKUP($B70,план!$B$16:$EJ$158,17,0)</f>
        <v>0</v>
      </c>
      <c r="AD70" s="7">
        <f t="shared" si="659"/>
        <v>0</v>
      </c>
      <c r="AE70" s="7">
        <f t="shared" si="475"/>
        <v>0</v>
      </c>
      <c r="AF70" s="34">
        <f t="shared" si="510"/>
        <v>0</v>
      </c>
      <c r="AG70" s="34">
        <f t="shared" si="511"/>
        <v>0</v>
      </c>
      <c r="AH70" s="34">
        <f t="shared" si="512"/>
        <v>0</v>
      </c>
      <c r="AI70" s="23"/>
      <c r="AJ70" s="23"/>
      <c r="AK70" s="23"/>
      <c r="AL70" s="23"/>
      <c r="AM70" s="21">
        <f t="shared" si="15"/>
        <v>0</v>
      </c>
      <c r="AN70" s="21">
        <f t="shared" si="16"/>
        <v>0</v>
      </c>
      <c r="AO70" s="43">
        <f>VLOOKUP($B70,план!$B$16:$EJ$158,18,0)</f>
        <v>0</v>
      </c>
      <c r="AP70" s="43">
        <f>VLOOKUP($B70,план!$B$16:$EJ$158,19,0)</f>
        <v>0</v>
      </c>
      <c r="AQ70" s="7">
        <f t="shared" si="660"/>
        <v>0</v>
      </c>
      <c r="AR70" s="7">
        <f t="shared" si="661"/>
        <v>0</v>
      </c>
      <c r="AS70" s="34">
        <f t="shared" si="662"/>
        <v>0</v>
      </c>
      <c r="AT70" s="34">
        <f t="shared" si="663"/>
        <v>0</v>
      </c>
      <c r="AU70" s="34">
        <f t="shared" si="664"/>
        <v>0</v>
      </c>
      <c r="AV70" s="23"/>
      <c r="AW70" s="23"/>
      <c r="AX70" s="23"/>
      <c r="AY70" s="23"/>
      <c r="AZ70" s="21">
        <f t="shared" si="22"/>
        <v>0</v>
      </c>
      <c r="BA70" s="21">
        <f t="shared" si="23"/>
        <v>0</v>
      </c>
      <c r="BB70" s="43">
        <f>VLOOKUP($B70,план!$B$16:$EJ$158,20,0)</f>
        <v>0</v>
      </c>
      <c r="BC70" s="43">
        <f>VLOOKUP($B70,план!$B$16:$EJ$158,21,0)</f>
        <v>0</v>
      </c>
      <c r="BD70" s="7">
        <f t="shared" si="665"/>
        <v>0</v>
      </c>
      <c r="BE70" s="7">
        <f t="shared" si="666"/>
        <v>0</v>
      </c>
      <c r="BF70" s="34">
        <f t="shared" si="513"/>
        <v>0</v>
      </c>
      <c r="BG70" s="34">
        <f t="shared" si="514"/>
        <v>0</v>
      </c>
      <c r="BH70" s="34">
        <f t="shared" si="515"/>
        <v>0</v>
      </c>
      <c r="BI70" s="23"/>
      <c r="BJ70" s="23"/>
      <c r="BK70" s="23"/>
      <c r="BL70" s="23"/>
      <c r="BM70" s="21">
        <f t="shared" si="29"/>
        <v>0</v>
      </c>
      <c r="BN70" s="21">
        <f t="shared" si="30"/>
        <v>0</v>
      </c>
      <c r="BO70" s="43">
        <f>VLOOKUP($B70,план!$B$16:$EJ$158,22,0)</f>
        <v>0</v>
      </c>
      <c r="BP70" s="43">
        <f>VLOOKUP($B70,план!$B$16:$EJ$158,23,0)</f>
        <v>0</v>
      </c>
      <c r="BQ70" s="7">
        <f t="shared" si="667"/>
        <v>0</v>
      </c>
      <c r="BR70" s="7">
        <f t="shared" si="668"/>
        <v>0</v>
      </c>
      <c r="BS70" s="34">
        <f t="shared" si="516"/>
        <v>0</v>
      </c>
      <c r="BT70" s="34">
        <f t="shared" si="517"/>
        <v>0</v>
      </c>
      <c r="BU70" s="34">
        <f t="shared" si="518"/>
        <v>0</v>
      </c>
      <c r="BV70" s="23"/>
      <c r="BW70" s="23"/>
      <c r="BX70" s="23"/>
      <c r="BY70" s="23"/>
      <c r="BZ70" s="21">
        <f t="shared" si="36"/>
        <v>0</v>
      </c>
      <c r="CA70" s="21">
        <f t="shared" si="37"/>
        <v>0</v>
      </c>
      <c r="CB70" s="43">
        <f>VLOOKUP($B70,план!$B$16:$EJ$158,24,0)</f>
        <v>0</v>
      </c>
      <c r="CC70" s="43">
        <f>VLOOKUP($B70,план!$B$16:$EJ$158,25,0)</f>
        <v>0</v>
      </c>
      <c r="CD70" s="7">
        <f t="shared" si="669"/>
        <v>0</v>
      </c>
      <c r="CE70" s="7">
        <f t="shared" si="670"/>
        <v>0</v>
      </c>
      <c r="CF70" s="34">
        <f t="shared" si="671"/>
        <v>0</v>
      </c>
      <c r="CG70" s="34">
        <f t="shared" si="672"/>
        <v>0</v>
      </c>
      <c r="CH70" s="34">
        <f t="shared" si="673"/>
        <v>0</v>
      </c>
      <c r="CI70" s="23"/>
      <c r="CJ70" s="23"/>
      <c r="CK70" s="23"/>
      <c r="CL70" s="23"/>
      <c r="CM70" s="21">
        <f t="shared" si="43"/>
        <v>0</v>
      </c>
      <c r="CN70" s="21">
        <f t="shared" si="44"/>
        <v>0</v>
      </c>
      <c r="CO70" s="23">
        <f t="shared" si="45"/>
        <v>0</v>
      </c>
      <c r="CP70" s="23">
        <f t="shared" si="46"/>
        <v>0</v>
      </c>
      <c r="CQ70" s="23">
        <f t="shared" si="47"/>
        <v>0</v>
      </c>
      <c r="CR70" s="23">
        <f t="shared" si="48"/>
        <v>0</v>
      </c>
      <c r="CS70" s="23">
        <f t="shared" si="49"/>
        <v>0</v>
      </c>
      <c r="CT70" s="23">
        <f t="shared" si="50"/>
        <v>0</v>
      </c>
      <c r="CU70" s="23">
        <f t="shared" si="51"/>
        <v>0</v>
      </c>
      <c r="CV70" s="23">
        <f t="shared" si="52"/>
        <v>0</v>
      </c>
      <c r="CW70" s="23">
        <f t="shared" si="53"/>
        <v>0</v>
      </c>
      <c r="CX70" s="23">
        <f t="shared" si="54"/>
        <v>0</v>
      </c>
      <c r="CY70" s="23">
        <f t="shared" si="55"/>
        <v>0</v>
      </c>
      <c r="CZ70" s="21">
        <f t="shared" si="56"/>
        <v>0</v>
      </c>
      <c r="DA70" s="21">
        <f t="shared" si="57"/>
        <v>0</v>
      </c>
      <c r="DB70" s="43">
        <f>VLOOKUP($B70,план!$B$16:$EJ$158,26,0)</f>
        <v>0</v>
      </c>
      <c r="DC70" s="43">
        <f>VLOOKUP($B70,план!$B$16:$EJ$158,27,0)</f>
        <v>0</v>
      </c>
      <c r="DD70" s="7">
        <f t="shared" si="674"/>
        <v>0</v>
      </c>
      <c r="DE70" s="7">
        <f t="shared" si="675"/>
        <v>0</v>
      </c>
      <c r="DF70" s="34">
        <f t="shared" si="519"/>
        <v>0</v>
      </c>
      <c r="DG70" s="34">
        <f t="shared" si="520"/>
        <v>0</v>
      </c>
      <c r="DH70" s="34">
        <f t="shared" si="521"/>
        <v>0</v>
      </c>
      <c r="DI70" s="23"/>
      <c r="DJ70" s="23"/>
      <c r="DK70" s="23"/>
      <c r="DL70" s="23"/>
      <c r="DM70" s="21">
        <f t="shared" si="63"/>
        <v>0</v>
      </c>
      <c r="DN70" s="21">
        <f t="shared" si="64"/>
        <v>0</v>
      </c>
      <c r="DO70" s="43">
        <f>VLOOKUP($B70,план!$B$16:$EJ$158,28,0)</f>
        <v>0</v>
      </c>
      <c r="DP70" s="43">
        <f>VLOOKUP($B70,план!$B$16:$EJ$158,29,0)</f>
        <v>0</v>
      </c>
      <c r="DQ70" s="7">
        <f t="shared" si="676"/>
        <v>0</v>
      </c>
      <c r="DR70" s="7">
        <f t="shared" si="677"/>
        <v>0</v>
      </c>
      <c r="DS70" s="34">
        <f t="shared" si="522"/>
        <v>0</v>
      </c>
      <c r="DT70" s="34">
        <f t="shared" si="523"/>
        <v>0</v>
      </c>
      <c r="DU70" s="34">
        <f t="shared" si="524"/>
        <v>0</v>
      </c>
      <c r="DV70" s="23"/>
      <c r="DW70" s="23"/>
      <c r="DX70" s="23"/>
      <c r="DY70" s="23"/>
      <c r="DZ70" s="21">
        <f t="shared" si="70"/>
        <v>0</v>
      </c>
      <c r="EA70" s="21">
        <f t="shared" si="71"/>
        <v>0</v>
      </c>
      <c r="EB70" s="43">
        <f>VLOOKUP($B70,план!$B$16:$EJ$158,30,0)</f>
        <v>0</v>
      </c>
      <c r="EC70" s="43">
        <f>VLOOKUP($B70,план!$B$16:$EJ$158,31,0)</f>
        <v>0</v>
      </c>
      <c r="ED70" s="7">
        <f t="shared" si="678"/>
        <v>0</v>
      </c>
      <c r="EE70" s="7">
        <f t="shared" si="679"/>
        <v>0</v>
      </c>
      <c r="EF70" s="34">
        <f t="shared" si="525"/>
        <v>0</v>
      </c>
      <c r="EG70" s="34">
        <f t="shared" si="526"/>
        <v>0</v>
      </c>
      <c r="EH70" s="34">
        <f t="shared" si="527"/>
        <v>0</v>
      </c>
      <c r="EI70" s="23"/>
      <c r="EJ70" s="23"/>
      <c r="EK70" s="23"/>
      <c r="EL70" s="23"/>
      <c r="EM70" s="21">
        <f t="shared" si="77"/>
        <v>0</v>
      </c>
      <c r="EN70" s="21">
        <f t="shared" si="78"/>
        <v>0</v>
      </c>
      <c r="EO70" s="43">
        <f>VLOOKUP($B70,план!$B$16:$EJ$158,32,0)</f>
        <v>0</v>
      </c>
      <c r="EP70" s="43">
        <f>VLOOKUP($B70,план!$B$16:$EJ$158,33,0)</f>
        <v>0</v>
      </c>
      <c r="EQ70" s="7">
        <f t="shared" si="680"/>
        <v>0</v>
      </c>
      <c r="ER70" s="7">
        <f t="shared" si="681"/>
        <v>0</v>
      </c>
      <c r="ES70" s="34">
        <f t="shared" si="528"/>
        <v>0</v>
      </c>
      <c r="ET70" s="34">
        <f t="shared" si="529"/>
        <v>0</v>
      </c>
      <c r="EU70" s="34">
        <f t="shared" si="530"/>
        <v>0</v>
      </c>
      <c r="EV70" s="23"/>
      <c r="EW70" s="23"/>
      <c r="EX70" s="23"/>
      <c r="EY70" s="23"/>
      <c r="EZ70" s="21">
        <f t="shared" si="84"/>
        <v>0</v>
      </c>
      <c r="FA70" s="21">
        <f t="shared" si="85"/>
        <v>0</v>
      </c>
      <c r="FB70" s="43">
        <f>VLOOKUP($B70,план!$B$16:$EJ$158,34,0)</f>
        <v>0</v>
      </c>
      <c r="FC70" s="43">
        <f>VLOOKUP($B70,план!$B$16:$EJ$158,35,0)</f>
        <v>0</v>
      </c>
      <c r="FD70" s="7">
        <f t="shared" si="682"/>
        <v>0</v>
      </c>
      <c r="FE70" s="7">
        <f t="shared" si="683"/>
        <v>0</v>
      </c>
      <c r="FF70" s="34">
        <f t="shared" si="531"/>
        <v>0</v>
      </c>
      <c r="FG70" s="34">
        <f t="shared" si="532"/>
        <v>0</v>
      </c>
      <c r="FH70" s="34">
        <f t="shared" si="533"/>
        <v>0</v>
      </c>
      <c r="FI70" s="23"/>
      <c r="FJ70" s="23"/>
      <c r="FK70" s="23"/>
      <c r="FL70" s="23"/>
      <c r="FM70" s="21">
        <f t="shared" si="91"/>
        <v>0</v>
      </c>
      <c r="FN70" s="21">
        <f t="shared" si="92"/>
        <v>0</v>
      </c>
      <c r="FO70" s="43">
        <f>VLOOKUP($B70,план!$B$16:$EJ$158,36,0)</f>
        <v>0</v>
      </c>
      <c r="FP70" s="43">
        <f>VLOOKUP($B70,план!$B$16:$EJ$158,37,0)</f>
        <v>0</v>
      </c>
      <c r="FQ70" s="7">
        <f t="shared" si="684"/>
        <v>0</v>
      </c>
      <c r="FR70" s="7">
        <f t="shared" si="685"/>
        <v>0</v>
      </c>
      <c r="FS70" s="34">
        <f t="shared" si="534"/>
        <v>0</v>
      </c>
      <c r="FT70" s="34">
        <f t="shared" si="535"/>
        <v>0</v>
      </c>
      <c r="FU70" s="34">
        <f t="shared" si="536"/>
        <v>0</v>
      </c>
      <c r="FV70" s="23"/>
      <c r="FW70" s="23"/>
      <c r="FX70" s="23"/>
      <c r="FY70" s="23"/>
      <c r="FZ70" s="21">
        <f t="shared" si="98"/>
        <v>0</v>
      </c>
      <c r="GA70" s="21">
        <f t="shared" si="99"/>
        <v>0</v>
      </c>
      <c r="GB70" s="43">
        <f>VLOOKUP($B70,план!$B$16:$EJ$158,38,0)</f>
        <v>0</v>
      </c>
      <c r="GC70" s="43">
        <f>VLOOKUP($B70,план!$B$16:$EJ$158,39,0)</f>
        <v>0</v>
      </c>
      <c r="GD70" s="7">
        <f t="shared" si="686"/>
        <v>0</v>
      </c>
      <c r="GE70" s="7">
        <f t="shared" si="687"/>
        <v>0</v>
      </c>
      <c r="GF70" s="34">
        <f t="shared" si="537"/>
        <v>0</v>
      </c>
      <c r="GG70" s="34">
        <f t="shared" si="538"/>
        <v>0</v>
      </c>
      <c r="GH70" s="34">
        <f t="shared" si="539"/>
        <v>0</v>
      </c>
      <c r="GI70" s="23"/>
      <c r="GJ70" s="23"/>
      <c r="GK70" s="23"/>
      <c r="GL70" s="23"/>
      <c r="GM70" s="21">
        <f t="shared" si="105"/>
        <v>0</v>
      </c>
      <c r="GN70" s="21">
        <f t="shared" si="106"/>
        <v>0</v>
      </c>
      <c r="GO70" s="43">
        <f>VLOOKUP($B70,план!$B$16:$EJ$158,40,0)</f>
        <v>0</v>
      </c>
      <c r="GP70" s="43">
        <f>VLOOKUP($B70,план!$B$16:$EJ$158,41,0)</f>
        <v>0</v>
      </c>
      <c r="GQ70" s="7">
        <f t="shared" si="688"/>
        <v>0</v>
      </c>
      <c r="GR70" s="7">
        <f t="shared" si="689"/>
        <v>0</v>
      </c>
      <c r="GS70" s="34">
        <f t="shared" si="540"/>
        <v>0</v>
      </c>
      <c r="GT70" s="34">
        <f t="shared" si="541"/>
        <v>0</v>
      </c>
      <c r="GU70" s="34">
        <f t="shared" si="542"/>
        <v>0</v>
      </c>
      <c r="GV70" s="23"/>
      <c r="GW70" s="23"/>
      <c r="GX70" s="23"/>
      <c r="GY70" s="23"/>
      <c r="GZ70" s="21">
        <f t="shared" si="112"/>
        <v>0</v>
      </c>
      <c r="HA70" s="21">
        <f t="shared" si="113"/>
        <v>0</v>
      </c>
      <c r="HB70" s="43">
        <f>VLOOKUP($B70,план!$B$16:$EJ$158,42,0)</f>
        <v>0</v>
      </c>
      <c r="HC70" s="43">
        <f>VLOOKUP($B70,план!$B$16:$EJ$158,43,0)</f>
        <v>0</v>
      </c>
      <c r="HD70" s="7">
        <f t="shared" si="690"/>
        <v>0</v>
      </c>
      <c r="HE70" s="7">
        <f t="shared" si="691"/>
        <v>0</v>
      </c>
      <c r="HF70" s="34">
        <f t="shared" si="543"/>
        <v>0</v>
      </c>
      <c r="HG70" s="34">
        <f t="shared" si="544"/>
        <v>0</v>
      </c>
      <c r="HH70" s="34">
        <f t="shared" si="545"/>
        <v>0</v>
      </c>
      <c r="HI70" s="25"/>
      <c r="HJ70" s="25"/>
      <c r="HK70" s="25"/>
      <c r="HL70" s="25"/>
      <c r="HM70" s="21">
        <f t="shared" si="119"/>
        <v>0</v>
      </c>
      <c r="HN70" s="21">
        <f t="shared" si="120"/>
        <v>0</v>
      </c>
      <c r="HO70" s="43">
        <f>VLOOKUP($B70,план!$B$16:$EJ$158,44,0)</f>
        <v>0</v>
      </c>
      <c r="HP70" s="43">
        <f>VLOOKUP($B70,план!$B$16:$EJ$158,45,0)</f>
        <v>0</v>
      </c>
      <c r="HQ70" s="7">
        <f t="shared" si="692"/>
        <v>0</v>
      </c>
      <c r="HR70" s="7">
        <f t="shared" si="693"/>
        <v>0</v>
      </c>
      <c r="HS70" s="34">
        <f t="shared" si="546"/>
        <v>0</v>
      </c>
      <c r="HT70" s="34">
        <f t="shared" si="547"/>
        <v>0</v>
      </c>
      <c r="HU70" s="34">
        <f t="shared" si="548"/>
        <v>0</v>
      </c>
      <c r="HV70" s="23"/>
      <c r="HW70" s="23"/>
      <c r="HX70" s="23"/>
      <c r="HY70" s="23"/>
      <c r="HZ70" s="21">
        <f t="shared" si="126"/>
        <v>0</v>
      </c>
      <c r="IA70" s="21">
        <f t="shared" si="127"/>
        <v>0</v>
      </c>
      <c r="IB70" s="43">
        <f>VLOOKUP($B70,план!$B$16:$EJ$158,46,0)</f>
        <v>0</v>
      </c>
      <c r="IC70" s="43">
        <f>VLOOKUP($B70,план!$B$16:$EJ$158,47,0)</f>
        <v>0</v>
      </c>
      <c r="ID70" s="7">
        <f t="shared" si="694"/>
        <v>0</v>
      </c>
      <c r="IE70" s="7">
        <f t="shared" si="695"/>
        <v>0</v>
      </c>
      <c r="IF70" s="34">
        <f t="shared" si="549"/>
        <v>0</v>
      </c>
      <c r="IG70" s="34">
        <f t="shared" si="550"/>
        <v>0</v>
      </c>
      <c r="IH70" s="34">
        <f t="shared" si="551"/>
        <v>0</v>
      </c>
      <c r="II70" s="23"/>
      <c r="IJ70" s="23"/>
      <c r="IK70" s="23"/>
      <c r="IL70" s="23"/>
      <c r="IM70" s="21">
        <f t="shared" si="133"/>
        <v>0</v>
      </c>
      <c r="IN70" s="21">
        <f t="shared" si="134"/>
        <v>0</v>
      </c>
      <c r="IO70" s="43">
        <f>VLOOKUP($B70,план!$B$16:$EJ$158,48,0)</f>
        <v>0</v>
      </c>
      <c r="IP70" s="43">
        <f>VLOOKUP($B70,план!$B$16:$EJ$158,49,0)</f>
        <v>0</v>
      </c>
      <c r="IQ70" s="7">
        <f t="shared" si="696"/>
        <v>0</v>
      </c>
      <c r="IR70" s="7">
        <f t="shared" si="697"/>
        <v>0</v>
      </c>
      <c r="IS70" s="34">
        <f t="shared" si="552"/>
        <v>0</v>
      </c>
      <c r="IT70" s="34">
        <f t="shared" si="553"/>
        <v>0</v>
      </c>
      <c r="IU70" s="34">
        <f t="shared" si="554"/>
        <v>0</v>
      </c>
      <c r="IV70" s="23"/>
      <c r="IW70" s="23"/>
      <c r="IX70" s="23"/>
      <c r="IY70" s="23"/>
      <c r="IZ70" s="21">
        <f t="shared" si="140"/>
        <v>0</v>
      </c>
      <c r="JA70" s="21">
        <f t="shared" si="141"/>
        <v>0</v>
      </c>
      <c r="JB70" s="43">
        <f>VLOOKUP($B70,план!$B$16:$EJ$158,50,0)</f>
        <v>0</v>
      </c>
      <c r="JC70" s="43">
        <f>VLOOKUP($B70,план!$B$16:$EJ$158,51,0)</f>
        <v>0</v>
      </c>
      <c r="JD70" s="7">
        <f t="shared" si="698"/>
        <v>0</v>
      </c>
      <c r="JE70" s="7">
        <f t="shared" si="699"/>
        <v>0</v>
      </c>
      <c r="JF70" s="34">
        <f t="shared" si="555"/>
        <v>0</v>
      </c>
      <c r="JG70" s="34">
        <f t="shared" si="556"/>
        <v>0</v>
      </c>
      <c r="JH70" s="34">
        <f t="shared" si="557"/>
        <v>0</v>
      </c>
      <c r="JI70" s="23"/>
      <c r="JJ70" s="23"/>
      <c r="JK70" s="23"/>
      <c r="JL70" s="23"/>
      <c r="JM70" s="21">
        <f t="shared" si="147"/>
        <v>0</v>
      </c>
      <c r="JN70" s="21">
        <f t="shared" si="148"/>
        <v>0</v>
      </c>
      <c r="JO70" s="23">
        <f t="shared" si="149"/>
        <v>0</v>
      </c>
      <c r="JP70" s="23">
        <f t="shared" si="150"/>
        <v>0</v>
      </c>
      <c r="JQ70" s="23">
        <f t="shared" si="151"/>
        <v>0</v>
      </c>
      <c r="JR70" s="23">
        <f t="shared" si="152"/>
        <v>0</v>
      </c>
      <c r="JS70" s="23">
        <f t="shared" si="153"/>
        <v>0</v>
      </c>
      <c r="JT70" s="23">
        <f t="shared" si="154"/>
        <v>0</v>
      </c>
      <c r="JU70" s="23">
        <f t="shared" si="155"/>
        <v>0</v>
      </c>
      <c r="JV70" s="23">
        <f t="shared" si="156"/>
        <v>0</v>
      </c>
      <c r="JW70" s="23">
        <f t="shared" si="157"/>
        <v>0</v>
      </c>
      <c r="JX70" s="23">
        <f t="shared" si="158"/>
        <v>0</v>
      </c>
      <c r="JY70" s="23">
        <f t="shared" si="159"/>
        <v>0</v>
      </c>
      <c r="JZ70" s="21">
        <f t="shared" si="160"/>
        <v>0</v>
      </c>
      <c r="KA70" s="21">
        <f t="shared" si="161"/>
        <v>0</v>
      </c>
      <c r="KB70" s="43">
        <f>VLOOKUP($B70,план!$B$16:$EJ$158,52,0)</f>
        <v>0</v>
      </c>
      <c r="KC70" s="43">
        <f>VLOOKUP($B70,план!$B$16:$EJ$158,53,0)</f>
        <v>0</v>
      </c>
      <c r="KD70" s="7">
        <f t="shared" si="700"/>
        <v>0</v>
      </c>
      <c r="KE70" s="7">
        <f t="shared" si="701"/>
        <v>0</v>
      </c>
      <c r="KF70" s="34">
        <f t="shared" si="558"/>
        <v>0</v>
      </c>
      <c r="KG70" s="34">
        <f t="shared" si="559"/>
        <v>0</v>
      </c>
      <c r="KH70" s="34">
        <f t="shared" si="560"/>
        <v>0</v>
      </c>
      <c r="KI70" s="23"/>
      <c r="KJ70" s="23"/>
      <c r="KK70" s="23"/>
      <c r="KL70" s="23"/>
      <c r="KM70" s="21">
        <f t="shared" si="167"/>
        <v>0</v>
      </c>
      <c r="KN70" s="21">
        <f t="shared" si="168"/>
        <v>0</v>
      </c>
      <c r="KO70" s="43">
        <f>VLOOKUP($B70,план!$B$16:$EJ$158,54,0)</f>
        <v>0</v>
      </c>
      <c r="KP70" s="43">
        <f>VLOOKUP($B70,план!$B$16:$EJ$158,55,0)</f>
        <v>0</v>
      </c>
      <c r="KQ70" s="7">
        <f t="shared" si="702"/>
        <v>0</v>
      </c>
      <c r="KR70" s="7">
        <f t="shared" si="703"/>
        <v>0</v>
      </c>
      <c r="KS70" s="34">
        <f t="shared" si="561"/>
        <v>0</v>
      </c>
      <c r="KT70" s="34">
        <f t="shared" si="562"/>
        <v>0</v>
      </c>
      <c r="KU70" s="34">
        <f t="shared" si="563"/>
        <v>0</v>
      </c>
      <c r="KV70" s="23"/>
      <c r="KW70" s="23"/>
      <c r="KX70" s="23"/>
      <c r="KY70" s="23"/>
      <c r="KZ70" s="21">
        <f t="shared" si="174"/>
        <v>0</v>
      </c>
      <c r="LA70" s="21">
        <f t="shared" si="175"/>
        <v>0</v>
      </c>
      <c r="LB70" s="43">
        <f>VLOOKUP($B70,план!$B$16:$EJ$158,56,0)</f>
        <v>0</v>
      </c>
      <c r="LC70" s="43">
        <f>VLOOKUP($B70,план!$B$16:$EJ$158,57,0)</f>
        <v>0</v>
      </c>
      <c r="LD70" s="7">
        <f t="shared" si="704"/>
        <v>0</v>
      </c>
      <c r="LE70" s="7">
        <f t="shared" si="705"/>
        <v>0</v>
      </c>
      <c r="LF70" s="34">
        <f t="shared" si="564"/>
        <v>0</v>
      </c>
      <c r="LG70" s="34">
        <f t="shared" si="565"/>
        <v>0</v>
      </c>
      <c r="LH70" s="34">
        <f t="shared" si="566"/>
        <v>0</v>
      </c>
      <c r="LI70" s="23"/>
      <c r="LJ70" s="23"/>
      <c r="LK70" s="23"/>
      <c r="LL70" s="23"/>
      <c r="LM70" s="21">
        <f t="shared" si="181"/>
        <v>0</v>
      </c>
      <c r="LN70" s="21">
        <f t="shared" si="182"/>
        <v>0</v>
      </c>
      <c r="LO70" s="43">
        <f>VLOOKUP($B70,план!$B$16:$EJ$158,58,0)</f>
        <v>0</v>
      </c>
      <c r="LP70" s="43">
        <f>VLOOKUP($B70,план!$B$16:$EJ$158,59,0)</f>
        <v>0</v>
      </c>
      <c r="LQ70" s="7">
        <f t="shared" si="706"/>
        <v>0</v>
      </c>
      <c r="LR70" s="7">
        <f t="shared" si="707"/>
        <v>0</v>
      </c>
      <c r="LS70" s="34">
        <f t="shared" si="567"/>
        <v>0</v>
      </c>
      <c r="LT70" s="34">
        <f t="shared" si="568"/>
        <v>0</v>
      </c>
      <c r="LU70" s="34">
        <f t="shared" si="569"/>
        <v>0</v>
      </c>
      <c r="LV70" s="23"/>
      <c r="LW70" s="23"/>
      <c r="LX70" s="23"/>
      <c r="LY70" s="23"/>
      <c r="LZ70" s="21">
        <f t="shared" si="188"/>
        <v>0</v>
      </c>
      <c r="MA70" s="21">
        <f t="shared" si="189"/>
        <v>0</v>
      </c>
      <c r="MB70" s="43">
        <f>VLOOKUP($B70,план!$B$16:$EJ$158,60,0)</f>
        <v>0</v>
      </c>
      <c r="MC70" s="43">
        <f>VLOOKUP($B70,план!$B$16:$EJ$158,61,0)</f>
        <v>0</v>
      </c>
      <c r="MD70" s="7">
        <f t="shared" si="708"/>
        <v>0</v>
      </c>
      <c r="ME70" s="7">
        <f t="shared" si="709"/>
        <v>0</v>
      </c>
      <c r="MF70" s="34">
        <f t="shared" si="570"/>
        <v>0</v>
      </c>
      <c r="MG70" s="34">
        <f t="shared" si="571"/>
        <v>0</v>
      </c>
      <c r="MH70" s="34">
        <f t="shared" si="504"/>
        <v>0</v>
      </c>
      <c r="MI70" s="23"/>
      <c r="MJ70" s="23"/>
      <c r="MK70" s="23"/>
      <c r="ML70" s="23"/>
      <c r="MM70" s="14">
        <f t="shared" si="476"/>
        <v>0</v>
      </c>
      <c r="MN70" s="14">
        <f t="shared" si="477"/>
        <v>0</v>
      </c>
      <c r="MO70" s="43">
        <f>VLOOKUP($B70,план!$B$16:$EJ$158,62,0)</f>
        <v>0</v>
      </c>
      <c r="MP70" s="43">
        <f>VLOOKUP($B70,план!$B$16:$EJ$158,63,0)</f>
        <v>0</v>
      </c>
      <c r="MQ70" s="7">
        <f t="shared" si="710"/>
        <v>0</v>
      </c>
      <c r="MR70" s="7">
        <f t="shared" si="711"/>
        <v>0</v>
      </c>
      <c r="MS70" s="34">
        <f t="shared" si="572"/>
        <v>0</v>
      </c>
      <c r="MT70" s="34">
        <f t="shared" si="573"/>
        <v>0</v>
      </c>
      <c r="MU70" s="34">
        <f t="shared" si="574"/>
        <v>0</v>
      </c>
      <c r="MV70" s="23"/>
      <c r="MW70" s="23"/>
      <c r="MX70" s="23"/>
      <c r="MY70" s="23"/>
      <c r="MZ70" s="14">
        <f t="shared" si="202"/>
        <v>0</v>
      </c>
      <c r="NA70" s="14">
        <f t="shared" si="203"/>
        <v>0</v>
      </c>
      <c r="NB70" s="43">
        <f>VLOOKUP($B70,план!$B$16:$EJ$158,64,0)</f>
        <v>0</v>
      </c>
      <c r="NC70" s="43">
        <f>VLOOKUP($B70,план!$B$16:$EJ$158,65,0)</f>
        <v>0</v>
      </c>
      <c r="ND70" s="7">
        <f t="shared" si="712"/>
        <v>0</v>
      </c>
      <c r="NE70" s="7">
        <f t="shared" si="713"/>
        <v>0</v>
      </c>
      <c r="NF70" s="34">
        <f t="shared" si="575"/>
        <v>0</v>
      </c>
      <c r="NG70" s="34">
        <f t="shared" si="576"/>
        <v>0</v>
      </c>
      <c r="NH70" s="34">
        <f t="shared" si="577"/>
        <v>0</v>
      </c>
      <c r="NI70" s="23"/>
      <c r="NJ70" s="23"/>
      <c r="NK70" s="23"/>
      <c r="NL70" s="23"/>
      <c r="NM70" s="14">
        <f t="shared" si="209"/>
        <v>0</v>
      </c>
      <c r="NN70" s="14">
        <f t="shared" si="210"/>
        <v>0</v>
      </c>
      <c r="NO70" s="43">
        <f>VLOOKUP($B70,план!$B$16:$EJ$158,66,0)</f>
        <v>0</v>
      </c>
      <c r="NP70" s="43">
        <f>VLOOKUP($B70,план!$B$16:$EJ$158,67,0)</f>
        <v>0</v>
      </c>
      <c r="NQ70" s="7">
        <f t="shared" si="714"/>
        <v>0</v>
      </c>
      <c r="NR70" s="7">
        <f t="shared" si="715"/>
        <v>0</v>
      </c>
      <c r="NS70" s="34">
        <f t="shared" si="578"/>
        <v>0</v>
      </c>
      <c r="NT70" s="34">
        <f t="shared" si="579"/>
        <v>0</v>
      </c>
      <c r="NU70" s="34">
        <f t="shared" si="580"/>
        <v>0</v>
      </c>
      <c r="NV70" s="23"/>
      <c r="NW70" s="23"/>
      <c r="NX70" s="23"/>
      <c r="NY70" s="23"/>
      <c r="NZ70" s="14">
        <f t="shared" si="216"/>
        <v>0</v>
      </c>
      <c r="OA70" s="14">
        <f t="shared" si="217"/>
        <v>0</v>
      </c>
      <c r="OB70" s="43">
        <f>VLOOKUP($B70,план!$B$16:$EJ$158,68,0)</f>
        <v>0</v>
      </c>
      <c r="OC70" s="43">
        <f>VLOOKUP($B70,план!$B$16:$EJ$158,69,0)</f>
        <v>0</v>
      </c>
      <c r="OD70" s="7">
        <f t="shared" si="716"/>
        <v>0</v>
      </c>
      <c r="OE70" s="7">
        <f t="shared" si="717"/>
        <v>0</v>
      </c>
      <c r="OF70" s="34">
        <f t="shared" si="581"/>
        <v>0</v>
      </c>
      <c r="OG70" s="34">
        <f t="shared" si="582"/>
        <v>0</v>
      </c>
      <c r="OH70" s="34">
        <f t="shared" si="583"/>
        <v>0</v>
      </c>
      <c r="OI70" s="23"/>
      <c r="OJ70" s="23"/>
      <c r="OK70" s="23"/>
      <c r="OL70" s="23"/>
      <c r="OM70" s="14">
        <f t="shared" si="221"/>
        <v>0</v>
      </c>
      <c r="ON70" s="14">
        <f t="shared" si="222"/>
        <v>0</v>
      </c>
      <c r="OO70" s="43">
        <f>VLOOKUP($B70,план!$B$16:$EJ$158,70,0)</f>
        <v>0</v>
      </c>
      <c r="OP70" s="43">
        <f>VLOOKUP($B70,план!$B$16:$EJ$158,71,0)</f>
        <v>0</v>
      </c>
      <c r="OQ70" s="7">
        <f t="shared" si="480"/>
        <v>0</v>
      </c>
      <c r="OR70" s="7">
        <f t="shared" si="481"/>
        <v>0</v>
      </c>
      <c r="OS70" s="34">
        <f t="shared" si="482"/>
        <v>0</v>
      </c>
      <c r="OT70" s="34">
        <f t="shared" si="483"/>
        <v>0</v>
      </c>
      <c r="OU70" s="34">
        <f t="shared" si="484"/>
        <v>0</v>
      </c>
      <c r="OV70" s="23"/>
      <c r="OW70" s="23"/>
      <c r="OX70" s="23"/>
      <c r="OY70" s="23"/>
      <c r="OZ70" s="14">
        <f t="shared" si="226"/>
        <v>0</v>
      </c>
      <c r="PA70" s="14">
        <f t="shared" si="227"/>
        <v>0</v>
      </c>
      <c r="PB70" s="43">
        <f>VLOOKUP($B70,план!$B$16:$EJ$158,72,0)</f>
        <v>0</v>
      </c>
      <c r="PC70" s="43">
        <f>VLOOKUP($B70,план!$B$16:$EJ$158,73,0)</f>
        <v>0</v>
      </c>
      <c r="PD70" s="7">
        <f t="shared" si="485"/>
        <v>0</v>
      </c>
      <c r="PE70" s="7">
        <f t="shared" si="486"/>
        <v>0</v>
      </c>
      <c r="PF70" s="34">
        <f t="shared" si="487"/>
        <v>0</v>
      </c>
      <c r="PG70" s="34">
        <f t="shared" si="488"/>
        <v>0</v>
      </c>
      <c r="PH70" s="34">
        <f t="shared" si="489"/>
        <v>0</v>
      </c>
      <c r="PI70" s="23"/>
      <c r="PJ70" s="23"/>
      <c r="PK70" s="23"/>
      <c r="PL70" s="23"/>
      <c r="PM70" s="14">
        <f t="shared" si="231"/>
        <v>0</v>
      </c>
      <c r="PN70" s="14">
        <f t="shared" si="232"/>
        <v>0</v>
      </c>
      <c r="PO70" s="43">
        <f>VLOOKUP($B70,план!$B$16:$EJ$158,74,0)</f>
        <v>0</v>
      </c>
      <c r="PP70" s="43">
        <f>VLOOKUP($B70,план!$B$16:$EJ$158,75,0)</f>
        <v>0</v>
      </c>
      <c r="PQ70" s="7">
        <f t="shared" si="718"/>
        <v>0</v>
      </c>
      <c r="PR70" s="7">
        <f t="shared" si="719"/>
        <v>0</v>
      </c>
      <c r="PS70" s="34">
        <f t="shared" si="584"/>
        <v>0</v>
      </c>
      <c r="PT70" s="34">
        <f t="shared" si="585"/>
        <v>0</v>
      </c>
      <c r="PU70" s="34">
        <f t="shared" si="586"/>
        <v>0</v>
      </c>
      <c r="PV70" s="23"/>
      <c r="PW70" s="23"/>
      <c r="PX70" s="23"/>
      <c r="PY70" s="23"/>
      <c r="PZ70" s="14">
        <f t="shared" si="238"/>
        <v>0</v>
      </c>
      <c r="QA70" s="14">
        <f t="shared" si="239"/>
        <v>0</v>
      </c>
      <c r="QB70" s="43">
        <f>VLOOKUP($B70,план!$B$16:$EJ$158,76,0)</f>
        <v>0</v>
      </c>
      <c r="QC70" s="43">
        <f>VLOOKUP($B70,план!$B$16:$EJ$158,77,0)</f>
        <v>0</v>
      </c>
      <c r="QD70" s="7">
        <f t="shared" si="720"/>
        <v>0</v>
      </c>
      <c r="QE70" s="7">
        <f t="shared" si="721"/>
        <v>0</v>
      </c>
      <c r="QF70" s="34">
        <f t="shared" si="587"/>
        <v>0</v>
      </c>
      <c r="QG70" s="34">
        <f t="shared" si="588"/>
        <v>0</v>
      </c>
      <c r="QH70" s="34">
        <f t="shared" si="589"/>
        <v>0</v>
      </c>
      <c r="QI70" s="25"/>
      <c r="QJ70" s="25"/>
      <c r="QK70" s="25"/>
      <c r="QL70" s="25"/>
      <c r="QM70" s="14">
        <f t="shared" si="245"/>
        <v>0</v>
      </c>
      <c r="QN70" s="14">
        <f t="shared" si="246"/>
        <v>0</v>
      </c>
      <c r="QO70" s="43">
        <f>VLOOKUP($B70,план!$B$16:$EJ$158,78,0)</f>
        <v>0</v>
      </c>
      <c r="QP70" s="43">
        <f>VLOOKUP($B70,план!$B$16:$EJ$158,79,0)</f>
        <v>0</v>
      </c>
      <c r="QQ70" s="7">
        <f t="shared" si="722"/>
        <v>0</v>
      </c>
      <c r="QR70" s="7">
        <f t="shared" si="723"/>
        <v>0</v>
      </c>
      <c r="QS70" s="34">
        <f t="shared" si="724"/>
        <v>0</v>
      </c>
      <c r="QT70" s="34">
        <f t="shared" si="725"/>
        <v>0</v>
      </c>
      <c r="QU70" s="34">
        <f t="shared" si="726"/>
        <v>0</v>
      </c>
      <c r="QV70" s="23"/>
      <c r="QW70" s="23"/>
      <c r="QX70" s="23"/>
      <c r="QY70" s="23"/>
      <c r="QZ70" s="14">
        <f t="shared" si="252"/>
        <v>0</v>
      </c>
      <c r="RA70" s="14">
        <f t="shared" si="253"/>
        <v>0</v>
      </c>
      <c r="RB70" s="43">
        <f>VLOOKUP($B70,план!$B$16:$EJ$158,80,0)</f>
        <v>0</v>
      </c>
      <c r="RC70" s="43">
        <f>VLOOKUP($B70,план!$B$16:$EJ$158,81,0)</f>
        <v>0</v>
      </c>
      <c r="RD70" s="7">
        <f t="shared" si="727"/>
        <v>0</v>
      </c>
      <c r="RE70" s="7">
        <f t="shared" si="728"/>
        <v>0</v>
      </c>
      <c r="RF70" s="34">
        <f t="shared" si="590"/>
        <v>0</v>
      </c>
      <c r="RG70" s="34">
        <f t="shared" si="591"/>
        <v>0</v>
      </c>
      <c r="RH70" s="34">
        <f t="shared" si="592"/>
        <v>0</v>
      </c>
      <c r="RI70" s="25"/>
      <c r="RJ70" s="25"/>
      <c r="RK70" s="25"/>
      <c r="RL70" s="25"/>
      <c r="RM70" s="14">
        <f t="shared" si="259"/>
        <v>0</v>
      </c>
      <c r="RN70" s="14">
        <f t="shared" si="260"/>
        <v>0</v>
      </c>
      <c r="RO70" s="43">
        <f>VLOOKUP($B70,план!$B$16:$EJ$158,82,0)</f>
        <v>0</v>
      </c>
      <c r="RP70" s="43">
        <f>VLOOKUP($B70,план!$B$16:$EJ$158,83,0)</f>
        <v>0</v>
      </c>
      <c r="RQ70" s="7">
        <f t="shared" si="729"/>
        <v>0</v>
      </c>
      <c r="RR70" s="7">
        <f t="shared" si="730"/>
        <v>0</v>
      </c>
      <c r="RS70" s="34">
        <f t="shared" si="593"/>
        <v>0</v>
      </c>
      <c r="RT70" s="34">
        <f t="shared" si="594"/>
        <v>0</v>
      </c>
      <c r="RU70" s="34">
        <f t="shared" si="595"/>
        <v>0</v>
      </c>
      <c r="RV70" s="23"/>
      <c r="RW70" s="23"/>
      <c r="RX70" s="23"/>
      <c r="RY70" s="23"/>
      <c r="RZ70" s="14">
        <f t="shared" si="266"/>
        <v>0</v>
      </c>
      <c r="SA70" s="14">
        <f t="shared" si="267"/>
        <v>0</v>
      </c>
      <c r="SB70" s="43">
        <f>VLOOKUP($B70,план!$B$16:$EJ$158,84,0)</f>
        <v>0</v>
      </c>
      <c r="SC70" s="43">
        <f>VLOOKUP($B70,план!$B$16:$EJ$158,85,0)</f>
        <v>0</v>
      </c>
      <c r="SD70" s="7">
        <f t="shared" si="731"/>
        <v>0</v>
      </c>
      <c r="SE70" s="7">
        <f t="shared" si="732"/>
        <v>0</v>
      </c>
      <c r="SF70" s="34">
        <f t="shared" si="596"/>
        <v>0</v>
      </c>
      <c r="SG70" s="34">
        <f t="shared" si="597"/>
        <v>0</v>
      </c>
      <c r="SH70" s="34">
        <f t="shared" si="598"/>
        <v>0</v>
      </c>
      <c r="SI70" s="23"/>
      <c r="SJ70" s="23"/>
      <c r="SK70" s="23"/>
      <c r="SL70" s="23"/>
      <c r="SM70" s="14">
        <f t="shared" si="490"/>
        <v>0</v>
      </c>
      <c r="SN70" s="14">
        <f t="shared" si="491"/>
        <v>0</v>
      </c>
      <c r="SO70" s="43">
        <f>VLOOKUP($B70,план!$B$16:$EJ$158,86,0)</f>
        <v>0</v>
      </c>
      <c r="SP70" s="43">
        <f>VLOOKUP($B70,план!$B$16:$EJ$158,87,0)</f>
        <v>0</v>
      </c>
      <c r="SQ70" s="7">
        <f t="shared" si="733"/>
        <v>0</v>
      </c>
      <c r="SR70" s="7">
        <f t="shared" si="734"/>
        <v>0</v>
      </c>
      <c r="SS70" s="34">
        <f t="shared" si="599"/>
        <v>0</v>
      </c>
      <c r="ST70" s="34">
        <f t="shared" si="600"/>
        <v>0</v>
      </c>
      <c r="SU70" s="34">
        <f t="shared" si="601"/>
        <v>0</v>
      </c>
      <c r="SV70" s="23"/>
      <c r="SW70" s="23"/>
      <c r="SX70" s="23"/>
      <c r="SY70" s="23"/>
      <c r="SZ70" s="14">
        <f t="shared" si="280"/>
        <v>0</v>
      </c>
      <c r="TA70" s="14">
        <f t="shared" si="281"/>
        <v>0</v>
      </c>
      <c r="TB70" s="43">
        <f>VLOOKUP($B70,план!$B$16:$EJ$158,88,0)</f>
        <v>0</v>
      </c>
      <c r="TC70" s="43">
        <f>VLOOKUP($B70,план!$B$16:$EJ$158,89,0)</f>
        <v>0</v>
      </c>
      <c r="TD70" s="7">
        <f t="shared" si="735"/>
        <v>0</v>
      </c>
      <c r="TE70" s="7">
        <f t="shared" si="736"/>
        <v>0</v>
      </c>
      <c r="TF70" s="34">
        <f t="shared" si="602"/>
        <v>0</v>
      </c>
      <c r="TG70" s="34">
        <f t="shared" si="603"/>
        <v>0</v>
      </c>
      <c r="TH70" s="34">
        <f t="shared" si="604"/>
        <v>0</v>
      </c>
      <c r="TI70" s="23"/>
      <c r="TJ70" s="23"/>
      <c r="TK70" s="23"/>
      <c r="TL70" s="23"/>
      <c r="TM70" s="14">
        <f t="shared" si="287"/>
        <v>0</v>
      </c>
      <c r="TN70" s="14">
        <f t="shared" si="288"/>
        <v>0</v>
      </c>
      <c r="TO70" s="43">
        <f>VLOOKUP($B70,план!$B$16:$EJ$158,90,0)</f>
        <v>0</v>
      </c>
      <c r="TP70" s="43">
        <f>VLOOKUP($B70,план!$B$16:$EJ$158,91,0)</f>
        <v>0</v>
      </c>
      <c r="TQ70" s="7">
        <f t="shared" si="737"/>
        <v>0</v>
      </c>
      <c r="TR70" s="7">
        <f t="shared" si="738"/>
        <v>0</v>
      </c>
      <c r="TS70" s="34">
        <f t="shared" si="739"/>
        <v>0</v>
      </c>
      <c r="TT70" s="34">
        <f t="shared" si="740"/>
        <v>0</v>
      </c>
      <c r="TU70" s="34">
        <f t="shared" si="741"/>
        <v>0</v>
      </c>
      <c r="TV70" s="25"/>
      <c r="TW70" s="25"/>
      <c r="TX70" s="25"/>
      <c r="TY70" s="25"/>
      <c r="TZ70" s="14">
        <f t="shared" si="294"/>
        <v>0</v>
      </c>
      <c r="UA70" s="14">
        <f t="shared" si="295"/>
        <v>0</v>
      </c>
      <c r="UB70" s="43">
        <f>VLOOKUP($B70,план!$B$16:$EJ$158,92,0)</f>
        <v>0</v>
      </c>
      <c r="UC70" s="43">
        <f>VLOOKUP($B70,план!$B$16:$EJ$158,93,0)</f>
        <v>0</v>
      </c>
      <c r="UD70" s="7">
        <f t="shared" si="742"/>
        <v>0</v>
      </c>
      <c r="UE70" s="7">
        <f t="shared" si="743"/>
        <v>0</v>
      </c>
      <c r="UF70" s="34">
        <f t="shared" si="605"/>
        <v>0</v>
      </c>
      <c r="UG70" s="34">
        <f t="shared" si="606"/>
        <v>0</v>
      </c>
      <c r="UH70" s="34">
        <f t="shared" si="607"/>
        <v>0</v>
      </c>
      <c r="UI70" s="23"/>
      <c r="UJ70" s="23"/>
      <c r="UK70" s="23"/>
      <c r="UL70" s="23"/>
      <c r="UM70" s="14">
        <f t="shared" si="301"/>
        <v>0</v>
      </c>
      <c r="UN70" s="14">
        <f t="shared" si="302"/>
        <v>0</v>
      </c>
      <c r="UO70" s="43">
        <f>VLOOKUP($B70,план!$B$16:$EJ$158,94,0)</f>
        <v>0</v>
      </c>
      <c r="UP70" s="43">
        <f>VLOOKUP($B70,план!$B$16:$EJ$158,95,0)</f>
        <v>0</v>
      </c>
      <c r="UQ70" s="7">
        <f t="shared" si="744"/>
        <v>0</v>
      </c>
      <c r="UR70" s="7">
        <f t="shared" si="745"/>
        <v>0</v>
      </c>
      <c r="US70" s="34">
        <f t="shared" si="608"/>
        <v>0</v>
      </c>
      <c r="UT70" s="34">
        <f t="shared" si="609"/>
        <v>0</v>
      </c>
      <c r="UU70" s="34">
        <f t="shared" si="610"/>
        <v>0</v>
      </c>
      <c r="UV70" s="23"/>
      <c r="UW70" s="23"/>
      <c r="UX70" s="23"/>
      <c r="UY70" s="23"/>
      <c r="UZ70" s="14">
        <f t="shared" si="308"/>
        <v>0</v>
      </c>
      <c r="VA70" s="14">
        <f t="shared" si="309"/>
        <v>0</v>
      </c>
      <c r="VB70" s="43">
        <f>VLOOKUP($B70,план!$B$16:$EJ$158,96,0)</f>
        <v>0</v>
      </c>
      <c r="VC70" s="43">
        <f>VLOOKUP($B70,план!$B$16:$EJ$158,97,0)</f>
        <v>0</v>
      </c>
      <c r="VD70" s="7">
        <f t="shared" si="746"/>
        <v>0</v>
      </c>
      <c r="VE70" s="7">
        <f t="shared" si="747"/>
        <v>0</v>
      </c>
      <c r="VF70" s="34">
        <f t="shared" si="611"/>
        <v>0</v>
      </c>
      <c r="VG70" s="34">
        <f t="shared" si="612"/>
        <v>0</v>
      </c>
      <c r="VH70" s="34">
        <f t="shared" si="613"/>
        <v>0</v>
      </c>
      <c r="VI70" s="23"/>
      <c r="VJ70" s="23"/>
      <c r="VK70" s="23"/>
      <c r="VL70" s="23"/>
      <c r="VM70" s="14">
        <f t="shared" si="315"/>
        <v>0</v>
      </c>
      <c r="VN70" s="14">
        <f t="shared" si="316"/>
        <v>0</v>
      </c>
      <c r="VO70" s="43">
        <f>VLOOKUP($B70,план!$B$16:$EJ$158,98,0)</f>
        <v>0</v>
      </c>
      <c r="VP70" s="43">
        <f>VLOOKUP($B70,план!$B$16:$EJ$158,99,0)</f>
        <v>0</v>
      </c>
      <c r="VQ70" s="7">
        <f t="shared" si="748"/>
        <v>0</v>
      </c>
      <c r="VR70" s="7">
        <f t="shared" si="749"/>
        <v>0</v>
      </c>
      <c r="VS70" s="34">
        <f t="shared" si="614"/>
        <v>0</v>
      </c>
      <c r="VT70" s="34">
        <f t="shared" si="615"/>
        <v>0</v>
      </c>
      <c r="VU70" s="34">
        <f t="shared" si="616"/>
        <v>0</v>
      </c>
      <c r="VV70" s="23"/>
      <c r="VW70" s="23"/>
      <c r="VX70" s="23"/>
      <c r="VY70" s="23"/>
      <c r="VZ70" s="14">
        <f t="shared" si="322"/>
        <v>0</v>
      </c>
      <c r="WA70" s="14">
        <f t="shared" si="323"/>
        <v>0</v>
      </c>
      <c r="WB70" s="43">
        <f>VLOOKUP($B70,план!$B$16:$EJ$158,100,0)</f>
        <v>0</v>
      </c>
      <c r="WC70" s="43">
        <f>VLOOKUP($B70,план!$B$16:$EJ$158,101,0)</f>
        <v>0</v>
      </c>
      <c r="WD70" s="7">
        <f t="shared" si="750"/>
        <v>0</v>
      </c>
      <c r="WE70" s="7">
        <f t="shared" si="751"/>
        <v>0</v>
      </c>
      <c r="WF70" s="34">
        <f t="shared" si="617"/>
        <v>0</v>
      </c>
      <c r="WG70" s="34">
        <f t="shared" si="618"/>
        <v>0</v>
      </c>
      <c r="WH70" s="34">
        <f t="shared" si="619"/>
        <v>0</v>
      </c>
      <c r="WI70" s="23"/>
      <c r="WJ70" s="23"/>
      <c r="WK70" s="23"/>
      <c r="WL70" s="23"/>
      <c r="WM70" s="14">
        <f t="shared" si="329"/>
        <v>0</v>
      </c>
      <c r="WN70" s="14">
        <f t="shared" si="330"/>
        <v>0</v>
      </c>
      <c r="WO70" s="43">
        <f>VLOOKUP($B70,план!$B$16:$EJ$158,102,0)</f>
        <v>0</v>
      </c>
      <c r="WP70" s="43">
        <f>VLOOKUP($B70,план!$B$16:$EJ$158,103,0)</f>
        <v>0</v>
      </c>
      <c r="WQ70" s="7">
        <f t="shared" si="752"/>
        <v>0</v>
      </c>
      <c r="WR70" s="7">
        <f t="shared" si="753"/>
        <v>0</v>
      </c>
      <c r="WS70" s="34">
        <f t="shared" si="620"/>
        <v>0</v>
      </c>
      <c r="WT70" s="34">
        <f t="shared" si="621"/>
        <v>0</v>
      </c>
      <c r="WU70" s="34">
        <f t="shared" si="622"/>
        <v>0</v>
      </c>
      <c r="WV70" s="23"/>
      <c r="WW70" s="23"/>
      <c r="WX70" s="23"/>
      <c r="WY70" s="23"/>
      <c r="WZ70" s="14">
        <f t="shared" si="336"/>
        <v>0</v>
      </c>
      <c r="XA70" s="14">
        <f t="shared" si="337"/>
        <v>0</v>
      </c>
      <c r="XB70" s="43">
        <f>VLOOKUP($B70,план!$B$16:$EJ$158,104,0)</f>
        <v>0</v>
      </c>
      <c r="XC70" s="43">
        <f>VLOOKUP($B70,план!$B$16:$EJ$158,105,0)</f>
        <v>0</v>
      </c>
      <c r="XD70" s="7">
        <f t="shared" si="754"/>
        <v>0</v>
      </c>
      <c r="XE70" s="7">
        <f t="shared" si="755"/>
        <v>0</v>
      </c>
      <c r="XF70" s="34">
        <f t="shared" si="623"/>
        <v>0</v>
      </c>
      <c r="XG70" s="34">
        <f t="shared" si="624"/>
        <v>0</v>
      </c>
      <c r="XH70" s="34">
        <f t="shared" si="625"/>
        <v>0</v>
      </c>
      <c r="XI70" s="23"/>
      <c r="XJ70" s="23"/>
      <c r="XK70" s="23"/>
      <c r="XL70" s="23"/>
      <c r="XM70" s="14">
        <f t="shared" si="343"/>
        <v>0</v>
      </c>
      <c r="XN70" s="14">
        <f t="shared" si="344"/>
        <v>0</v>
      </c>
      <c r="XO70" s="43">
        <f>VLOOKUP($B70,план!$B$16:$EJ$158,106,0)</f>
        <v>0</v>
      </c>
      <c r="XP70" s="43">
        <f>VLOOKUP($B70,план!$B$16:$EJ$158,107,0)</f>
        <v>0</v>
      </c>
      <c r="XQ70" s="7">
        <f t="shared" si="756"/>
        <v>0</v>
      </c>
      <c r="XR70" s="7">
        <f t="shared" si="757"/>
        <v>0</v>
      </c>
      <c r="XS70" s="34">
        <f t="shared" si="626"/>
        <v>0</v>
      </c>
      <c r="XT70" s="34">
        <f t="shared" si="627"/>
        <v>0</v>
      </c>
      <c r="XU70" s="34">
        <f t="shared" si="628"/>
        <v>0</v>
      </c>
      <c r="XV70" s="23"/>
      <c r="XW70" s="23"/>
      <c r="XX70" s="23"/>
      <c r="XY70" s="23"/>
      <c r="XZ70" s="14">
        <f t="shared" si="350"/>
        <v>0</v>
      </c>
      <c r="YA70" s="14">
        <f t="shared" si="351"/>
        <v>0</v>
      </c>
      <c r="YB70" s="43">
        <f>VLOOKUP($B70,план!$B$16:$EJ$158,108,0)</f>
        <v>0</v>
      </c>
      <c r="YC70" s="43">
        <f>VLOOKUP($B70,план!$B$16:$EJ$158,109,0)</f>
        <v>0</v>
      </c>
      <c r="YD70" s="7">
        <f t="shared" si="758"/>
        <v>0</v>
      </c>
      <c r="YE70" s="7">
        <f t="shared" si="759"/>
        <v>0</v>
      </c>
      <c r="YF70" s="34">
        <f t="shared" si="629"/>
        <v>0</v>
      </c>
      <c r="YG70" s="34">
        <f t="shared" si="630"/>
        <v>0</v>
      </c>
      <c r="YH70" s="34">
        <f t="shared" si="631"/>
        <v>0</v>
      </c>
      <c r="YI70" s="23"/>
      <c r="YJ70" s="23"/>
      <c r="YK70" s="23"/>
      <c r="YL70" s="23"/>
      <c r="YM70" s="14">
        <f t="shared" si="357"/>
        <v>0</v>
      </c>
      <c r="YN70" s="14">
        <f t="shared" si="358"/>
        <v>0</v>
      </c>
      <c r="YO70" s="43">
        <f>VLOOKUP($B70,план!$B$16:$EJ$158,110,0)</f>
        <v>0</v>
      </c>
      <c r="YP70" s="43">
        <f>VLOOKUP($B70,план!$B$16:$EJ$158,111,0)</f>
        <v>0</v>
      </c>
      <c r="YQ70" s="7">
        <f t="shared" si="760"/>
        <v>0</v>
      </c>
      <c r="YR70" s="7">
        <f t="shared" si="761"/>
        <v>0</v>
      </c>
      <c r="YS70" s="34">
        <f t="shared" si="632"/>
        <v>0</v>
      </c>
      <c r="YT70" s="34">
        <f t="shared" si="633"/>
        <v>0</v>
      </c>
      <c r="YU70" s="34">
        <f t="shared" si="634"/>
        <v>0</v>
      </c>
      <c r="YV70" s="23"/>
      <c r="YW70" s="23"/>
      <c r="YX70" s="23"/>
      <c r="YY70" s="23"/>
      <c r="YZ70" s="14">
        <f t="shared" si="364"/>
        <v>0</v>
      </c>
      <c r="ZA70" s="14">
        <f t="shared" si="365"/>
        <v>0</v>
      </c>
      <c r="ZB70" s="43">
        <f>VLOOKUP($B70,план!$B$16:$EJ$158,112,0)</f>
        <v>0</v>
      </c>
      <c r="ZC70" s="43">
        <f>VLOOKUP($B70,план!$B$16:$EJ$158,113,0)</f>
        <v>0</v>
      </c>
      <c r="ZD70" s="7">
        <f t="shared" si="762"/>
        <v>0</v>
      </c>
      <c r="ZE70" s="7">
        <f t="shared" si="763"/>
        <v>0</v>
      </c>
      <c r="ZF70" s="34">
        <f t="shared" si="635"/>
        <v>0</v>
      </c>
      <c r="ZG70" s="34">
        <f t="shared" si="636"/>
        <v>0</v>
      </c>
      <c r="ZH70" s="34">
        <f t="shared" si="637"/>
        <v>0</v>
      </c>
      <c r="ZI70" s="23"/>
      <c r="ZJ70" s="23"/>
      <c r="ZK70" s="23"/>
      <c r="ZL70" s="23"/>
      <c r="ZM70" s="14">
        <f t="shared" si="371"/>
        <v>0</v>
      </c>
      <c r="ZN70" s="14">
        <f t="shared" si="372"/>
        <v>0</v>
      </c>
      <c r="ZO70" s="43">
        <f>VLOOKUP($B70,план!$B$16:$EJ$158,114,0)+VLOOKUP($B70,план!$B$16:$EJ$158,136,0)</f>
        <v>0</v>
      </c>
      <c r="ZP70" s="43">
        <f>VLOOKUP($B70,план!$B$16:$EJ$158,115,0)+VLOOKUP($B70,план!$B$16:$EJ$158,137,0)</f>
        <v>0</v>
      </c>
      <c r="ZQ70" s="7">
        <f t="shared" si="764"/>
        <v>0</v>
      </c>
      <c r="ZR70" s="7">
        <f t="shared" si="765"/>
        <v>0</v>
      </c>
      <c r="ZS70" s="34">
        <f t="shared" si="638"/>
        <v>0</v>
      </c>
      <c r="ZT70" s="34">
        <f t="shared" si="639"/>
        <v>0</v>
      </c>
      <c r="ZU70" s="34">
        <f t="shared" si="640"/>
        <v>0</v>
      </c>
      <c r="ZV70" s="23"/>
      <c r="ZW70" s="23"/>
      <c r="ZX70" s="23"/>
      <c r="ZY70" s="23"/>
      <c r="ZZ70" s="14">
        <f t="shared" si="378"/>
        <v>0</v>
      </c>
      <c r="AAA70" s="14">
        <f t="shared" si="379"/>
        <v>0</v>
      </c>
      <c r="AAB70" s="43">
        <f>VLOOKUP($B70,план!$B$16:$EJ$158,116,0)</f>
        <v>0</v>
      </c>
      <c r="AAC70" s="43">
        <f>VLOOKUP($B70,план!$B$16:$EJ$158,117,0)</f>
        <v>0</v>
      </c>
      <c r="AAD70" s="7">
        <f t="shared" si="492"/>
        <v>0</v>
      </c>
      <c r="AAE70" s="7">
        <f t="shared" si="493"/>
        <v>0</v>
      </c>
      <c r="AAF70" s="34">
        <f t="shared" si="641"/>
        <v>0</v>
      </c>
      <c r="AAG70" s="34">
        <f t="shared" si="642"/>
        <v>0</v>
      </c>
      <c r="AAH70" s="34">
        <f t="shared" si="643"/>
        <v>0</v>
      </c>
      <c r="AAI70" s="23"/>
      <c r="AAJ70" s="23"/>
      <c r="AAK70" s="23"/>
      <c r="AAL70" s="23"/>
      <c r="AAM70" s="14">
        <f t="shared" si="383"/>
        <v>0</v>
      </c>
      <c r="AAN70" s="14">
        <f t="shared" si="384"/>
        <v>0</v>
      </c>
      <c r="AAO70" s="43">
        <f>VLOOKUP($B70,план!$B$16:$EJ$158,118,0)</f>
        <v>0</v>
      </c>
      <c r="AAP70" s="43">
        <f>VLOOKUP($B70,план!$B$16:$EJ$158,119,0)</f>
        <v>0</v>
      </c>
      <c r="AAQ70" s="7">
        <f t="shared" si="494"/>
        <v>0</v>
      </c>
      <c r="AAR70" s="7">
        <f t="shared" si="495"/>
        <v>0</v>
      </c>
      <c r="AAS70" s="34">
        <f t="shared" si="644"/>
        <v>0</v>
      </c>
      <c r="AAT70" s="34">
        <f t="shared" si="645"/>
        <v>0</v>
      </c>
      <c r="AAU70" s="34">
        <f t="shared" si="646"/>
        <v>0</v>
      </c>
      <c r="AAV70" s="23"/>
      <c r="AAW70" s="23"/>
      <c r="AAX70" s="23"/>
      <c r="AAY70" s="23"/>
      <c r="AAZ70" s="14">
        <f t="shared" si="390"/>
        <v>0</v>
      </c>
      <c r="ABA70" s="14">
        <f t="shared" si="391"/>
        <v>0</v>
      </c>
      <c r="ABB70" s="43">
        <f>VLOOKUP($B70,план!$B$16:$EJ$158,120,0)</f>
        <v>0</v>
      </c>
      <c r="ABC70" s="43">
        <f>VLOOKUP($B70,план!$B$16:$EJ$158,121,0)</f>
        <v>0</v>
      </c>
      <c r="ABD70" s="7">
        <f t="shared" si="766"/>
        <v>0</v>
      </c>
      <c r="ABE70" s="7">
        <f t="shared" si="767"/>
        <v>0</v>
      </c>
      <c r="ABF70" s="34">
        <f t="shared" si="768"/>
        <v>0</v>
      </c>
      <c r="ABG70" s="34">
        <f t="shared" si="769"/>
        <v>0</v>
      </c>
      <c r="ABH70" s="34">
        <f t="shared" si="770"/>
        <v>0</v>
      </c>
      <c r="ABI70" s="25"/>
      <c r="ABJ70" s="25"/>
      <c r="ABK70" s="25"/>
      <c r="ABL70" s="25"/>
      <c r="ABM70" s="14">
        <f t="shared" si="397"/>
        <v>0</v>
      </c>
      <c r="ABN70" s="14">
        <f t="shared" si="398"/>
        <v>0</v>
      </c>
      <c r="ABO70" s="43">
        <f>VLOOKUP($B70,план!$B$16:$EJ$158,122,0)</f>
        <v>0</v>
      </c>
      <c r="ABP70" s="43">
        <f>VLOOKUP($B70,план!$B$16:$EJ$158,123,0)</f>
        <v>0</v>
      </c>
      <c r="ABQ70" s="7">
        <f t="shared" si="771"/>
        <v>0</v>
      </c>
      <c r="ABR70" s="7">
        <f t="shared" si="772"/>
        <v>0</v>
      </c>
      <c r="ABS70" s="34">
        <f t="shared" si="773"/>
        <v>0</v>
      </c>
      <c r="ABT70" s="34">
        <f t="shared" si="774"/>
        <v>0</v>
      </c>
      <c r="ABU70" s="34">
        <f t="shared" si="775"/>
        <v>0</v>
      </c>
      <c r="ABV70" s="25"/>
      <c r="ABW70" s="25"/>
      <c r="ABX70" s="25"/>
      <c r="ABY70" s="25"/>
      <c r="ABZ70" s="21">
        <f t="shared" si="496"/>
        <v>0</v>
      </c>
      <c r="ACA70" s="21">
        <f t="shared" si="497"/>
        <v>0</v>
      </c>
      <c r="ACB70" s="43">
        <f>VLOOKUP($B70,план!$B$16:$EJ$158,124,0)</f>
        <v>0</v>
      </c>
      <c r="ACC70" s="43">
        <f>VLOOKUP($B70,план!$B$16:$EJ$158,125,0)</f>
        <v>0</v>
      </c>
      <c r="ACD70" s="7">
        <f t="shared" si="776"/>
        <v>0</v>
      </c>
      <c r="ACE70" s="7">
        <f t="shared" si="777"/>
        <v>0</v>
      </c>
      <c r="ACF70" s="34">
        <f t="shared" si="778"/>
        <v>0</v>
      </c>
      <c r="ACG70" s="34">
        <f t="shared" si="779"/>
        <v>0</v>
      </c>
      <c r="ACH70" s="34">
        <f t="shared" si="780"/>
        <v>0</v>
      </c>
      <c r="ACI70" s="25"/>
      <c r="ACJ70" s="25"/>
      <c r="ACK70" s="25"/>
      <c r="ACL70" s="25"/>
      <c r="ACM70" s="21">
        <f t="shared" si="411"/>
        <v>0</v>
      </c>
      <c r="ACN70" s="21">
        <f t="shared" si="412"/>
        <v>0</v>
      </c>
      <c r="ACO70" s="43">
        <f>VLOOKUP($B70,план!$B$16:$EJ$158,126,0)</f>
        <v>0</v>
      </c>
      <c r="ACP70" s="43">
        <f>VLOOKUP($B70,план!$B$16:$EJ$158,127,0)</f>
        <v>0</v>
      </c>
      <c r="ACQ70" s="7">
        <f t="shared" si="781"/>
        <v>0</v>
      </c>
      <c r="ACR70" s="7">
        <f t="shared" si="782"/>
        <v>0</v>
      </c>
      <c r="ACS70" s="34">
        <f t="shared" si="647"/>
        <v>0</v>
      </c>
      <c r="ACT70" s="34">
        <f t="shared" si="648"/>
        <v>0</v>
      </c>
      <c r="ACU70" s="34">
        <f t="shared" si="649"/>
        <v>0</v>
      </c>
      <c r="ACV70" s="23"/>
      <c r="ACW70" s="23"/>
      <c r="ACX70" s="23"/>
      <c r="ACY70" s="23"/>
      <c r="ACZ70" s="21">
        <f t="shared" si="418"/>
        <v>0</v>
      </c>
      <c r="ADA70" s="21">
        <f t="shared" si="419"/>
        <v>0</v>
      </c>
      <c r="ADB70" s="43">
        <f>VLOOKUP($B70,план!$B$16:$EJ$158,128,0)</f>
        <v>0</v>
      </c>
      <c r="ADC70" s="43">
        <f>VLOOKUP($B70,план!$B$16:$EJ$158,129,0)</f>
        <v>0</v>
      </c>
      <c r="ADD70" s="7">
        <f t="shared" si="783"/>
        <v>0</v>
      </c>
      <c r="ADE70" s="7">
        <f t="shared" si="784"/>
        <v>0</v>
      </c>
      <c r="ADF70" s="34">
        <f t="shared" si="650"/>
        <v>0</v>
      </c>
      <c r="ADG70" s="34">
        <f t="shared" si="651"/>
        <v>0</v>
      </c>
      <c r="ADH70" s="34">
        <f t="shared" si="652"/>
        <v>0</v>
      </c>
      <c r="ADI70" s="23"/>
      <c r="ADJ70" s="23"/>
      <c r="ADK70" s="23"/>
      <c r="ADL70" s="23"/>
      <c r="ADM70" s="21">
        <f t="shared" si="425"/>
        <v>0</v>
      </c>
      <c r="ADN70" s="21">
        <f t="shared" si="426"/>
        <v>0</v>
      </c>
      <c r="ADO70" s="43">
        <f>VLOOKUP($B70,план!$B$16:$EJ$158,130,0)</f>
        <v>0</v>
      </c>
      <c r="ADP70" s="43">
        <f>VLOOKUP($B70,план!$B$16:$EJ$158,131,0)</f>
        <v>0</v>
      </c>
      <c r="ADQ70" s="7">
        <f t="shared" si="785"/>
        <v>0</v>
      </c>
      <c r="ADR70" s="7">
        <f t="shared" si="786"/>
        <v>0</v>
      </c>
      <c r="ADS70" s="34">
        <f t="shared" si="653"/>
        <v>0</v>
      </c>
      <c r="ADT70" s="34">
        <f t="shared" si="654"/>
        <v>0</v>
      </c>
      <c r="ADU70" s="34">
        <f t="shared" si="655"/>
        <v>0</v>
      </c>
      <c r="ADV70" s="23"/>
      <c r="ADW70" s="23"/>
      <c r="ADX70" s="23"/>
      <c r="ADY70" s="23"/>
      <c r="ADZ70" s="21">
        <f t="shared" si="432"/>
        <v>0</v>
      </c>
      <c r="AEA70" s="21">
        <f t="shared" si="433"/>
        <v>0</v>
      </c>
      <c r="AEB70" s="43">
        <f>VLOOKUP($B70,план!$B$16:$EJ$158,132,0)</f>
        <v>0</v>
      </c>
      <c r="AEC70" s="43">
        <f>VLOOKUP($B70,план!$B$16:$EJ$158,133,0)</f>
        <v>0</v>
      </c>
      <c r="AED70" s="7">
        <f t="shared" si="498"/>
        <v>0</v>
      </c>
      <c r="AEE70" s="7">
        <f t="shared" si="499"/>
        <v>0</v>
      </c>
      <c r="AEF70" s="34">
        <f t="shared" si="656"/>
        <v>0</v>
      </c>
      <c r="AEG70" s="34">
        <f t="shared" si="657"/>
        <v>0</v>
      </c>
      <c r="AEH70" s="34">
        <f t="shared" si="658"/>
        <v>0</v>
      </c>
      <c r="AEI70" s="23"/>
      <c r="AEJ70" s="23"/>
      <c r="AEK70" s="23"/>
      <c r="AEL70" s="23"/>
      <c r="AEM70" s="21">
        <f t="shared" si="439"/>
        <v>0</v>
      </c>
      <c r="AEN70" s="21">
        <f t="shared" si="440"/>
        <v>0</v>
      </c>
      <c r="AEO70" s="43">
        <f>VLOOKUP($B70,план!$B$16:$EJ$158,134,0)</f>
        <v>0</v>
      </c>
      <c r="AEP70" s="43">
        <f>VLOOKUP($B70,план!$B$16:$EJ$158,135,0)</f>
        <v>0</v>
      </c>
      <c r="AEQ70" s="7">
        <f t="shared" si="787"/>
        <v>0</v>
      </c>
      <c r="AER70" s="7">
        <f t="shared" si="788"/>
        <v>0</v>
      </c>
      <c r="AES70" s="34">
        <f t="shared" si="789"/>
        <v>0</v>
      </c>
      <c r="AET70" s="34">
        <f t="shared" si="790"/>
        <v>0</v>
      </c>
      <c r="AEU70" s="34">
        <f t="shared" si="791"/>
        <v>0</v>
      </c>
      <c r="AEV70" s="23"/>
      <c r="AEW70" s="23"/>
      <c r="AEX70" s="23"/>
      <c r="AEY70" s="23"/>
      <c r="AEZ70" s="21">
        <f t="shared" si="446"/>
        <v>0</v>
      </c>
      <c r="AFA70" s="21">
        <f t="shared" si="447"/>
        <v>0</v>
      </c>
      <c r="AFB70" s="23">
        <f t="shared" si="448"/>
        <v>0</v>
      </c>
      <c r="AFC70" s="23">
        <f t="shared" si="449"/>
        <v>0</v>
      </c>
      <c r="AFD70" s="23">
        <f t="shared" si="450"/>
        <v>0</v>
      </c>
      <c r="AFE70" s="23">
        <f t="shared" si="451"/>
        <v>0</v>
      </c>
      <c r="AFF70" s="23">
        <f t="shared" si="452"/>
        <v>0</v>
      </c>
      <c r="AFG70" s="23">
        <f t="shared" si="453"/>
        <v>0</v>
      </c>
      <c r="AFH70" s="23">
        <f t="shared" si="454"/>
        <v>0</v>
      </c>
      <c r="AFI70" s="23">
        <f t="shared" si="455"/>
        <v>0</v>
      </c>
      <c r="AFJ70" s="23">
        <f t="shared" si="456"/>
        <v>0</v>
      </c>
      <c r="AFK70" s="23">
        <f t="shared" si="457"/>
        <v>0</v>
      </c>
      <c r="AFL70" s="23">
        <f t="shared" si="458"/>
        <v>0</v>
      </c>
      <c r="AFM70" s="21">
        <f t="shared" si="459"/>
        <v>0</v>
      </c>
      <c r="AFN70" s="21">
        <f t="shared" si="460"/>
        <v>0</v>
      </c>
      <c r="AFO70" s="8">
        <f t="shared" si="792"/>
        <v>0</v>
      </c>
      <c r="AFP70" s="8">
        <f t="shared" si="793"/>
        <v>0</v>
      </c>
      <c r="AFQ70" s="8">
        <f t="shared" si="794"/>
        <v>0</v>
      </c>
      <c r="AFR70" s="8">
        <f t="shared" si="795"/>
        <v>0</v>
      </c>
      <c r="AFS70" s="8">
        <f t="shared" si="796"/>
        <v>0</v>
      </c>
      <c r="AFT70" s="8">
        <f t="shared" si="797"/>
        <v>0</v>
      </c>
      <c r="AFU70" s="8">
        <f t="shared" si="798"/>
        <v>0</v>
      </c>
      <c r="AFV70" s="8">
        <f t="shared" si="799"/>
        <v>0</v>
      </c>
      <c r="AFW70" s="8">
        <f t="shared" si="800"/>
        <v>0</v>
      </c>
      <c r="AFX70" s="8">
        <f t="shared" si="801"/>
        <v>0</v>
      </c>
      <c r="AFY70" s="8">
        <f t="shared" si="802"/>
        <v>0</v>
      </c>
      <c r="AFZ70" s="21">
        <f t="shared" si="471"/>
        <v>0</v>
      </c>
      <c r="AGA70" s="190">
        <f t="shared" si="472"/>
        <v>0</v>
      </c>
      <c r="AGB70" s="191"/>
      <c r="AGC70" s="191"/>
    </row>
    <row r="71" spans="1:861" ht="45">
      <c r="A71" s="180"/>
      <c r="B71" s="82">
        <v>59</v>
      </c>
      <c r="C71" s="87" t="s">
        <v>408</v>
      </c>
      <c r="D71" s="88">
        <f t="shared" si="503"/>
        <v>10127</v>
      </c>
      <c r="E71" s="88">
        <v>10127</v>
      </c>
      <c r="F71" s="88">
        <v>9620</v>
      </c>
      <c r="G71" s="89">
        <v>2.46</v>
      </c>
      <c r="H71" s="90">
        <v>1</v>
      </c>
      <c r="I71" s="90"/>
      <c r="J71" s="88">
        <v>1.4</v>
      </c>
      <c r="K71" s="88">
        <v>1.68</v>
      </c>
      <c r="L71" s="88">
        <v>2.23</v>
      </c>
      <c r="M71" s="88">
        <v>2.39</v>
      </c>
      <c r="N71" s="88">
        <v>2.57</v>
      </c>
      <c r="O71" s="43">
        <f>VLOOKUP($B71,план!$B$16:$EJ$158,14,0)</f>
        <v>0</v>
      </c>
      <c r="P71" s="43">
        <f>VLOOKUP($B71,план!$B$16:$EJ$158,15,0)</f>
        <v>0</v>
      </c>
      <c r="Q71" s="7">
        <f t="shared" si="505"/>
        <v>0</v>
      </c>
      <c r="R71" s="7">
        <f t="shared" si="506"/>
        <v>0</v>
      </c>
      <c r="S71" s="34">
        <f t="shared" si="507"/>
        <v>0</v>
      </c>
      <c r="T71" s="34">
        <f t="shared" si="508"/>
        <v>0</v>
      </c>
      <c r="U71" s="34">
        <f t="shared" si="509"/>
        <v>0</v>
      </c>
      <c r="V71" s="23"/>
      <c r="W71" s="23"/>
      <c r="X71" s="23"/>
      <c r="Y71" s="23"/>
      <c r="Z71" s="21">
        <f t="shared" si="9"/>
        <v>0</v>
      </c>
      <c r="AA71" s="21">
        <f t="shared" si="10"/>
        <v>0</v>
      </c>
      <c r="AB71" s="43">
        <f>VLOOKUP($B71,план!$B$16:$EJ$158,16,0)</f>
        <v>0</v>
      </c>
      <c r="AC71" s="43">
        <f>VLOOKUP($B71,план!$B$16:$EJ$158,17,0)</f>
        <v>0</v>
      </c>
      <c r="AD71" s="7">
        <f t="shared" si="659"/>
        <v>0</v>
      </c>
      <c r="AE71" s="7">
        <f t="shared" si="475"/>
        <v>0</v>
      </c>
      <c r="AF71" s="34">
        <f t="shared" si="510"/>
        <v>0</v>
      </c>
      <c r="AG71" s="34">
        <f t="shared" si="511"/>
        <v>0</v>
      </c>
      <c r="AH71" s="34">
        <f t="shared" si="512"/>
        <v>0</v>
      </c>
      <c r="AI71" s="23"/>
      <c r="AJ71" s="23"/>
      <c r="AK71" s="23"/>
      <c r="AL71" s="23"/>
      <c r="AM71" s="21">
        <f t="shared" si="15"/>
        <v>0</v>
      </c>
      <c r="AN71" s="21">
        <f t="shared" si="16"/>
        <v>0</v>
      </c>
      <c r="AO71" s="43">
        <f>VLOOKUP($B71,план!$B$16:$EJ$158,18,0)</f>
        <v>0</v>
      </c>
      <c r="AP71" s="43">
        <f>VLOOKUP($B71,план!$B$16:$EJ$158,19,0)</f>
        <v>0</v>
      </c>
      <c r="AQ71" s="7">
        <f t="shared" si="660"/>
        <v>0</v>
      </c>
      <c r="AR71" s="7">
        <f t="shared" si="661"/>
        <v>0</v>
      </c>
      <c r="AS71" s="34">
        <f t="shared" si="662"/>
        <v>0</v>
      </c>
      <c r="AT71" s="34">
        <f t="shared" si="663"/>
        <v>0</v>
      </c>
      <c r="AU71" s="34">
        <f t="shared" si="664"/>
        <v>0</v>
      </c>
      <c r="AV71" s="23"/>
      <c r="AW71" s="23"/>
      <c r="AX71" s="23"/>
      <c r="AY71" s="23"/>
      <c r="AZ71" s="21">
        <f t="shared" si="22"/>
        <v>0</v>
      </c>
      <c r="BA71" s="21">
        <f t="shared" si="23"/>
        <v>0</v>
      </c>
      <c r="BB71" s="43">
        <f>VLOOKUP($B71,план!$B$16:$EJ$158,20,0)</f>
        <v>0</v>
      </c>
      <c r="BC71" s="43">
        <f>VLOOKUP($B71,план!$B$16:$EJ$158,21,0)</f>
        <v>0</v>
      </c>
      <c r="BD71" s="7">
        <f t="shared" si="665"/>
        <v>0</v>
      </c>
      <c r="BE71" s="7">
        <f t="shared" si="666"/>
        <v>0</v>
      </c>
      <c r="BF71" s="34">
        <f t="shared" si="513"/>
        <v>0</v>
      </c>
      <c r="BG71" s="34">
        <f t="shared" si="514"/>
        <v>0</v>
      </c>
      <c r="BH71" s="34">
        <f t="shared" si="515"/>
        <v>0</v>
      </c>
      <c r="BI71" s="23"/>
      <c r="BJ71" s="23"/>
      <c r="BK71" s="23"/>
      <c r="BL71" s="23"/>
      <c r="BM71" s="21">
        <f t="shared" si="29"/>
        <v>0</v>
      </c>
      <c r="BN71" s="21">
        <f t="shared" si="30"/>
        <v>0</v>
      </c>
      <c r="BO71" s="43">
        <f>VLOOKUP($B71,план!$B$16:$EJ$158,22,0)</f>
        <v>0</v>
      </c>
      <c r="BP71" s="43">
        <f>VLOOKUP($B71,план!$B$16:$EJ$158,23,0)</f>
        <v>0</v>
      </c>
      <c r="BQ71" s="7">
        <f t="shared" si="667"/>
        <v>0</v>
      </c>
      <c r="BR71" s="7">
        <f t="shared" si="668"/>
        <v>0</v>
      </c>
      <c r="BS71" s="34">
        <f t="shared" si="516"/>
        <v>0</v>
      </c>
      <c r="BT71" s="34">
        <f t="shared" si="517"/>
        <v>0</v>
      </c>
      <c r="BU71" s="34">
        <f t="shared" si="518"/>
        <v>0</v>
      </c>
      <c r="BV71" s="23"/>
      <c r="BW71" s="23"/>
      <c r="BX71" s="23"/>
      <c r="BY71" s="23"/>
      <c r="BZ71" s="21">
        <f t="shared" si="36"/>
        <v>0</v>
      </c>
      <c r="CA71" s="21">
        <f t="shared" si="37"/>
        <v>0</v>
      </c>
      <c r="CB71" s="43">
        <f>VLOOKUP($B71,план!$B$16:$EJ$158,24,0)</f>
        <v>0</v>
      </c>
      <c r="CC71" s="43">
        <f>VLOOKUP($B71,план!$B$16:$EJ$158,25,0)</f>
        <v>0</v>
      </c>
      <c r="CD71" s="7">
        <f t="shared" si="669"/>
        <v>0</v>
      </c>
      <c r="CE71" s="7">
        <f t="shared" si="670"/>
        <v>0</v>
      </c>
      <c r="CF71" s="34">
        <f t="shared" si="671"/>
        <v>0</v>
      </c>
      <c r="CG71" s="34">
        <f t="shared" si="672"/>
        <v>0</v>
      </c>
      <c r="CH71" s="34">
        <f t="shared" si="673"/>
        <v>0</v>
      </c>
      <c r="CI71" s="23"/>
      <c r="CJ71" s="23"/>
      <c r="CK71" s="23"/>
      <c r="CL71" s="23"/>
      <c r="CM71" s="21">
        <f t="shared" si="43"/>
        <v>0</v>
      </c>
      <c r="CN71" s="21">
        <f t="shared" si="44"/>
        <v>0</v>
      </c>
      <c r="CO71" s="23">
        <f t="shared" si="45"/>
        <v>0</v>
      </c>
      <c r="CP71" s="23">
        <f t="shared" si="46"/>
        <v>0</v>
      </c>
      <c r="CQ71" s="23">
        <f t="shared" si="47"/>
        <v>0</v>
      </c>
      <c r="CR71" s="23">
        <f t="shared" si="48"/>
        <v>0</v>
      </c>
      <c r="CS71" s="23">
        <f t="shared" si="49"/>
        <v>0</v>
      </c>
      <c r="CT71" s="23">
        <f t="shared" si="50"/>
        <v>0</v>
      </c>
      <c r="CU71" s="23">
        <f t="shared" si="51"/>
        <v>0</v>
      </c>
      <c r="CV71" s="23">
        <f t="shared" si="52"/>
        <v>0</v>
      </c>
      <c r="CW71" s="23">
        <f t="shared" si="53"/>
        <v>0</v>
      </c>
      <c r="CX71" s="23">
        <f t="shared" si="54"/>
        <v>0</v>
      </c>
      <c r="CY71" s="23">
        <f t="shared" si="55"/>
        <v>0</v>
      </c>
      <c r="CZ71" s="21">
        <f t="shared" si="56"/>
        <v>0</v>
      </c>
      <c r="DA71" s="21">
        <f t="shared" si="57"/>
        <v>0</v>
      </c>
      <c r="DB71" s="43">
        <f>VLOOKUP($B71,план!$B$16:$EJ$158,26,0)</f>
        <v>0</v>
      </c>
      <c r="DC71" s="43">
        <f>VLOOKUP($B71,план!$B$16:$EJ$158,27,0)</f>
        <v>0</v>
      </c>
      <c r="DD71" s="7">
        <f t="shared" si="674"/>
        <v>0</v>
      </c>
      <c r="DE71" s="7">
        <f t="shared" si="675"/>
        <v>0</v>
      </c>
      <c r="DF71" s="34">
        <f t="shared" si="519"/>
        <v>0</v>
      </c>
      <c r="DG71" s="34">
        <f t="shared" si="520"/>
        <v>0</v>
      </c>
      <c r="DH71" s="34">
        <f t="shared" si="521"/>
        <v>0</v>
      </c>
      <c r="DI71" s="23"/>
      <c r="DJ71" s="23"/>
      <c r="DK71" s="23"/>
      <c r="DL71" s="23"/>
      <c r="DM71" s="21">
        <f t="shared" si="63"/>
        <v>0</v>
      </c>
      <c r="DN71" s="21">
        <f t="shared" si="64"/>
        <v>0</v>
      </c>
      <c r="DO71" s="43">
        <f>VLOOKUP($B71,план!$B$16:$EJ$158,28,0)</f>
        <v>0</v>
      </c>
      <c r="DP71" s="43">
        <f>VLOOKUP($B71,план!$B$16:$EJ$158,29,0)</f>
        <v>0</v>
      </c>
      <c r="DQ71" s="7">
        <f t="shared" si="676"/>
        <v>0</v>
      </c>
      <c r="DR71" s="7">
        <f t="shared" si="677"/>
        <v>0</v>
      </c>
      <c r="DS71" s="34">
        <f t="shared" si="522"/>
        <v>0</v>
      </c>
      <c r="DT71" s="34">
        <f t="shared" si="523"/>
        <v>0</v>
      </c>
      <c r="DU71" s="34">
        <f t="shared" si="524"/>
        <v>0</v>
      </c>
      <c r="DV71" s="23"/>
      <c r="DW71" s="23"/>
      <c r="DX71" s="23"/>
      <c r="DY71" s="23"/>
      <c r="DZ71" s="21">
        <f t="shared" si="70"/>
        <v>0</v>
      </c>
      <c r="EA71" s="21">
        <f t="shared" si="71"/>
        <v>0</v>
      </c>
      <c r="EB71" s="43">
        <f>VLOOKUP($B71,план!$B$16:$EJ$158,30,0)</f>
        <v>0</v>
      </c>
      <c r="EC71" s="43">
        <f>VLOOKUP($B71,план!$B$16:$EJ$158,31,0)</f>
        <v>0</v>
      </c>
      <c r="ED71" s="7">
        <f t="shared" si="678"/>
        <v>0</v>
      </c>
      <c r="EE71" s="7">
        <f t="shared" si="679"/>
        <v>0</v>
      </c>
      <c r="EF71" s="34">
        <f t="shared" si="525"/>
        <v>0</v>
      </c>
      <c r="EG71" s="34">
        <f t="shared" si="526"/>
        <v>0</v>
      </c>
      <c r="EH71" s="34">
        <f t="shared" si="527"/>
        <v>0</v>
      </c>
      <c r="EI71" s="23"/>
      <c r="EJ71" s="23"/>
      <c r="EK71" s="23"/>
      <c r="EL71" s="23"/>
      <c r="EM71" s="21">
        <f t="shared" si="77"/>
        <v>0</v>
      </c>
      <c r="EN71" s="21">
        <f t="shared" si="78"/>
        <v>0</v>
      </c>
      <c r="EO71" s="43">
        <f>VLOOKUP($B71,план!$B$16:$EJ$158,32,0)</f>
        <v>0</v>
      </c>
      <c r="EP71" s="43">
        <f>VLOOKUP($B71,план!$B$16:$EJ$158,33,0)</f>
        <v>0</v>
      </c>
      <c r="EQ71" s="7">
        <f t="shared" si="680"/>
        <v>0</v>
      </c>
      <c r="ER71" s="7">
        <f t="shared" si="681"/>
        <v>0</v>
      </c>
      <c r="ES71" s="34">
        <f t="shared" si="528"/>
        <v>0</v>
      </c>
      <c r="ET71" s="34">
        <f t="shared" si="529"/>
        <v>0</v>
      </c>
      <c r="EU71" s="34">
        <f t="shared" si="530"/>
        <v>0</v>
      </c>
      <c r="EV71" s="23"/>
      <c r="EW71" s="23"/>
      <c r="EX71" s="23"/>
      <c r="EY71" s="23"/>
      <c r="EZ71" s="21">
        <f t="shared" si="84"/>
        <v>0</v>
      </c>
      <c r="FA71" s="21">
        <f t="shared" si="85"/>
        <v>0</v>
      </c>
      <c r="FB71" s="43">
        <f>VLOOKUP($B71,план!$B$16:$EJ$158,34,0)</f>
        <v>0</v>
      </c>
      <c r="FC71" s="43">
        <f>VLOOKUP($B71,план!$B$16:$EJ$158,35,0)</f>
        <v>0</v>
      </c>
      <c r="FD71" s="7">
        <f t="shared" si="682"/>
        <v>0</v>
      </c>
      <c r="FE71" s="7">
        <f t="shared" si="683"/>
        <v>0</v>
      </c>
      <c r="FF71" s="34">
        <f t="shared" si="531"/>
        <v>0</v>
      </c>
      <c r="FG71" s="34">
        <f t="shared" si="532"/>
        <v>0</v>
      </c>
      <c r="FH71" s="34">
        <f t="shared" si="533"/>
        <v>0</v>
      </c>
      <c r="FI71" s="23"/>
      <c r="FJ71" s="23"/>
      <c r="FK71" s="23"/>
      <c r="FL71" s="23"/>
      <c r="FM71" s="21">
        <f t="shared" si="91"/>
        <v>0</v>
      </c>
      <c r="FN71" s="21">
        <f t="shared" si="92"/>
        <v>0</v>
      </c>
      <c r="FO71" s="43">
        <f>VLOOKUP($B71,план!$B$16:$EJ$158,36,0)</f>
        <v>0</v>
      </c>
      <c r="FP71" s="43">
        <f>VLOOKUP($B71,план!$B$16:$EJ$158,37,0)</f>
        <v>0</v>
      </c>
      <c r="FQ71" s="7">
        <f t="shared" si="684"/>
        <v>0</v>
      </c>
      <c r="FR71" s="7">
        <f t="shared" si="685"/>
        <v>0</v>
      </c>
      <c r="FS71" s="34">
        <f t="shared" si="534"/>
        <v>0</v>
      </c>
      <c r="FT71" s="34">
        <f t="shared" si="535"/>
        <v>0</v>
      </c>
      <c r="FU71" s="34">
        <f t="shared" si="536"/>
        <v>0</v>
      </c>
      <c r="FV71" s="23"/>
      <c r="FW71" s="23"/>
      <c r="FX71" s="23"/>
      <c r="FY71" s="23"/>
      <c r="FZ71" s="21">
        <f t="shared" si="98"/>
        <v>0</v>
      </c>
      <c r="GA71" s="21">
        <f t="shared" si="99"/>
        <v>0</v>
      </c>
      <c r="GB71" s="43">
        <f>VLOOKUP($B71,план!$B$16:$EJ$158,38,0)</f>
        <v>0</v>
      </c>
      <c r="GC71" s="43">
        <f>VLOOKUP($B71,план!$B$16:$EJ$158,39,0)</f>
        <v>0</v>
      </c>
      <c r="GD71" s="7">
        <f t="shared" si="686"/>
        <v>0</v>
      </c>
      <c r="GE71" s="7">
        <f t="shared" si="687"/>
        <v>0</v>
      </c>
      <c r="GF71" s="34">
        <f t="shared" si="537"/>
        <v>0</v>
      </c>
      <c r="GG71" s="34">
        <f t="shared" si="538"/>
        <v>0</v>
      </c>
      <c r="GH71" s="34">
        <f t="shared" si="539"/>
        <v>0</v>
      </c>
      <c r="GI71" s="23"/>
      <c r="GJ71" s="23"/>
      <c r="GK71" s="23"/>
      <c r="GL71" s="23"/>
      <c r="GM71" s="21">
        <f t="shared" si="105"/>
        <v>0</v>
      </c>
      <c r="GN71" s="21">
        <f t="shared" si="106"/>
        <v>0</v>
      </c>
      <c r="GO71" s="43">
        <f>VLOOKUP($B71,план!$B$16:$EJ$158,40,0)</f>
        <v>0</v>
      </c>
      <c r="GP71" s="43">
        <f>VLOOKUP($B71,план!$B$16:$EJ$158,41,0)</f>
        <v>0</v>
      </c>
      <c r="GQ71" s="7">
        <f t="shared" si="688"/>
        <v>0</v>
      </c>
      <c r="GR71" s="7">
        <f t="shared" si="689"/>
        <v>0</v>
      </c>
      <c r="GS71" s="34">
        <f t="shared" si="540"/>
        <v>0</v>
      </c>
      <c r="GT71" s="34">
        <f t="shared" si="541"/>
        <v>0</v>
      </c>
      <c r="GU71" s="34">
        <f t="shared" si="542"/>
        <v>0</v>
      </c>
      <c r="GV71" s="23"/>
      <c r="GW71" s="23"/>
      <c r="GX71" s="23"/>
      <c r="GY71" s="23"/>
      <c r="GZ71" s="21">
        <f t="shared" si="112"/>
        <v>0</v>
      </c>
      <c r="HA71" s="21">
        <f t="shared" si="113"/>
        <v>0</v>
      </c>
      <c r="HB71" s="43">
        <f>VLOOKUP($B71,план!$B$16:$EJ$158,42,0)</f>
        <v>0</v>
      </c>
      <c r="HC71" s="43">
        <f>VLOOKUP($B71,план!$B$16:$EJ$158,43,0)</f>
        <v>0</v>
      </c>
      <c r="HD71" s="7">
        <f t="shared" si="690"/>
        <v>0</v>
      </c>
      <c r="HE71" s="7">
        <f t="shared" si="691"/>
        <v>0</v>
      </c>
      <c r="HF71" s="34">
        <f t="shared" si="543"/>
        <v>0</v>
      </c>
      <c r="HG71" s="34">
        <f t="shared" si="544"/>
        <v>0</v>
      </c>
      <c r="HH71" s="34">
        <f t="shared" si="545"/>
        <v>0</v>
      </c>
      <c r="HI71" s="25"/>
      <c r="HJ71" s="25"/>
      <c r="HK71" s="25"/>
      <c r="HL71" s="25"/>
      <c r="HM71" s="21">
        <f t="shared" si="119"/>
        <v>0</v>
      </c>
      <c r="HN71" s="21">
        <f t="shared" si="120"/>
        <v>0</v>
      </c>
      <c r="HO71" s="43">
        <f>VLOOKUP($B71,план!$B$16:$EJ$158,44,0)</f>
        <v>0</v>
      </c>
      <c r="HP71" s="43">
        <f>VLOOKUP($B71,план!$B$16:$EJ$158,45,0)</f>
        <v>0</v>
      </c>
      <c r="HQ71" s="7">
        <f t="shared" si="692"/>
        <v>0</v>
      </c>
      <c r="HR71" s="7">
        <f t="shared" si="693"/>
        <v>0</v>
      </c>
      <c r="HS71" s="34">
        <f t="shared" si="546"/>
        <v>0</v>
      </c>
      <c r="HT71" s="34">
        <f t="shared" si="547"/>
        <v>0</v>
      </c>
      <c r="HU71" s="34">
        <f t="shared" si="548"/>
        <v>0</v>
      </c>
      <c r="HV71" s="23"/>
      <c r="HW71" s="23"/>
      <c r="HX71" s="23"/>
      <c r="HY71" s="23"/>
      <c r="HZ71" s="21">
        <f t="shared" si="126"/>
        <v>0</v>
      </c>
      <c r="IA71" s="21">
        <f t="shared" si="127"/>
        <v>0</v>
      </c>
      <c r="IB71" s="43">
        <f>VLOOKUP($B71,план!$B$16:$EJ$158,46,0)</f>
        <v>0</v>
      </c>
      <c r="IC71" s="43">
        <f>VLOOKUP($B71,план!$B$16:$EJ$158,47,0)</f>
        <v>0</v>
      </c>
      <c r="ID71" s="7">
        <f t="shared" si="694"/>
        <v>0</v>
      </c>
      <c r="IE71" s="7">
        <f t="shared" si="695"/>
        <v>0</v>
      </c>
      <c r="IF71" s="34">
        <f t="shared" si="549"/>
        <v>0</v>
      </c>
      <c r="IG71" s="34">
        <f t="shared" si="550"/>
        <v>0</v>
      </c>
      <c r="IH71" s="34">
        <f t="shared" si="551"/>
        <v>0</v>
      </c>
      <c r="II71" s="23"/>
      <c r="IJ71" s="23"/>
      <c r="IK71" s="23"/>
      <c r="IL71" s="23"/>
      <c r="IM71" s="21">
        <f t="shared" si="133"/>
        <v>0</v>
      </c>
      <c r="IN71" s="21">
        <f t="shared" si="134"/>
        <v>0</v>
      </c>
      <c r="IO71" s="43">
        <f>VLOOKUP($B71,план!$B$16:$EJ$158,48,0)</f>
        <v>0</v>
      </c>
      <c r="IP71" s="43">
        <f>VLOOKUP($B71,план!$B$16:$EJ$158,49,0)</f>
        <v>0</v>
      </c>
      <c r="IQ71" s="7">
        <f t="shared" si="696"/>
        <v>0</v>
      </c>
      <c r="IR71" s="7">
        <f t="shared" si="697"/>
        <v>0</v>
      </c>
      <c r="IS71" s="34">
        <f t="shared" si="552"/>
        <v>0</v>
      </c>
      <c r="IT71" s="34">
        <f t="shared" si="553"/>
        <v>0</v>
      </c>
      <c r="IU71" s="34">
        <f t="shared" si="554"/>
        <v>0</v>
      </c>
      <c r="IV71" s="23"/>
      <c r="IW71" s="23"/>
      <c r="IX71" s="23"/>
      <c r="IY71" s="23"/>
      <c r="IZ71" s="21">
        <f t="shared" si="140"/>
        <v>0</v>
      </c>
      <c r="JA71" s="21">
        <f t="shared" si="141"/>
        <v>0</v>
      </c>
      <c r="JB71" s="43">
        <f>VLOOKUP($B71,план!$B$16:$EJ$158,50,0)</f>
        <v>0</v>
      </c>
      <c r="JC71" s="43">
        <f>VLOOKUP($B71,план!$B$16:$EJ$158,51,0)</f>
        <v>0</v>
      </c>
      <c r="JD71" s="7">
        <f t="shared" si="698"/>
        <v>0</v>
      </c>
      <c r="JE71" s="7">
        <f t="shared" si="699"/>
        <v>0</v>
      </c>
      <c r="JF71" s="34">
        <f t="shared" si="555"/>
        <v>0</v>
      </c>
      <c r="JG71" s="34">
        <f t="shared" si="556"/>
        <v>0</v>
      </c>
      <c r="JH71" s="34">
        <f t="shared" si="557"/>
        <v>0</v>
      </c>
      <c r="JI71" s="23"/>
      <c r="JJ71" s="23"/>
      <c r="JK71" s="23"/>
      <c r="JL71" s="23"/>
      <c r="JM71" s="21">
        <f t="shared" si="147"/>
        <v>0</v>
      </c>
      <c r="JN71" s="21">
        <f t="shared" si="148"/>
        <v>0</v>
      </c>
      <c r="JO71" s="23">
        <f t="shared" si="149"/>
        <v>0</v>
      </c>
      <c r="JP71" s="23">
        <f t="shared" si="150"/>
        <v>0</v>
      </c>
      <c r="JQ71" s="23">
        <f t="shared" si="151"/>
        <v>0</v>
      </c>
      <c r="JR71" s="23">
        <f t="shared" si="152"/>
        <v>0</v>
      </c>
      <c r="JS71" s="23">
        <f t="shared" si="153"/>
        <v>0</v>
      </c>
      <c r="JT71" s="23">
        <f t="shared" si="154"/>
        <v>0</v>
      </c>
      <c r="JU71" s="23">
        <f t="shared" si="155"/>
        <v>0</v>
      </c>
      <c r="JV71" s="23">
        <f t="shared" si="156"/>
        <v>0</v>
      </c>
      <c r="JW71" s="23">
        <f t="shared" si="157"/>
        <v>0</v>
      </c>
      <c r="JX71" s="23">
        <f t="shared" si="158"/>
        <v>0</v>
      </c>
      <c r="JY71" s="23">
        <f t="shared" si="159"/>
        <v>0</v>
      </c>
      <c r="JZ71" s="21">
        <f t="shared" si="160"/>
        <v>0</v>
      </c>
      <c r="KA71" s="21">
        <f t="shared" si="161"/>
        <v>0</v>
      </c>
      <c r="KB71" s="43">
        <f>VLOOKUP($B71,план!$B$16:$EJ$158,52,0)</f>
        <v>0</v>
      </c>
      <c r="KC71" s="43">
        <f>VLOOKUP($B71,план!$B$16:$EJ$158,53,0)</f>
        <v>0</v>
      </c>
      <c r="KD71" s="7">
        <f t="shared" si="700"/>
        <v>0</v>
      </c>
      <c r="KE71" s="7">
        <f t="shared" si="701"/>
        <v>0</v>
      </c>
      <c r="KF71" s="34">
        <f t="shared" si="558"/>
        <v>0</v>
      </c>
      <c r="KG71" s="34">
        <f t="shared" si="559"/>
        <v>0</v>
      </c>
      <c r="KH71" s="34">
        <f t="shared" si="560"/>
        <v>0</v>
      </c>
      <c r="KI71" s="23"/>
      <c r="KJ71" s="23"/>
      <c r="KK71" s="23"/>
      <c r="KL71" s="23"/>
      <c r="KM71" s="21">
        <f t="shared" si="167"/>
        <v>0</v>
      </c>
      <c r="KN71" s="21">
        <f t="shared" si="168"/>
        <v>0</v>
      </c>
      <c r="KO71" s="43">
        <f>VLOOKUP($B71,план!$B$16:$EJ$158,54,0)</f>
        <v>0</v>
      </c>
      <c r="KP71" s="43">
        <f>VLOOKUP($B71,план!$B$16:$EJ$158,55,0)</f>
        <v>0</v>
      </c>
      <c r="KQ71" s="7">
        <f t="shared" si="702"/>
        <v>0</v>
      </c>
      <c r="KR71" s="7">
        <f t="shared" si="703"/>
        <v>0</v>
      </c>
      <c r="KS71" s="34">
        <f t="shared" si="561"/>
        <v>0</v>
      </c>
      <c r="KT71" s="34">
        <f t="shared" si="562"/>
        <v>0</v>
      </c>
      <c r="KU71" s="34">
        <f t="shared" si="563"/>
        <v>0</v>
      </c>
      <c r="KV71" s="23"/>
      <c r="KW71" s="23"/>
      <c r="KX71" s="23"/>
      <c r="KY71" s="23"/>
      <c r="KZ71" s="21">
        <f t="shared" si="174"/>
        <v>0</v>
      </c>
      <c r="LA71" s="21">
        <f t="shared" si="175"/>
        <v>0</v>
      </c>
      <c r="LB71" s="43">
        <f>VLOOKUP($B71,план!$B$16:$EJ$158,56,0)</f>
        <v>0</v>
      </c>
      <c r="LC71" s="43">
        <f>VLOOKUP($B71,план!$B$16:$EJ$158,57,0)</f>
        <v>0</v>
      </c>
      <c r="LD71" s="7">
        <f t="shared" si="704"/>
        <v>0</v>
      </c>
      <c r="LE71" s="7">
        <f t="shared" si="705"/>
        <v>0</v>
      </c>
      <c r="LF71" s="34">
        <f t="shared" si="564"/>
        <v>0</v>
      </c>
      <c r="LG71" s="34">
        <f t="shared" si="565"/>
        <v>0</v>
      </c>
      <c r="LH71" s="34">
        <f t="shared" si="566"/>
        <v>0</v>
      </c>
      <c r="LI71" s="23"/>
      <c r="LJ71" s="23"/>
      <c r="LK71" s="23"/>
      <c r="LL71" s="23"/>
      <c r="LM71" s="21">
        <f t="shared" si="181"/>
        <v>0</v>
      </c>
      <c r="LN71" s="21">
        <f t="shared" si="182"/>
        <v>0</v>
      </c>
      <c r="LO71" s="43">
        <f>VLOOKUP($B71,план!$B$16:$EJ$158,58,0)</f>
        <v>0</v>
      </c>
      <c r="LP71" s="43">
        <f>VLOOKUP($B71,план!$B$16:$EJ$158,59,0)</f>
        <v>0</v>
      </c>
      <c r="LQ71" s="7">
        <f t="shared" si="706"/>
        <v>0</v>
      </c>
      <c r="LR71" s="7">
        <f t="shared" si="707"/>
        <v>0</v>
      </c>
      <c r="LS71" s="34">
        <f t="shared" si="567"/>
        <v>0</v>
      </c>
      <c r="LT71" s="34">
        <f t="shared" si="568"/>
        <v>0</v>
      </c>
      <c r="LU71" s="34">
        <f t="shared" si="569"/>
        <v>0</v>
      </c>
      <c r="LV71" s="23"/>
      <c r="LW71" s="23"/>
      <c r="LX71" s="23"/>
      <c r="LY71" s="23"/>
      <c r="LZ71" s="21">
        <f t="shared" si="188"/>
        <v>0</v>
      </c>
      <c r="MA71" s="21">
        <f t="shared" si="189"/>
        <v>0</v>
      </c>
      <c r="MB71" s="43">
        <f>VLOOKUP($B71,план!$B$16:$EJ$158,60,0)</f>
        <v>0</v>
      </c>
      <c r="MC71" s="43">
        <f>VLOOKUP($B71,план!$B$16:$EJ$158,61,0)</f>
        <v>0</v>
      </c>
      <c r="MD71" s="7">
        <f t="shared" si="708"/>
        <v>0</v>
      </c>
      <c r="ME71" s="7">
        <f t="shared" si="709"/>
        <v>0</v>
      </c>
      <c r="MF71" s="34">
        <f t="shared" si="570"/>
        <v>0</v>
      </c>
      <c r="MG71" s="34">
        <f t="shared" si="571"/>
        <v>0</v>
      </c>
      <c r="MH71" s="34">
        <f t="shared" si="504"/>
        <v>0</v>
      </c>
      <c r="MI71" s="23"/>
      <c r="MJ71" s="23"/>
      <c r="MK71" s="23"/>
      <c r="ML71" s="23"/>
      <c r="MM71" s="14">
        <f t="shared" si="476"/>
        <v>0</v>
      </c>
      <c r="MN71" s="14">
        <f t="shared" si="477"/>
        <v>0</v>
      </c>
      <c r="MO71" s="43">
        <f>VLOOKUP($B71,план!$B$16:$EJ$158,62,0)</f>
        <v>0</v>
      </c>
      <c r="MP71" s="43">
        <f>VLOOKUP($B71,план!$B$16:$EJ$158,63,0)</f>
        <v>0</v>
      </c>
      <c r="MQ71" s="7">
        <f t="shared" si="710"/>
        <v>0</v>
      </c>
      <c r="MR71" s="7">
        <f t="shared" si="711"/>
        <v>0</v>
      </c>
      <c r="MS71" s="34">
        <f t="shared" si="572"/>
        <v>0</v>
      </c>
      <c r="MT71" s="34">
        <f t="shared" si="573"/>
        <v>0</v>
      </c>
      <c r="MU71" s="34">
        <f t="shared" si="574"/>
        <v>0</v>
      </c>
      <c r="MV71" s="23"/>
      <c r="MW71" s="23"/>
      <c r="MX71" s="23"/>
      <c r="MY71" s="23"/>
      <c r="MZ71" s="14">
        <f t="shared" si="202"/>
        <v>0</v>
      </c>
      <c r="NA71" s="14">
        <f t="shared" si="203"/>
        <v>0</v>
      </c>
      <c r="NB71" s="43">
        <f>VLOOKUP($B71,план!$B$16:$EJ$158,64,0)</f>
        <v>0</v>
      </c>
      <c r="NC71" s="43">
        <f>VLOOKUP($B71,план!$B$16:$EJ$158,65,0)</f>
        <v>0</v>
      </c>
      <c r="ND71" s="7">
        <f t="shared" si="712"/>
        <v>0</v>
      </c>
      <c r="NE71" s="7">
        <f t="shared" si="713"/>
        <v>0</v>
      </c>
      <c r="NF71" s="34">
        <f t="shared" si="575"/>
        <v>0</v>
      </c>
      <c r="NG71" s="34">
        <f t="shared" si="576"/>
        <v>0</v>
      </c>
      <c r="NH71" s="34">
        <f t="shared" si="577"/>
        <v>0</v>
      </c>
      <c r="NI71" s="23"/>
      <c r="NJ71" s="23"/>
      <c r="NK71" s="23"/>
      <c r="NL71" s="23"/>
      <c r="NM71" s="14">
        <f t="shared" si="209"/>
        <v>0</v>
      </c>
      <c r="NN71" s="14">
        <f t="shared" si="210"/>
        <v>0</v>
      </c>
      <c r="NO71" s="43">
        <f>VLOOKUP($B71,план!$B$16:$EJ$158,66,0)</f>
        <v>0</v>
      </c>
      <c r="NP71" s="43">
        <f>VLOOKUP($B71,план!$B$16:$EJ$158,67,0)</f>
        <v>0</v>
      </c>
      <c r="NQ71" s="7">
        <f t="shared" si="714"/>
        <v>0</v>
      </c>
      <c r="NR71" s="7">
        <f t="shared" si="715"/>
        <v>0</v>
      </c>
      <c r="NS71" s="34">
        <f t="shared" si="578"/>
        <v>0</v>
      </c>
      <c r="NT71" s="34">
        <f t="shared" si="579"/>
        <v>0</v>
      </c>
      <c r="NU71" s="34">
        <f t="shared" si="580"/>
        <v>0</v>
      </c>
      <c r="NV71" s="23"/>
      <c r="NW71" s="23"/>
      <c r="NX71" s="23"/>
      <c r="NY71" s="23"/>
      <c r="NZ71" s="14">
        <f t="shared" si="216"/>
        <v>0</v>
      </c>
      <c r="OA71" s="14">
        <f t="shared" si="217"/>
        <v>0</v>
      </c>
      <c r="OB71" s="43">
        <f>VLOOKUP($B71,план!$B$16:$EJ$158,68,0)</f>
        <v>0</v>
      </c>
      <c r="OC71" s="43">
        <f>VLOOKUP($B71,план!$B$16:$EJ$158,69,0)</f>
        <v>0</v>
      </c>
      <c r="OD71" s="7">
        <f t="shared" si="716"/>
        <v>0</v>
      </c>
      <c r="OE71" s="7">
        <f t="shared" si="717"/>
        <v>0</v>
      </c>
      <c r="OF71" s="34">
        <f t="shared" si="581"/>
        <v>0</v>
      </c>
      <c r="OG71" s="34">
        <f t="shared" si="582"/>
        <v>0</v>
      </c>
      <c r="OH71" s="34">
        <f t="shared" si="583"/>
        <v>0</v>
      </c>
      <c r="OI71" s="23"/>
      <c r="OJ71" s="23"/>
      <c r="OK71" s="23"/>
      <c r="OL71" s="23"/>
      <c r="OM71" s="14">
        <f t="shared" si="221"/>
        <v>0</v>
      </c>
      <c r="ON71" s="14">
        <f t="shared" si="222"/>
        <v>0</v>
      </c>
      <c r="OO71" s="43">
        <f>VLOOKUP($B71,план!$B$16:$EJ$158,70,0)</f>
        <v>0</v>
      </c>
      <c r="OP71" s="43">
        <f>VLOOKUP($B71,план!$B$16:$EJ$158,71,0)</f>
        <v>0</v>
      </c>
      <c r="OQ71" s="7">
        <f t="shared" si="480"/>
        <v>0</v>
      </c>
      <c r="OR71" s="7">
        <f t="shared" si="481"/>
        <v>0</v>
      </c>
      <c r="OS71" s="34">
        <f t="shared" si="482"/>
        <v>0</v>
      </c>
      <c r="OT71" s="34">
        <f t="shared" si="483"/>
        <v>0</v>
      </c>
      <c r="OU71" s="34">
        <f t="shared" si="484"/>
        <v>0</v>
      </c>
      <c r="OV71" s="23"/>
      <c r="OW71" s="23"/>
      <c r="OX71" s="23"/>
      <c r="OY71" s="23"/>
      <c r="OZ71" s="14">
        <f t="shared" si="226"/>
        <v>0</v>
      </c>
      <c r="PA71" s="14">
        <f t="shared" si="227"/>
        <v>0</v>
      </c>
      <c r="PB71" s="43">
        <f>VLOOKUP($B71,план!$B$16:$EJ$158,72,0)</f>
        <v>0</v>
      </c>
      <c r="PC71" s="43">
        <f>VLOOKUP($B71,план!$B$16:$EJ$158,73,0)</f>
        <v>0</v>
      </c>
      <c r="PD71" s="7">
        <f t="shared" si="485"/>
        <v>0</v>
      </c>
      <c r="PE71" s="7">
        <f t="shared" si="486"/>
        <v>0</v>
      </c>
      <c r="PF71" s="34">
        <f t="shared" si="487"/>
        <v>0</v>
      </c>
      <c r="PG71" s="34">
        <f t="shared" si="488"/>
        <v>0</v>
      </c>
      <c r="PH71" s="34">
        <f t="shared" si="489"/>
        <v>0</v>
      </c>
      <c r="PI71" s="23"/>
      <c r="PJ71" s="23"/>
      <c r="PK71" s="23"/>
      <c r="PL71" s="23"/>
      <c r="PM71" s="14">
        <f t="shared" si="231"/>
        <v>0</v>
      </c>
      <c r="PN71" s="14">
        <f t="shared" si="232"/>
        <v>0</v>
      </c>
      <c r="PO71" s="43">
        <f>VLOOKUP($B71,план!$B$16:$EJ$158,74,0)</f>
        <v>0</v>
      </c>
      <c r="PP71" s="43">
        <f>VLOOKUP($B71,план!$B$16:$EJ$158,75,0)</f>
        <v>0</v>
      </c>
      <c r="PQ71" s="7">
        <f t="shared" si="718"/>
        <v>0</v>
      </c>
      <c r="PR71" s="7">
        <f t="shared" si="719"/>
        <v>0</v>
      </c>
      <c r="PS71" s="34">
        <f t="shared" si="584"/>
        <v>0</v>
      </c>
      <c r="PT71" s="34">
        <f t="shared" si="585"/>
        <v>0</v>
      </c>
      <c r="PU71" s="34">
        <f t="shared" si="586"/>
        <v>0</v>
      </c>
      <c r="PV71" s="23"/>
      <c r="PW71" s="23"/>
      <c r="PX71" s="23"/>
      <c r="PY71" s="23"/>
      <c r="PZ71" s="14">
        <f t="shared" si="238"/>
        <v>0</v>
      </c>
      <c r="QA71" s="14">
        <f t="shared" si="239"/>
        <v>0</v>
      </c>
      <c r="QB71" s="43">
        <f>VLOOKUP($B71,план!$B$16:$EJ$158,76,0)</f>
        <v>0</v>
      </c>
      <c r="QC71" s="43">
        <f>VLOOKUP($B71,план!$B$16:$EJ$158,77,0)</f>
        <v>0</v>
      </c>
      <c r="QD71" s="7">
        <f t="shared" si="720"/>
        <v>0</v>
      </c>
      <c r="QE71" s="7">
        <f t="shared" si="721"/>
        <v>0</v>
      </c>
      <c r="QF71" s="34">
        <f t="shared" si="587"/>
        <v>0</v>
      </c>
      <c r="QG71" s="34">
        <f t="shared" si="588"/>
        <v>0</v>
      </c>
      <c r="QH71" s="34">
        <f t="shared" si="589"/>
        <v>0</v>
      </c>
      <c r="QI71" s="25"/>
      <c r="QJ71" s="25"/>
      <c r="QK71" s="25"/>
      <c r="QL71" s="25"/>
      <c r="QM71" s="14">
        <f t="shared" si="245"/>
        <v>0</v>
      </c>
      <c r="QN71" s="14">
        <f t="shared" si="246"/>
        <v>0</v>
      </c>
      <c r="QO71" s="43">
        <f>VLOOKUP($B71,план!$B$16:$EJ$158,78,0)</f>
        <v>0</v>
      </c>
      <c r="QP71" s="43">
        <f>VLOOKUP($B71,план!$B$16:$EJ$158,79,0)</f>
        <v>0</v>
      </c>
      <c r="QQ71" s="7">
        <f t="shared" si="722"/>
        <v>0</v>
      </c>
      <c r="QR71" s="7">
        <f t="shared" si="723"/>
        <v>0</v>
      </c>
      <c r="QS71" s="34">
        <f t="shared" si="724"/>
        <v>0</v>
      </c>
      <c r="QT71" s="34">
        <f t="shared" si="725"/>
        <v>0</v>
      </c>
      <c r="QU71" s="34">
        <f t="shared" si="726"/>
        <v>0</v>
      </c>
      <c r="QV71" s="23"/>
      <c r="QW71" s="23"/>
      <c r="QX71" s="23"/>
      <c r="QY71" s="23"/>
      <c r="QZ71" s="14">
        <f t="shared" si="252"/>
        <v>0</v>
      </c>
      <c r="RA71" s="14">
        <f t="shared" si="253"/>
        <v>0</v>
      </c>
      <c r="RB71" s="43">
        <f>VLOOKUP($B71,план!$B$16:$EJ$158,80,0)</f>
        <v>0</v>
      </c>
      <c r="RC71" s="43">
        <f>VLOOKUP($B71,план!$B$16:$EJ$158,81,0)</f>
        <v>0</v>
      </c>
      <c r="RD71" s="7">
        <f t="shared" si="727"/>
        <v>0</v>
      </c>
      <c r="RE71" s="7">
        <f t="shared" si="728"/>
        <v>0</v>
      </c>
      <c r="RF71" s="34">
        <f t="shared" si="590"/>
        <v>0</v>
      </c>
      <c r="RG71" s="34">
        <f t="shared" si="591"/>
        <v>0</v>
      </c>
      <c r="RH71" s="34">
        <f t="shared" si="592"/>
        <v>0</v>
      </c>
      <c r="RI71" s="25"/>
      <c r="RJ71" s="25"/>
      <c r="RK71" s="25"/>
      <c r="RL71" s="25"/>
      <c r="RM71" s="14">
        <f t="shared" si="259"/>
        <v>0</v>
      </c>
      <c r="RN71" s="14">
        <f t="shared" si="260"/>
        <v>0</v>
      </c>
      <c r="RO71" s="43">
        <f>VLOOKUP($B71,план!$B$16:$EJ$158,82,0)</f>
        <v>0</v>
      </c>
      <c r="RP71" s="43">
        <f>VLOOKUP($B71,план!$B$16:$EJ$158,83,0)</f>
        <v>0</v>
      </c>
      <c r="RQ71" s="7">
        <f t="shared" si="729"/>
        <v>0</v>
      </c>
      <c r="RR71" s="7">
        <f t="shared" si="730"/>
        <v>0</v>
      </c>
      <c r="RS71" s="34">
        <f t="shared" si="593"/>
        <v>0</v>
      </c>
      <c r="RT71" s="34">
        <f t="shared" si="594"/>
        <v>0</v>
      </c>
      <c r="RU71" s="34">
        <f t="shared" si="595"/>
        <v>0</v>
      </c>
      <c r="RV71" s="23"/>
      <c r="RW71" s="23"/>
      <c r="RX71" s="23"/>
      <c r="RY71" s="23"/>
      <c r="RZ71" s="14">
        <f t="shared" si="266"/>
        <v>0</v>
      </c>
      <c r="SA71" s="14">
        <f t="shared" si="267"/>
        <v>0</v>
      </c>
      <c r="SB71" s="43">
        <f>VLOOKUP($B71,план!$B$16:$EJ$158,84,0)</f>
        <v>0</v>
      </c>
      <c r="SC71" s="43">
        <f>VLOOKUP($B71,план!$B$16:$EJ$158,85,0)</f>
        <v>0</v>
      </c>
      <c r="SD71" s="7">
        <f t="shared" si="731"/>
        <v>0</v>
      </c>
      <c r="SE71" s="7">
        <f t="shared" si="732"/>
        <v>0</v>
      </c>
      <c r="SF71" s="34">
        <f t="shared" si="596"/>
        <v>0</v>
      </c>
      <c r="SG71" s="34">
        <f t="shared" si="597"/>
        <v>0</v>
      </c>
      <c r="SH71" s="34">
        <f t="shared" si="598"/>
        <v>0</v>
      </c>
      <c r="SI71" s="23"/>
      <c r="SJ71" s="23"/>
      <c r="SK71" s="23"/>
      <c r="SL71" s="23"/>
      <c r="SM71" s="14">
        <f t="shared" si="490"/>
        <v>0</v>
      </c>
      <c r="SN71" s="14">
        <f t="shared" si="491"/>
        <v>0</v>
      </c>
      <c r="SO71" s="43">
        <f>VLOOKUP($B71,план!$B$16:$EJ$158,86,0)</f>
        <v>0</v>
      </c>
      <c r="SP71" s="43">
        <f>VLOOKUP($B71,план!$B$16:$EJ$158,87,0)</f>
        <v>0</v>
      </c>
      <c r="SQ71" s="7">
        <f t="shared" si="733"/>
        <v>0</v>
      </c>
      <c r="SR71" s="7">
        <f t="shared" si="734"/>
        <v>0</v>
      </c>
      <c r="SS71" s="34">
        <f t="shared" si="599"/>
        <v>0</v>
      </c>
      <c r="ST71" s="34">
        <f t="shared" si="600"/>
        <v>0</v>
      </c>
      <c r="SU71" s="34">
        <f t="shared" si="601"/>
        <v>0</v>
      </c>
      <c r="SV71" s="23"/>
      <c r="SW71" s="23"/>
      <c r="SX71" s="23"/>
      <c r="SY71" s="23"/>
      <c r="SZ71" s="14">
        <f t="shared" si="280"/>
        <v>0</v>
      </c>
      <c r="TA71" s="14">
        <f t="shared" si="281"/>
        <v>0</v>
      </c>
      <c r="TB71" s="43">
        <f>VLOOKUP($B71,план!$B$16:$EJ$158,88,0)</f>
        <v>0</v>
      </c>
      <c r="TC71" s="43">
        <f>VLOOKUP($B71,план!$B$16:$EJ$158,89,0)</f>
        <v>0</v>
      </c>
      <c r="TD71" s="7">
        <f t="shared" si="735"/>
        <v>0</v>
      </c>
      <c r="TE71" s="7">
        <f t="shared" si="736"/>
        <v>0</v>
      </c>
      <c r="TF71" s="34">
        <f t="shared" si="602"/>
        <v>0</v>
      </c>
      <c r="TG71" s="34">
        <f t="shared" si="603"/>
        <v>0</v>
      </c>
      <c r="TH71" s="34">
        <f t="shared" si="604"/>
        <v>0</v>
      </c>
      <c r="TI71" s="23"/>
      <c r="TJ71" s="23"/>
      <c r="TK71" s="23"/>
      <c r="TL71" s="23"/>
      <c r="TM71" s="14">
        <f t="shared" si="287"/>
        <v>0</v>
      </c>
      <c r="TN71" s="14">
        <f t="shared" si="288"/>
        <v>0</v>
      </c>
      <c r="TO71" s="43">
        <f>VLOOKUP($B71,план!$B$16:$EJ$158,90,0)</f>
        <v>0</v>
      </c>
      <c r="TP71" s="43">
        <f>VLOOKUP($B71,план!$B$16:$EJ$158,91,0)</f>
        <v>0</v>
      </c>
      <c r="TQ71" s="7">
        <f t="shared" si="737"/>
        <v>0</v>
      </c>
      <c r="TR71" s="7">
        <f t="shared" si="738"/>
        <v>0</v>
      </c>
      <c r="TS71" s="34">
        <f t="shared" si="739"/>
        <v>0</v>
      </c>
      <c r="TT71" s="34">
        <f t="shared" si="740"/>
        <v>0</v>
      </c>
      <c r="TU71" s="34">
        <f t="shared" si="741"/>
        <v>0</v>
      </c>
      <c r="TV71" s="25"/>
      <c r="TW71" s="25"/>
      <c r="TX71" s="25"/>
      <c r="TY71" s="25"/>
      <c r="TZ71" s="14">
        <f t="shared" si="294"/>
        <v>0</v>
      </c>
      <c r="UA71" s="14">
        <f t="shared" si="295"/>
        <v>0</v>
      </c>
      <c r="UB71" s="43">
        <f>VLOOKUP($B71,план!$B$16:$EJ$158,92,0)</f>
        <v>0</v>
      </c>
      <c r="UC71" s="43">
        <f>VLOOKUP($B71,план!$B$16:$EJ$158,93,0)</f>
        <v>0</v>
      </c>
      <c r="UD71" s="7">
        <f t="shared" si="742"/>
        <v>0</v>
      </c>
      <c r="UE71" s="7">
        <f t="shared" si="743"/>
        <v>0</v>
      </c>
      <c r="UF71" s="34">
        <f t="shared" si="605"/>
        <v>0</v>
      </c>
      <c r="UG71" s="34">
        <f t="shared" si="606"/>
        <v>0</v>
      </c>
      <c r="UH71" s="34">
        <f t="shared" si="607"/>
        <v>0</v>
      </c>
      <c r="UI71" s="23"/>
      <c r="UJ71" s="23"/>
      <c r="UK71" s="23"/>
      <c r="UL71" s="23"/>
      <c r="UM71" s="14">
        <f t="shared" si="301"/>
        <v>0</v>
      </c>
      <c r="UN71" s="14">
        <f t="shared" si="302"/>
        <v>0</v>
      </c>
      <c r="UO71" s="43">
        <f>VLOOKUP($B71,план!$B$16:$EJ$158,94,0)</f>
        <v>0</v>
      </c>
      <c r="UP71" s="43">
        <f>VLOOKUP($B71,план!$B$16:$EJ$158,95,0)</f>
        <v>0</v>
      </c>
      <c r="UQ71" s="7">
        <f t="shared" si="744"/>
        <v>0</v>
      </c>
      <c r="UR71" s="7">
        <f t="shared" si="745"/>
        <v>0</v>
      </c>
      <c r="US71" s="34">
        <f t="shared" si="608"/>
        <v>0</v>
      </c>
      <c r="UT71" s="34">
        <f t="shared" si="609"/>
        <v>0</v>
      </c>
      <c r="UU71" s="34">
        <f t="shared" si="610"/>
        <v>0</v>
      </c>
      <c r="UV71" s="23"/>
      <c r="UW71" s="23"/>
      <c r="UX71" s="23"/>
      <c r="UY71" s="23"/>
      <c r="UZ71" s="14">
        <f t="shared" si="308"/>
        <v>0</v>
      </c>
      <c r="VA71" s="14">
        <f t="shared" si="309"/>
        <v>0</v>
      </c>
      <c r="VB71" s="43">
        <f>VLOOKUP($B71,план!$B$16:$EJ$158,96,0)</f>
        <v>0</v>
      </c>
      <c r="VC71" s="43">
        <f>VLOOKUP($B71,план!$B$16:$EJ$158,97,0)</f>
        <v>0</v>
      </c>
      <c r="VD71" s="7">
        <f t="shared" si="746"/>
        <v>0</v>
      </c>
      <c r="VE71" s="7">
        <f t="shared" si="747"/>
        <v>0</v>
      </c>
      <c r="VF71" s="34">
        <f t="shared" si="611"/>
        <v>0</v>
      </c>
      <c r="VG71" s="34">
        <f t="shared" si="612"/>
        <v>0</v>
      </c>
      <c r="VH71" s="34">
        <f t="shared" si="613"/>
        <v>0</v>
      </c>
      <c r="VI71" s="23"/>
      <c r="VJ71" s="23"/>
      <c r="VK71" s="23"/>
      <c r="VL71" s="23"/>
      <c r="VM71" s="14">
        <f t="shared" si="315"/>
        <v>0</v>
      </c>
      <c r="VN71" s="14">
        <f t="shared" si="316"/>
        <v>0</v>
      </c>
      <c r="VO71" s="43">
        <f>VLOOKUP($B71,план!$B$16:$EJ$158,98,0)</f>
        <v>0</v>
      </c>
      <c r="VP71" s="43">
        <f>VLOOKUP($B71,план!$B$16:$EJ$158,99,0)</f>
        <v>0</v>
      </c>
      <c r="VQ71" s="7">
        <f t="shared" si="748"/>
        <v>0</v>
      </c>
      <c r="VR71" s="7">
        <f t="shared" si="749"/>
        <v>0</v>
      </c>
      <c r="VS71" s="34">
        <f t="shared" si="614"/>
        <v>0</v>
      </c>
      <c r="VT71" s="34">
        <f t="shared" si="615"/>
        <v>0</v>
      </c>
      <c r="VU71" s="34">
        <f t="shared" si="616"/>
        <v>0</v>
      </c>
      <c r="VV71" s="23"/>
      <c r="VW71" s="23"/>
      <c r="VX71" s="23"/>
      <c r="VY71" s="23"/>
      <c r="VZ71" s="14">
        <f t="shared" si="322"/>
        <v>0</v>
      </c>
      <c r="WA71" s="14">
        <f t="shared" si="323"/>
        <v>0</v>
      </c>
      <c r="WB71" s="43">
        <f>VLOOKUP($B71,план!$B$16:$EJ$158,100,0)</f>
        <v>0</v>
      </c>
      <c r="WC71" s="43">
        <f>VLOOKUP($B71,план!$B$16:$EJ$158,101,0)</f>
        <v>0</v>
      </c>
      <c r="WD71" s="7">
        <f t="shared" si="750"/>
        <v>0</v>
      </c>
      <c r="WE71" s="7">
        <f t="shared" si="751"/>
        <v>0</v>
      </c>
      <c r="WF71" s="34">
        <f t="shared" si="617"/>
        <v>0</v>
      </c>
      <c r="WG71" s="34">
        <f t="shared" si="618"/>
        <v>0</v>
      </c>
      <c r="WH71" s="34">
        <f t="shared" si="619"/>
        <v>0</v>
      </c>
      <c r="WI71" s="23"/>
      <c r="WJ71" s="23"/>
      <c r="WK71" s="23"/>
      <c r="WL71" s="23"/>
      <c r="WM71" s="14">
        <f t="shared" si="329"/>
        <v>0</v>
      </c>
      <c r="WN71" s="14">
        <f t="shared" si="330"/>
        <v>0</v>
      </c>
      <c r="WO71" s="43">
        <f>VLOOKUP($B71,план!$B$16:$EJ$158,102,0)</f>
        <v>0</v>
      </c>
      <c r="WP71" s="43">
        <f>VLOOKUP($B71,план!$B$16:$EJ$158,103,0)</f>
        <v>0</v>
      </c>
      <c r="WQ71" s="7">
        <f t="shared" si="752"/>
        <v>0</v>
      </c>
      <c r="WR71" s="7">
        <f t="shared" si="753"/>
        <v>0</v>
      </c>
      <c r="WS71" s="34">
        <f t="shared" si="620"/>
        <v>0</v>
      </c>
      <c r="WT71" s="34">
        <f t="shared" si="621"/>
        <v>0</v>
      </c>
      <c r="WU71" s="34">
        <f t="shared" si="622"/>
        <v>0</v>
      </c>
      <c r="WV71" s="23"/>
      <c r="WW71" s="23"/>
      <c r="WX71" s="23"/>
      <c r="WY71" s="23"/>
      <c r="WZ71" s="14">
        <f t="shared" si="336"/>
        <v>0</v>
      </c>
      <c r="XA71" s="14">
        <f t="shared" si="337"/>
        <v>0</v>
      </c>
      <c r="XB71" s="43">
        <f>VLOOKUP($B71,план!$B$16:$EJ$158,104,0)</f>
        <v>0</v>
      </c>
      <c r="XC71" s="43">
        <f>VLOOKUP($B71,план!$B$16:$EJ$158,105,0)</f>
        <v>0</v>
      </c>
      <c r="XD71" s="7">
        <f t="shared" si="754"/>
        <v>0</v>
      </c>
      <c r="XE71" s="7">
        <f t="shared" si="755"/>
        <v>0</v>
      </c>
      <c r="XF71" s="34">
        <f t="shared" si="623"/>
        <v>0</v>
      </c>
      <c r="XG71" s="34">
        <f t="shared" si="624"/>
        <v>0</v>
      </c>
      <c r="XH71" s="34">
        <f t="shared" si="625"/>
        <v>0</v>
      </c>
      <c r="XI71" s="23"/>
      <c r="XJ71" s="23"/>
      <c r="XK71" s="23"/>
      <c r="XL71" s="23"/>
      <c r="XM71" s="14">
        <f t="shared" si="343"/>
        <v>0</v>
      </c>
      <c r="XN71" s="14">
        <f t="shared" si="344"/>
        <v>0</v>
      </c>
      <c r="XO71" s="43">
        <f>VLOOKUP($B71,план!$B$16:$EJ$158,106,0)</f>
        <v>0</v>
      </c>
      <c r="XP71" s="43">
        <f>VLOOKUP($B71,план!$B$16:$EJ$158,107,0)</f>
        <v>0</v>
      </c>
      <c r="XQ71" s="7">
        <f t="shared" si="756"/>
        <v>0</v>
      </c>
      <c r="XR71" s="7">
        <f t="shared" si="757"/>
        <v>0</v>
      </c>
      <c r="XS71" s="34">
        <f t="shared" si="626"/>
        <v>0</v>
      </c>
      <c r="XT71" s="34">
        <f t="shared" si="627"/>
        <v>0</v>
      </c>
      <c r="XU71" s="34">
        <f t="shared" si="628"/>
        <v>0</v>
      </c>
      <c r="XV71" s="23"/>
      <c r="XW71" s="23"/>
      <c r="XX71" s="23"/>
      <c r="XY71" s="23"/>
      <c r="XZ71" s="14">
        <f t="shared" si="350"/>
        <v>0</v>
      </c>
      <c r="YA71" s="14">
        <f t="shared" si="351"/>
        <v>0</v>
      </c>
      <c r="YB71" s="43">
        <f>VLOOKUP($B71,план!$B$16:$EJ$158,108,0)</f>
        <v>0</v>
      </c>
      <c r="YC71" s="43">
        <f>VLOOKUP($B71,план!$B$16:$EJ$158,109,0)</f>
        <v>0</v>
      </c>
      <c r="YD71" s="7">
        <f t="shared" si="758"/>
        <v>0</v>
      </c>
      <c r="YE71" s="7">
        <f t="shared" si="759"/>
        <v>0</v>
      </c>
      <c r="YF71" s="34">
        <f t="shared" si="629"/>
        <v>0</v>
      </c>
      <c r="YG71" s="34">
        <f t="shared" si="630"/>
        <v>0</v>
      </c>
      <c r="YH71" s="34">
        <f t="shared" si="631"/>
        <v>0</v>
      </c>
      <c r="YI71" s="23"/>
      <c r="YJ71" s="23"/>
      <c r="YK71" s="23"/>
      <c r="YL71" s="23"/>
      <c r="YM71" s="14">
        <f t="shared" si="357"/>
        <v>0</v>
      </c>
      <c r="YN71" s="14">
        <f t="shared" si="358"/>
        <v>0</v>
      </c>
      <c r="YO71" s="43">
        <f>VLOOKUP($B71,план!$B$16:$EJ$158,110,0)</f>
        <v>0</v>
      </c>
      <c r="YP71" s="43">
        <f>VLOOKUP($B71,план!$B$16:$EJ$158,111,0)</f>
        <v>0</v>
      </c>
      <c r="YQ71" s="7">
        <f t="shared" si="760"/>
        <v>0</v>
      </c>
      <c r="YR71" s="7">
        <f t="shared" si="761"/>
        <v>0</v>
      </c>
      <c r="YS71" s="34">
        <f t="shared" si="632"/>
        <v>0</v>
      </c>
      <c r="YT71" s="34">
        <f t="shared" si="633"/>
        <v>0</v>
      </c>
      <c r="YU71" s="34">
        <f t="shared" si="634"/>
        <v>0</v>
      </c>
      <c r="YV71" s="23"/>
      <c r="YW71" s="23"/>
      <c r="YX71" s="23"/>
      <c r="YY71" s="23"/>
      <c r="YZ71" s="14">
        <f t="shared" si="364"/>
        <v>0</v>
      </c>
      <c r="ZA71" s="14">
        <f t="shared" si="365"/>
        <v>0</v>
      </c>
      <c r="ZB71" s="43">
        <f>VLOOKUP($B71,план!$B$16:$EJ$158,112,0)</f>
        <v>0</v>
      </c>
      <c r="ZC71" s="43">
        <f>VLOOKUP($B71,план!$B$16:$EJ$158,113,0)</f>
        <v>0</v>
      </c>
      <c r="ZD71" s="7">
        <f t="shared" si="762"/>
        <v>0</v>
      </c>
      <c r="ZE71" s="7">
        <f t="shared" si="763"/>
        <v>0</v>
      </c>
      <c r="ZF71" s="34">
        <f t="shared" si="635"/>
        <v>0</v>
      </c>
      <c r="ZG71" s="34">
        <f t="shared" si="636"/>
        <v>0</v>
      </c>
      <c r="ZH71" s="34">
        <f t="shared" si="637"/>
        <v>0</v>
      </c>
      <c r="ZI71" s="23"/>
      <c r="ZJ71" s="23"/>
      <c r="ZK71" s="23"/>
      <c r="ZL71" s="23"/>
      <c r="ZM71" s="14">
        <f t="shared" si="371"/>
        <v>0</v>
      </c>
      <c r="ZN71" s="14">
        <f t="shared" si="372"/>
        <v>0</v>
      </c>
      <c r="ZO71" s="43">
        <f>VLOOKUP($B71,план!$B$16:$EJ$158,114,0)+VLOOKUP($B71,план!$B$16:$EJ$158,136,0)</f>
        <v>0</v>
      </c>
      <c r="ZP71" s="43">
        <f>VLOOKUP($B71,план!$B$16:$EJ$158,115,0)+VLOOKUP($B71,план!$B$16:$EJ$158,137,0)</f>
        <v>0</v>
      </c>
      <c r="ZQ71" s="7">
        <f t="shared" si="764"/>
        <v>0</v>
      </c>
      <c r="ZR71" s="7">
        <f t="shared" si="765"/>
        <v>0</v>
      </c>
      <c r="ZS71" s="34">
        <f t="shared" si="638"/>
        <v>0</v>
      </c>
      <c r="ZT71" s="34">
        <f t="shared" si="639"/>
        <v>0</v>
      </c>
      <c r="ZU71" s="34">
        <f t="shared" si="640"/>
        <v>0</v>
      </c>
      <c r="ZV71" s="23"/>
      <c r="ZW71" s="23"/>
      <c r="ZX71" s="23"/>
      <c r="ZY71" s="23"/>
      <c r="ZZ71" s="14">
        <f t="shared" si="378"/>
        <v>0</v>
      </c>
      <c r="AAA71" s="14">
        <f t="shared" si="379"/>
        <v>0</v>
      </c>
      <c r="AAB71" s="43">
        <f>VLOOKUP($B71,план!$B$16:$EJ$158,116,0)</f>
        <v>0</v>
      </c>
      <c r="AAC71" s="43">
        <f>VLOOKUP($B71,план!$B$16:$EJ$158,117,0)</f>
        <v>0</v>
      </c>
      <c r="AAD71" s="7">
        <f t="shared" si="492"/>
        <v>0</v>
      </c>
      <c r="AAE71" s="7">
        <f t="shared" si="493"/>
        <v>0</v>
      </c>
      <c r="AAF71" s="34">
        <f t="shared" si="641"/>
        <v>0</v>
      </c>
      <c r="AAG71" s="34">
        <f t="shared" si="642"/>
        <v>0</v>
      </c>
      <c r="AAH71" s="34">
        <f t="shared" si="643"/>
        <v>0</v>
      </c>
      <c r="AAI71" s="23"/>
      <c r="AAJ71" s="23"/>
      <c r="AAK71" s="23"/>
      <c r="AAL71" s="23"/>
      <c r="AAM71" s="14">
        <f t="shared" si="383"/>
        <v>0</v>
      </c>
      <c r="AAN71" s="14">
        <f t="shared" si="384"/>
        <v>0</v>
      </c>
      <c r="AAO71" s="43">
        <f>VLOOKUP($B71,план!$B$16:$EJ$158,118,0)</f>
        <v>0</v>
      </c>
      <c r="AAP71" s="43">
        <f>VLOOKUP($B71,план!$B$16:$EJ$158,119,0)</f>
        <v>0</v>
      </c>
      <c r="AAQ71" s="7">
        <f t="shared" si="494"/>
        <v>0</v>
      </c>
      <c r="AAR71" s="7">
        <f t="shared" si="495"/>
        <v>0</v>
      </c>
      <c r="AAS71" s="34">
        <f t="shared" si="644"/>
        <v>0</v>
      </c>
      <c r="AAT71" s="34">
        <f t="shared" si="645"/>
        <v>0</v>
      </c>
      <c r="AAU71" s="34">
        <f t="shared" si="646"/>
        <v>0</v>
      </c>
      <c r="AAV71" s="23"/>
      <c r="AAW71" s="23"/>
      <c r="AAX71" s="23"/>
      <c r="AAY71" s="23"/>
      <c r="AAZ71" s="14">
        <f t="shared" si="390"/>
        <v>0</v>
      </c>
      <c r="ABA71" s="14">
        <f t="shared" si="391"/>
        <v>0</v>
      </c>
      <c r="ABB71" s="43">
        <f>VLOOKUP($B71,план!$B$16:$EJ$158,120,0)</f>
        <v>0</v>
      </c>
      <c r="ABC71" s="43">
        <f>VLOOKUP($B71,план!$B$16:$EJ$158,121,0)</f>
        <v>0</v>
      </c>
      <c r="ABD71" s="7">
        <f t="shared" si="766"/>
        <v>0</v>
      </c>
      <c r="ABE71" s="7">
        <f t="shared" si="767"/>
        <v>0</v>
      </c>
      <c r="ABF71" s="34">
        <f t="shared" si="768"/>
        <v>0</v>
      </c>
      <c r="ABG71" s="34">
        <f t="shared" si="769"/>
        <v>0</v>
      </c>
      <c r="ABH71" s="34">
        <f t="shared" si="770"/>
        <v>0</v>
      </c>
      <c r="ABI71" s="25"/>
      <c r="ABJ71" s="25"/>
      <c r="ABK71" s="25"/>
      <c r="ABL71" s="25"/>
      <c r="ABM71" s="14">
        <f t="shared" si="397"/>
        <v>0</v>
      </c>
      <c r="ABN71" s="14">
        <f t="shared" si="398"/>
        <v>0</v>
      </c>
      <c r="ABO71" s="43">
        <f>VLOOKUP($B71,план!$B$16:$EJ$158,122,0)</f>
        <v>0</v>
      </c>
      <c r="ABP71" s="43">
        <f>VLOOKUP($B71,план!$B$16:$EJ$158,123,0)</f>
        <v>0</v>
      </c>
      <c r="ABQ71" s="7">
        <f t="shared" si="771"/>
        <v>0</v>
      </c>
      <c r="ABR71" s="7">
        <f t="shared" si="772"/>
        <v>0</v>
      </c>
      <c r="ABS71" s="34">
        <f t="shared" si="773"/>
        <v>0</v>
      </c>
      <c r="ABT71" s="34">
        <f t="shared" si="774"/>
        <v>0</v>
      </c>
      <c r="ABU71" s="34">
        <f t="shared" si="775"/>
        <v>0</v>
      </c>
      <c r="ABV71" s="25"/>
      <c r="ABW71" s="25"/>
      <c r="ABX71" s="25"/>
      <c r="ABY71" s="25"/>
      <c r="ABZ71" s="21">
        <f t="shared" si="496"/>
        <v>0</v>
      </c>
      <c r="ACA71" s="21">
        <f t="shared" si="497"/>
        <v>0</v>
      </c>
      <c r="ACB71" s="43">
        <f>VLOOKUP($B71,план!$B$16:$EJ$158,124,0)</f>
        <v>0</v>
      </c>
      <c r="ACC71" s="43">
        <f>VLOOKUP($B71,план!$B$16:$EJ$158,125,0)</f>
        <v>0</v>
      </c>
      <c r="ACD71" s="7">
        <f t="shared" si="776"/>
        <v>0</v>
      </c>
      <c r="ACE71" s="7">
        <f t="shared" si="777"/>
        <v>0</v>
      </c>
      <c r="ACF71" s="34">
        <f t="shared" si="778"/>
        <v>0</v>
      </c>
      <c r="ACG71" s="34">
        <f t="shared" si="779"/>
        <v>0</v>
      </c>
      <c r="ACH71" s="34">
        <f t="shared" si="780"/>
        <v>0</v>
      </c>
      <c r="ACI71" s="25"/>
      <c r="ACJ71" s="25"/>
      <c r="ACK71" s="25"/>
      <c r="ACL71" s="25"/>
      <c r="ACM71" s="21">
        <f t="shared" si="411"/>
        <v>0</v>
      </c>
      <c r="ACN71" s="21">
        <f t="shared" si="412"/>
        <v>0</v>
      </c>
      <c r="ACO71" s="43">
        <f>VLOOKUP($B71,план!$B$16:$EJ$158,126,0)</f>
        <v>0</v>
      </c>
      <c r="ACP71" s="43">
        <f>VLOOKUP($B71,план!$B$16:$EJ$158,127,0)</f>
        <v>0</v>
      </c>
      <c r="ACQ71" s="7">
        <f t="shared" si="781"/>
        <v>0</v>
      </c>
      <c r="ACR71" s="7">
        <f t="shared" si="782"/>
        <v>0</v>
      </c>
      <c r="ACS71" s="34">
        <f t="shared" si="647"/>
        <v>0</v>
      </c>
      <c r="ACT71" s="34">
        <f t="shared" si="648"/>
        <v>0</v>
      </c>
      <c r="ACU71" s="34">
        <f t="shared" si="649"/>
        <v>0</v>
      </c>
      <c r="ACV71" s="23"/>
      <c r="ACW71" s="23"/>
      <c r="ACX71" s="23"/>
      <c r="ACY71" s="23"/>
      <c r="ACZ71" s="21">
        <f t="shared" si="418"/>
        <v>0</v>
      </c>
      <c r="ADA71" s="21">
        <f t="shared" si="419"/>
        <v>0</v>
      </c>
      <c r="ADB71" s="43">
        <f>VLOOKUP($B71,план!$B$16:$EJ$158,128,0)</f>
        <v>0</v>
      </c>
      <c r="ADC71" s="43">
        <f>VLOOKUP($B71,план!$B$16:$EJ$158,129,0)</f>
        <v>0</v>
      </c>
      <c r="ADD71" s="7">
        <f t="shared" si="783"/>
        <v>0</v>
      </c>
      <c r="ADE71" s="7">
        <f t="shared" si="784"/>
        <v>0</v>
      </c>
      <c r="ADF71" s="34">
        <f t="shared" si="650"/>
        <v>0</v>
      </c>
      <c r="ADG71" s="34">
        <f t="shared" si="651"/>
        <v>0</v>
      </c>
      <c r="ADH71" s="34">
        <f t="shared" si="652"/>
        <v>0</v>
      </c>
      <c r="ADI71" s="23"/>
      <c r="ADJ71" s="23"/>
      <c r="ADK71" s="23"/>
      <c r="ADL71" s="23"/>
      <c r="ADM71" s="21">
        <f t="shared" si="425"/>
        <v>0</v>
      </c>
      <c r="ADN71" s="21">
        <f t="shared" si="426"/>
        <v>0</v>
      </c>
      <c r="ADO71" s="43">
        <f>VLOOKUP($B71,план!$B$16:$EJ$158,130,0)</f>
        <v>0</v>
      </c>
      <c r="ADP71" s="43">
        <f>VLOOKUP($B71,план!$B$16:$EJ$158,131,0)</f>
        <v>0</v>
      </c>
      <c r="ADQ71" s="7">
        <f t="shared" si="785"/>
        <v>0</v>
      </c>
      <c r="ADR71" s="7">
        <f t="shared" si="786"/>
        <v>0</v>
      </c>
      <c r="ADS71" s="34">
        <f t="shared" si="653"/>
        <v>0</v>
      </c>
      <c r="ADT71" s="34">
        <f t="shared" si="654"/>
        <v>0</v>
      </c>
      <c r="ADU71" s="34">
        <f t="shared" si="655"/>
        <v>0</v>
      </c>
      <c r="ADV71" s="23"/>
      <c r="ADW71" s="23"/>
      <c r="ADX71" s="23"/>
      <c r="ADY71" s="23"/>
      <c r="ADZ71" s="21">
        <f t="shared" si="432"/>
        <v>0</v>
      </c>
      <c r="AEA71" s="21">
        <f t="shared" si="433"/>
        <v>0</v>
      </c>
      <c r="AEB71" s="43">
        <f>VLOOKUP($B71,план!$B$16:$EJ$158,132,0)</f>
        <v>0</v>
      </c>
      <c r="AEC71" s="43">
        <f>VLOOKUP($B71,план!$B$16:$EJ$158,133,0)</f>
        <v>0</v>
      </c>
      <c r="AED71" s="7">
        <f t="shared" si="498"/>
        <v>0</v>
      </c>
      <c r="AEE71" s="7">
        <f t="shared" si="499"/>
        <v>0</v>
      </c>
      <c r="AEF71" s="34">
        <f t="shared" si="656"/>
        <v>0</v>
      </c>
      <c r="AEG71" s="34">
        <f t="shared" si="657"/>
        <v>0</v>
      </c>
      <c r="AEH71" s="34">
        <f t="shared" si="658"/>
        <v>0</v>
      </c>
      <c r="AEI71" s="23"/>
      <c r="AEJ71" s="23"/>
      <c r="AEK71" s="23"/>
      <c r="AEL71" s="23"/>
      <c r="AEM71" s="21">
        <f t="shared" si="439"/>
        <v>0</v>
      </c>
      <c r="AEN71" s="21">
        <f t="shared" si="440"/>
        <v>0</v>
      </c>
      <c r="AEO71" s="43">
        <f>VLOOKUP($B71,план!$B$16:$EJ$158,134,0)</f>
        <v>0</v>
      </c>
      <c r="AEP71" s="43">
        <f>VLOOKUP($B71,план!$B$16:$EJ$158,135,0)</f>
        <v>0</v>
      </c>
      <c r="AEQ71" s="7">
        <f t="shared" si="787"/>
        <v>0</v>
      </c>
      <c r="AER71" s="7">
        <f t="shared" si="788"/>
        <v>0</v>
      </c>
      <c r="AES71" s="34">
        <f t="shared" si="789"/>
        <v>0</v>
      </c>
      <c r="AET71" s="34">
        <f t="shared" si="790"/>
        <v>0</v>
      </c>
      <c r="AEU71" s="34">
        <f t="shared" si="791"/>
        <v>0</v>
      </c>
      <c r="AEV71" s="23"/>
      <c r="AEW71" s="23"/>
      <c r="AEX71" s="23"/>
      <c r="AEY71" s="23"/>
      <c r="AEZ71" s="21">
        <f t="shared" si="446"/>
        <v>0</v>
      </c>
      <c r="AFA71" s="21">
        <f t="shared" si="447"/>
        <v>0</v>
      </c>
      <c r="AFB71" s="23">
        <f t="shared" si="448"/>
        <v>0</v>
      </c>
      <c r="AFC71" s="23">
        <f t="shared" si="449"/>
        <v>0</v>
      </c>
      <c r="AFD71" s="23">
        <f t="shared" si="450"/>
        <v>0</v>
      </c>
      <c r="AFE71" s="23">
        <f t="shared" si="451"/>
        <v>0</v>
      </c>
      <c r="AFF71" s="23">
        <f t="shared" si="452"/>
        <v>0</v>
      </c>
      <c r="AFG71" s="23">
        <f t="shared" si="453"/>
        <v>0</v>
      </c>
      <c r="AFH71" s="23">
        <f t="shared" si="454"/>
        <v>0</v>
      </c>
      <c r="AFI71" s="23">
        <f t="shared" si="455"/>
        <v>0</v>
      </c>
      <c r="AFJ71" s="23">
        <f t="shared" si="456"/>
        <v>0</v>
      </c>
      <c r="AFK71" s="23">
        <f t="shared" si="457"/>
        <v>0</v>
      </c>
      <c r="AFL71" s="23">
        <f t="shared" si="458"/>
        <v>0</v>
      </c>
      <c r="AFM71" s="21">
        <f t="shared" si="459"/>
        <v>0</v>
      </c>
      <c r="AFN71" s="21">
        <f t="shared" si="460"/>
        <v>0</v>
      </c>
      <c r="AFO71" s="8">
        <f t="shared" si="792"/>
        <v>0</v>
      </c>
      <c r="AFP71" s="8">
        <f t="shared" si="793"/>
        <v>0</v>
      </c>
      <c r="AFQ71" s="8">
        <f t="shared" si="794"/>
        <v>0</v>
      </c>
      <c r="AFR71" s="8">
        <f t="shared" si="795"/>
        <v>0</v>
      </c>
      <c r="AFS71" s="8">
        <f t="shared" si="796"/>
        <v>0</v>
      </c>
      <c r="AFT71" s="8">
        <f t="shared" si="797"/>
        <v>0</v>
      </c>
      <c r="AFU71" s="8">
        <f t="shared" si="798"/>
        <v>0</v>
      </c>
      <c r="AFV71" s="8">
        <f t="shared" si="799"/>
        <v>0</v>
      </c>
      <c r="AFW71" s="8">
        <f t="shared" si="800"/>
        <v>0</v>
      </c>
      <c r="AFX71" s="8">
        <f t="shared" si="801"/>
        <v>0</v>
      </c>
      <c r="AFY71" s="8">
        <f t="shared" si="802"/>
        <v>0</v>
      </c>
      <c r="AFZ71" s="21">
        <f t="shared" si="471"/>
        <v>0</v>
      </c>
      <c r="AGA71" s="190">
        <f t="shared" si="472"/>
        <v>0</v>
      </c>
      <c r="AGB71" s="191"/>
      <c r="AGC71" s="191"/>
    </row>
    <row r="72" spans="1:861">
      <c r="A72" s="180"/>
      <c r="B72" s="82">
        <v>60</v>
      </c>
      <c r="C72" s="196" t="s">
        <v>658</v>
      </c>
      <c r="D72" s="88">
        <f t="shared" si="503"/>
        <v>10127</v>
      </c>
      <c r="E72" s="88">
        <v>10127</v>
      </c>
      <c r="F72" s="88">
        <v>9620</v>
      </c>
      <c r="G72" s="89">
        <v>45.5</v>
      </c>
      <c r="H72" s="90">
        <v>1</v>
      </c>
      <c r="I72" s="90"/>
      <c r="J72" s="88">
        <v>1.4</v>
      </c>
      <c r="K72" s="88">
        <v>1.68</v>
      </c>
      <c r="L72" s="88">
        <v>2.23</v>
      </c>
      <c r="M72" s="88">
        <v>2.39</v>
      </c>
      <c r="N72" s="88">
        <v>2.57</v>
      </c>
      <c r="O72" s="43">
        <f>VLOOKUP($B72,план!$B$16:$EJ$158,14,0)</f>
        <v>0</v>
      </c>
      <c r="P72" s="43">
        <f>VLOOKUP($B72,план!$B$16:$EJ$158,15,0)</f>
        <v>0</v>
      </c>
      <c r="Q72" s="7">
        <f t="shared" si="505"/>
        <v>0</v>
      </c>
      <c r="R72" s="7">
        <f t="shared" si="506"/>
        <v>0</v>
      </c>
      <c r="S72" s="34">
        <f t="shared" si="507"/>
        <v>0</v>
      </c>
      <c r="T72" s="34">
        <f t="shared" si="508"/>
        <v>0</v>
      </c>
      <c r="U72" s="34">
        <f t="shared" si="509"/>
        <v>0</v>
      </c>
      <c r="V72" s="23"/>
      <c r="W72" s="23"/>
      <c r="X72" s="23"/>
      <c r="Y72" s="23"/>
      <c r="Z72" s="21">
        <f t="shared" si="9"/>
        <v>0</v>
      </c>
      <c r="AA72" s="21">
        <f t="shared" si="10"/>
        <v>0</v>
      </c>
      <c r="AB72" s="43">
        <f>VLOOKUP($B72,план!$B$16:$EJ$158,16,0)</f>
        <v>0</v>
      </c>
      <c r="AC72" s="43">
        <f>VLOOKUP($B72,план!$B$16:$EJ$158,17,0)</f>
        <v>0</v>
      </c>
      <c r="AD72" s="7">
        <f t="shared" si="659"/>
        <v>0</v>
      </c>
      <c r="AE72" s="7">
        <f t="shared" si="475"/>
        <v>0</v>
      </c>
      <c r="AF72" s="34">
        <f t="shared" si="510"/>
        <v>0</v>
      </c>
      <c r="AG72" s="34">
        <f t="shared" si="511"/>
        <v>0</v>
      </c>
      <c r="AH72" s="34">
        <f t="shared" si="512"/>
        <v>0</v>
      </c>
      <c r="AI72" s="23"/>
      <c r="AJ72" s="23"/>
      <c r="AK72" s="23"/>
      <c r="AL72" s="23"/>
      <c r="AM72" s="21">
        <f t="shared" si="15"/>
        <v>0</v>
      </c>
      <c r="AN72" s="21">
        <f t="shared" si="16"/>
        <v>0</v>
      </c>
      <c r="AO72" s="43">
        <f>VLOOKUP($B72,план!$B$16:$EJ$158,18,0)</f>
        <v>0</v>
      </c>
      <c r="AP72" s="43">
        <f>VLOOKUP($B72,план!$B$16:$EJ$158,19,0)</f>
        <v>0</v>
      </c>
      <c r="AQ72" s="7">
        <f t="shared" si="660"/>
        <v>0</v>
      </c>
      <c r="AR72" s="7">
        <f t="shared" si="661"/>
        <v>0</v>
      </c>
      <c r="AS72" s="34">
        <f t="shared" si="662"/>
        <v>0</v>
      </c>
      <c r="AT72" s="34">
        <f t="shared" si="663"/>
        <v>0</v>
      </c>
      <c r="AU72" s="34">
        <f t="shared" si="664"/>
        <v>0</v>
      </c>
      <c r="AV72" s="23"/>
      <c r="AW72" s="23"/>
      <c r="AX72" s="23"/>
      <c r="AY72" s="23"/>
      <c r="AZ72" s="21">
        <f t="shared" si="22"/>
        <v>0</v>
      </c>
      <c r="BA72" s="21">
        <f t="shared" si="23"/>
        <v>0</v>
      </c>
      <c r="BB72" s="43">
        <f>VLOOKUP($B72,план!$B$16:$EJ$158,20,0)</f>
        <v>0</v>
      </c>
      <c r="BC72" s="43">
        <f>VLOOKUP($B72,план!$B$16:$EJ$158,21,0)</f>
        <v>0</v>
      </c>
      <c r="BD72" s="7">
        <f t="shared" si="665"/>
        <v>0</v>
      </c>
      <c r="BE72" s="7">
        <f t="shared" si="666"/>
        <v>0</v>
      </c>
      <c r="BF72" s="34">
        <f t="shared" si="513"/>
        <v>0</v>
      </c>
      <c r="BG72" s="34">
        <f t="shared" si="514"/>
        <v>0</v>
      </c>
      <c r="BH72" s="34">
        <f t="shared" si="515"/>
        <v>0</v>
      </c>
      <c r="BI72" s="23"/>
      <c r="BJ72" s="23"/>
      <c r="BK72" s="23"/>
      <c r="BL72" s="23"/>
      <c r="BM72" s="21">
        <f t="shared" si="29"/>
        <v>0</v>
      </c>
      <c r="BN72" s="21">
        <f t="shared" si="30"/>
        <v>0</v>
      </c>
      <c r="BO72" s="43">
        <f>VLOOKUP($B72,план!$B$16:$EJ$158,22,0)</f>
        <v>0</v>
      </c>
      <c r="BP72" s="43">
        <f>VLOOKUP($B72,план!$B$16:$EJ$158,23,0)</f>
        <v>0</v>
      </c>
      <c r="BQ72" s="7">
        <f t="shared" si="667"/>
        <v>0</v>
      </c>
      <c r="BR72" s="7">
        <f t="shared" si="668"/>
        <v>0</v>
      </c>
      <c r="BS72" s="34">
        <f t="shared" si="516"/>
        <v>0</v>
      </c>
      <c r="BT72" s="34">
        <f t="shared" si="517"/>
        <v>0</v>
      </c>
      <c r="BU72" s="34">
        <f t="shared" si="518"/>
        <v>0</v>
      </c>
      <c r="BV72" s="23"/>
      <c r="BW72" s="23"/>
      <c r="BX72" s="23"/>
      <c r="BY72" s="23"/>
      <c r="BZ72" s="21">
        <f t="shared" si="36"/>
        <v>0</v>
      </c>
      <c r="CA72" s="21">
        <f t="shared" si="37"/>
        <v>0</v>
      </c>
      <c r="CB72" s="43">
        <f>VLOOKUP($B72,план!$B$16:$EJ$158,24,0)</f>
        <v>0</v>
      </c>
      <c r="CC72" s="43">
        <f>VLOOKUP($B72,план!$B$16:$EJ$158,25,0)</f>
        <v>0</v>
      </c>
      <c r="CD72" s="7">
        <f t="shared" si="669"/>
        <v>0</v>
      </c>
      <c r="CE72" s="7">
        <f t="shared" si="670"/>
        <v>0</v>
      </c>
      <c r="CF72" s="34">
        <f t="shared" si="671"/>
        <v>0</v>
      </c>
      <c r="CG72" s="34">
        <f t="shared" si="672"/>
        <v>0</v>
      </c>
      <c r="CH72" s="34">
        <f t="shared" si="673"/>
        <v>0</v>
      </c>
      <c r="CI72" s="23"/>
      <c r="CJ72" s="23"/>
      <c r="CK72" s="23"/>
      <c r="CL72" s="23"/>
      <c r="CM72" s="21">
        <f t="shared" si="43"/>
        <v>0</v>
      </c>
      <c r="CN72" s="21">
        <f t="shared" si="44"/>
        <v>0</v>
      </c>
      <c r="CO72" s="23">
        <f t="shared" si="45"/>
        <v>0</v>
      </c>
      <c r="CP72" s="23">
        <f t="shared" si="46"/>
        <v>0</v>
      </c>
      <c r="CQ72" s="23">
        <f t="shared" si="47"/>
        <v>0</v>
      </c>
      <c r="CR72" s="23">
        <f t="shared" si="48"/>
        <v>0</v>
      </c>
      <c r="CS72" s="23">
        <f t="shared" si="49"/>
        <v>0</v>
      </c>
      <c r="CT72" s="23">
        <f t="shared" si="50"/>
        <v>0</v>
      </c>
      <c r="CU72" s="23">
        <f t="shared" si="51"/>
        <v>0</v>
      </c>
      <c r="CV72" s="23">
        <f t="shared" si="52"/>
        <v>0</v>
      </c>
      <c r="CW72" s="23">
        <f t="shared" si="53"/>
        <v>0</v>
      </c>
      <c r="CX72" s="23">
        <f t="shared" si="54"/>
        <v>0</v>
      </c>
      <c r="CY72" s="23">
        <f t="shared" si="55"/>
        <v>0</v>
      </c>
      <c r="CZ72" s="21">
        <f t="shared" si="56"/>
        <v>0</v>
      </c>
      <c r="DA72" s="21">
        <f t="shared" si="57"/>
        <v>0</v>
      </c>
      <c r="DB72" s="43">
        <f>VLOOKUP($B72,план!$B$16:$EJ$158,26,0)</f>
        <v>0</v>
      </c>
      <c r="DC72" s="43">
        <f>VLOOKUP($B72,план!$B$16:$EJ$158,27,0)</f>
        <v>0</v>
      </c>
      <c r="DD72" s="7">
        <f t="shared" si="674"/>
        <v>0</v>
      </c>
      <c r="DE72" s="7">
        <f t="shared" si="675"/>
        <v>0</v>
      </c>
      <c r="DF72" s="34">
        <f t="shared" si="519"/>
        <v>0</v>
      </c>
      <c r="DG72" s="34">
        <f t="shared" si="520"/>
        <v>0</v>
      </c>
      <c r="DH72" s="34">
        <f t="shared" si="521"/>
        <v>0</v>
      </c>
      <c r="DI72" s="23"/>
      <c r="DJ72" s="23"/>
      <c r="DK72" s="23"/>
      <c r="DL72" s="23"/>
      <c r="DM72" s="21">
        <f t="shared" si="63"/>
        <v>0</v>
      </c>
      <c r="DN72" s="21">
        <f t="shared" si="64"/>
        <v>0</v>
      </c>
      <c r="DO72" s="43">
        <f>VLOOKUP($B72,план!$B$16:$EJ$158,28,0)</f>
        <v>0</v>
      </c>
      <c r="DP72" s="43">
        <f>VLOOKUP($B72,план!$B$16:$EJ$158,29,0)</f>
        <v>0</v>
      </c>
      <c r="DQ72" s="7">
        <f t="shared" si="676"/>
        <v>0</v>
      </c>
      <c r="DR72" s="7">
        <f t="shared" si="677"/>
        <v>0</v>
      </c>
      <c r="DS72" s="34">
        <f t="shared" si="522"/>
        <v>0</v>
      </c>
      <c r="DT72" s="34">
        <f t="shared" si="523"/>
        <v>0</v>
      </c>
      <c r="DU72" s="34">
        <f t="shared" si="524"/>
        <v>0</v>
      </c>
      <c r="DV72" s="23"/>
      <c r="DW72" s="23"/>
      <c r="DX72" s="23"/>
      <c r="DY72" s="23"/>
      <c r="DZ72" s="21">
        <f t="shared" si="70"/>
        <v>0</v>
      </c>
      <c r="EA72" s="21">
        <f t="shared" si="71"/>
        <v>0</v>
      </c>
      <c r="EB72" s="43">
        <f>VLOOKUP($B72,план!$B$16:$EJ$158,30,0)</f>
        <v>0</v>
      </c>
      <c r="EC72" s="43">
        <f>VLOOKUP($B72,план!$B$16:$EJ$158,31,0)</f>
        <v>0</v>
      </c>
      <c r="ED72" s="7">
        <f t="shared" si="678"/>
        <v>0</v>
      </c>
      <c r="EE72" s="7">
        <f t="shared" si="679"/>
        <v>0</v>
      </c>
      <c r="EF72" s="34">
        <f t="shared" si="525"/>
        <v>0</v>
      </c>
      <c r="EG72" s="34">
        <f t="shared" si="526"/>
        <v>0</v>
      </c>
      <c r="EH72" s="34">
        <f t="shared" si="527"/>
        <v>0</v>
      </c>
      <c r="EI72" s="23"/>
      <c r="EJ72" s="23"/>
      <c r="EK72" s="23"/>
      <c r="EL72" s="23"/>
      <c r="EM72" s="21">
        <f t="shared" si="77"/>
        <v>0</v>
      </c>
      <c r="EN72" s="21">
        <f t="shared" si="78"/>
        <v>0</v>
      </c>
      <c r="EO72" s="43">
        <f>VLOOKUP($B72,план!$B$16:$EJ$158,32,0)</f>
        <v>0</v>
      </c>
      <c r="EP72" s="43">
        <f>VLOOKUP($B72,план!$B$16:$EJ$158,33,0)</f>
        <v>0</v>
      </c>
      <c r="EQ72" s="7">
        <f t="shared" si="680"/>
        <v>0</v>
      </c>
      <c r="ER72" s="7">
        <f t="shared" si="681"/>
        <v>0</v>
      </c>
      <c r="ES72" s="34">
        <f t="shared" si="528"/>
        <v>0</v>
      </c>
      <c r="ET72" s="34">
        <f t="shared" si="529"/>
        <v>0</v>
      </c>
      <c r="EU72" s="34">
        <f t="shared" si="530"/>
        <v>0</v>
      </c>
      <c r="EV72" s="23"/>
      <c r="EW72" s="23"/>
      <c r="EX72" s="23"/>
      <c r="EY72" s="23"/>
      <c r="EZ72" s="21">
        <f t="shared" si="84"/>
        <v>0</v>
      </c>
      <c r="FA72" s="21">
        <f t="shared" si="85"/>
        <v>0</v>
      </c>
      <c r="FB72" s="43">
        <f>VLOOKUP($B72,план!$B$16:$EJ$158,34,0)</f>
        <v>0</v>
      </c>
      <c r="FC72" s="43">
        <f>VLOOKUP($B72,план!$B$16:$EJ$158,35,0)</f>
        <v>0</v>
      </c>
      <c r="FD72" s="7">
        <f t="shared" si="682"/>
        <v>0</v>
      </c>
      <c r="FE72" s="7">
        <f t="shared" si="683"/>
        <v>0</v>
      </c>
      <c r="FF72" s="34">
        <f t="shared" si="531"/>
        <v>0</v>
      </c>
      <c r="FG72" s="34">
        <f t="shared" si="532"/>
        <v>0</v>
      </c>
      <c r="FH72" s="34">
        <f t="shared" si="533"/>
        <v>0</v>
      </c>
      <c r="FI72" s="23"/>
      <c r="FJ72" s="23"/>
      <c r="FK72" s="23"/>
      <c r="FL72" s="23"/>
      <c r="FM72" s="21">
        <f t="shared" si="91"/>
        <v>0</v>
      </c>
      <c r="FN72" s="21">
        <f t="shared" si="92"/>
        <v>0</v>
      </c>
      <c r="FO72" s="43">
        <f>VLOOKUP($B72,план!$B$16:$EJ$158,36,0)</f>
        <v>0</v>
      </c>
      <c r="FP72" s="43">
        <f>VLOOKUP($B72,план!$B$16:$EJ$158,37,0)</f>
        <v>0</v>
      </c>
      <c r="FQ72" s="7">
        <f t="shared" si="684"/>
        <v>0</v>
      </c>
      <c r="FR72" s="7">
        <f t="shared" si="685"/>
        <v>0</v>
      </c>
      <c r="FS72" s="34">
        <f t="shared" si="534"/>
        <v>0</v>
      </c>
      <c r="FT72" s="34">
        <f t="shared" si="535"/>
        <v>0</v>
      </c>
      <c r="FU72" s="34">
        <f t="shared" si="536"/>
        <v>0</v>
      </c>
      <c r="FV72" s="23"/>
      <c r="FW72" s="23"/>
      <c r="FX72" s="23"/>
      <c r="FY72" s="23"/>
      <c r="FZ72" s="21">
        <f t="shared" si="98"/>
        <v>0</v>
      </c>
      <c r="GA72" s="21">
        <f t="shared" si="99"/>
        <v>0</v>
      </c>
      <c r="GB72" s="43">
        <f>VLOOKUP($B72,план!$B$16:$EJ$158,38,0)</f>
        <v>0</v>
      </c>
      <c r="GC72" s="43">
        <f>VLOOKUP($B72,план!$B$16:$EJ$158,39,0)</f>
        <v>0</v>
      </c>
      <c r="GD72" s="7">
        <f t="shared" si="686"/>
        <v>0</v>
      </c>
      <c r="GE72" s="7">
        <f t="shared" si="687"/>
        <v>0</v>
      </c>
      <c r="GF72" s="34">
        <f t="shared" si="537"/>
        <v>0</v>
      </c>
      <c r="GG72" s="34">
        <f t="shared" si="538"/>
        <v>0</v>
      </c>
      <c r="GH72" s="34">
        <f t="shared" si="539"/>
        <v>0</v>
      </c>
      <c r="GI72" s="23"/>
      <c r="GJ72" s="23"/>
      <c r="GK72" s="23"/>
      <c r="GL72" s="23"/>
      <c r="GM72" s="21">
        <f t="shared" si="105"/>
        <v>0</v>
      </c>
      <c r="GN72" s="21">
        <f t="shared" si="106"/>
        <v>0</v>
      </c>
      <c r="GO72" s="43">
        <f>VLOOKUP($B72,план!$B$16:$EJ$158,40,0)</f>
        <v>0</v>
      </c>
      <c r="GP72" s="43">
        <f>VLOOKUP($B72,план!$B$16:$EJ$158,41,0)</f>
        <v>0</v>
      </c>
      <c r="GQ72" s="7">
        <f t="shared" si="688"/>
        <v>0</v>
      </c>
      <c r="GR72" s="7">
        <f t="shared" si="689"/>
        <v>0</v>
      </c>
      <c r="GS72" s="34">
        <f t="shared" si="540"/>
        <v>0</v>
      </c>
      <c r="GT72" s="34">
        <f t="shared" si="541"/>
        <v>0</v>
      </c>
      <c r="GU72" s="34">
        <f t="shared" si="542"/>
        <v>0</v>
      </c>
      <c r="GV72" s="23"/>
      <c r="GW72" s="23"/>
      <c r="GX72" s="23"/>
      <c r="GY72" s="23"/>
      <c r="GZ72" s="21">
        <f t="shared" si="112"/>
        <v>0</v>
      </c>
      <c r="HA72" s="21">
        <f t="shared" si="113"/>
        <v>0</v>
      </c>
      <c r="HB72" s="43">
        <f>VLOOKUP($B72,план!$B$16:$EJ$158,42,0)</f>
        <v>0</v>
      </c>
      <c r="HC72" s="43">
        <f>VLOOKUP($B72,план!$B$16:$EJ$158,43,0)</f>
        <v>0</v>
      </c>
      <c r="HD72" s="7">
        <f t="shared" si="690"/>
        <v>0</v>
      </c>
      <c r="HE72" s="7">
        <f t="shared" si="691"/>
        <v>0</v>
      </c>
      <c r="HF72" s="34">
        <f t="shared" si="543"/>
        <v>0</v>
      </c>
      <c r="HG72" s="34">
        <f t="shared" si="544"/>
        <v>0</v>
      </c>
      <c r="HH72" s="34">
        <f t="shared" si="545"/>
        <v>0</v>
      </c>
      <c r="HI72" s="25"/>
      <c r="HJ72" s="25"/>
      <c r="HK72" s="25"/>
      <c r="HL72" s="25"/>
      <c r="HM72" s="21">
        <f t="shared" si="119"/>
        <v>0</v>
      </c>
      <c r="HN72" s="21">
        <f t="shared" si="120"/>
        <v>0</v>
      </c>
      <c r="HO72" s="43">
        <f>VLOOKUP($B72,план!$B$16:$EJ$158,44,0)</f>
        <v>0</v>
      </c>
      <c r="HP72" s="43">
        <f>VLOOKUP($B72,план!$B$16:$EJ$158,45,0)</f>
        <v>0</v>
      </c>
      <c r="HQ72" s="7">
        <f t="shared" si="692"/>
        <v>0</v>
      </c>
      <c r="HR72" s="7">
        <f t="shared" si="693"/>
        <v>0</v>
      </c>
      <c r="HS72" s="34">
        <f t="shared" si="546"/>
        <v>0</v>
      </c>
      <c r="HT72" s="34">
        <f t="shared" si="547"/>
        <v>0</v>
      </c>
      <c r="HU72" s="34">
        <f t="shared" si="548"/>
        <v>0</v>
      </c>
      <c r="HV72" s="23"/>
      <c r="HW72" s="23"/>
      <c r="HX72" s="23"/>
      <c r="HY72" s="23"/>
      <c r="HZ72" s="21">
        <f t="shared" si="126"/>
        <v>0</v>
      </c>
      <c r="IA72" s="21">
        <f t="shared" si="127"/>
        <v>0</v>
      </c>
      <c r="IB72" s="43">
        <f>VLOOKUP($B72,план!$B$16:$EJ$158,46,0)</f>
        <v>0</v>
      </c>
      <c r="IC72" s="43">
        <f>VLOOKUP($B72,план!$B$16:$EJ$158,47,0)</f>
        <v>0</v>
      </c>
      <c r="ID72" s="7">
        <f t="shared" si="694"/>
        <v>0</v>
      </c>
      <c r="IE72" s="7">
        <f t="shared" si="695"/>
        <v>0</v>
      </c>
      <c r="IF72" s="34">
        <f t="shared" si="549"/>
        <v>0</v>
      </c>
      <c r="IG72" s="34">
        <f t="shared" si="550"/>
        <v>0</v>
      </c>
      <c r="IH72" s="34">
        <f t="shared" si="551"/>
        <v>0</v>
      </c>
      <c r="II72" s="23"/>
      <c r="IJ72" s="23"/>
      <c r="IK72" s="23"/>
      <c r="IL72" s="23"/>
      <c r="IM72" s="21">
        <f t="shared" si="133"/>
        <v>0</v>
      </c>
      <c r="IN72" s="21">
        <f t="shared" si="134"/>
        <v>0</v>
      </c>
      <c r="IO72" s="43">
        <f>VLOOKUP($B72,план!$B$16:$EJ$158,48,0)</f>
        <v>0</v>
      </c>
      <c r="IP72" s="43">
        <f>VLOOKUP($B72,план!$B$16:$EJ$158,49,0)</f>
        <v>0</v>
      </c>
      <c r="IQ72" s="7">
        <f t="shared" si="696"/>
        <v>0</v>
      </c>
      <c r="IR72" s="7">
        <f t="shared" si="697"/>
        <v>0</v>
      </c>
      <c r="IS72" s="34">
        <f t="shared" si="552"/>
        <v>0</v>
      </c>
      <c r="IT72" s="34">
        <f t="shared" si="553"/>
        <v>0</v>
      </c>
      <c r="IU72" s="34">
        <f t="shared" si="554"/>
        <v>0</v>
      </c>
      <c r="IV72" s="23"/>
      <c r="IW72" s="23"/>
      <c r="IX72" s="23"/>
      <c r="IY72" s="23"/>
      <c r="IZ72" s="21">
        <f t="shared" si="140"/>
        <v>0</v>
      </c>
      <c r="JA72" s="21">
        <f t="shared" si="141"/>
        <v>0</v>
      </c>
      <c r="JB72" s="43">
        <f>VLOOKUP($B72,план!$B$16:$EJ$158,50,0)</f>
        <v>0</v>
      </c>
      <c r="JC72" s="43">
        <f>VLOOKUP($B72,план!$B$16:$EJ$158,51,0)</f>
        <v>0</v>
      </c>
      <c r="JD72" s="7">
        <f t="shared" si="698"/>
        <v>0</v>
      </c>
      <c r="JE72" s="7">
        <f t="shared" si="699"/>
        <v>0</v>
      </c>
      <c r="JF72" s="34">
        <f t="shared" si="555"/>
        <v>0</v>
      </c>
      <c r="JG72" s="34">
        <f t="shared" si="556"/>
        <v>0</v>
      </c>
      <c r="JH72" s="34">
        <f t="shared" si="557"/>
        <v>0</v>
      </c>
      <c r="JI72" s="23"/>
      <c r="JJ72" s="23"/>
      <c r="JK72" s="23"/>
      <c r="JL72" s="23"/>
      <c r="JM72" s="21">
        <f t="shared" si="147"/>
        <v>0</v>
      </c>
      <c r="JN72" s="21">
        <f t="shared" si="148"/>
        <v>0</v>
      </c>
      <c r="JO72" s="23">
        <f t="shared" si="149"/>
        <v>0</v>
      </c>
      <c r="JP72" s="23">
        <f t="shared" si="150"/>
        <v>0</v>
      </c>
      <c r="JQ72" s="23">
        <f t="shared" si="151"/>
        <v>0</v>
      </c>
      <c r="JR72" s="23">
        <f t="shared" si="152"/>
        <v>0</v>
      </c>
      <c r="JS72" s="23">
        <f t="shared" si="153"/>
        <v>0</v>
      </c>
      <c r="JT72" s="23">
        <f t="shared" si="154"/>
        <v>0</v>
      </c>
      <c r="JU72" s="23">
        <f t="shared" si="155"/>
        <v>0</v>
      </c>
      <c r="JV72" s="23">
        <f t="shared" si="156"/>
        <v>0</v>
      </c>
      <c r="JW72" s="23">
        <f t="shared" si="157"/>
        <v>0</v>
      </c>
      <c r="JX72" s="23">
        <f t="shared" si="158"/>
        <v>0</v>
      </c>
      <c r="JY72" s="23">
        <f t="shared" si="159"/>
        <v>0</v>
      </c>
      <c r="JZ72" s="21">
        <f t="shared" si="160"/>
        <v>0</v>
      </c>
      <c r="KA72" s="21">
        <f t="shared" si="161"/>
        <v>0</v>
      </c>
      <c r="KB72" s="43">
        <f>VLOOKUP($B72,план!$B$16:$EJ$158,52,0)</f>
        <v>0</v>
      </c>
      <c r="KC72" s="43">
        <f>VLOOKUP($B72,план!$B$16:$EJ$158,53,0)</f>
        <v>0</v>
      </c>
      <c r="KD72" s="7">
        <f t="shared" si="700"/>
        <v>0</v>
      </c>
      <c r="KE72" s="7">
        <f t="shared" si="701"/>
        <v>0</v>
      </c>
      <c r="KF72" s="34">
        <f t="shared" si="558"/>
        <v>0</v>
      </c>
      <c r="KG72" s="34">
        <f t="shared" si="559"/>
        <v>0</v>
      </c>
      <c r="KH72" s="34">
        <f t="shared" si="560"/>
        <v>0</v>
      </c>
      <c r="KI72" s="23"/>
      <c r="KJ72" s="23"/>
      <c r="KK72" s="23"/>
      <c r="KL72" s="23"/>
      <c r="KM72" s="21">
        <f t="shared" si="167"/>
        <v>0</v>
      </c>
      <c r="KN72" s="21">
        <f t="shared" si="168"/>
        <v>0</v>
      </c>
      <c r="KO72" s="43">
        <f>VLOOKUP($B72,план!$B$16:$EJ$158,54,0)</f>
        <v>0</v>
      </c>
      <c r="KP72" s="43">
        <f>VLOOKUP($B72,план!$B$16:$EJ$158,55,0)</f>
        <v>0</v>
      </c>
      <c r="KQ72" s="7">
        <f t="shared" si="702"/>
        <v>0</v>
      </c>
      <c r="KR72" s="7">
        <f t="shared" si="703"/>
        <v>0</v>
      </c>
      <c r="KS72" s="34">
        <f t="shared" si="561"/>
        <v>0</v>
      </c>
      <c r="KT72" s="34">
        <f t="shared" si="562"/>
        <v>0</v>
      </c>
      <c r="KU72" s="34">
        <f t="shared" si="563"/>
        <v>0</v>
      </c>
      <c r="KV72" s="23"/>
      <c r="KW72" s="23"/>
      <c r="KX72" s="23"/>
      <c r="KY72" s="23"/>
      <c r="KZ72" s="21">
        <f t="shared" si="174"/>
        <v>0</v>
      </c>
      <c r="LA72" s="21">
        <f t="shared" si="175"/>
        <v>0</v>
      </c>
      <c r="LB72" s="43">
        <f>VLOOKUP($B72,план!$B$16:$EJ$158,56,0)</f>
        <v>0</v>
      </c>
      <c r="LC72" s="43">
        <f>VLOOKUP($B72,план!$B$16:$EJ$158,57,0)</f>
        <v>0</v>
      </c>
      <c r="LD72" s="7">
        <f t="shared" si="704"/>
        <v>0</v>
      </c>
      <c r="LE72" s="7">
        <f t="shared" si="705"/>
        <v>0</v>
      </c>
      <c r="LF72" s="34">
        <f t="shared" si="564"/>
        <v>0</v>
      </c>
      <c r="LG72" s="34">
        <f t="shared" si="565"/>
        <v>0</v>
      </c>
      <c r="LH72" s="34">
        <f t="shared" si="566"/>
        <v>0</v>
      </c>
      <c r="LI72" s="23"/>
      <c r="LJ72" s="23"/>
      <c r="LK72" s="23"/>
      <c r="LL72" s="23"/>
      <c r="LM72" s="21">
        <f t="shared" si="181"/>
        <v>0</v>
      </c>
      <c r="LN72" s="21">
        <f t="shared" si="182"/>
        <v>0</v>
      </c>
      <c r="LO72" s="43">
        <f>VLOOKUP($B72,план!$B$16:$EJ$158,58,0)</f>
        <v>0</v>
      </c>
      <c r="LP72" s="43">
        <f>VLOOKUP($B72,план!$B$16:$EJ$158,59,0)</f>
        <v>0</v>
      </c>
      <c r="LQ72" s="7">
        <f t="shared" si="706"/>
        <v>0</v>
      </c>
      <c r="LR72" s="7">
        <f t="shared" si="707"/>
        <v>0</v>
      </c>
      <c r="LS72" s="34">
        <f t="shared" si="567"/>
        <v>0</v>
      </c>
      <c r="LT72" s="34">
        <f t="shared" si="568"/>
        <v>0</v>
      </c>
      <c r="LU72" s="34">
        <f t="shared" si="569"/>
        <v>0</v>
      </c>
      <c r="LV72" s="23"/>
      <c r="LW72" s="23"/>
      <c r="LX72" s="23"/>
      <c r="LY72" s="23"/>
      <c r="LZ72" s="21">
        <f t="shared" si="188"/>
        <v>0</v>
      </c>
      <c r="MA72" s="21">
        <f t="shared" si="189"/>
        <v>0</v>
      </c>
      <c r="MB72" s="43">
        <f>VLOOKUP($B72,план!$B$16:$EJ$158,60,0)</f>
        <v>0</v>
      </c>
      <c r="MC72" s="43">
        <f>VLOOKUP($B72,план!$B$16:$EJ$158,61,0)</f>
        <v>0</v>
      </c>
      <c r="MD72" s="7">
        <f t="shared" si="708"/>
        <v>0</v>
      </c>
      <c r="ME72" s="7">
        <f t="shared" si="709"/>
        <v>0</v>
      </c>
      <c r="MF72" s="34">
        <f t="shared" si="570"/>
        <v>0</v>
      </c>
      <c r="MG72" s="34">
        <f t="shared" si="571"/>
        <v>0</v>
      </c>
      <c r="MH72" s="34">
        <f t="shared" si="504"/>
        <v>0</v>
      </c>
      <c r="MI72" s="23"/>
      <c r="MJ72" s="23"/>
      <c r="MK72" s="23"/>
      <c r="ML72" s="23"/>
      <c r="MM72" s="14">
        <f t="shared" si="476"/>
        <v>0</v>
      </c>
      <c r="MN72" s="14">
        <f t="shared" si="477"/>
        <v>0</v>
      </c>
      <c r="MO72" s="43">
        <f>VLOOKUP($B72,план!$B$16:$EJ$158,62,0)</f>
        <v>0</v>
      </c>
      <c r="MP72" s="43">
        <f>VLOOKUP($B72,план!$B$16:$EJ$158,63,0)</f>
        <v>0</v>
      </c>
      <c r="MQ72" s="7">
        <f t="shared" si="710"/>
        <v>0</v>
      </c>
      <c r="MR72" s="7">
        <f t="shared" si="711"/>
        <v>0</v>
      </c>
      <c r="MS72" s="34">
        <f t="shared" si="572"/>
        <v>0</v>
      </c>
      <c r="MT72" s="34">
        <f t="shared" si="573"/>
        <v>0</v>
      </c>
      <c r="MU72" s="34">
        <f t="shared" si="574"/>
        <v>0</v>
      </c>
      <c r="MV72" s="23"/>
      <c r="MW72" s="23"/>
      <c r="MX72" s="23"/>
      <c r="MY72" s="23"/>
      <c r="MZ72" s="14">
        <f t="shared" si="202"/>
        <v>0</v>
      </c>
      <c r="NA72" s="14">
        <f t="shared" si="203"/>
        <v>0</v>
      </c>
      <c r="NB72" s="43">
        <f>VLOOKUP($B72,план!$B$16:$EJ$158,64,0)</f>
        <v>0</v>
      </c>
      <c r="NC72" s="43">
        <f>VLOOKUP($B72,план!$B$16:$EJ$158,65,0)</f>
        <v>0</v>
      </c>
      <c r="ND72" s="7">
        <f t="shared" si="712"/>
        <v>0</v>
      </c>
      <c r="NE72" s="7">
        <f t="shared" si="713"/>
        <v>0</v>
      </c>
      <c r="NF72" s="34">
        <f t="shared" si="575"/>
        <v>0</v>
      </c>
      <c r="NG72" s="34">
        <f t="shared" si="576"/>
        <v>0</v>
      </c>
      <c r="NH72" s="34">
        <f t="shared" si="577"/>
        <v>0</v>
      </c>
      <c r="NI72" s="23"/>
      <c r="NJ72" s="23"/>
      <c r="NK72" s="23"/>
      <c r="NL72" s="23"/>
      <c r="NM72" s="14">
        <f t="shared" si="209"/>
        <v>0</v>
      </c>
      <c r="NN72" s="14">
        <f t="shared" si="210"/>
        <v>0</v>
      </c>
      <c r="NO72" s="43">
        <f>VLOOKUP($B72,план!$B$16:$EJ$158,66,0)</f>
        <v>0</v>
      </c>
      <c r="NP72" s="43">
        <f>VLOOKUP($B72,план!$B$16:$EJ$158,67,0)</f>
        <v>0</v>
      </c>
      <c r="NQ72" s="7">
        <f t="shared" si="714"/>
        <v>0</v>
      </c>
      <c r="NR72" s="7">
        <f t="shared" si="715"/>
        <v>0</v>
      </c>
      <c r="NS72" s="34">
        <f t="shared" si="578"/>
        <v>0</v>
      </c>
      <c r="NT72" s="34">
        <f t="shared" si="579"/>
        <v>0</v>
      </c>
      <c r="NU72" s="34">
        <f t="shared" si="580"/>
        <v>0</v>
      </c>
      <c r="NV72" s="23"/>
      <c r="NW72" s="23"/>
      <c r="NX72" s="23"/>
      <c r="NY72" s="23"/>
      <c r="NZ72" s="14">
        <f t="shared" si="216"/>
        <v>0</v>
      </c>
      <c r="OA72" s="14">
        <f t="shared" si="217"/>
        <v>0</v>
      </c>
      <c r="OB72" s="43">
        <f>VLOOKUP($B72,план!$B$16:$EJ$158,68,0)</f>
        <v>0</v>
      </c>
      <c r="OC72" s="43">
        <f>VLOOKUP($B72,план!$B$16:$EJ$158,69,0)</f>
        <v>0</v>
      </c>
      <c r="OD72" s="7">
        <f t="shared" si="716"/>
        <v>0</v>
      </c>
      <c r="OE72" s="7">
        <f t="shared" si="717"/>
        <v>0</v>
      </c>
      <c r="OF72" s="34">
        <f t="shared" si="581"/>
        <v>0</v>
      </c>
      <c r="OG72" s="34">
        <f t="shared" si="582"/>
        <v>0</v>
      </c>
      <c r="OH72" s="34">
        <f t="shared" si="583"/>
        <v>0</v>
      </c>
      <c r="OI72" s="23"/>
      <c r="OJ72" s="23"/>
      <c r="OK72" s="23"/>
      <c r="OL72" s="23"/>
      <c r="OM72" s="14">
        <f t="shared" si="221"/>
        <v>0</v>
      </c>
      <c r="ON72" s="14">
        <f t="shared" si="222"/>
        <v>0</v>
      </c>
      <c r="OO72" s="43">
        <f>VLOOKUP($B72,план!$B$16:$EJ$158,70,0)</f>
        <v>0</v>
      </c>
      <c r="OP72" s="43">
        <f>VLOOKUP($B72,план!$B$16:$EJ$158,71,0)</f>
        <v>0</v>
      </c>
      <c r="OQ72" s="7">
        <f t="shared" si="480"/>
        <v>0</v>
      </c>
      <c r="OR72" s="7">
        <f t="shared" si="481"/>
        <v>0</v>
      </c>
      <c r="OS72" s="34">
        <f t="shared" si="482"/>
        <v>0</v>
      </c>
      <c r="OT72" s="34">
        <f t="shared" si="483"/>
        <v>0</v>
      </c>
      <c r="OU72" s="34">
        <f t="shared" si="484"/>
        <v>0</v>
      </c>
      <c r="OV72" s="23"/>
      <c r="OW72" s="23"/>
      <c r="OX72" s="23"/>
      <c r="OY72" s="23"/>
      <c r="OZ72" s="14">
        <f t="shared" si="226"/>
        <v>0</v>
      </c>
      <c r="PA72" s="14">
        <f t="shared" si="227"/>
        <v>0</v>
      </c>
      <c r="PB72" s="43">
        <f>VLOOKUP($B72,план!$B$16:$EJ$158,72,0)</f>
        <v>0</v>
      </c>
      <c r="PC72" s="43">
        <f>VLOOKUP($B72,план!$B$16:$EJ$158,73,0)</f>
        <v>0</v>
      </c>
      <c r="PD72" s="7">
        <f t="shared" si="485"/>
        <v>0</v>
      </c>
      <c r="PE72" s="7">
        <f t="shared" si="486"/>
        <v>0</v>
      </c>
      <c r="PF72" s="34">
        <f t="shared" si="487"/>
        <v>0</v>
      </c>
      <c r="PG72" s="34">
        <f t="shared" si="488"/>
        <v>0</v>
      </c>
      <c r="PH72" s="34">
        <f t="shared" si="489"/>
        <v>0</v>
      </c>
      <c r="PI72" s="23"/>
      <c r="PJ72" s="23"/>
      <c r="PK72" s="23"/>
      <c r="PL72" s="23"/>
      <c r="PM72" s="14">
        <f t="shared" si="231"/>
        <v>0</v>
      </c>
      <c r="PN72" s="14">
        <f t="shared" si="232"/>
        <v>0</v>
      </c>
      <c r="PO72" s="43">
        <f>VLOOKUP($B72,план!$B$16:$EJ$158,74,0)</f>
        <v>0</v>
      </c>
      <c r="PP72" s="43">
        <f>VLOOKUP($B72,план!$B$16:$EJ$158,75,0)</f>
        <v>0</v>
      </c>
      <c r="PQ72" s="7">
        <f t="shared" si="718"/>
        <v>0</v>
      </c>
      <c r="PR72" s="7">
        <f t="shared" si="719"/>
        <v>0</v>
      </c>
      <c r="PS72" s="34">
        <f t="shared" si="584"/>
        <v>0</v>
      </c>
      <c r="PT72" s="34">
        <f t="shared" si="585"/>
        <v>0</v>
      </c>
      <c r="PU72" s="34">
        <f t="shared" si="586"/>
        <v>0</v>
      </c>
      <c r="PV72" s="23"/>
      <c r="PW72" s="23"/>
      <c r="PX72" s="23"/>
      <c r="PY72" s="23"/>
      <c r="PZ72" s="14">
        <f t="shared" si="238"/>
        <v>0</v>
      </c>
      <c r="QA72" s="14">
        <f t="shared" si="239"/>
        <v>0</v>
      </c>
      <c r="QB72" s="43">
        <f>VLOOKUP($B72,план!$B$16:$EJ$158,76,0)</f>
        <v>0</v>
      </c>
      <c r="QC72" s="43">
        <f>VLOOKUP($B72,план!$B$16:$EJ$158,77,0)</f>
        <v>0</v>
      </c>
      <c r="QD72" s="7">
        <f t="shared" si="720"/>
        <v>0</v>
      </c>
      <c r="QE72" s="7">
        <f t="shared" si="721"/>
        <v>0</v>
      </c>
      <c r="QF72" s="34">
        <f t="shared" si="587"/>
        <v>0</v>
      </c>
      <c r="QG72" s="34">
        <f t="shared" si="588"/>
        <v>0</v>
      </c>
      <c r="QH72" s="34">
        <f t="shared" si="589"/>
        <v>0</v>
      </c>
      <c r="QI72" s="25"/>
      <c r="QJ72" s="25"/>
      <c r="QK72" s="25"/>
      <c r="QL72" s="25"/>
      <c r="QM72" s="14">
        <f t="shared" si="245"/>
        <v>0</v>
      </c>
      <c r="QN72" s="14">
        <f t="shared" si="246"/>
        <v>0</v>
      </c>
      <c r="QO72" s="43">
        <f>VLOOKUP($B72,план!$B$16:$EJ$158,78,0)</f>
        <v>0</v>
      </c>
      <c r="QP72" s="43">
        <f>VLOOKUP($B72,план!$B$16:$EJ$158,79,0)</f>
        <v>0</v>
      </c>
      <c r="QQ72" s="7">
        <f t="shared" si="722"/>
        <v>0</v>
      </c>
      <c r="QR72" s="7">
        <f t="shared" si="723"/>
        <v>0</v>
      </c>
      <c r="QS72" s="34">
        <f t="shared" si="724"/>
        <v>0</v>
      </c>
      <c r="QT72" s="34">
        <f t="shared" si="725"/>
        <v>0</v>
      </c>
      <c r="QU72" s="34">
        <f t="shared" si="726"/>
        <v>0</v>
      </c>
      <c r="QV72" s="23"/>
      <c r="QW72" s="23"/>
      <c r="QX72" s="23"/>
      <c r="QY72" s="23"/>
      <c r="QZ72" s="14">
        <f t="shared" si="252"/>
        <v>0</v>
      </c>
      <c r="RA72" s="14">
        <f t="shared" si="253"/>
        <v>0</v>
      </c>
      <c r="RB72" s="43">
        <f>VLOOKUP($B72,план!$B$16:$EJ$158,80,0)</f>
        <v>0</v>
      </c>
      <c r="RC72" s="43">
        <f>VLOOKUP($B72,план!$B$16:$EJ$158,81,0)</f>
        <v>0</v>
      </c>
      <c r="RD72" s="7">
        <f t="shared" si="727"/>
        <v>0</v>
      </c>
      <c r="RE72" s="7">
        <f t="shared" si="728"/>
        <v>0</v>
      </c>
      <c r="RF72" s="34">
        <f t="shared" si="590"/>
        <v>0</v>
      </c>
      <c r="RG72" s="34">
        <f t="shared" si="591"/>
        <v>0</v>
      </c>
      <c r="RH72" s="34">
        <f t="shared" si="592"/>
        <v>0</v>
      </c>
      <c r="RI72" s="25"/>
      <c r="RJ72" s="25"/>
      <c r="RK72" s="25"/>
      <c r="RL72" s="25"/>
      <c r="RM72" s="14">
        <f t="shared" si="259"/>
        <v>0</v>
      </c>
      <c r="RN72" s="14">
        <f t="shared" si="260"/>
        <v>0</v>
      </c>
      <c r="RO72" s="43">
        <f>VLOOKUP($B72,план!$B$16:$EJ$158,82,0)</f>
        <v>0</v>
      </c>
      <c r="RP72" s="43">
        <f>VLOOKUP($B72,план!$B$16:$EJ$158,83,0)</f>
        <v>0</v>
      </c>
      <c r="RQ72" s="7">
        <f t="shared" si="729"/>
        <v>0</v>
      </c>
      <c r="RR72" s="7">
        <f t="shared" si="730"/>
        <v>0</v>
      </c>
      <c r="RS72" s="34">
        <f t="shared" si="593"/>
        <v>0</v>
      </c>
      <c r="RT72" s="34">
        <f t="shared" si="594"/>
        <v>0</v>
      </c>
      <c r="RU72" s="34">
        <f t="shared" si="595"/>
        <v>0</v>
      </c>
      <c r="RV72" s="23"/>
      <c r="RW72" s="23"/>
      <c r="RX72" s="23"/>
      <c r="RY72" s="23"/>
      <c r="RZ72" s="14">
        <f t="shared" si="266"/>
        <v>0</v>
      </c>
      <c r="SA72" s="14">
        <f t="shared" si="267"/>
        <v>0</v>
      </c>
      <c r="SB72" s="43">
        <f>VLOOKUP($B72,план!$B$16:$EJ$158,84,0)</f>
        <v>0</v>
      </c>
      <c r="SC72" s="43">
        <f>VLOOKUP($B72,план!$B$16:$EJ$158,85,0)</f>
        <v>0</v>
      </c>
      <c r="SD72" s="7">
        <f t="shared" si="731"/>
        <v>0</v>
      </c>
      <c r="SE72" s="7">
        <f t="shared" si="732"/>
        <v>0</v>
      </c>
      <c r="SF72" s="34">
        <f t="shared" si="596"/>
        <v>0</v>
      </c>
      <c r="SG72" s="34">
        <f t="shared" si="597"/>
        <v>0</v>
      </c>
      <c r="SH72" s="34">
        <f t="shared" si="598"/>
        <v>0</v>
      </c>
      <c r="SI72" s="23"/>
      <c r="SJ72" s="23"/>
      <c r="SK72" s="23"/>
      <c r="SL72" s="23"/>
      <c r="SM72" s="14">
        <f t="shared" si="490"/>
        <v>0</v>
      </c>
      <c r="SN72" s="14">
        <f t="shared" si="491"/>
        <v>0</v>
      </c>
      <c r="SO72" s="43">
        <f>VLOOKUP($B72,план!$B$16:$EJ$158,86,0)</f>
        <v>0</v>
      </c>
      <c r="SP72" s="43">
        <f>VLOOKUP($B72,план!$B$16:$EJ$158,87,0)</f>
        <v>0</v>
      </c>
      <c r="SQ72" s="7">
        <f t="shared" si="733"/>
        <v>0</v>
      </c>
      <c r="SR72" s="7">
        <f t="shared" si="734"/>
        <v>0</v>
      </c>
      <c r="SS72" s="34">
        <f t="shared" si="599"/>
        <v>0</v>
      </c>
      <c r="ST72" s="34">
        <f t="shared" si="600"/>
        <v>0</v>
      </c>
      <c r="SU72" s="34">
        <f t="shared" si="601"/>
        <v>0</v>
      </c>
      <c r="SV72" s="23"/>
      <c r="SW72" s="23"/>
      <c r="SX72" s="23"/>
      <c r="SY72" s="23"/>
      <c r="SZ72" s="14">
        <f t="shared" si="280"/>
        <v>0</v>
      </c>
      <c r="TA72" s="14">
        <f t="shared" si="281"/>
        <v>0</v>
      </c>
      <c r="TB72" s="43">
        <f>VLOOKUP($B72,план!$B$16:$EJ$158,88,0)</f>
        <v>0</v>
      </c>
      <c r="TC72" s="43">
        <f>VLOOKUP($B72,план!$B$16:$EJ$158,89,0)</f>
        <v>0</v>
      </c>
      <c r="TD72" s="7">
        <f t="shared" si="735"/>
        <v>0</v>
      </c>
      <c r="TE72" s="7">
        <f t="shared" si="736"/>
        <v>0</v>
      </c>
      <c r="TF72" s="34">
        <f t="shared" si="602"/>
        <v>0</v>
      </c>
      <c r="TG72" s="34">
        <f t="shared" si="603"/>
        <v>0</v>
      </c>
      <c r="TH72" s="34">
        <f t="shared" si="604"/>
        <v>0</v>
      </c>
      <c r="TI72" s="23"/>
      <c r="TJ72" s="23"/>
      <c r="TK72" s="23"/>
      <c r="TL72" s="23"/>
      <c r="TM72" s="14">
        <f t="shared" si="287"/>
        <v>0</v>
      </c>
      <c r="TN72" s="14">
        <f t="shared" si="288"/>
        <v>0</v>
      </c>
      <c r="TO72" s="43">
        <f>VLOOKUP($B72,план!$B$16:$EJ$158,90,0)</f>
        <v>0</v>
      </c>
      <c r="TP72" s="43">
        <f>VLOOKUP($B72,план!$B$16:$EJ$158,91,0)</f>
        <v>0</v>
      </c>
      <c r="TQ72" s="7">
        <f t="shared" si="737"/>
        <v>0</v>
      </c>
      <c r="TR72" s="7">
        <f t="shared" si="738"/>
        <v>0</v>
      </c>
      <c r="TS72" s="34">
        <f t="shared" si="739"/>
        <v>0</v>
      </c>
      <c r="TT72" s="34">
        <f t="shared" si="740"/>
        <v>0</v>
      </c>
      <c r="TU72" s="34">
        <f t="shared" si="741"/>
        <v>0</v>
      </c>
      <c r="TV72" s="25"/>
      <c r="TW72" s="25"/>
      <c r="TX72" s="25"/>
      <c r="TY72" s="25"/>
      <c r="TZ72" s="14">
        <f t="shared" si="294"/>
        <v>0</v>
      </c>
      <c r="UA72" s="14">
        <f t="shared" si="295"/>
        <v>0</v>
      </c>
      <c r="UB72" s="43">
        <f>VLOOKUP($B72,план!$B$16:$EJ$158,92,0)</f>
        <v>0</v>
      </c>
      <c r="UC72" s="43">
        <f>VLOOKUP($B72,план!$B$16:$EJ$158,93,0)</f>
        <v>0</v>
      </c>
      <c r="UD72" s="7">
        <f t="shared" si="742"/>
        <v>0</v>
      </c>
      <c r="UE72" s="7">
        <f t="shared" si="743"/>
        <v>0</v>
      </c>
      <c r="UF72" s="34">
        <f t="shared" si="605"/>
        <v>0</v>
      </c>
      <c r="UG72" s="34">
        <f t="shared" si="606"/>
        <v>0</v>
      </c>
      <c r="UH72" s="34">
        <f t="shared" si="607"/>
        <v>0</v>
      </c>
      <c r="UI72" s="23"/>
      <c r="UJ72" s="23"/>
      <c r="UK72" s="23"/>
      <c r="UL72" s="23"/>
      <c r="UM72" s="14">
        <f t="shared" si="301"/>
        <v>0</v>
      </c>
      <c r="UN72" s="14">
        <f t="shared" si="302"/>
        <v>0</v>
      </c>
      <c r="UO72" s="43">
        <f>VLOOKUP($B72,план!$B$16:$EJ$158,94,0)</f>
        <v>0</v>
      </c>
      <c r="UP72" s="43">
        <f>VLOOKUP($B72,план!$B$16:$EJ$158,95,0)</f>
        <v>0</v>
      </c>
      <c r="UQ72" s="7">
        <f t="shared" si="744"/>
        <v>0</v>
      </c>
      <c r="UR72" s="7">
        <f t="shared" si="745"/>
        <v>0</v>
      </c>
      <c r="US72" s="34">
        <f t="shared" si="608"/>
        <v>0</v>
      </c>
      <c r="UT72" s="34">
        <f t="shared" si="609"/>
        <v>0</v>
      </c>
      <c r="UU72" s="34">
        <f t="shared" si="610"/>
        <v>0</v>
      </c>
      <c r="UV72" s="23"/>
      <c r="UW72" s="23"/>
      <c r="UX72" s="23"/>
      <c r="UY72" s="23"/>
      <c r="UZ72" s="14">
        <f t="shared" si="308"/>
        <v>0</v>
      </c>
      <c r="VA72" s="14">
        <f t="shared" si="309"/>
        <v>0</v>
      </c>
      <c r="VB72" s="43">
        <f>VLOOKUP($B72,план!$B$16:$EJ$158,96,0)</f>
        <v>0</v>
      </c>
      <c r="VC72" s="43">
        <f>VLOOKUP($B72,план!$B$16:$EJ$158,97,0)</f>
        <v>0</v>
      </c>
      <c r="VD72" s="7">
        <f t="shared" si="746"/>
        <v>0</v>
      </c>
      <c r="VE72" s="7">
        <f t="shared" si="747"/>
        <v>0</v>
      </c>
      <c r="VF72" s="34">
        <f t="shared" si="611"/>
        <v>0</v>
      </c>
      <c r="VG72" s="34">
        <f t="shared" si="612"/>
        <v>0</v>
      </c>
      <c r="VH72" s="34">
        <f t="shared" si="613"/>
        <v>0</v>
      </c>
      <c r="VI72" s="23"/>
      <c r="VJ72" s="23"/>
      <c r="VK72" s="23"/>
      <c r="VL72" s="23"/>
      <c r="VM72" s="14">
        <f t="shared" si="315"/>
        <v>0</v>
      </c>
      <c r="VN72" s="14">
        <f t="shared" si="316"/>
        <v>0</v>
      </c>
      <c r="VO72" s="43">
        <f>VLOOKUP($B72,план!$B$16:$EJ$158,98,0)</f>
        <v>0</v>
      </c>
      <c r="VP72" s="43">
        <f>VLOOKUP($B72,план!$B$16:$EJ$158,99,0)</f>
        <v>0</v>
      </c>
      <c r="VQ72" s="7">
        <f t="shared" si="748"/>
        <v>0</v>
      </c>
      <c r="VR72" s="7">
        <f t="shared" si="749"/>
        <v>0</v>
      </c>
      <c r="VS72" s="34">
        <f t="shared" si="614"/>
        <v>0</v>
      </c>
      <c r="VT72" s="34">
        <f t="shared" si="615"/>
        <v>0</v>
      </c>
      <c r="VU72" s="34">
        <f t="shared" si="616"/>
        <v>0</v>
      </c>
      <c r="VV72" s="23"/>
      <c r="VW72" s="23"/>
      <c r="VX72" s="23"/>
      <c r="VY72" s="23"/>
      <c r="VZ72" s="14">
        <f t="shared" si="322"/>
        <v>0</v>
      </c>
      <c r="WA72" s="14">
        <f t="shared" si="323"/>
        <v>0</v>
      </c>
      <c r="WB72" s="43">
        <f>VLOOKUP($B72,план!$B$16:$EJ$158,100,0)</f>
        <v>0</v>
      </c>
      <c r="WC72" s="43">
        <f>VLOOKUP($B72,план!$B$16:$EJ$158,101,0)</f>
        <v>0</v>
      </c>
      <c r="WD72" s="7">
        <f t="shared" si="750"/>
        <v>0</v>
      </c>
      <c r="WE72" s="7">
        <f t="shared" si="751"/>
        <v>0</v>
      </c>
      <c r="WF72" s="34">
        <f t="shared" si="617"/>
        <v>0</v>
      </c>
      <c r="WG72" s="34">
        <f t="shared" si="618"/>
        <v>0</v>
      </c>
      <c r="WH72" s="34">
        <f t="shared" si="619"/>
        <v>0</v>
      </c>
      <c r="WI72" s="23"/>
      <c r="WJ72" s="23"/>
      <c r="WK72" s="23"/>
      <c r="WL72" s="23"/>
      <c r="WM72" s="14">
        <f t="shared" si="329"/>
        <v>0</v>
      </c>
      <c r="WN72" s="14">
        <f t="shared" si="330"/>
        <v>0</v>
      </c>
      <c r="WO72" s="43">
        <f>VLOOKUP($B72,план!$B$16:$EJ$158,102,0)</f>
        <v>0</v>
      </c>
      <c r="WP72" s="43">
        <f>VLOOKUP($B72,план!$B$16:$EJ$158,103,0)</f>
        <v>0</v>
      </c>
      <c r="WQ72" s="7">
        <f t="shared" si="752"/>
        <v>0</v>
      </c>
      <c r="WR72" s="7">
        <f t="shared" si="753"/>
        <v>0</v>
      </c>
      <c r="WS72" s="34">
        <f t="shared" si="620"/>
        <v>0</v>
      </c>
      <c r="WT72" s="34">
        <f t="shared" si="621"/>
        <v>0</v>
      </c>
      <c r="WU72" s="34">
        <f t="shared" si="622"/>
        <v>0</v>
      </c>
      <c r="WV72" s="23"/>
      <c r="WW72" s="23"/>
      <c r="WX72" s="23"/>
      <c r="WY72" s="23"/>
      <c r="WZ72" s="14">
        <f t="shared" si="336"/>
        <v>0</v>
      </c>
      <c r="XA72" s="14">
        <f t="shared" si="337"/>
        <v>0</v>
      </c>
      <c r="XB72" s="43">
        <f>VLOOKUP($B72,план!$B$16:$EJ$158,104,0)</f>
        <v>0</v>
      </c>
      <c r="XC72" s="43">
        <f>VLOOKUP($B72,план!$B$16:$EJ$158,105,0)</f>
        <v>0</v>
      </c>
      <c r="XD72" s="7">
        <f t="shared" si="754"/>
        <v>0</v>
      </c>
      <c r="XE72" s="7">
        <f t="shared" si="755"/>
        <v>0</v>
      </c>
      <c r="XF72" s="34">
        <f t="shared" si="623"/>
        <v>0</v>
      </c>
      <c r="XG72" s="34">
        <f t="shared" si="624"/>
        <v>0</v>
      </c>
      <c r="XH72" s="34">
        <f t="shared" si="625"/>
        <v>0</v>
      </c>
      <c r="XI72" s="23"/>
      <c r="XJ72" s="23"/>
      <c r="XK72" s="23"/>
      <c r="XL72" s="23"/>
      <c r="XM72" s="14">
        <f t="shared" si="343"/>
        <v>0</v>
      </c>
      <c r="XN72" s="14">
        <f t="shared" si="344"/>
        <v>0</v>
      </c>
      <c r="XO72" s="43">
        <f>VLOOKUP($B72,план!$B$16:$EJ$158,106,0)</f>
        <v>0</v>
      </c>
      <c r="XP72" s="43">
        <f>VLOOKUP($B72,план!$B$16:$EJ$158,107,0)</f>
        <v>0</v>
      </c>
      <c r="XQ72" s="7">
        <f t="shared" si="756"/>
        <v>0</v>
      </c>
      <c r="XR72" s="7">
        <f t="shared" si="757"/>
        <v>0</v>
      </c>
      <c r="XS72" s="34">
        <f t="shared" si="626"/>
        <v>0</v>
      </c>
      <c r="XT72" s="34">
        <f t="shared" si="627"/>
        <v>0</v>
      </c>
      <c r="XU72" s="34">
        <f t="shared" si="628"/>
        <v>0</v>
      </c>
      <c r="XV72" s="23"/>
      <c r="XW72" s="23"/>
      <c r="XX72" s="23"/>
      <c r="XY72" s="23"/>
      <c r="XZ72" s="14">
        <f t="shared" si="350"/>
        <v>0</v>
      </c>
      <c r="YA72" s="14">
        <f t="shared" si="351"/>
        <v>0</v>
      </c>
      <c r="YB72" s="43">
        <f>VLOOKUP($B72,план!$B$16:$EJ$158,108,0)</f>
        <v>0</v>
      </c>
      <c r="YC72" s="43">
        <f>VLOOKUP($B72,план!$B$16:$EJ$158,109,0)</f>
        <v>0</v>
      </c>
      <c r="YD72" s="7">
        <f t="shared" si="758"/>
        <v>0</v>
      </c>
      <c r="YE72" s="7">
        <f t="shared" si="759"/>
        <v>0</v>
      </c>
      <c r="YF72" s="34">
        <f t="shared" si="629"/>
        <v>0</v>
      </c>
      <c r="YG72" s="34">
        <f t="shared" si="630"/>
        <v>0</v>
      </c>
      <c r="YH72" s="34">
        <f t="shared" si="631"/>
        <v>0</v>
      </c>
      <c r="YI72" s="23"/>
      <c r="YJ72" s="23"/>
      <c r="YK72" s="23"/>
      <c r="YL72" s="23"/>
      <c r="YM72" s="14">
        <f t="shared" si="357"/>
        <v>0</v>
      </c>
      <c r="YN72" s="14">
        <f t="shared" si="358"/>
        <v>0</v>
      </c>
      <c r="YO72" s="43">
        <f>VLOOKUP($B72,план!$B$16:$EJ$158,110,0)</f>
        <v>0</v>
      </c>
      <c r="YP72" s="43">
        <f>VLOOKUP($B72,план!$B$16:$EJ$158,111,0)</f>
        <v>0</v>
      </c>
      <c r="YQ72" s="7">
        <f t="shared" si="760"/>
        <v>0</v>
      </c>
      <c r="YR72" s="7">
        <f t="shared" si="761"/>
        <v>0</v>
      </c>
      <c r="YS72" s="34">
        <f t="shared" si="632"/>
        <v>0</v>
      </c>
      <c r="YT72" s="34">
        <f t="shared" si="633"/>
        <v>0</v>
      </c>
      <c r="YU72" s="34">
        <f t="shared" si="634"/>
        <v>0</v>
      </c>
      <c r="YV72" s="23"/>
      <c r="YW72" s="23"/>
      <c r="YX72" s="23"/>
      <c r="YY72" s="23"/>
      <c r="YZ72" s="14">
        <f t="shared" si="364"/>
        <v>0</v>
      </c>
      <c r="ZA72" s="14">
        <f t="shared" si="365"/>
        <v>0</v>
      </c>
      <c r="ZB72" s="43">
        <f>VLOOKUP($B72,план!$B$16:$EJ$158,112,0)</f>
        <v>0</v>
      </c>
      <c r="ZC72" s="43">
        <f>VLOOKUP($B72,план!$B$16:$EJ$158,113,0)</f>
        <v>0</v>
      </c>
      <c r="ZD72" s="7">
        <f t="shared" si="762"/>
        <v>0</v>
      </c>
      <c r="ZE72" s="7">
        <f t="shared" si="763"/>
        <v>0</v>
      </c>
      <c r="ZF72" s="34">
        <f t="shared" si="635"/>
        <v>0</v>
      </c>
      <c r="ZG72" s="34">
        <f t="shared" si="636"/>
        <v>0</v>
      </c>
      <c r="ZH72" s="34">
        <f t="shared" si="637"/>
        <v>0</v>
      </c>
      <c r="ZI72" s="23"/>
      <c r="ZJ72" s="23"/>
      <c r="ZK72" s="23"/>
      <c r="ZL72" s="23"/>
      <c r="ZM72" s="14">
        <f t="shared" si="371"/>
        <v>0</v>
      </c>
      <c r="ZN72" s="14">
        <f t="shared" si="372"/>
        <v>0</v>
      </c>
      <c r="ZO72" s="43">
        <f>VLOOKUP($B72,план!$B$16:$EJ$158,114,0)+VLOOKUP($B72,план!$B$16:$EJ$158,136,0)</f>
        <v>0</v>
      </c>
      <c r="ZP72" s="43">
        <f>VLOOKUP($B72,план!$B$16:$EJ$158,115,0)+VLOOKUP($B72,план!$B$16:$EJ$158,137,0)</f>
        <v>0</v>
      </c>
      <c r="ZQ72" s="7">
        <f t="shared" si="764"/>
        <v>0</v>
      </c>
      <c r="ZR72" s="7">
        <f t="shared" si="765"/>
        <v>0</v>
      </c>
      <c r="ZS72" s="34">
        <f t="shared" si="638"/>
        <v>0</v>
      </c>
      <c r="ZT72" s="34">
        <f t="shared" si="639"/>
        <v>0</v>
      </c>
      <c r="ZU72" s="34">
        <f t="shared" si="640"/>
        <v>0</v>
      </c>
      <c r="ZV72" s="23"/>
      <c r="ZW72" s="23"/>
      <c r="ZX72" s="23"/>
      <c r="ZY72" s="23"/>
      <c r="ZZ72" s="14">
        <f t="shared" si="378"/>
        <v>0</v>
      </c>
      <c r="AAA72" s="14">
        <f t="shared" si="379"/>
        <v>0</v>
      </c>
      <c r="AAB72" s="43">
        <f>VLOOKUP($B72,план!$B$16:$EJ$158,116,0)</f>
        <v>0</v>
      </c>
      <c r="AAC72" s="43">
        <f>VLOOKUP($B72,план!$B$16:$EJ$158,117,0)</f>
        <v>0</v>
      </c>
      <c r="AAD72" s="7">
        <f t="shared" si="492"/>
        <v>0</v>
      </c>
      <c r="AAE72" s="7">
        <f t="shared" si="493"/>
        <v>0</v>
      </c>
      <c r="AAF72" s="34">
        <f t="shared" si="641"/>
        <v>0</v>
      </c>
      <c r="AAG72" s="34">
        <f t="shared" si="642"/>
        <v>0</v>
      </c>
      <c r="AAH72" s="34">
        <f t="shared" si="643"/>
        <v>0</v>
      </c>
      <c r="AAI72" s="23"/>
      <c r="AAJ72" s="23"/>
      <c r="AAK72" s="23"/>
      <c r="AAL72" s="23"/>
      <c r="AAM72" s="14">
        <f t="shared" si="383"/>
        <v>0</v>
      </c>
      <c r="AAN72" s="14">
        <f t="shared" si="384"/>
        <v>0</v>
      </c>
      <c r="AAO72" s="43">
        <f>VLOOKUP($B72,план!$B$16:$EJ$158,118,0)</f>
        <v>0</v>
      </c>
      <c r="AAP72" s="43">
        <f>VLOOKUP($B72,план!$B$16:$EJ$158,119,0)</f>
        <v>0</v>
      </c>
      <c r="AAQ72" s="7">
        <f t="shared" si="494"/>
        <v>0</v>
      </c>
      <c r="AAR72" s="7">
        <f t="shared" si="495"/>
        <v>0</v>
      </c>
      <c r="AAS72" s="34">
        <f t="shared" si="644"/>
        <v>0</v>
      </c>
      <c r="AAT72" s="34">
        <f t="shared" si="645"/>
        <v>0</v>
      </c>
      <c r="AAU72" s="34">
        <f t="shared" si="646"/>
        <v>0</v>
      </c>
      <c r="AAV72" s="23"/>
      <c r="AAW72" s="23"/>
      <c r="AAX72" s="23"/>
      <c r="AAY72" s="23"/>
      <c r="AAZ72" s="14">
        <f t="shared" si="390"/>
        <v>0</v>
      </c>
      <c r="ABA72" s="14">
        <f t="shared" si="391"/>
        <v>0</v>
      </c>
      <c r="ABB72" s="43">
        <f>VLOOKUP($B72,план!$B$16:$EJ$158,120,0)</f>
        <v>0</v>
      </c>
      <c r="ABC72" s="43">
        <f>VLOOKUP($B72,план!$B$16:$EJ$158,121,0)</f>
        <v>0</v>
      </c>
      <c r="ABD72" s="7">
        <f t="shared" si="766"/>
        <v>0</v>
      </c>
      <c r="ABE72" s="7">
        <f t="shared" si="767"/>
        <v>0</v>
      </c>
      <c r="ABF72" s="34">
        <f t="shared" si="768"/>
        <v>0</v>
      </c>
      <c r="ABG72" s="34">
        <f t="shared" si="769"/>
        <v>0</v>
      </c>
      <c r="ABH72" s="34">
        <f t="shared" si="770"/>
        <v>0</v>
      </c>
      <c r="ABI72" s="25"/>
      <c r="ABJ72" s="25"/>
      <c r="ABK72" s="25"/>
      <c r="ABL72" s="25"/>
      <c r="ABM72" s="14">
        <f t="shared" si="397"/>
        <v>0</v>
      </c>
      <c r="ABN72" s="14">
        <f t="shared" si="398"/>
        <v>0</v>
      </c>
      <c r="ABO72" s="43">
        <f>VLOOKUP($B72,план!$B$16:$EJ$158,122,0)</f>
        <v>0</v>
      </c>
      <c r="ABP72" s="43">
        <f>VLOOKUP($B72,план!$B$16:$EJ$158,123,0)</f>
        <v>0</v>
      </c>
      <c r="ABQ72" s="7">
        <f t="shared" si="771"/>
        <v>0</v>
      </c>
      <c r="ABR72" s="7">
        <f t="shared" si="772"/>
        <v>0</v>
      </c>
      <c r="ABS72" s="34">
        <f t="shared" si="773"/>
        <v>0</v>
      </c>
      <c r="ABT72" s="34">
        <f t="shared" si="774"/>
        <v>0</v>
      </c>
      <c r="ABU72" s="34">
        <f t="shared" si="775"/>
        <v>0</v>
      </c>
      <c r="ABV72" s="25"/>
      <c r="ABW72" s="25"/>
      <c r="ABX72" s="25"/>
      <c r="ABY72" s="25"/>
      <c r="ABZ72" s="21">
        <f t="shared" si="496"/>
        <v>0</v>
      </c>
      <c r="ACA72" s="21">
        <f t="shared" si="497"/>
        <v>0</v>
      </c>
      <c r="ACB72" s="43">
        <f>VLOOKUP($B72,план!$B$16:$EJ$158,124,0)</f>
        <v>0</v>
      </c>
      <c r="ACC72" s="43">
        <f>VLOOKUP($B72,план!$B$16:$EJ$158,125,0)</f>
        <v>0</v>
      </c>
      <c r="ACD72" s="7">
        <f t="shared" si="776"/>
        <v>0</v>
      </c>
      <c r="ACE72" s="7">
        <f t="shared" si="777"/>
        <v>0</v>
      </c>
      <c r="ACF72" s="34">
        <f t="shared" si="778"/>
        <v>0</v>
      </c>
      <c r="ACG72" s="34">
        <f t="shared" si="779"/>
        <v>0</v>
      </c>
      <c r="ACH72" s="34">
        <f t="shared" si="780"/>
        <v>0</v>
      </c>
      <c r="ACI72" s="25"/>
      <c r="ACJ72" s="25"/>
      <c r="ACK72" s="25"/>
      <c r="ACL72" s="25"/>
      <c r="ACM72" s="21">
        <f t="shared" si="411"/>
        <v>0</v>
      </c>
      <c r="ACN72" s="21">
        <f t="shared" si="412"/>
        <v>0</v>
      </c>
      <c r="ACO72" s="43">
        <f>VLOOKUP($B72,план!$B$16:$EJ$158,126,0)</f>
        <v>0</v>
      </c>
      <c r="ACP72" s="43">
        <f>VLOOKUP($B72,план!$B$16:$EJ$158,127,0)</f>
        <v>0</v>
      </c>
      <c r="ACQ72" s="7">
        <f t="shared" si="781"/>
        <v>0</v>
      </c>
      <c r="ACR72" s="7">
        <f t="shared" si="782"/>
        <v>0</v>
      </c>
      <c r="ACS72" s="34">
        <f t="shared" si="647"/>
        <v>0</v>
      </c>
      <c r="ACT72" s="34">
        <f t="shared" si="648"/>
        <v>0</v>
      </c>
      <c r="ACU72" s="34">
        <f t="shared" si="649"/>
        <v>0</v>
      </c>
      <c r="ACV72" s="23"/>
      <c r="ACW72" s="23"/>
      <c r="ACX72" s="23"/>
      <c r="ACY72" s="23"/>
      <c r="ACZ72" s="21">
        <f t="shared" si="418"/>
        <v>0</v>
      </c>
      <c r="ADA72" s="21">
        <f t="shared" si="419"/>
        <v>0</v>
      </c>
      <c r="ADB72" s="43">
        <f>VLOOKUP($B72,план!$B$16:$EJ$158,128,0)</f>
        <v>0</v>
      </c>
      <c r="ADC72" s="43">
        <f>VLOOKUP($B72,план!$B$16:$EJ$158,129,0)</f>
        <v>0</v>
      </c>
      <c r="ADD72" s="7">
        <f t="shared" si="783"/>
        <v>0</v>
      </c>
      <c r="ADE72" s="7">
        <f t="shared" si="784"/>
        <v>0</v>
      </c>
      <c r="ADF72" s="34">
        <f t="shared" si="650"/>
        <v>0</v>
      </c>
      <c r="ADG72" s="34">
        <f t="shared" si="651"/>
        <v>0</v>
      </c>
      <c r="ADH72" s="34">
        <f t="shared" si="652"/>
        <v>0</v>
      </c>
      <c r="ADI72" s="23"/>
      <c r="ADJ72" s="23"/>
      <c r="ADK72" s="23"/>
      <c r="ADL72" s="23"/>
      <c r="ADM72" s="21">
        <f t="shared" si="425"/>
        <v>0</v>
      </c>
      <c r="ADN72" s="21">
        <f t="shared" si="426"/>
        <v>0</v>
      </c>
      <c r="ADO72" s="43">
        <f>VLOOKUP($B72,план!$B$16:$EJ$158,130,0)</f>
        <v>0</v>
      </c>
      <c r="ADP72" s="43">
        <f>VLOOKUP($B72,план!$B$16:$EJ$158,131,0)</f>
        <v>0</v>
      </c>
      <c r="ADQ72" s="7">
        <f t="shared" si="785"/>
        <v>0</v>
      </c>
      <c r="ADR72" s="7">
        <f t="shared" si="786"/>
        <v>0</v>
      </c>
      <c r="ADS72" s="34">
        <f t="shared" si="653"/>
        <v>0</v>
      </c>
      <c r="ADT72" s="34">
        <f t="shared" si="654"/>
        <v>0</v>
      </c>
      <c r="ADU72" s="34">
        <f t="shared" si="655"/>
        <v>0</v>
      </c>
      <c r="ADV72" s="23"/>
      <c r="ADW72" s="23"/>
      <c r="ADX72" s="23"/>
      <c r="ADY72" s="23"/>
      <c r="ADZ72" s="21">
        <f t="shared" si="432"/>
        <v>0</v>
      </c>
      <c r="AEA72" s="21">
        <f t="shared" si="433"/>
        <v>0</v>
      </c>
      <c r="AEB72" s="43">
        <f>VLOOKUP($B72,план!$B$16:$EJ$158,132,0)</f>
        <v>0</v>
      </c>
      <c r="AEC72" s="43">
        <f>VLOOKUP($B72,план!$B$16:$EJ$158,133,0)</f>
        <v>0</v>
      </c>
      <c r="AED72" s="7">
        <f t="shared" si="498"/>
        <v>0</v>
      </c>
      <c r="AEE72" s="7">
        <f t="shared" si="499"/>
        <v>0</v>
      </c>
      <c r="AEF72" s="34">
        <f t="shared" si="656"/>
        <v>0</v>
      </c>
      <c r="AEG72" s="34">
        <f t="shared" si="657"/>
        <v>0</v>
      </c>
      <c r="AEH72" s="34">
        <f t="shared" si="658"/>
        <v>0</v>
      </c>
      <c r="AEI72" s="23"/>
      <c r="AEJ72" s="23"/>
      <c r="AEK72" s="23"/>
      <c r="AEL72" s="23"/>
      <c r="AEM72" s="21">
        <f t="shared" si="439"/>
        <v>0</v>
      </c>
      <c r="AEN72" s="21">
        <f t="shared" si="440"/>
        <v>0</v>
      </c>
      <c r="AEO72" s="43">
        <f>VLOOKUP($B72,план!$B$16:$EJ$158,134,0)</f>
        <v>0</v>
      </c>
      <c r="AEP72" s="43">
        <f>VLOOKUP($B72,план!$B$16:$EJ$158,135,0)</f>
        <v>0</v>
      </c>
      <c r="AEQ72" s="7">
        <f t="shared" si="787"/>
        <v>0</v>
      </c>
      <c r="AER72" s="7">
        <f t="shared" si="788"/>
        <v>0</v>
      </c>
      <c r="AES72" s="34">
        <f t="shared" si="789"/>
        <v>0</v>
      </c>
      <c r="AET72" s="34">
        <f t="shared" si="790"/>
        <v>0</v>
      </c>
      <c r="AEU72" s="34">
        <f t="shared" si="791"/>
        <v>0</v>
      </c>
      <c r="AEV72" s="23"/>
      <c r="AEW72" s="23"/>
      <c r="AEX72" s="23"/>
      <c r="AEY72" s="23"/>
      <c r="AEZ72" s="21">
        <f t="shared" si="446"/>
        <v>0</v>
      </c>
      <c r="AFA72" s="21">
        <f t="shared" si="447"/>
        <v>0</v>
      </c>
      <c r="AFB72" s="23">
        <f t="shared" si="448"/>
        <v>0</v>
      </c>
      <c r="AFC72" s="23">
        <f t="shared" si="449"/>
        <v>0</v>
      </c>
      <c r="AFD72" s="23">
        <f t="shared" si="450"/>
        <v>0</v>
      </c>
      <c r="AFE72" s="23">
        <f t="shared" si="451"/>
        <v>0</v>
      </c>
      <c r="AFF72" s="23">
        <f t="shared" si="452"/>
        <v>0</v>
      </c>
      <c r="AFG72" s="23">
        <f t="shared" si="453"/>
        <v>0</v>
      </c>
      <c r="AFH72" s="23">
        <f t="shared" si="454"/>
        <v>0</v>
      </c>
      <c r="AFI72" s="23">
        <f t="shared" si="455"/>
        <v>0</v>
      </c>
      <c r="AFJ72" s="23">
        <f t="shared" si="456"/>
        <v>0</v>
      </c>
      <c r="AFK72" s="23">
        <f t="shared" si="457"/>
        <v>0</v>
      </c>
      <c r="AFL72" s="23">
        <f t="shared" si="458"/>
        <v>0</v>
      </c>
      <c r="AFM72" s="21">
        <f t="shared" si="459"/>
        <v>0</v>
      </c>
      <c r="AFN72" s="21">
        <f t="shared" si="460"/>
        <v>0</v>
      </c>
      <c r="AFO72" s="8">
        <f t="shared" si="792"/>
        <v>0</v>
      </c>
      <c r="AFP72" s="8">
        <f t="shared" si="793"/>
        <v>0</v>
      </c>
      <c r="AFQ72" s="8">
        <f t="shared" si="794"/>
        <v>0</v>
      </c>
      <c r="AFR72" s="8">
        <f t="shared" si="795"/>
        <v>0</v>
      </c>
      <c r="AFS72" s="8">
        <f t="shared" si="796"/>
        <v>0</v>
      </c>
      <c r="AFT72" s="8">
        <f t="shared" si="797"/>
        <v>0</v>
      </c>
      <c r="AFU72" s="8">
        <f t="shared" si="798"/>
        <v>0</v>
      </c>
      <c r="AFV72" s="8">
        <f t="shared" si="799"/>
        <v>0</v>
      </c>
      <c r="AFW72" s="8">
        <f t="shared" si="800"/>
        <v>0</v>
      </c>
      <c r="AFX72" s="8">
        <f t="shared" si="801"/>
        <v>0</v>
      </c>
      <c r="AFY72" s="8">
        <f t="shared" si="802"/>
        <v>0</v>
      </c>
      <c r="AFZ72" s="21">
        <f t="shared" si="471"/>
        <v>0</v>
      </c>
      <c r="AGA72" s="190">
        <f t="shared" si="472"/>
        <v>0</v>
      </c>
      <c r="AGB72" s="191"/>
      <c r="AGC72" s="191"/>
    </row>
    <row r="73" spans="1:861" ht="43.5">
      <c r="A73" s="162" t="s">
        <v>637</v>
      </c>
      <c r="B73" s="82">
        <v>61</v>
      </c>
      <c r="C73" s="87" t="s">
        <v>409</v>
      </c>
      <c r="D73" s="88">
        <f t="shared" si="503"/>
        <v>10127</v>
      </c>
      <c r="E73" s="88">
        <v>10127</v>
      </c>
      <c r="F73" s="88">
        <v>9620</v>
      </c>
      <c r="G73" s="89">
        <v>0.39</v>
      </c>
      <c r="H73" s="90">
        <v>1</v>
      </c>
      <c r="I73" s="90"/>
      <c r="J73" s="88">
        <v>1.4</v>
      </c>
      <c r="K73" s="88">
        <v>1.68</v>
      </c>
      <c r="L73" s="88">
        <v>2.23</v>
      </c>
      <c r="M73" s="88">
        <v>2.39</v>
      </c>
      <c r="N73" s="88">
        <v>2.57</v>
      </c>
      <c r="O73" s="43">
        <f>VLOOKUP($B73,план!$B$16:$EJ$158,14,0)</f>
        <v>0</v>
      </c>
      <c r="P73" s="43">
        <f>VLOOKUP($B73,план!$B$16:$EJ$158,15,0)</f>
        <v>0</v>
      </c>
      <c r="Q73" s="7">
        <f t="shared" si="505"/>
        <v>0</v>
      </c>
      <c r="R73" s="7">
        <f t="shared" si="506"/>
        <v>0</v>
      </c>
      <c r="S73" s="34">
        <f t="shared" si="507"/>
        <v>0</v>
      </c>
      <c r="T73" s="34">
        <f t="shared" si="508"/>
        <v>0</v>
      </c>
      <c r="U73" s="34">
        <f t="shared" si="509"/>
        <v>0</v>
      </c>
      <c r="V73" s="23">
        <f>VLOOKUP($B73,'ДС факт при поликлинике'!$D$7:$JZ$79,28,0)</f>
        <v>0</v>
      </c>
      <c r="W73" s="23">
        <f>VLOOKUP($B73,'ДС факт при поликлинике'!$D$7:$JZ$79,29,0)</f>
        <v>0</v>
      </c>
      <c r="X73" s="23">
        <f>VLOOKUP($B73,'ДС факт при поликлинике'!$D$7:$JZ$79,30,0)</f>
        <v>0</v>
      </c>
      <c r="Y73" s="23">
        <f>VLOOKUP($B73,'ДС факт при поликлинике'!$D$7:$JZ$79,31,0)</f>
        <v>0</v>
      </c>
      <c r="Z73" s="21">
        <f t="shared" si="9"/>
        <v>0</v>
      </c>
      <c r="AA73" s="21">
        <f t="shared" si="10"/>
        <v>0</v>
      </c>
      <c r="AB73" s="43">
        <f>VLOOKUP($B73,план!$B$16:$EJ$158,16,0)</f>
        <v>100</v>
      </c>
      <c r="AC73" s="43">
        <f>VLOOKUP($B73,план!$B$16:$EJ$158,17,0)</f>
        <v>548308.67000000004</v>
      </c>
      <c r="AD73" s="7">
        <f t="shared" si="659"/>
        <v>91.666666666666671</v>
      </c>
      <c r="AE73" s="7">
        <f t="shared" si="475"/>
        <v>548308.67000000004</v>
      </c>
      <c r="AF73" s="34">
        <f t="shared" si="510"/>
        <v>39</v>
      </c>
      <c r="AG73" s="34">
        <f t="shared" si="511"/>
        <v>35.75</v>
      </c>
      <c r="AH73" s="34">
        <f t="shared" si="512"/>
        <v>2.34</v>
      </c>
      <c r="AI73" s="23">
        <f>VLOOKUP($B73,'ДС факт при поликлинике'!$D$7:$JZ$79,48,0)</f>
        <v>6</v>
      </c>
      <c r="AJ73" s="23">
        <f>VLOOKUP($B73,'ДС факт при поликлинике'!$D$7:$JZ$79,49,0)</f>
        <v>33177.360000000001</v>
      </c>
      <c r="AK73" s="23">
        <f>VLOOKUP($B73,'ДС факт при поликлинике'!$D$7:$JZ$79,50,0)</f>
        <v>2</v>
      </c>
      <c r="AL73" s="23">
        <f>VLOOKUP($B73,'ДС факт при поликлинике'!$D$7:$JZ$79,51,0)</f>
        <v>11059.12</v>
      </c>
      <c r="AM73" s="21">
        <f t="shared" si="15"/>
        <v>-85.666666666666671</v>
      </c>
      <c r="AN73" s="21">
        <f t="shared" si="16"/>
        <v>-515131.31000000006</v>
      </c>
      <c r="AO73" s="43">
        <f>VLOOKUP($B73,план!$B$16:$EJ$158,18,0)</f>
        <v>375</v>
      </c>
      <c r="AP73" s="43">
        <f>VLOOKUP($B73,план!$B$16:$EJ$158,19,0)</f>
        <v>2056157.5124999997</v>
      </c>
      <c r="AQ73" s="7">
        <f t="shared" si="660"/>
        <v>343.75</v>
      </c>
      <c r="AR73" s="7">
        <f t="shared" si="661"/>
        <v>1884811.0531249996</v>
      </c>
      <c r="AS73" s="34">
        <f t="shared" si="662"/>
        <v>146.25</v>
      </c>
      <c r="AT73" s="34">
        <f t="shared" si="663"/>
        <v>134.0625</v>
      </c>
      <c r="AU73" s="34">
        <f t="shared" si="664"/>
        <v>134.16</v>
      </c>
      <c r="AV73" s="23">
        <f>VLOOKUP($B73,'ДС факт при поликлинике'!$D$7:$JZ$79,8,0)</f>
        <v>344</v>
      </c>
      <c r="AW73" s="23">
        <f>VLOOKUP($B73,'ДС факт при поликлинике'!$D$7:$JZ$79,9,0)</f>
        <v>1902894.0100000009</v>
      </c>
      <c r="AX73" s="23">
        <f>VLOOKUP($B73,'ДС факт при поликлинике'!$D$7:$JZ$79,10,0)</f>
        <v>0</v>
      </c>
      <c r="AY73" s="23">
        <f>VLOOKUP($B73,'ДС факт при поликлинике'!$D$7:$JZ$79,11,0)</f>
        <v>0</v>
      </c>
      <c r="AZ73" s="21">
        <f t="shared" si="22"/>
        <v>0.25</v>
      </c>
      <c r="BA73" s="21">
        <f t="shared" si="23"/>
        <v>18082.956875001313</v>
      </c>
      <c r="BB73" s="43">
        <f>VLOOKUP($B73,план!$B$16:$EJ$158,20,0)</f>
        <v>0</v>
      </c>
      <c r="BC73" s="43">
        <f>VLOOKUP($B73,план!$B$16:$EJ$158,21,0)</f>
        <v>0</v>
      </c>
      <c r="BD73" s="7">
        <f t="shared" si="665"/>
        <v>0</v>
      </c>
      <c r="BE73" s="7">
        <f t="shared" si="666"/>
        <v>0</v>
      </c>
      <c r="BF73" s="34">
        <f t="shared" si="513"/>
        <v>0</v>
      </c>
      <c r="BG73" s="34">
        <f t="shared" si="514"/>
        <v>0</v>
      </c>
      <c r="BH73" s="34">
        <f t="shared" si="515"/>
        <v>0</v>
      </c>
      <c r="BI73" s="23">
        <f>VLOOKUP($B73,'ДС факт при поликлинике'!$D$7:$JZ$79,24,0)</f>
        <v>0</v>
      </c>
      <c r="BJ73" s="23">
        <f>VLOOKUP($B73,'ДС факт при поликлинике'!$D$7:$JZ$79,25,0)</f>
        <v>0</v>
      </c>
      <c r="BK73" s="23">
        <f>VLOOKUP($B73,'ДС факт при поликлинике'!$D$7:$JZ$79,26,0)</f>
        <v>0</v>
      </c>
      <c r="BL73" s="23">
        <f>VLOOKUP($B73,'ДС факт при поликлинике'!$D$7:$JZ$79,27,0)</f>
        <v>0</v>
      </c>
      <c r="BM73" s="21">
        <f t="shared" si="29"/>
        <v>0</v>
      </c>
      <c r="BN73" s="21">
        <f t="shared" si="30"/>
        <v>0</v>
      </c>
      <c r="BO73" s="43">
        <f>VLOOKUP($B73,план!$B$16:$EJ$158,22,0)</f>
        <v>0</v>
      </c>
      <c r="BP73" s="43">
        <f>VLOOKUP($B73,план!$B$16:$EJ$158,23,0)</f>
        <v>0</v>
      </c>
      <c r="BQ73" s="7">
        <f t="shared" si="667"/>
        <v>0</v>
      </c>
      <c r="BR73" s="7">
        <f t="shared" si="668"/>
        <v>0</v>
      </c>
      <c r="BS73" s="34">
        <f t="shared" si="516"/>
        <v>0</v>
      </c>
      <c r="BT73" s="34">
        <f t="shared" si="517"/>
        <v>0</v>
      </c>
      <c r="BU73" s="34">
        <f t="shared" si="518"/>
        <v>0</v>
      </c>
      <c r="BV73" s="23">
        <f>VLOOKUP($B73,'ДС факт при поликлинике'!$D$7:$JZ$79,260,0)</f>
        <v>0</v>
      </c>
      <c r="BW73" s="23">
        <f>VLOOKUP($B73,'ДС факт при поликлинике'!$D$7:$JZ$79,261,0)</f>
        <v>0</v>
      </c>
      <c r="BX73" s="23">
        <f>VLOOKUP($B73,'ДС факт при поликлинике'!$D$7:$JZ$79,262,0)</f>
        <v>0</v>
      </c>
      <c r="BY73" s="23">
        <f>VLOOKUP($B73,'ДС факт при поликлинике'!$D$7:$JZ$79,263,0)</f>
        <v>0</v>
      </c>
      <c r="BZ73" s="21">
        <f t="shared" si="36"/>
        <v>0</v>
      </c>
      <c r="CA73" s="21">
        <f t="shared" si="37"/>
        <v>0</v>
      </c>
      <c r="CB73" s="43">
        <f>VLOOKUP($B73,план!$B$16:$EJ$158,24,0)</f>
        <v>0</v>
      </c>
      <c r="CC73" s="43">
        <f>VLOOKUP($B73,план!$B$16:$EJ$158,25,0)</f>
        <v>0</v>
      </c>
      <c r="CD73" s="7">
        <f t="shared" si="669"/>
        <v>0</v>
      </c>
      <c r="CE73" s="7">
        <f t="shared" si="670"/>
        <v>0</v>
      </c>
      <c r="CF73" s="34">
        <f t="shared" si="671"/>
        <v>0</v>
      </c>
      <c r="CG73" s="34">
        <f t="shared" si="672"/>
        <v>0</v>
      </c>
      <c r="CH73" s="34">
        <f t="shared" si="673"/>
        <v>0</v>
      </c>
      <c r="CI73" s="23">
        <f>VLOOKUP($B73,'ДС факт при поликлинике'!$D$7:$JZ$79,12,0)</f>
        <v>0</v>
      </c>
      <c r="CJ73" s="23">
        <f>VLOOKUP($B73,'ДС факт при поликлинике'!$D$7:$JZ$79,13,0)</f>
        <v>0</v>
      </c>
      <c r="CK73" s="23">
        <f>VLOOKUP($B73,'ДС факт при поликлинике'!$D$7:$JZ$79,14,0)</f>
        <v>0</v>
      </c>
      <c r="CL73" s="23">
        <f>VLOOKUP($B73,'ДС факт при поликлинике'!$D$7:$JZ$79,15,0)</f>
        <v>0</v>
      </c>
      <c r="CM73" s="21">
        <f t="shared" si="43"/>
        <v>0</v>
      </c>
      <c r="CN73" s="21">
        <f t="shared" si="44"/>
        <v>0</v>
      </c>
      <c r="CO73" s="23">
        <f t="shared" si="45"/>
        <v>475</v>
      </c>
      <c r="CP73" s="23">
        <f t="shared" si="46"/>
        <v>2604466.1824999996</v>
      </c>
      <c r="CQ73" s="23">
        <f t="shared" si="47"/>
        <v>435.41666666666669</v>
      </c>
      <c r="CR73" s="23">
        <f t="shared" si="48"/>
        <v>2433119.7231249996</v>
      </c>
      <c r="CS73" s="23">
        <f t="shared" si="49"/>
        <v>185.25</v>
      </c>
      <c r="CT73" s="23">
        <f t="shared" si="50"/>
        <v>169.8125</v>
      </c>
      <c r="CU73" s="23">
        <f t="shared" si="51"/>
        <v>136.5</v>
      </c>
      <c r="CV73" s="23">
        <f t="shared" si="52"/>
        <v>350</v>
      </c>
      <c r="CW73" s="23">
        <f t="shared" si="53"/>
        <v>1936071.370000001</v>
      </c>
      <c r="CX73" s="23">
        <f t="shared" si="54"/>
        <v>2</v>
      </c>
      <c r="CY73" s="23">
        <f t="shared" si="55"/>
        <v>11059.12</v>
      </c>
      <c r="CZ73" s="21">
        <f t="shared" si="56"/>
        <v>-85.416666666666686</v>
      </c>
      <c r="DA73" s="21">
        <f t="shared" si="57"/>
        <v>-497048.35312499851</v>
      </c>
      <c r="DB73" s="43">
        <f>VLOOKUP($B73,план!$B$16:$EJ$158,26,0)</f>
        <v>0</v>
      </c>
      <c r="DC73" s="43">
        <f>VLOOKUP($B73,план!$B$16:$EJ$158,27,0)</f>
        <v>0</v>
      </c>
      <c r="DD73" s="7">
        <f t="shared" si="674"/>
        <v>0</v>
      </c>
      <c r="DE73" s="7">
        <f t="shared" si="675"/>
        <v>0</v>
      </c>
      <c r="DF73" s="34">
        <f t="shared" si="519"/>
        <v>0</v>
      </c>
      <c r="DG73" s="34">
        <f t="shared" si="520"/>
        <v>0</v>
      </c>
      <c r="DH73" s="34">
        <f t="shared" si="521"/>
        <v>0</v>
      </c>
      <c r="DI73" s="23">
        <f>VLOOKUP($B73,'ДС факт при поликлинике'!$D$7:$JZ$79,176,0)</f>
        <v>0</v>
      </c>
      <c r="DJ73" s="23">
        <f>VLOOKUP($B73,'ДС факт при поликлинике'!$D$7:$JZ$79,177,0)</f>
        <v>0</v>
      </c>
      <c r="DK73" s="23">
        <f>VLOOKUP($B73,'ДС факт при поликлинике'!$D$7:$JZ$79,178,0)</f>
        <v>0</v>
      </c>
      <c r="DL73" s="23">
        <f>VLOOKUP($B73,'ДС факт при поликлинике'!$D$7:$JZ$79,179,0)</f>
        <v>0</v>
      </c>
      <c r="DM73" s="21">
        <f t="shared" si="63"/>
        <v>0</v>
      </c>
      <c r="DN73" s="21">
        <f t="shared" si="64"/>
        <v>0</v>
      </c>
      <c r="DO73" s="43">
        <f>VLOOKUP($B73,план!$B$16:$EJ$158,28,0)</f>
        <v>0</v>
      </c>
      <c r="DP73" s="43">
        <f>VLOOKUP($B73,план!$B$16:$EJ$158,29,0)</f>
        <v>0</v>
      </c>
      <c r="DQ73" s="7">
        <f t="shared" si="676"/>
        <v>0</v>
      </c>
      <c r="DR73" s="7">
        <f t="shared" si="677"/>
        <v>0</v>
      </c>
      <c r="DS73" s="34">
        <f t="shared" si="522"/>
        <v>0</v>
      </c>
      <c r="DT73" s="34">
        <f t="shared" si="523"/>
        <v>0</v>
      </c>
      <c r="DU73" s="34">
        <f t="shared" si="524"/>
        <v>0</v>
      </c>
      <c r="DV73" s="23">
        <f>VLOOKUP($B73,'ДС факт при поликлинике'!$D$7:$JZ$79,180,0)</f>
        <v>0</v>
      </c>
      <c r="DW73" s="23">
        <f>VLOOKUP($B73,'ДС факт при поликлинике'!$D$7:$JZ$79,181,0)</f>
        <v>0</v>
      </c>
      <c r="DX73" s="23">
        <f>VLOOKUP($B73,'ДС факт при поликлинике'!$D$7:$JZ$79,182,0)</f>
        <v>0</v>
      </c>
      <c r="DY73" s="23">
        <f>VLOOKUP($B73,'ДС факт при поликлинике'!$D$7:$JZ$79,183,0)</f>
        <v>0</v>
      </c>
      <c r="DZ73" s="21">
        <f t="shared" si="70"/>
        <v>0</v>
      </c>
      <c r="EA73" s="21">
        <f t="shared" si="71"/>
        <v>0</v>
      </c>
      <c r="EB73" s="43">
        <f>VLOOKUP($B73,план!$B$16:$EJ$158,30,0)</f>
        <v>0</v>
      </c>
      <c r="EC73" s="43">
        <f>VLOOKUP($B73,план!$B$16:$EJ$158,31,0)</f>
        <v>0</v>
      </c>
      <c r="ED73" s="7">
        <f t="shared" si="678"/>
        <v>0</v>
      </c>
      <c r="EE73" s="7">
        <f t="shared" si="679"/>
        <v>0</v>
      </c>
      <c r="EF73" s="34">
        <f t="shared" si="525"/>
        <v>0</v>
      </c>
      <c r="EG73" s="34">
        <f t="shared" si="526"/>
        <v>0</v>
      </c>
      <c r="EH73" s="34">
        <f t="shared" si="527"/>
        <v>0</v>
      </c>
      <c r="EI73" s="23">
        <f>VLOOKUP($B73,'ДС факт при поликлинике'!$D$7:$JZ$79,184,0)</f>
        <v>0</v>
      </c>
      <c r="EJ73" s="23">
        <f>VLOOKUP($B73,'ДС факт при поликлинике'!$D$7:$JZ$79,185,0)</f>
        <v>0</v>
      </c>
      <c r="EK73" s="23">
        <f>VLOOKUP($B73,'ДС факт при поликлинике'!$D$7:$JZ$79,186,0)</f>
        <v>0</v>
      </c>
      <c r="EL73" s="23">
        <f>VLOOKUP($B73,'ДС факт при поликлинике'!$D$7:$JZ$79,187,0)</f>
        <v>0</v>
      </c>
      <c r="EM73" s="21">
        <f t="shared" si="77"/>
        <v>0</v>
      </c>
      <c r="EN73" s="21">
        <f t="shared" si="78"/>
        <v>0</v>
      </c>
      <c r="EO73" s="43">
        <f>VLOOKUP($B73,план!$B$16:$EJ$158,32,0)</f>
        <v>0</v>
      </c>
      <c r="EP73" s="43">
        <f>VLOOKUP($B73,план!$B$16:$EJ$158,33,0)</f>
        <v>0</v>
      </c>
      <c r="EQ73" s="7">
        <f t="shared" si="680"/>
        <v>0</v>
      </c>
      <c r="ER73" s="7">
        <f t="shared" si="681"/>
        <v>0</v>
      </c>
      <c r="ES73" s="34">
        <f t="shared" si="528"/>
        <v>0</v>
      </c>
      <c r="ET73" s="34">
        <f t="shared" si="529"/>
        <v>0</v>
      </c>
      <c r="EU73" s="34">
        <f t="shared" si="530"/>
        <v>0</v>
      </c>
      <c r="EV73" s="23">
        <f>VLOOKUP($B73,'ДС факт при поликлинике'!$D$7:$JZ$79,224,0)</f>
        <v>0</v>
      </c>
      <c r="EW73" s="23">
        <f>VLOOKUP($B73,'ДС факт при поликлинике'!$D$7:$JZ$79,225,0)</f>
        <v>0</v>
      </c>
      <c r="EX73" s="23">
        <f>VLOOKUP($B73,'ДС факт при поликлинике'!$D$7:$JZ$79,226,0)</f>
        <v>0</v>
      </c>
      <c r="EY73" s="23">
        <f>VLOOKUP($B73,'ДС факт при поликлинике'!$D$7:$JZ$79,227,0)</f>
        <v>0</v>
      </c>
      <c r="EZ73" s="21">
        <f t="shared" si="84"/>
        <v>0</v>
      </c>
      <c r="FA73" s="21">
        <f t="shared" si="85"/>
        <v>0</v>
      </c>
      <c r="FB73" s="43">
        <f>VLOOKUP($B73,план!$B$16:$EJ$158,34,0)</f>
        <v>40</v>
      </c>
      <c r="FC73" s="43">
        <f>VLOOKUP($B73,план!$B$16:$EJ$158,35,0)</f>
        <v>261352.33487999998</v>
      </c>
      <c r="FD73" s="7">
        <f t="shared" si="682"/>
        <v>36.666666666666671</v>
      </c>
      <c r="FE73" s="7">
        <f t="shared" si="683"/>
        <v>239572.97363999998</v>
      </c>
      <c r="FF73" s="34">
        <f t="shared" si="531"/>
        <v>15.600000000000001</v>
      </c>
      <c r="FG73" s="34">
        <f t="shared" si="532"/>
        <v>14.300000000000002</v>
      </c>
      <c r="FH73" s="34">
        <f t="shared" si="533"/>
        <v>15.99</v>
      </c>
      <c r="FI73" s="23">
        <f>VLOOKUP($B73,'ДС факт при поликлинике'!$D$7:$JZ$79,228,0)</f>
        <v>41</v>
      </c>
      <c r="FJ73" s="23">
        <f>VLOOKUP($B73,'ДС факт при поликлинике'!$D$7:$JZ$79,229,0)</f>
        <v>269468.85999999987</v>
      </c>
      <c r="FK73" s="23">
        <f>VLOOKUP($B73,'ДС факт при поликлинике'!$D$7:$JZ$79,230,0)</f>
        <v>0</v>
      </c>
      <c r="FL73" s="23">
        <f>VLOOKUP($B73,'ДС факт при поликлинике'!$D$7:$JZ$79,231,0)</f>
        <v>0</v>
      </c>
      <c r="FM73" s="21">
        <f t="shared" si="91"/>
        <v>4.3333333333333286</v>
      </c>
      <c r="FN73" s="21">
        <f t="shared" si="92"/>
        <v>29895.886359999888</v>
      </c>
      <c r="FO73" s="43">
        <f>VLOOKUP($B73,план!$B$16:$EJ$158,36,0)</f>
        <v>23</v>
      </c>
      <c r="FP73" s="43">
        <f>VLOOKUP($B73,план!$B$16:$EJ$158,37,0)</f>
        <v>150277.59255599999</v>
      </c>
      <c r="FQ73" s="7">
        <f t="shared" si="684"/>
        <v>21.083333333333336</v>
      </c>
      <c r="FR73" s="7">
        <f t="shared" si="685"/>
        <v>137754.45984299999</v>
      </c>
      <c r="FS73" s="34">
        <f t="shared" si="534"/>
        <v>8.9700000000000006</v>
      </c>
      <c r="FT73" s="34">
        <f t="shared" si="535"/>
        <v>8.2225000000000019</v>
      </c>
      <c r="FU73" s="34">
        <f t="shared" si="536"/>
        <v>9.36</v>
      </c>
      <c r="FV73" s="23">
        <f>VLOOKUP($B73,'ДС факт при поликлинике'!$D$7:$JZ$79,236,0)</f>
        <v>24</v>
      </c>
      <c r="FW73" s="23">
        <f>VLOOKUP($B73,'ДС факт при поликлинике'!$D$7:$JZ$79,237,0)</f>
        <v>159500.79999999996</v>
      </c>
      <c r="FX73" s="23">
        <f>VLOOKUP($B73,'ДС факт при поликлинике'!$D$7:$JZ$79,238,0)</f>
        <v>0</v>
      </c>
      <c r="FY73" s="23">
        <f>VLOOKUP($B73,'ДС факт при поликлинике'!$D$7:$JZ$79,239,0)</f>
        <v>0</v>
      </c>
      <c r="FZ73" s="21">
        <f t="shared" si="98"/>
        <v>2.9166666666666643</v>
      </c>
      <c r="GA73" s="21">
        <f t="shared" si="99"/>
        <v>21746.34015699997</v>
      </c>
      <c r="GB73" s="43">
        <f>VLOOKUP($B73,план!$B$16:$EJ$158,38,0)</f>
        <v>0</v>
      </c>
      <c r="GC73" s="43">
        <f>VLOOKUP($B73,план!$B$16:$EJ$158,39,0)</f>
        <v>0</v>
      </c>
      <c r="GD73" s="7">
        <f t="shared" si="686"/>
        <v>0</v>
      </c>
      <c r="GE73" s="7">
        <f t="shared" si="687"/>
        <v>0</v>
      </c>
      <c r="GF73" s="34">
        <f t="shared" si="537"/>
        <v>0</v>
      </c>
      <c r="GG73" s="34">
        <f t="shared" si="538"/>
        <v>0</v>
      </c>
      <c r="GH73" s="34">
        <f t="shared" si="539"/>
        <v>0</v>
      </c>
      <c r="GI73" s="23">
        <f>VLOOKUP($B73,'ДС факт при поликлинике'!$D$7:$JZ$79,244,0)</f>
        <v>0</v>
      </c>
      <c r="GJ73" s="23">
        <f>VLOOKUP($B73,'ДС факт при поликлинике'!$D$7:$JZ$79,245,0)</f>
        <v>0</v>
      </c>
      <c r="GK73" s="23">
        <f>VLOOKUP($B73,'ДС факт при поликлинике'!$D$7:$JZ$79,246,0)</f>
        <v>0</v>
      </c>
      <c r="GL73" s="23">
        <f>VLOOKUP($B73,'ДС факт при поликлинике'!$D$7:$JZ$79,247,0)</f>
        <v>0</v>
      </c>
      <c r="GM73" s="21">
        <f t="shared" si="105"/>
        <v>0</v>
      </c>
      <c r="GN73" s="21">
        <f t="shared" si="106"/>
        <v>0</v>
      </c>
      <c r="GO73" s="43">
        <f>VLOOKUP($B73,план!$B$16:$EJ$158,40,0)</f>
        <v>0</v>
      </c>
      <c r="GP73" s="43">
        <f>VLOOKUP($B73,план!$B$16:$EJ$158,41,0)</f>
        <v>0</v>
      </c>
      <c r="GQ73" s="7">
        <f t="shared" si="688"/>
        <v>0</v>
      </c>
      <c r="GR73" s="7">
        <f t="shared" si="689"/>
        <v>0</v>
      </c>
      <c r="GS73" s="34">
        <f t="shared" si="540"/>
        <v>0</v>
      </c>
      <c r="GT73" s="34">
        <f t="shared" si="541"/>
        <v>0</v>
      </c>
      <c r="GU73" s="34">
        <f t="shared" si="542"/>
        <v>5.46</v>
      </c>
      <c r="GV73" s="23">
        <f>VLOOKUP($B73,'ДС факт при поликлинике'!$D$7:$JZ$79,264,0)</f>
        <v>14</v>
      </c>
      <c r="GW73" s="23">
        <f>VLOOKUP($B73,'ДС факт при поликлинике'!$D$7:$JZ$79,265,0)</f>
        <v>91944.970000000016</v>
      </c>
      <c r="GX73" s="23">
        <f>VLOOKUP($B73,'ДС факт при поликлинике'!$D$7:$JZ$79,266,0)</f>
        <v>0</v>
      </c>
      <c r="GY73" s="23">
        <f>VLOOKUP($B73,'ДС факт при поликлинике'!$D$7:$JZ$79,267,0)</f>
        <v>0</v>
      </c>
      <c r="GZ73" s="21">
        <f t="shared" si="112"/>
        <v>14</v>
      </c>
      <c r="HA73" s="21">
        <f t="shared" si="113"/>
        <v>91944.970000000016</v>
      </c>
      <c r="HB73" s="43">
        <f>VLOOKUP($B73,план!$B$16:$EJ$158,42,0)</f>
        <v>0</v>
      </c>
      <c r="HC73" s="43">
        <f>VLOOKUP($B73,план!$B$16:$EJ$158,43,0)</f>
        <v>0</v>
      </c>
      <c r="HD73" s="7">
        <f t="shared" si="690"/>
        <v>0</v>
      </c>
      <c r="HE73" s="7">
        <f t="shared" si="691"/>
        <v>0</v>
      </c>
      <c r="HF73" s="34">
        <f t="shared" si="543"/>
        <v>0</v>
      </c>
      <c r="HG73" s="34">
        <f t="shared" si="544"/>
        <v>0</v>
      </c>
      <c r="HH73" s="34">
        <f t="shared" si="545"/>
        <v>0</v>
      </c>
      <c r="HI73" s="25">
        <f>VLOOKUP($B73,'ДС факт при поликлинике'!$D$7:$JZ$79,240,0)</f>
        <v>0</v>
      </c>
      <c r="HJ73" s="25">
        <f>VLOOKUP($B73,'ДС факт при поликлинике'!$D$7:$JZ$79,241,0)</f>
        <v>0</v>
      </c>
      <c r="HK73" s="25">
        <f>VLOOKUP($B73,'ДС факт при поликлинике'!$D$7:$JZ$79,242,0)</f>
        <v>0</v>
      </c>
      <c r="HL73" s="25">
        <f>VLOOKUP($B73,'ДС факт при поликлинике'!$D$7:$JZ$79,243,0)</f>
        <v>0</v>
      </c>
      <c r="HM73" s="21">
        <f t="shared" si="119"/>
        <v>0</v>
      </c>
      <c r="HN73" s="21">
        <f t="shared" si="120"/>
        <v>0</v>
      </c>
      <c r="HO73" s="43">
        <f>VLOOKUP($B73,план!$B$16:$EJ$158,44,0)</f>
        <v>0</v>
      </c>
      <c r="HP73" s="43">
        <f>VLOOKUP($B73,план!$B$16:$EJ$158,45,0)</f>
        <v>0</v>
      </c>
      <c r="HQ73" s="7">
        <f t="shared" si="692"/>
        <v>0</v>
      </c>
      <c r="HR73" s="7">
        <f t="shared" si="693"/>
        <v>0</v>
      </c>
      <c r="HS73" s="34">
        <f t="shared" si="546"/>
        <v>0</v>
      </c>
      <c r="HT73" s="34">
        <f t="shared" si="547"/>
        <v>0</v>
      </c>
      <c r="HU73" s="34">
        <f t="shared" si="548"/>
        <v>0</v>
      </c>
      <c r="HV73" s="23">
        <f>VLOOKUP($B73,'ДС факт при поликлинике'!$D$7:$JZ$79,268,0)</f>
        <v>0</v>
      </c>
      <c r="HW73" s="23">
        <f>VLOOKUP($B73,'ДС факт при поликлинике'!$D$7:$JZ$79,269,0)</f>
        <v>0</v>
      </c>
      <c r="HX73" s="23">
        <f>VLOOKUP($B73,'ДС факт при поликлинике'!$D$7:$JZ$79,270,0)</f>
        <v>0</v>
      </c>
      <c r="HY73" s="23">
        <f>VLOOKUP($B73,'ДС факт при поликлинике'!$D$7:$JZ$79,271,0)</f>
        <v>0</v>
      </c>
      <c r="HZ73" s="21">
        <f t="shared" si="126"/>
        <v>0</v>
      </c>
      <c r="IA73" s="21">
        <f t="shared" si="127"/>
        <v>0</v>
      </c>
      <c r="IB73" s="43">
        <f>VLOOKUP($B73,план!$B$16:$EJ$158,46,0)</f>
        <v>51</v>
      </c>
      <c r="IC73" s="43">
        <f>VLOOKUP($B73,план!$B$16:$EJ$158,47,0)</f>
        <v>333224.22697199997</v>
      </c>
      <c r="ID73" s="7">
        <f t="shared" si="694"/>
        <v>46.75</v>
      </c>
      <c r="IE73" s="7">
        <f t="shared" si="695"/>
        <v>305455.54139099998</v>
      </c>
      <c r="IF73" s="34">
        <f t="shared" si="549"/>
        <v>19.89</v>
      </c>
      <c r="IG73" s="34">
        <f t="shared" si="550"/>
        <v>18.232500000000002</v>
      </c>
      <c r="IH73" s="34">
        <f t="shared" si="551"/>
        <v>12.870000000000001</v>
      </c>
      <c r="II73" s="23">
        <f>VLOOKUP($B73,'ДС факт при поликлинике'!$D$7:$JZ$79,248,0)</f>
        <v>33</v>
      </c>
      <c r="IJ73" s="23">
        <f>VLOOKUP($B73,'ДС факт при поликлинике'!$D$7:$JZ$79,249,0)</f>
        <v>218138.37000000002</v>
      </c>
      <c r="IK73" s="23">
        <f>VLOOKUP($B73,'ДС факт при поликлинике'!$D$7:$JZ$79,250,0)</f>
        <v>0</v>
      </c>
      <c r="IL73" s="23">
        <f>VLOOKUP($B73,'ДС факт при поликлинике'!$D$7:$JZ$79,251,0)</f>
        <v>0</v>
      </c>
      <c r="IM73" s="21">
        <f t="shared" si="133"/>
        <v>-13.75</v>
      </c>
      <c r="IN73" s="21">
        <f t="shared" si="134"/>
        <v>-87317.171390999953</v>
      </c>
      <c r="IO73" s="43">
        <f>VLOOKUP($B73,план!$B$16:$EJ$158,48,0)</f>
        <v>0</v>
      </c>
      <c r="IP73" s="43">
        <f>VLOOKUP($B73,план!$B$16:$EJ$158,49,0)</f>
        <v>0</v>
      </c>
      <c r="IQ73" s="7">
        <f t="shared" si="696"/>
        <v>0</v>
      </c>
      <c r="IR73" s="7">
        <f t="shared" si="697"/>
        <v>0</v>
      </c>
      <c r="IS73" s="34">
        <f t="shared" si="552"/>
        <v>0</v>
      </c>
      <c r="IT73" s="34">
        <f t="shared" si="553"/>
        <v>0</v>
      </c>
      <c r="IU73" s="34">
        <f t="shared" si="554"/>
        <v>0</v>
      </c>
      <c r="IV73" s="23">
        <f>VLOOKUP($B73,'ДС факт при поликлинике'!$D$7:$JZ$79,232,0)</f>
        <v>0</v>
      </c>
      <c r="IW73" s="23">
        <f>VLOOKUP($B73,'ДС факт при поликлинике'!$D$7:$JZ$79,233,0)</f>
        <v>0</v>
      </c>
      <c r="IX73" s="23">
        <f>VLOOKUP($B73,'ДС факт при поликлинике'!$D$7:$JZ$79,234,0)</f>
        <v>0</v>
      </c>
      <c r="IY73" s="23">
        <f>VLOOKUP($B73,'ДС факт при поликлинике'!$D$7:$JZ$79,235,0)</f>
        <v>0</v>
      </c>
      <c r="IZ73" s="21">
        <f t="shared" si="140"/>
        <v>0</v>
      </c>
      <c r="JA73" s="21">
        <f t="shared" si="141"/>
        <v>0</v>
      </c>
      <c r="JB73" s="43">
        <f>VLOOKUP($B73,план!$B$16:$EJ$158,50,0)</f>
        <v>1</v>
      </c>
      <c r="JC73" s="43">
        <f>VLOOKUP($B73,план!$B$16:$EJ$158,51,0)</f>
        <v>6386.1770699999997</v>
      </c>
      <c r="JD73" s="7">
        <f t="shared" si="698"/>
        <v>0.91666666666666663</v>
      </c>
      <c r="JE73" s="7">
        <f t="shared" si="699"/>
        <v>5853.995647499999</v>
      </c>
      <c r="JF73" s="34">
        <f t="shared" si="555"/>
        <v>0.39</v>
      </c>
      <c r="JG73" s="34">
        <f t="shared" si="556"/>
        <v>0.35749999999999998</v>
      </c>
      <c r="JH73" s="34">
        <f t="shared" si="557"/>
        <v>2.34</v>
      </c>
      <c r="JI73" s="23">
        <f>VLOOKUP($B73,'ДС факт при поликлинике'!$D$7:$JZ$79,168,0)</f>
        <v>6</v>
      </c>
      <c r="JJ73" s="23">
        <f>VLOOKUP($B73,'ДС факт при поликлинике'!$D$7:$JZ$79,169,0)</f>
        <v>38815.47</v>
      </c>
      <c r="JK73" s="23">
        <f>VLOOKUP($B73,'ДС факт при поликлинике'!$D$7:$JZ$79,170,0)</f>
        <v>0</v>
      </c>
      <c r="JL73" s="23">
        <f>VLOOKUP($B73,'ДС факт при поликлинике'!$D$7:$JZ$79,171,0)</f>
        <v>0</v>
      </c>
      <c r="JM73" s="21">
        <f t="shared" si="147"/>
        <v>5.083333333333333</v>
      </c>
      <c r="JN73" s="21">
        <f t="shared" si="148"/>
        <v>32961.474352500001</v>
      </c>
      <c r="JO73" s="23">
        <f t="shared" si="149"/>
        <v>115</v>
      </c>
      <c r="JP73" s="23">
        <f t="shared" si="150"/>
        <v>751240.33147799992</v>
      </c>
      <c r="JQ73" s="23">
        <f t="shared" si="151"/>
        <v>105.41666666666667</v>
      </c>
      <c r="JR73" s="23">
        <f t="shared" si="152"/>
        <v>688636.97052149987</v>
      </c>
      <c r="JS73" s="23">
        <f t="shared" si="153"/>
        <v>44.85</v>
      </c>
      <c r="JT73" s="23">
        <f t="shared" si="154"/>
        <v>41.112500000000011</v>
      </c>
      <c r="JU73" s="23">
        <f t="shared" si="155"/>
        <v>46.02</v>
      </c>
      <c r="JV73" s="23">
        <f t="shared" si="156"/>
        <v>118</v>
      </c>
      <c r="JW73" s="23">
        <f t="shared" si="157"/>
        <v>777868.46999999986</v>
      </c>
      <c r="JX73" s="23">
        <f t="shared" si="158"/>
        <v>0</v>
      </c>
      <c r="JY73" s="23">
        <f t="shared" si="159"/>
        <v>0</v>
      </c>
      <c r="JZ73" s="21">
        <f t="shared" si="160"/>
        <v>12.583333333333329</v>
      </c>
      <c r="KA73" s="21">
        <f t="shared" si="161"/>
        <v>89231.499478499987</v>
      </c>
      <c r="KB73" s="43">
        <f>VLOOKUP($B73,план!$B$16:$EJ$158,52,0)</f>
        <v>0</v>
      </c>
      <c r="KC73" s="43">
        <f>VLOOKUP($B73,план!$B$16:$EJ$158,53,0)</f>
        <v>0</v>
      </c>
      <c r="KD73" s="7">
        <f t="shared" si="700"/>
        <v>0</v>
      </c>
      <c r="KE73" s="7">
        <f t="shared" si="701"/>
        <v>0</v>
      </c>
      <c r="KF73" s="34">
        <f t="shared" si="558"/>
        <v>0</v>
      </c>
      <c r="KG73" s="34">
        <f t="shared" si="559"/>
        <v>0</v>
      </c>
      <c r="KH73" s="34">
        <f t="shared" si="560"/>
        <v>0</v>
      </c>
      <c r="KI73" s="23">
        <f>VLOOKUP($B73,'ДС факт при поликлинике'!$D$7:$JZ$79,188,0)</f>
        <v>0</v>
      </c>
      <c r="KJ73" s="23">
        <f>VLOOKUP($B73,'ДС факт при поликлинике'!$D$7:$JZ$79,189,0)</f>
        <v>0</v>
      </c>
      <c r="KK73" s="23">
        <f>VLOOKUP($B73,'ДС факт при поликлинике'!$D$7:$JZ$79,190,0)</f>
        <v>0</v>
      </c>
      <c r="KL73" s="23">
        <f>VLOOKUP($B73,'ДС факт при поликлинике'!$D$7:$JZ$79,191,0)</f>
        <v>0</v>
      </c>
      <c r="KM73" s="21">
        <f t="shared" si="167"/>
        <v>0</v>
      </c>
      <c r="KN73" s="21">
        <f t="shared" si="168"/>
        <v>0</v>
      </c>
      <c r="KO73" s="43">
        <f>VLOOKUP($B73,план!$B$16:$EJ$158,54,0)</f>
        <v>0</v>
      </c>
      <c r="KP73" s="43">
        <f>VLOOKUP($B73,план!$B$16:$EJ$158,55,0)</f>
        <v>0</v>
      </c>
      <c r="KQ73" s="7">
        <f t="shared" si="702"/>
        <v>0</v>
      </c>
      <c r="KR73" s="7">
        <f t="shared" si="703"/>
        <v>0</v>
      </c>
      <c r="KS73" s="34">
        <f t="shared" si="561"/>
        <v>0</v>
      </c>
      <c r="KT73" s="34">
        <f t="shared" si="562"/>
        <v>0</v>
      </c>
      <c r="KU73" s="34">
        <f t="shared" si="563"/>
        <v>0.78</v>
      </c>
      <c r="KV73" s="23">
        <f>VLOOKUP($B73,'ДС факт при поликлинике'!$D$7:$JZ$79,192,0)</f>
        <v>2</v>
      </c>
      <c r="KW73" s="23">
        <f>VLOOKUP($B73,'ДС факт при поликлинике'!$D$7:$JZ$79,193,0)</f>
        <v>8625.67</v>
      </c>
      <c r="KX73" s="23">
        <f>VLOOKUP($B73,'ДС факт при поликлинике'!$D$7:$JZ$79,194,0)</f>
        <v>0</v>
      </c>
      <c r="KY73" s="23">
        <f>VLOOKUP($B73,'ДС факт при поликлинике'!$D$7:$JZ$79,195,0)</f>
        <v>0</v>
      </c>
      <c r="KZ73" s="21">
        <f t="shared" si="174"/>
        <v>2</v>
      </c>
      <c r="LA73" s="21">
        <f t="shared" si="175"/>
        <v>8625.67</v>
      </c>
      <c r="LB73" s="43">
        <f>VLOOKUP($B73,план!$B$16:$EJ$158,56,0)</f>
        <v>0</v>
      </c>
      <c r="LC73" s="43">
        <f>VLOOKUP($B73,план!$B$16:$EJ$158,57,0)</f>
        <v>0</v>
      </c>
      <c r="LD73" s="7">
        <f t="shared" si="704"/>
        <v>0</v>
      </c>
      <c r="LE73" s="7">
        <f t="shared" si="705"/>
        <v>0</v>
      </c>
      <c r="LF73" s="34">
        <f t="shared" si="564"/>
        <v>0</v>
      </c>
      <c r="LG73" s="34">
        <f t="shared" si="565"/>
        <v>0</v>
      </c>
      <c r="LH73" s="34">
        <f t="shared" si="566"/>
        <v>0</v>
      </c>
      <c r="LI73" s="23">
        <f>VLOOKUP($B73,'ДС факт при поликлинике'!$D$7:$JZ$79,196,0)</f>
        <v>0</v>
      </c>
      <c r="LJ73" s="23">
        <f>VLOOKUP($B73,'ДС факт при поликлинике'!$D$7:$JZ$79,197,0)</f>
        <v>0</v>
      </c>
      <c r="LK73" s="23">
        <f>VLOOKUP($B73,'ДС факт при поликлинике'!$D$7:$JZ$79,198,0)</f>
        <v>0</v>
      </c>
      <c r="LL73" s="23">
        <f>VLOOKUP($B73,'ДС факт при поликлинике'!$D$7:$JZ$79,199,0)</f>
        <v>0</v>
      </c>
      <c r="LM73" s="21">
        <f t="shared" si="181"/>
        <v>0</v>
      </c>
      <c r="LN73" s="21">
        <f t="shared" si="182"/>
        <v>0</v>
      </c>
      <c r="LO73" s="43">
        <f>VLOOKUP($B73,план!$B$16:$EJ$158,58,0)</f>
        <v>0</v>
      </c>
      <c r="LP73" s="43">
        <f>VLOOKUP($B73,план!$B$16:$EJ$158,59,0)</f>
        <v>0</v>
      </c>
      <c r="LQ73" s="7">
        <f t="shared" si="706"/>
        <v>0</v>
      </c>
      <c r="LR73" s="7">
        <f t="shared" si="707"/>
        <v>0</v>
      </c>
      <c r="LS73" s="34">
        <f t="shared" si="567"/>
        <v>0</v>
      </c>
      <c r="LT73" s="34">
        <f t="shared" si="568"/>
        <v>0</v>
      </c>
      <c r="LU73" s="34">
        <f t="shared" si="569"/>
        <v>0</v>
      </c>
      <c r="LV73" s="23">
        <f>VLOOKUP($B73,'ДС факт при поликлинике'!$D$7:$JZ$79,124,0)</f>
        <v>0</v>
      </c>
      <c r="LW73" s="23">
        <f>VLOOKUP($B73,'ДС факт при поликлинике'!$D$7:$JZ$79,125,0)</f>
        <v>0</v>
      </c>
      <c r="LX73" s="23">
        <f>VLOOKUP($B73,'ДС факт при поликлинике'!$D$7:$JZ$79,126,0)</f>
        <v>0</v>
      </c>
      <c r="LY73" s="23">
        <f>VLOOKUP($B73,'ДС факт при поликлинике'!$D$7:$JZ$79,127,0)</f>
        <v>0</v>
      </c>
      <c r="LZ73" s="21">
        <f t="shared" si="188"/>
        <v>0</v>
      </c>
      <c r="MA73" s="21">
        <f t="shared" si="189"/>
        <v>0</v>
      </c>
      <c r="MB73" s="43">
        <f>VLOOKUP($B73,план!$B$16:$EJ$158,60,0)</f>
        <v>18</v>
      </c>
      <c r="MC73" s="43">
        <f>VLOOKUP($B73,план!$B$16:$EJ$158,61,0)</f>
        <v>82605.814199999993</v>
      </c>
      <c r="MD73" s="7">
        <f t="shared" si="708"/>
        <v>16.5</v>
      </c>
      <c r="ME73" s="7">
        <f t="shared" si="709"/>
        <v>75721.996350000001</v>
      </c>
      <c r="MF73" s="34">
        <f t="shared" si="570"/>
        <v>7.0200000000000005</v>
      </c>
      <c r="MG73" s="34">
        <f t="shared" si="571"/>
        <v>6.4350000000000005</v>
      </c>
      <c r="MH73" s="34">
        <f t="shared" si="504"/>
        <v>7.8000000000000007</v>
      </c>
      <c r="MI73" s="23">
        <f>VLOOKUP($B73,'ДС факт при поликлинике'!$D$7:$JZ$79,128,0)</f>
        <v>20</v>
      </c>
      <c r="MJ73" s="23">
        <f>VLOOKUP($B73,'ДС факт при поликлинике'!$D$7:$JZ$79,129,0)</f>
        <v>93445.080000000016</v>
      </c>
      <c r="MK73" s="23">
        <f>VLOOKUP($B73,'ДС факт при поликлинике'!$D$7:$JZ$79,130,0)</f>
        <v>0</v>
      </c>
      <c r="ML73" s="23">
        <f>VLOOKUP($B73,'ДС факт при поликлинике'!$D$7:$JZ$79,131,0)</f>
        <v>0</v>
      </c>
      <c r="MM73" s="14">
        <f t="shared" si="476"/>
        <v>3.5</v>
      </c>
      <c r="MN73" s="14">
        <f t="shared" si="477"/>
        <v>17723.083650000015</v>
      </c>
      <c r="MO73" s="43">
        <f>VLOOKUP($B73,план!$B$16:$EJ$158,62,0)</f>
        <v>1</v>
      </c>
      <c r="MP73" s="43">
        <f>VLOOKUP($B73,план!$B$16:$EJ$158,63,0)</f>
        <v>4897.9157500000001</v>
      </c>
      <c r="MQ73" s="7">
        <f t="shared" si="710"/>
        <v>0.91666666666666663</v>
      </c>
      <c r="MR73" s="7">
        <f t="shared" si="711"/>
        <v>4489.7561041666668</v>
      </c>
      <c r="MS73" s="34">
        <f t="shared" si="572"/>
        <v>0.39</v>
      </c>
      <c r="MT73" s="34">
        <f t="shared" si="573"/>
        <v>0.35749999999999998</v>
      </c>
      <c r="MU73" s="34">
        <f t="shared" si="574"/>
        <v>0.78</v>
      </c>
      <c r="MV73" s="23">
        <f>VLOOKUP($B73,'ДС факт при поликлинике'!$D$7:$JZ$79,152,0)</f>
        <v>2</v>
      </c>
      <c r="MW73" s="23">
        <f>VLOOKUP($B73,'ДС факт при поликлинике'!$D$7:$JZ$79,153,0)</f>
        <v>10616.75</v>
      </c>
      <c r="MX73" s="23">
        <f>VLOOKUP($B73,'ДС факт при поликлинике'!$D$7:$JZ$79,154,0)</f>
        <v>0</v>
      </c>
      <c r="MY73" s="23">
        <f>VLOOKUP($B73,'ДС факт при поликлинике'!$D$7:$JZ$79,155,0)</f>
        <v>0</v>
      </c>
      <c r="MZ73" s="14">
        <f t="shared" si="202"/>
        <v>1.0833333333333335</v>
      </c>
      <c r="NA73" s="14">
        <f t="shared" si="203"/>
        <v>6126.9938958333332</v>
      </c>
      <c r="NB73" s="43">
        <f>VLOOKUP($B73,план!$B$16:$EJ$158,64,0)</f>
        <v>70</v>
      </c>
      <c r="NC73" s="43">
        <f>VLOOKUP($B73,план!$B$16:$EJ$158,65,0)</f>
        <v>321244.83299999998</v>
      </c>
      <c r="ND73" s="7">
        <f t="shared" si="712"/>
        <v>64.166666666666657</v>
      </c>
      <c r="NE73" s="7">
        <f t="shared" si="713"/>
        <v>294474.43024999998</v>
      </c>
      <c r="NF73" s="34">
        <f t="shared" si="575"/>
        <v>27.3</v>
      </c>
      <c r="NG73" s="34">
        <f t="shared" si="576"/>
        <v>25.024999999999999</v>
      </c>
      <c r="NH73" s="34">
        <f t="shared" si="577"/>
        <v>26.130000000000003</v>
      </c>
      <c r="NI73" s="23">
        <f>VLOOKUP($B73,'ДС факт при поликлинике'!$D$7:$JZ$79,200,0)</f>
        <v>67</v>
      </c>
      <c r="NJ73" s="23">
        <f>VLOOKUP($B73,'ДС факт при поликлинике'!$D$7:$JZ$79,201,0)</f>
        <v>311965.65000000002</v>
      </c>
      <c r="NK73" s="23">
        <f>VLOOKUP($B73,'ДС факт при поликлинике'!$D$7:$JZ$79,202,0)</f>
        <v>0</v>
      </c>
      <c r="NL73" s="23">
        <f>VLOOKUP($B73,'ДС факт при поликлинике'!$D$7:$JZ$79,203,0)</f>
        <v>0</v>
      </c>
      <c r="NM73" s="14">
        <f t="shared" si="209"/>
        <v>2.8333333333333428</v>
      </c>
      <c r="NN73" s="14">
        <f t="shared" si="210"/>
        <v>17491.219750000047</v>
      </c>
      <c r="NO73" s="43">
        <f>VLOOKUP($B73,план!$B$16:$EJ$158,66,0)</f>
        <v>10</v>
      </c>
      <c r="NP73" s="43">
        <f>VLOOKUP($B73,план!$B$16:$EJ$158,67,0)</f>
        <v>48979.157500000001</v>
      </c>
      <c r="NQ73" s="7">
        <f t="shared" si="714"/>
        <v>9.1666666666666679</v>
      </c>
      <c r="NR73" s="7">
        <f t="shared" si="715"/>
        <v>44897.561041666668</v>
      </c>
      <c r="NS73" s="34">
        <f t="shared" si="578"/>
        <v>3.9000000000000004</v>
      </c>
      <c r="NT73" s="34">
        <f t="shared" si="579"/>
        <v>3.5750000000000006</v>
      </c>
      <c r="NU73" s="34">
        <f t="shared" si="580"/>
        <v>1.17</v>
      </c>
      <c r="NV73" s="23">
        <f>VLOOKUP($B73,'ДС факт при поликлинике'!$D$7:$JZ$79,256,0)</f>
        <v>3</v>
      </c>
      <c r="NW73" s="23">
        <f>VLOOKUP($B73,'ДС факт при поликлинике'!$D$7:$JZ$79,257,0)</f>
        <v>14431.140000000001</v>
      </c>
      <c r="NX73" s="23">
        <f>VLOOKUP($B73,'ДС факт при поликлинике'!$D$7:$JZ$79,258,0)</f>
        <v>2</v>
      </c>
      <c r="NY73" s="23">
        <f>VLOOKUP($B73,'ДС факт при поликлинике'!$D$7:$JZ$79,259,0)</f>
        <v>9454.5400000000009</v>
      </c>
      <c r="NZ73" s="14">
        <f t="shared" si="216"/>
        <v>-6.1666666666666679</v>
      </c>
      <c r="OA73" s="14">
        <f t="shared" si="217"/>
        <v>-30466.421041666668</v>
      </c>
      <c r="OB73" s="43">
        <f>VLOOKUP($B73,план!$B$16:$EJ$158,68,0)</f>
        <v>0</v>
      </c>
      <c r="OC73" s="43">
        <f>VLOOKUP($B73,план!$B$16:$EJ$158,69,0)</f>
        <v>0</v>
      </c>
      <c r="OD73" s="7">
        <f t="shared" si="716"/>
        <v>0</v>
      </c>
      <c r="OE73" s="7">
        <f t="shared" si="717"/>
        <v>0</v>
      </c>
      <c r="OF73" s="34">
        <f t="shared" si="581"/>
        <v>0</v>
      </c>
      <c r="OG73" s="34">
        <f t="shared" si="582"/>
        <v>0</v>
      </c>
      <c r="OH73" s="34">
        <f t="shared" si="583"/>
        <v>0</v>
      </c>
      <c r="OI73" s="23">
        <f>VLOOKUP($B73,'ДС факт при поликлинике'!$D$7:$JZ$79,32,0)</f>
        <v>0</v>
      </c>
      <c r="OJ73" s="23">
        <f>VLOOKUP($B73,'ДС факт при поликлинике'!$D$7:$JZ$79,33,0)</f>
        <v>0</v>
      </c>
      <c r="OK73" s="23">
        <f>VLOOKUP($B73,'ДС факт при поликлинике'!$D$7:$JZ$79,34,0)</f>
        <v>0</v>
      </c>
      <c r="OL73" s="23">
        <f>VLOOKUP($B73,'ДС факт при поликлинике'!$D$7:$JZ$79,35,0)</f>
        <v>0</v>
      </c>
      <c r="OM73" s="14">
        <f t="shared" si="221"/>
        <v>0</v>
      </c>
      <c r="ON73" s="14">
        <f t="shared" si="222"/>
        <v>0</v>
      </c>
      <c r="OO73" s="43">
        <f>VLOOKUP($B73,план!$B$16:$EJ$158,70,0)</f>
        <v>0</v>
      </c>
      <c r="OP73" s="43">
        <f>VLOOKUP($B73,план!$B$16:$EJ$158,71,0)</f>
        <v>0</v>
      </c>
      <c r="OQ73" s="7">
        <f t="shared" si="480"/>
        <v>0</v>
      </c>
      <c r="OR73" s="7">
        <f t="shared" si="481"/>
        <v>0</v>
      </c>
      <c r="OS73" s="34">
        <f t="shared" si="482"/>
        <v>0</v>
      </c>
      <c r="OT73" s="34">
        <f t="shared" si="483"/>
        <v>0</v>
      </c>
      <c r="OU73" s="34">
        <f t="shared" si="484"/>
        <v>0</v>
      </c>
      <c r="OV73" s="23">
        <f>VLOOKUP($B73,'ДС факт при поликлинике'!$D$7:$KT$79,288,0)</f>
        <v>0</v>
      </c>
      <c r="OW73" s="23">
        <f>VLOOKUP($B73,'ДС факт при поликлинике'!$D$7:$KT$79,289,0)</f>
        <v>0</v>
      </c>
      <c r="OX73" s="23">
        <f>VLOOKUP($B73,'ДС факт при поликлинике'!$D$7:$KT$79,290,0)</f>
        <v>0</v>
      </c>
      <c r="OY73" s="23">
        <f>VLOOKUP($B73,'ДС факт при поликлинике'!$D$7:$KT$79,291,0)</f>
        <v>0</v>
      </c>
      <c r="OZ73" s="14">
        <f t="shared" si="226"/>
        <v>0</v>
      </c>
      <c r="PA73" s="14">
        <f t="shared" si="227"/>
        <v>0</v>
      </c>
      <c r="PB73" s="43">
        <f>VLOOKUP($B73,план!$B$16:$EJ$158,72,0)</f>
        <v>0</v>
      </c>
      <c r="PC73" s="43">
        <f>VLOOKUP($B73,план!$B$16:$EJ$158,73,0)</f>
        <v>0</v>
      </c>
      <c r="PD73" s="7">
        <f t="shared" si="485"/>
        <v>0</v>
      </c>
      <c r="PE73" s="7">
        <f t="shared" si="486"/>
        <v>0</v>
      </c>
      <c r="PF73" s="34">
        <f t="shared" si="487"/>
        <v>0</v>
      </c>
      <c r="PG73" s="34">
        <f t="shared" si="488"/>
        <v>0</v>
      </c>
      <c r="PH73" s="34">
        <f t="shared" si="489"/>
        <v>0</v>
      </c>
      <c r="PI73" s="23">
        <f>VLOOKUP($B73,'ДС факт при поликлинике'!$D$7:$KL$79,292,0)</f>
        <v>0</v>
      </c>
      <c r="PJ73" s="23">
        <f>VLOOKUP($B73,'ДС факт при поликлинике'!$D$7:$KL$79,293,0)</f>
        <v>0</v>
      </c>
      <c r="PK73" s="23">
        <f>VLOOKUP($B73,'ДС факт при поликлинике'!$D$7:$KL$79,294,0)</f>
        <v>0</v>
      </c>
      <c r="PL73" s="23">
        <f>VLOOKUP($B73,'ДС факт при поликлинике'!$D$7:$KL$79,295,0)</f>
        <v>0</v>
      </c>
      <c r="PM73" s="14">
        <f t="shared" si="231"/>
        <v>0</v>
      </c>
      <c r="PN73" s="14">
        <f t="shared" si="232"/>
        <v>0</v>
      </c>
      <c r="PO73" s="43">
        <f>VLOOKUP($B73,план!$B$16:$EJ$158,74,0)</f>
        <v>0</v>
      </c>
      <c r="PP73" s="43">
        <f>VLOOKUP($B73,план!$B$16:$EJ$158,75,0)</f>
        <v>0</v>
      </c>
      <c r="PQ73" s="7">
        <f t="shared" si="718"/>
        <v>0</v>
      </c>
      <c r="PR73" s="7">
        <f t="shared" si="719"/>
        <v>0</v>
      </c>
      <c r="PS73" s="34">
        <f t="shared" si="584"/>
        <v>0</v>
      </c>
      <c r="PT73" s="34">
        <f t="shared" si="585"/>
        <v>0</v>
      </c>
      <c r="PU73" s="34">
        <f t="shared" si="586"/>
        <v>0</v>
      </c>
      <c r="PV73" s="23">
        <f>VLOOKUP($B73,'ДС факт при поликлинике'!$D$7:$JZ$79,212,0)</f>
        <v>0</v>
      </c>
      <c r="PW73" s="23">
        <f>VLOOKUP($B73,'ДС факт при поликлинике'!$D$7:$JZ$79,213,0)</f>
        <v>0</v>
      </c>
      <c r="PX73" s="23">
        <f>VLOOKUP($B73,'ДС факт при поликлинике'!$D$7:$JZ$79,214,0)</f>
        <v>0</v>
      </c>
      <c r="PY73" s="23">
        <f>VLOOKUP($B73,'ДС факт при поликлинике'!$D$7:$JZ$79,215,0)</f>
        <v>0</v>
      </c>
      <c r="PZ73" s="14">
        <f t="shared" si="238"/>
        <v>0</v>
      </c>
      <c r="QA73" s="14">
        <f t="shared" si="239"/>
        <v>0</v>
      </c>
      <c r="QB73" s="43">
        <f>VLOOKUP($B73,план!$B$16:$EJ$158,76,0)</f>
        <v>0</v>
      </c>
      <c r="QC73" s="43">
        <f>VLOOKUP($B73,план!$B$16:$EJ$158,77,0)</f>
        <v>0</v>
      </c>
      <c r="QD73" s="7">
        <f t="shared" si="720"/>
        <v>0</v>
      </c>
      <c r="QE73" s="7">
        <f t="shared" si="721"/>
        <v>0</v>
      </c>
      <c r="QF73" s="34">
        <f t="shared" si="587"/>
        <v>0</v>
      </c>
      <c r="QG73" s="34">
        <f t="shared" si="588"/>
        <v>0</v>
      </c>
      <c r="QH73" s="34">
        <f t="shared" si="589"/>
        <v>1.56</v>
      </c>
      <c r="QI73" s="25">
        <f>VLOOKUP($B73,'ДС факт при поликлинике'!$D$7:$JZ$79,132,0)</f>
        <v>4</v>
      </c>
      <c r="QJ73" s="25">
        <f>VLOOKUP($B73,'ДС факт при поликлинике'!$D$7:$JZ$79,133,0)</f>
        <v>21122.91</v>
      </c>
      <c r="QK73" s="25">
        <f>VLOOKUP($B73,'ДС факт при поликлинике'!$D$7:$JZ$79,134,0)</f>
        <v>0</v>
      </c>
      <c r="QL73" s="25">
        <f>VLOOKUP($B73,'ДС факт при поликлинике'!$D$7:$JZ$79,135,0)</f>
        <v>0</v>
      </c>
      <c r="QM73" s="14">
        <f t="shared" si="245"/>
        <v>4</v>
      </c>
      <c r="QN73" s="14">
        <f t="shared" si="246"/>
        <v>21122.91</v>
      </c>
      <c r="QO73" s="43">
        <f>VLOOKUP($B73,план!$B$16:$EJ$158,78,0)</f>
        <v>0</v>
      </c>
      <c r="QP73" s="43">
        <f>VLOOKUP($B73,план!$B$16:$EJ$158,79,0)</f>
        <v>0</v>
      </c>
      <c r="QQ73" s="7">
        <f t="shared" si="722"/>
        <v>0</v>
      </c>
      <c r="QR73" s="7">
        <f t="shared" si="723"/>
        <v>0</v>
      </c>
      <c r="QS73" s="34">
        <f t="shared" si="724"/>
        <v>0</v>
      </c>
      <c r="QT73" s="34">
        <f t="shared" si="725"/>
        <v>0</v>
      </c>
      <c r="QU73" s="34">
        <f t="shared" si="726"/>
        <v>0</v>
      </c>
      <c r="QV73" s="23">
        <f>VLOOKUP($B73,'ДС факт при поликлинике'!$D$7:$JZ$79,64,0)</f>
        <v>0</v>
      </c>
      <c r="QW73" s="23">
        <f>VLOOKUP($B73,'ДС факт при поликлинике'!$D$7:$JZ$79,65,0)</f>
        <v>0</v>
      </c>
      <c r="QX73" s="23">
        <f>VLOOKUP($B73,'ДС факт при поликлинике'!$D$7:$JZ$79,66,0)</f>
        <v>0</v>
      </c>
      <c r="QY73" s="23">
        <f>VLOOKUP($B73,'ДС факт при поликлинике'!$D$7:$JZ$79,67,0)</f>
        <v>0</v>
      </c>
      <c r="QZ73" s="14">
        <f t="shared" si="252"/>
        <v>0</v>
      </c>
      <c r="RA73" s="14">
        <f t="shared" si="253"/>
        <v>0</v>
      </c>
      <c r="RB73" s="43">
        <f>VLOOKUP($B73,план!$B$16:$EJ$158,80,0)</f>
        <v>0</v>
      </c>
      <c r="RC73" s="43">
        <f>VLOOKUP($B73,план!$B$16:$EJ$158,81,0)</f>
        <v>0</v>
      </c>
      <c r="RD73" s="7">
        <f t="shared" si="727"/>
        <v>0</v>
      </c>
      <c r="RE73" s="7">
        <f t="shared" si="728"/>
        <v>0</v>
      </c>
      <c r="RF73" s="34">
        <f t="shared" si="590"/>
        <v>0</v>
      </c>
      <c r="RG73" s="34">
        <f t="shared" si="591"/>
        <v>0</v>
      </c>
      <c r="RH73" s="34">
        <f t="shared" si="592"/>
        <v>0</v>
      </c>
      <c r="RI73" s="25">
        <f>VLOOKUP($B73,'ДС факт при поликлинике'!$D$7:$JZ$79,108,0)</f>
        <v>0</v>
      </c>
      <c r="RJ73" s="25">
        <f>VLOOKUP($B73,'ДС факт при поликлинике'!$D$7:$JZ$79,109,0)</f>
        <v>0</v>
      </c>
      <c r="RK73" s="25">
        <f>VLOOKUP($B73,'ДС факт при поликлинике'!$D$7:$JZ$79,110,0)</f>
        <v>0</v>
      </c>
      <c r="RL73" s="25">
        <f>VLOOKUP($B73,'ДС факт при поликлинике'!$D$7:$JZ$79,111,0)</f>
        <v>0</v>
      </c>
      <c r="RM73" s="14">
        <f t="shared" si="259"/>
        <v>0</v>
      </c>
      <c r="RN73" s="14">
        <f t="shared" si="260"/>
        <v>0</v>
      </c>
      <c r="RO73" s="43">
        <f>VLOOKUP($B73,план!$B$16:$EJ$158,82,0)</f>
        <v>5</v>
      </c>
      <c r="RP73" s="43">
        <f>VLOOKUP($B73,план!$B$16:$EJ$158,83,0)</f>
        <v>33091.940700000006</v>
      </c>
      <c r="RQ73" s="7">
        <f t="shared" si="729"/>
        <v>4.5833333333333339</v>
      </c>
      <c r="RR73" s="7">
        <f t="shared" si="730"/>
        <v>30334.278975000005</v>
      </c>
      <c r="RS73" s="34">
        <f t="shared" si="593"/>
        <v>1.9500000000000002</v>
      </c>
      <c r="RT73" s="34">
        <f t="shared" si="594"/>
        <v>1.7875000000000003</v>
      </c>
      <c r="RU73" s="34">
        <f t="shared" si="595"/>
        <v>3.5100000000000002</v>
      </c>
      <c r="RV73" s="23">
        <f>VLOOKUP($B73,'ДС факт при поликлинике'!$D$7:$JZ$79,72,0)</f>
        <v>9</v>
      </c>
      <c r="RW73" s="23">
        <f>VLOOKUP($B73,'ДС факт при поликлинике'!$D$7:$JZ$79,73,0)</f>
        <v>60179.310000000012</v>
      </c>
      <c r="RX73" s="23">
        <f>VLOOKUP($B73,'ДС факт при поликлинике'!$D$7:$JZ$79,74,0)</f>
        <v>0</v>
      </c>
      <c r="RY73" s="23">
        <f>VLOOKUP($B73,'ДС факт при поликлинике'!$D$7:$JZ$79,75,0)</f>
        <v>0</v>
      </c>
      <c r="RZ73" s="14">
        <f t="shared" si="266"/>
        <v>4.4166666666666661</v>
      </c>
      <c r="SA73" s="14">
        <f t="shared" si="267"/>
        <v>29845.031025000008</v>
      </c>
      <c r="SB73" s="43">
        <f>VLOOKUP($B73,план!$B$16:$EJ$158,84,0)</f>
        <v>0</v>
      </c>
      <c r="SC73" s="43">
        <f>VLOOKUP($B73,план!$B$16:$EJ$158,85,0)</f>
        <v>0</v>
      </c>
      <c r="SD73" s="7">
        <f t="shared" si="731"/>
        <v>0</v>
      </c>
      <c r="SE73" s="7">
        <f t="shared" si="732"/>
        <v>0</v>
      </c>
      <c r="SF73" s="34">
        <f t="shared" si="596"/>
        <v>0</v>
      </c>
      <c r="SG73" s="34">
        <f t="shared" si="597"/>
        <v>0</v>
      </c>
      <c r="SH73" s="34">
        <f t="shared" si="598"/>
        <v>0</v>
      </c>
      <c r="SI73" s="23">
        <f>VLOOKUP($B73,'ДС факт при поликлинике'!$D$7:$JZ$79,220,0)</f>
        <v>0</v>
      </c>
      <c r="SJ73" s="23">
        <f>VLOOKUP($B73,'ДС факт при поликлинике'!$D$7:$JZ$79,221,0)</f>
        <v>0</v>
      </c>
      <c r="SK73" s="23">
        <f>VLOOKUP($B73,'ДС факт при поликлинике'!$D$7:$JZ$79,222,0)</f>
        <v>0</v>
      </c>
      <c r="SL73" s="23">
        <f>VLOOKUP($B73,'ДС факт при поликлинике'!$D$7:$JZ$79,223,0)</f>
        <v>0</v>
      </c>
      <c r="SM73" s="14">
        <f t="shared" si="490"/>
        <v>0</v>
      </c>
      <c r="SN73" s="14">
        <f t="shared" si="491"/>
        <v>0</v>
      </c>
      <c r="SO73" s="43">
        <f>VLOOKUP($B73,план!$B$16:$EJ$158,86,0)</f>
        <v>0</v>
      </c>
      <c r="SP73" s="43">
        <f>VLOOKUP($B73,план!$B$16:$EJ$158,87,0)</f>
        <v>0</v>
      </c>
      <c r="SQ73" s="7">
        <f t="shared" si="733"/>
        <v>0</v>
      </c>
      <c r="SR73" s="7">
        <f t="shared" si="734"/>
        <v>0</v>
      </c>
      <c r="SS73" s="34">
        <f t="shared" si="599"/>
        <v>0</v>
      </c>
      <c r="ST73" s="34">
        <f t="shared" si="600"/>
        <v>0</v>
      </c>
      <c r="SU73" s="34">
        <f t="shared" si="601"/>
        <v>0</v>
      </c>
      <c r="SV73" s="23">
        <f>VLOOKUP($B73,'ДС факт при поликлинике'!$D$7:$JZ$79,208,0)</f>
        <v>0</v>
      </c>
      <c r="SW73" s="23">
        <f>VLOOKUP($B73,'ДС факт при поликлинике'!$D$7:$JZ$79,209,0)</f>
        <v>0</v>
      </c>
      <c r="SX73" s="23">
        <f>VLOOKUP($B73,'ДС факт при поликлинике'!$D$7:$JZ$79,210,0)</f>
        <v>0</v>
      </c>
      <c r="SY73" s="23">
        <f>VLOOKUP($B73,'ДС факт при поликлинике'!$D$7:$JZ$79,211,0)</f>
        <v>0</v>
      </c>
      <c r="SZ73" s="14">
        <f t="shared" si="280"/>
        <v>0</v>
      </c>
      <c r="TA73" s="14">
        <f t="shared" si="281"/>
        <v>0</v>
      </c>
      <c r="TB73" s="43">
        <f>VLOOKUP($B73,план!$B$16:$EJ$158,88,0)</f>
        <v>5</v>
      </c>
      <c r="TC73" s="43">
        <f>VLOOKUP($B73,план!$B$16:$EJ$158,89,0)</f>
        <v>34197.809100000006</v>
      </c>
      <c r="TD73" s="7">
        <f t="shared" si="735"/>
        <v>4.5833333333333339</v>
      </c>
      <c r="TE73" s="7">
        <f t="shared" si="736"/>
        <v>31347.991675000008</v>
      </c>
      <c r="TF73" s="34">
        <f t="shared" si="602"/>
        <v>1.9500000000000002</v>
      </c>
      <c r="TG73" s="34">
        <f t="shared" si="603"/>
        <v>1.7875000000000003</v>
      </c>
      <c r="TH73" s="34">
        <f t="shared" si="604"/>
        <v>3.12</v>
      </c>
      <c r="TI73" s="23">
        <f>VLOOKUP($B73,'ДС факт при поликлинике'!$D$7:$JZ$79,76,0)</f>
        <v>8</v>
      </c>
      <c r="TJ73" s="23">
        <f>VLOOKUP($B73,'ДС факт при поликлинике'!$D$7:$JZ$79,77,0)</f>
        <v>55236.61</v>
      </c>
      <c r="TK73" s="23">
        <f>VLOOKUP($B73,'ДС факт при поликлинике'!$D$7:$JZ$79,78,0)</f>
        <v>0</v>
      </c>
      <c r="TL73" s="23">
        <f>VLOOKUP($B73,'ДС факт при поликлинике'!$D$7:$JZ$79,79,0)</f>
        <v>0</v>
      </c>
      <c r="TM73" s="14">
        <f t="shared" si="287"/>
        <v>3.4166666666666661</v>
      </c>
      <c r="TN73" s="14">
        <f t="shared" si="288"/>
        <v>23888.618324999992</v>
      </c>
      <c r="TO73" s="43">
        <f>VLOOKUP($B73,план!$B$16:$EJ$158,90,0)</f>
        <v>0</v>
      </c>
      <c r="TP73" s="43">
        <f>VLOOKUP($B73,план!$B$16:$EJ$158,91,0)</f>
        <v>0</v>
      </c>
      <c r="TQ73" s="7">
        <f t="shared" si="737"/>
        <v>0</v>
      </c>
      <c r="TR73" s="7">
        <f t="shared" si="738"/>
        <v>0</v>
      </c>
      <c r="TS73" s="34">
        <f t="shared" si="739"/>
        <v>0</v>
      </c>
      <c r="TT73" s="34">
        <f t="shared" si="740"/>
        <v>0</v>
      </c>
      <c r="TU73" s="34">
        <f t="shared" si="741"/>
        <v>0.39</v>
      </c>
      <c r="TV73" s="25">
        <f>VLOOKUP($B73,'ДС факт при поликлинике'!$D$7:$JZ$79,80,0)</f>
        <v>1</v>
      </c>
      <c r="TW73" s="25">
        <f>VLOOKUP($B73,'ДС факт при поликлинике'!$D$7:$JZ$79,81,0)</f>
        <v>5529.56</v>
      </c>
      <c r="TX73" s="25">
        <f>VLOOKUP($B73,'ДС факт при поликлинике'!$D$7:$JZ$79,82,0)</f>
        <v>0</v>
      </c>
      <c r="TY73" s="25">
        <f>VLOOKUP($B73,'ДС факт при поликлинике'!$D$7:$JZ$79,83,0)</f>
        <v>0</v>
      </c>
      <c r="TZ73" s="14">
        <f t="shared" si="294"/>
        <v>1</v>
      </c>
      <c r="UA73" s="14">
        <f t="shared" si="295"/>
        <v>5529.56</v>
      </c>
      <c r="UB73" s="43">
        <f>VLOOKUP($B73,план!$B$16:$EJ$158,92,0)</f>
        <v>4</v>
      </c>
      <c r="UC73" s="43">
        <f>VLOOKUP($B73,план!$B$16:$EJ$158,93,0)</f>
        <v>25956.0913248</v>
      </c>
      <c r="UD73" s="7">
        <f t="shared" si="742"/>
        <v>3.6666666666666665</v>
      </c>
      <c r="UE73" s="7">
        <f t="shared" si="743"/>
        <v>23793.0837144</v>
      </c>
      <c r="UF73" s="34">
        <f t="shared" si="605"/>
        <v>1.56</v>
      </c>
      <c r="UG73" s="34">
        <f t="shared" si="606"/>
        <v>1.43</v>
      </c>
      <c r="UH73" s="34">
        <f t="shared" si="607"/>
        <v>0.78</v>
      </c>
      <c r="UI73" s="23">
        <f>VLOOKUP($B73,'ДС факт при поликлинике'!$D$7:$JZ$79,276,0)</f>
        <v>2</v>
      </c>
      <c r="UJ73" s="23">
        <f>VLOOKUP($B73,'ДС факт при поликлинике'!$D$7:$JZ$79,277,0)</f>
        <v>13509.82</v>
      </c>
      <c r="UK73" s="23">
        <f>VLOOKUP($B73,'ДС факт при поликлинике'!$D$7:$JZ$79,278,0)</f>
        <v>0</v>
      </c>
      <c r="UL73" s="23">
        <f>VLOOKUP($B73,'ДС факт при поликлинике'!$D$7:$JZ$79,279,0)</f>
        <v>0</v>
      </c>
      <c r="UM73" s="14">
        <f t="shared" si="301"/>
        <v>-1.6666666666666665</v>
      </c>
      <c r="UN73" s="14">
        <f t="shared" si="302"/>
        <v>-10283.2637144</v>
      </c>
      <c r="UO73" s="43">
        <f>VLOOKUP($B73,план!$B$16:$EJ$158,94,0)</f>
        <v>80</v>
      </c>
      <c r="UP73" s="43">
        <f>VLOOKUP($B73,план!$B$16:$EJ$158,95,0)</f>
        <v>431274.48</v>
      </c>
      <c r="UQ73" s="7">
        <f t="shared" si="744"/>
        <v>73.333333333333343</v>
      </c>
      <c r="UR73" s="7">
        <f t="shared" si="745"/>
        <v>395334.94</v>
      </c>
      <c r="US73" s="34">
        <f t="shared" si="608"/>
        <v>31.200000000000003</v>
      </c>
      <c r="UT73" s="34">
        <f t="shared" si="609"/>
        <v>28.600000000000005</v>
      </c>
      <c r="UU73" s="34">
        <f t="shared" si="610"/>
        <v>24.18</v>
      </c>
      <c r="UV73" s="23">
        <f>VLOOKUP($B73,'ДС факт при поликлинике'!$D$7:$JZ$79,164,0)</f>
        <v>62</v>
      </c>
      <c r="UW73" s="23">
        <f>VLOOKUP($B73,'ДС факт при поликлинике'!$D$7:$JZ$79,165,0)</f>
        <v>336959.01999999996</v>
      </c>
      <c r="UX73" s="23">
        <f>VLOOKUP($B73,'ДС факт при поликлинике'!$D$7:$JZ$79,166,0)</f>
        <v>0</v>
      </c>
      <c r="UY73" s="23">
        <f>VLOOKUP($B73,'ДС факт при поликлинике'!$D$7:$JZ$79,167,0)</f>
        <v>0</v>
      </c>
      <c r="UZ73" s="14">
        <f t="shared" si="308"/>
        <v>-11.333333333333343</v>
      </c>
      <c r="VA73" s="14">
        <f t="shared" si="309"/>
        <v>-58375.920000000042</v>
      </c>
      <c r="VB73" s="43">
        <f>VLOOKUP($B73,план!$B$16:$EJ$158,96,0)</f>
        <v>9</v>
      </c>
      <c r="VC73" s="43">
        <f>VLOOKUP($B73,план!$B$16:$EJ$158,97,0)</f>
        <v>48518.379000000001</v>
      </c>
      <c r="VD73" s="7">
        <f t="shared" si="746"/>
        <v>8.25</v>
      </c>
      <c r="VE73" s="7">
        <f t="shared" si="747"/>
        <v>44475.18075</v>
      </c>
      <c r="VF73" s="34">
        <f t="shared" si="611"/>
        <v>3.5100000000000002</v>
      </c>
      <c r="VG73" s="34">
        <f t="shared" si="612"/>
        <v>3.2175000000000002</v>
      </c>
      <c r="VH73" s="34">
        <f t="shared" si="613"/>
        <v>7.8000000000000007</v>
      </c>
      <c r="VI73" s="23">
        <f>VLOOKUP($B73,'ДС факт при поликлинике'!$D$7:$JZ$79,136,0)</f>
        <v>20</v>
      </c>
      <c r="VJ73" s="23">
        <f>VLOOKUP($B73,'ДС факт при поликлинике'!$D$7:$JZ$79,137,0)</f>
        <v>105327.44000000003</v>
      </c>
      <c r="VK73" s="23">
        <f>VLOOKUP($B73,'ДС факт при поликлинике'!$D$7:$JZ$79,138,0)</f>
        <v>0</v>
      </c>
      <c r="VL73" s="23">
        <f>VLOOKUP($B73,'ДС факт при поликлинике'!$D$7:$JZ$79,139,0)</f>
        <v>0</v>
      </c>
      <c r="VM73" s="14">
        <f t="shared" si="315"/>
        <v>11.75</v>
      </c>
      <c r="VN73" s="14">
        <f t="shared" si="316"/>
        <v>60852.259250000032</v>
      </c>
      <c r="VO73" s="43">
        <f>VLOOKUP($B73,план!$B$16:$EJ$158,98,0)</f>
        <v>30</v>
      </c>
      <c r="VP73" s="43">
        <f>VLOOKUP($B73,план!$B$16:$EJ$158,99,0)</f>
        <v>161727.93</v>
      </c>
      <c r="VQ73" s="7">
        <f t="shared" si="748"/>
        <v>27.5</v>
      </c>
      <c r="VR73" s="7">
        <f t="shared" si="749"/>
        <v>148250.60249999998</v>
      </c>
      <c r="VS73" s="34">
        <f t="shared" si="614"/>
        <v>11.700000000000001</v>
      </c>
      <c r="VT73" s="34">
        <f t="shared" si="615"/>
        <v>10.725</v>
      </c>
      <c r="VU73" s="34">
        <f t="shared" si="616"/>
        <v>12.48</v>
      </c>
      <c r="VV73" s="23">
        <f>VLOOKUP($B73,'ДС факт при поликлинике'!$D$7:$JZ$79,140,0)</f>
        <v>32</v>
      </c>
      <c r="VW73" s="23">
        <f>VLOOKUP($B73,'ДС факт при поликлинике'!$D$7:$JZ$79,141,0)</f>
        <v>171128.07999999993</v>
      </c>
      <c r="VX73" s="23">
        <f>VLOOKUP($B73,'ДС факт при поликлинике'!$D$7:$JZ$79,142,0)</f>
        <v>0</v>
      </c>
      <c r="VY73" s="23">
        <f>VLOOKUP($B73,'ДС факт при поликлинике'!$D$7:$JZ$79,143,0)</f>
        <v>0</v>
      </c>
      <c r="VZ73" s="14">
        <f t="shared" si="322"/>
        <v>4.5</v>
      </c>
      <c r="WA73" s="14">
        <f t="shared" si="323"/>
        <v>22877.47749999995</v>
      </c>
      <c r="WB73" s="43">
        <f>VLOOKUP($B73,план!$B$16:$EJ$158,100,0)</f>
        <v>6</v>
      </c>
      <c r="WC73" s="43">
        <f>VLOOKUP($B73,план!$B$16:$EJ$158,101,0)</f>
        <v>28641.139799999997</v>
      </c>
      <c r="WD73" s="7">
        <f t="shared" si="750"/>
        <v>5.5</v>
      </c>
      <c r="WE73" s="7">
        <f t="shared" si="751"/>
        <v>26254.37815</v>
      </c>
      <c r="WF73" s="34">
        <f t="shared" si="617"/>
        <v>2.34</v>
      </c>
      <c r="WG73" s="34">
        <f t="shared" si="618"/>
        <v>2.145</v>
      </c>
      <c r="WH73" s="34">
        <f t="shared" si="619"/>
        <v>1.56</v>
      </c>
      <c r="WI73" s="23">
        <f>VLOOKUP($B73,'ДС факт при поликлинике'!$D$7:$JZ$79,144,0)</f>
        <v>4</v>
      </c>
      <c r="WJ73" s="23">
        <f>VLOOKUP($B73,'ДС факт при поликлинике'!$D$7:$JZ$79,145,0)</f>
        <v>18246.21</v>
      </c>
      <c r="WK73" s="23">
        <f>VLOOKUP($B73,'ДС факт при поликлинике'!$D$7:$JZ$79,146,0)</f>
        <v>0</v>
      </c>
      <c r="WL73" s="23">
        <f>VLOOKUP($B73,'ДС факт при поликлинике'!$D$7:$JZ$79,147,0)</f>
        <v>0</v>
      </c>
      <c r="WM73" s="14">
        <f t="shared" si="329"/>
        <v>-1.5</v>
      </c>
      <c r="WN73" s="14">
        <f t="shared" si="330"/>
        <v>-8008.1681500000013</v>
      </c>
      <c r="WO73" s="43">
        <f>VLOOKUP($B73,план!$B$16:$EJ$158,102,0)</f>
        <v>2</v>
      </c>
      <c r="WP73" s="43">
        <f>VLOOKUP($B73,план!$B$16:$EJ$158,103,0)</f>
        <v>10781.861999999999</v>
      </c>
      <c r="WQ73" s="7">
        <f t="shared" si="752"/>
        <v>1.8333333333333333</v>
      </c>
      <c r="WR73" s="7">
        <f t="shared" si="753"/>
        <v>9883.3734999999997</v>
      </c>
      <c r="WS73" s="34">
        <f t="shared" si="620"/>
        <v>0.78</v>
      </c>
      <c r="WT73" s="34">
        <f t="shared" si="621"/>
        <v>0.71499999999999997</v>
      </c>
      <c r="WU73" s="34">
        <f t="shared" si="622"/>
        <v>0</v>
      </c>
      <c r="WV73" s="23">
        <f>VLOOKUP($B73,'ДС факт при поликлинике'!$D$7:$JZ$79,148,0)</f>
        <v>0</v>
      </c>
      <c r="WW73" s="23">
        <f>VLOOKUP($B73,'ДС факт при поликлинике'!$D$7:$JZ$79,149,0)</f>
        <v>0</v>
      </c>
      <c r="WX73" s="23">
        <f>VLOOKUP($B73,'ДС факт при поликлинике'!$D$7:$JZ$79,150,0)</f>
        <v>0</v>
      </c>
      <c r="WY73" s="23">
        <f>VLOOKUP($B73,'ДС факт при поликлинике'!$D$7:$JZ$79,151,0)</f>
        <v>0</v>
      </c>
      <c r="WZ73" s="14">
        <f t="shared" si="336"/>
        <v>-1.8333333333333333</v>
      </c>
      <c r="XA73" s="14">
        <f t="shared" si="337"/>
        <v>-9883.3734999999997</v>
      </c>
      <c r="XB73" s="43">
        <f>VLOOKUP($B73,план!$B$16:$EJ$158,104,0)</f>
        <v>0</v>
      </c>
      <c r="XC73" s="43">
        <f>VLOOKUP($B73,план!$B$16:$EJ$158,105,0)</f>
        <v>0</v>
      </c>
      <c r="XD73" s="7">
        <f t="shared" si="754"/>
        <v>0</v>
      </c>
      <c r="XE73" s="7">
        <f t="shared" si="755"/>
        <v>0</v>
      </c>
      <c r="XF73" s="34">
        <f t="shared" si="623"/>
        <v>0</v>
      </c>
      <c r="XG73" s="34">
        <f t="shared" si="624"/>
        <v>0</v>
      </c>
      <c r="XH73" s="34">
        <f t="shared" si="625"/>
        <v>0</v>
      </c>
      <c r="XI73" s="23">
        <f>VLOOKUP($B73,'ДС факт при поликлинике'!$D$7:$JZ$79,272,0)</f>
        <v>0</v>
      </c>
      <c r="XJ73" s="23">
        <f>VLOOKUP($B73,'ДС факт при поликлинике'!$D$7:$JZ$79,273,0)</f>
        <v>0</v>
      </c>
      <c r="XK73" s="23">
        <f>VLOOKUP($B73,'ДС факт при поликлинике'!$D$7:$JZ$79,274,0)</f>
        <v>0</v>
      </c>
      <c r="XL73" s="23">
        <f>VLOOKUP($B73,'ДС факт при поликлинике'!$D$7:$JZ$79,275,0)</f>
        <v>0</v>
      </c>
      <c r="XM73" s="14">
        <f t="shared" si="343"/>
        <v>0</v>
      </c>
      <c r="XN73" s="14">
        <f t="shared" si="344"/>
        <v>0</v>
      </c>
      <c r="XO73" s="43">
        <f>VLOOKUP($B73,план!$B$16:$EJ$158,106,0)</f>
        <v>27</v>
      </c>
      <c r="XP73" s="43">
        <f>VLOOKUP($B73,план!$B$16:$EJ$158,107,0)</f>
        <v>145555.13699999999</v>
      </c>
      <c r="XQ73" s="7">
        <f t="shared" si="756"/>
        <v>24.75</v>
      </c>
      <c r="XR73" s="7">
        <f t="shared" si="757"/>
        <v>133425.54224999997</v>
      </c>
      <c r="XS73" s="34">
        <f t="shared" si="626"/>
        <v>10.530000000000001</v>
      </c>
      <c r="XT73" s="34">
        <f t="shared" si="627"/>
        <v>9.6524999999999999</v>
      </c>
      <c r="XU73" s="34">
        <f t="shared" si="628"/>
        <v>5.07</v>
      </c>
      <c r="XV73" s="23">
        <f>VLOOKUP($B73,'ДС факт при поликлинике'!$D$7:$JZ$79,156,0)</f>
        <v>13</v>
      </c>
      <c r="XW73" s="23">
        <f>VLOOKUP($B73,'ДС факт при поликлинике'!$D$7:$JZ$79,157,0)</f>
        <v>69501.510000000009</v>
      </c>
      <c r="XX73" s="23">
        <f>VLOOKUP($B73,'ДС факт при поликлинике'!$D$7:$JZ$79,158,0)</f>
        <v>0</v>
      </c>
      <c r="XY73" s="23">
        <f>VLOOKUP($B73,'ДС факт при поликлинике'!$D$7:$JZ$79,159,0)</f>
        <v>0</v>
      </c>
      <c r="XZ73" s="14">
        <f t="shared" si="350"/>
        <v>-11.75</v>
      </c>
      <c r="YA73" s="14">
        <f t="shared" si="351"/>
        <v>-63924.03224999996</v>
      </c>
      <c r="YB73" s="43">
        <f>VLOOKUP($B73,план!$B$16:$EJ$158,108,0)</f>
        <v>50</v>
      </c>
      <c r="YC73" s="43">
        <f>VLOOKUP($B73,план!$B$16:$EJ$158,109,0)</f>
        <v>269546.55000000005</v>
      </c>
      <c r="YD73" s="7">
        <f t="shared" si="758"/>
        <v>45.833333333333336</v>
      </c>
      <c r="YE73" s="7">
        <f t="shared" si="759"/>
        <v>247084.33750000005</v>
      </c>
      <c r="YF73" s="34">
        <f t="shared" si="629"/>
        <v>19.5</v>
      </c>
      <c r="YG73" s="34">
        <f t="shared" si="630"/>
        <v>17.875</v>
      </c>
      <c r="YH73" s="34">
        <f t="shared" si="631"/>
        <v>17.55</v>
      </c>
      <c r="YI73" s="23">
        <f>VLOOKUP($B73,'ДС факт при поликлинике'!$D$7:$JZ$79,16,0)</f>
        <v>45</v>
      </c>
      <c r="YJ73" s="23">
        <f>VLOOKUP($B73,'ДС факт при поликлинике'!$D$7:$JZ$79,17,0)</f>
        <v>242845.90999999983</v>
      </c>
      <c r="YK73" s="23">
        <f>VLOOKUP($B73,'ДС факт при поликлинике'!$D$7:$JZ$79,18,0)</f>
        <v>0</v>
      </c>
      <c r="YL73" s="23">
        <f>VLOOKUP($B73,'ДС факт при поликлинике'!$D$7:$JZ$79,19,0)</f>
        <v>0</v>
      </c>
      <c r="YM73" s="14">
        <f t="shared" si="357"/>
        <v>-0.8333333333333357</v>
      </c>
      <c r="YN73" s="14">
        <f t="shared" si="358"/>
        <v>-4238.4275000002235</v>
      </c>
      <c r="YO73" s="43">
        <f>VLOOKUP($B73,план!$B$16:$EJ$158,110,0)</f>
        <v>0</v>
      </c>
      <c r="YP73" s="43">
        <f>VLOOKUP($B73,план!$B$16:$EJ$158,111,0)</f>
        <v>0</v>
      </c>
      <c r="YQ73" s="7">
        <f t="shared" si="760"/>
        <v>0</v>
      </c>
      <c r="YR73" s="7">
        <f t="shared" si="761"/>
        <v>0</v>
      </c>
      <c r="YS73" s="34">
        <f t="shared" si="632"/>
        <v>0</v>
      </c>
      <c r="YT73" s="34">
        <f t="shared" si="633"/>
        <v>0</v>
      </c>
      <c r="YU73" s="34">
        <f t="shared" si="634"/>
        <v>0</v>
      </c>
      <c r="YV73" s="23">
        <f>VLOOKUP($B73,'ДС факт при поликлинике'!$D$7:$JZ$79,68,0)</f>
        <v>0</v>
      </c>
      <c r="YW73" s="23">
        <f>VLOOKUP($B73,'ДС факт при поликлинике'!$D$7:$JZ$79,69,0)</f>
        <v>0</v>
      </c>
      <c r="YX73" s="23">
        <f>VLOOKUP($B73,'ДС факт при поликлинике'!$D$7:$JZ$79,70,0)</f>
        <v>0</v>
      </c>
      <c r="YY73" s="23">
        <f>VLOOKUP($B73,'ДС факт при поликлинике'!$D$7:$JZ$79,71,0)</f>
        <v>0</v>
      </c>
      <c r="YZ73" s="14">
        <f t="shared" si="364"/>
        <v>0</v>
      </c>
      <c r="ZA73" s="14">
        <f t="shared" si="365"/>
        <v>0</v>
      </c>
      <c r="ZB73" s="43">
        <f>VLOOKUP($B73,план!$B$16:$EJ$158,112,0)</f>
        <v>0</v>
      </c>
      <c r="ZC73" s="43">
        <f>VLOOKUP($B73,план!$B$16:$EJ$158,113,0)</f>
        <v>0</v>
      </c>
      <c r="ZD73" s="7">
        <f t="shared" si="762"/>
        <v>0</v>
      </c>
      <c r="ZE73" s="7">
        <f t="shared" si="763"/>
        <v>0</v>
      </c>
      <c r="ZF73" s="34">
        <f t="shared" si="635"/>
        <v>0</v>
      </c>
      <c r="ZG73" s="34">
        <f t="shared" si="636"/>
        <v>0</v>
      </c>
      <c r="ZH73" s="34">
        <f t="shared" si="637"/>
        <v>1.9500000000000002</v>
      </c>
      <c r="ZI73" s="23">
        <f>VLOOKUP($B73,'ДС факт при поликлинике'!$D$7:$JZ$79,92,0)</f>
        <v>5</v>
      </c>
      <c r="ZJ73" s="23">
        <f>VLOOKUP($B73,'ДС факт при поликлинике'!$D$7:$JZ$79,93,0)</f>
        <v>35964.26</v>
      </c>
      <c r="ZK73" s="23">
        <f>VLOOKUP($B73,'ДС факт при поликлинике'!$D$7:$JZ$79,94,0)</f>
        <v>0</v>
      </c>
      <c r="ZL73" s="23">
        <f>VLOOKUP($B73,'ДС факт при поликлинике'!$D$7:$JZ$79,95,0)</f>
        <v>0</v>
      </c>
      <c r="ZM73" s="14">
        <f t="shared" si="371"/>
        <v>5</v>
      </c>
      <c r="ZN73" s="14">
        <f t="shared" si="372"/>
        <v>35964.26</v>
      </c>
      <c r="ZO73" s="43">
        <f>VLOOKUP($B73,план!$B$16:$EJ$158,114,0)+VLOOKUP($B73,план!$B$16:$EJ$158,136,0)</f>
        <v>0</v>
      </c>
      <c r="ZP73" s="43">
        <f>VLOOKUP($B73,план!$B$16:$EJ$158,115,0)+VLOOKUP($B73,план!$B$16:$EJ$158,137,0)</f>
        <v>0</v>
      </c>
      <c r="ZQ73" s="7">
        <f t="shared" si="764"/>
        <v>0</v>
      </c>
      <c r="ZR73" s="7">
        <f t="shared" si="765"/>
        <v>0</v>
      </c>
      <c r="ZS73" s="34">
        <f t="shared" si="638"/>
        <v>0</v>
      </c>
      <c r="ZT73" s="34">
        <f t="shared" si="639"/>
        <v>0</v>
      </c>
      <c r="ZU73" s="34">
        <f t="shared" si="640"/>
        <v>0</v>
      </c>
      <c r="ZV73" s="23">
        <f>VLOOKUP($B73,'ДС факт при поликлинике'!$D$7:$JZ$79,88,0)</f>
        <v>0</v>
      </c>
      <c r="ZW73" s="23">
        <f>VLOOKUP($B73,'ДС факт при поликлинике'!$D$7:$JZ$79,89,0)</f>
        <v>0</v>
      </c>
      <c r="ZX73" s="23">
        <f>VLOOKUP($B73,'ДС факт при поликлинике'!$D$7:$JZ$79,90,0)</f>
        <v>0</v>
      </c>
      <c r="ZY73" s="23">
        <f>VLOOKUP($B73,'ДС факт при поликлинике'!$D$7:$JZ$79,91,0)</f>
        <v>0</v>
      </c>
      <c r="ZZ73" s="14">
        <f t="shared" si="378"/>
        <v>0</v>
      </c>
      <c r="AAA73" s="14">
        <f t="shared" si="379"/>
        <v>0</v>
      </c>
      <c r="AAB73" s="43">
        <f>VLOOKUP($B73,план!$B$16:$EJ$158,116,0)</f>
        <v>0</v>
      </c>
      <c r="AAC73" s="43">
        <f>VLOOKUP($B73,план!$B$16:$EJ$158,117,0)</f>
        <v>0</v>
      </c>
      <c r="AAD73" s="7">
        <f t="shared" si="492"/>
        <v>0</v>
      </c>
      <c r="AAE73" s="7">
        <f t="shared" si="493"/>
        <v>0</v>
      </c>
      <c r="AAF73" s="34">
        <f t="shared" si="641"/>
        <v>0</v>
      </c>
      <c r="AAG73" s="34">
        <f t="shared" si="642"/>
        <v>0</v>
      </c>
      <c r="AAH73" s="34">
        <f t="shared" si="643"/>
        <v>0.39</v>
      </c>
      <c r="AAI73" s="23">
        <f>VLOOKUP($B73,'ДС факт при поликлинике'!$D$7:$JZ$79,112,0)</f>
        <v>1</v>
      </c>
      <c r="AAJ73" s="23">
        <f>VLOOKUP($B73,'ДС факт при поликлинике'!$D$7:$JZ$79,113,0)</f>
        <v>7299.02</v>
      </c>
      <c r="AAK73" s="23">
        <f>VLOOKUP($B73,'ДС факт при поликлинике'!$D$7:$JZ$79,114,0)</f>
        <v>0</v>
      </c>
      <c r="AAL73" s="23">
        <f>VLOOKUP($B73,'ДС факт при поликлинике'!$D$7:$JZ$79,115,0)</f>
        <v>0</v>
      </c>
      <c r="AAM73" s="14">
        <f t="shared" si="383"/>
        <v>1</v>
      </c>
      <c r="AAN73" s="14">
        <f t="shared" si="384"/>
        <v>7299.02</v>
      </c>
      <c r="AAO73" s="43">
        <f>VLOOKUP($B73,план!$B$16:$EJ$158,118,0)</f>
        <v>0</v>
      </c>
      <c r="AAP73" s="43">
        <f>VLOOKUP($B73,план!$B$16:$EJ$158,119,0)</f>
        <v>0</v>
      </c>
      <c r="AAQ73" s="7">
        <f t="shared" si="494"/>
        <v>0</v>
      </c>
      <c r="AAR73" s="7">
        <f t="shared" si="495"/>
        <v>0</v>
      </c>
      <c r="AAS73" s="34">
        <f t="shared" si="644"/>
        <v>0</v>
      </c>
      <c r="AAT73" s="34">
        <f t="shared" si="645"/>
        <v>0</v>
      </c>
      <c r="AAU73" s="34">
        <f t="shared" si="646"/>
        <v>0.39</v>
      </c>
      <c r="AAV73" s="23">
        <f>VLOOKUP($B73,'ДС факт при поликлинике'!$D$7:$JZ$79,104,0)</f>
        <v>1</v>
      </c>
      <c r="AAW73" s="23">
        <f>VLOOKUP($B73,'ДС факт при поликлинике'!$D$7:$JZ$79,105,0)</f>
        <v>7299.02</v>
      </c>
      <c r="AAX73" s="23">
        <f>VLOOKUP($B73,'ДС факт при поликлинике'!$D$7:$JZ$79,106,0)</f>
        <v>0</v>
      </c>
      <c r="AAY73" s="23">
        <f>VLOOKUP($B73,'ДС факт при поликлинике'!$D$7:$JZ$79,107,0)</f>
        <v>0</v>
      </c>
      <c r="AAZ73" s="14">
        <f t="shared" si="390"/>
        <v>1</v>
      </c>
      <c r="ABA73" s="14">
        <f t="shared" si="391"/>
        <v>7299.02</v>
      </c>
      <c r="ABB73" s="43">
        <f>VLOOKUP($B73,план!$B$16:$EJ$158,120,0)</f>
        <v>2</v>
      </c>
      <c r="ABC73" s="43">
        <f>VLOOKUP($B73,план!$B$16:$EJ$158,121,0)</f>
        <v>11777.10807</v>
      </c>
      <c r="ABD73" s="7">
        <f t="shared" si="766"/>
        <v>1.8333333333333333</v>
      </c>
      <c r="ABE73" s="7">
        <f t="shared" si="767"/>
        <v>10795.682397500001</v>
      </c>
      <c r="ABF73" s="34">
        <f t="shared" si="768"/>
        <v>0.78</v>
      </c>
      <c r="ABG73" s="34">
        <f t="shared" si="769"/>
        <v>0.71499999999999997</v>
      </c>
      <c r="ABH73" s="34">
        <f t="shared" si="770"/>
        <v>0.39</v>
      </c>
      <c r="ABI73" s="25">
        <f>VLOOKUP($B73,'ДС факт при поликлинике'!$D$7:$JZ$79,96,0)</f>
        <v>1</v>
      </c>
      <c r="ABJ73" s="25">
        <f>VLOOKUP($B73,'ДС факт при поликлинике'!$D$7:$JZ$79,97,0)</f>
        <v>6082.52</v>
      </c>
      <c r="ABK73" s="25">
        <f>VLOOKUP($B73,'ДС факт при поликлинике'!$D$7:$JZ$79,98,0)</f>
        <v>0</v>
      </c>
      <c r="ABL73" s="25">
        <f>VLOOKUP($B73,'ДС факт при поликлинике'!$D$7:$JZ$79,99,0)</f>
        <v>0</v>
      </c>
      <c r="ABM73" s="14">
        <f t="shared" si="397"/>
        <v>-0.83333333333333326</v>
      </c>
      <c r="ABN73" s="14">
        <f t="shared" si="398"/>
        <v>-4713.1623975000002</v>
      </c>
      <c r="ABO73" s="43">
        <f>VLOOKUP($B73,план!$B$16:$EJ$158,122,0)</f>
        <v>8</v>
      </c>
      <c r="ABP73" s="43">
        <f>VLOOKUP($B73,план!$B$16:$EJ$158,123,0)</f>
        <v>47108.432280000001</v>
      </c>
      <c r="ABQ73" s="7">
        <f t="shared" si="771"/>
        <v>7.333333333333333</v>
      </c>
      <c r="ABR73" s="7">
        <f t="shared" si="772"/>
        <v>43182.729590000003</v>
      </c>
      <c r="ABS73" s="34">
        <f t="shared" si="773"/>
        <v>3.12</v>
      </c>
      <c r="ABT73" s="34">
        <f t="shared" si="774"/>
        <v>2.86</v>
      </c>
      <c r="ABU73" s="34">
        <f t="shared" si="775"/>
        <v>5.46</v>
      </c>
      <c r="ABV73" s="25">
        <f>VLOOKUP($B73,'ДС факт при поликлинике'!$D$7:$JZ$79,100,0)</f>
        <v>14</v>
      </c>
      <c r="ABW73" s="25">
        <f>VLOOKUP($B73,'ДС факт при поликлинике'!$D$7:$JZ$79,101,0)</f>
        <v>82636.210000000036</v>
      </c>
      <c r="ABX73" s="25">
        <f>VLOOKUP($B73,'ДС факт при поликлинике'!$D$7:$JZ$79,102,0)</f>
        <v>0</v>
      </c>
      <c r="ABY73" s="25">
        <f>VLOOKUP($B73,'ДС факт при поликлинике'!$D$7:$JZ$79,103,0)</f>
        <v>0</v>
      </c>
      <c r="ABZ73" s="21">
        <f t="shared" si="496"/>
        <v>6.666666666666667</v>
      </c>
      <c r="ACA73" s="21">
        <f t="shared" si="497"/>
        <v>39453.480410000033</v>
      </c>
      <c r="ACB73" s="43">
        <f>VLOOKUP($B73,план!$B$16:$EJ$158,124,0)</f>
        <v>85</v>
      </c>
      <c r="ACC73" s="43">
        <f>VLOOKUP($B73,план!$B$16:$EJ$158,125,0)</f>
        <v>500527.09297500004</v>
      </c>
      <c r="ACD73" s="7">
        <f t="shared" si="776"/>
        <v>77.916666666666657</v>
      </c>
      <c r="ACE73" s="7">
        <f t="shared" si="777"/>
        <v>458816.50189374998</v>
      </c>
      <c r="ACF73" s="34">
        <f t="shared" si="778"/>
        <v>33.15</v>
      </c>
      <c r="ACG73" s="34">
        <f t="shared" si="779"/>
        <v>30.387499999999996</v>
      </c>
      <c r="ACH73" s="34">
        <f t="shared" si="780"/>
        <v>69.03</v>
      </c>
      <c r="ACI73" s="25">
        <f>VLOOKUP($B73,'ДС факт при поликлинике'!$D$7:$JZ$79,120,0)</f>
        <v>177</v>
      </c>
      <c r="ACJ73" s="25">
        <f>VLOOKUP($B73,'ДС факт при поликлинике'!$D$7:$JZ$79,121,0)</f>
        <v>1051719.9400000002</v>
      </c>
      <c r="ACK73" s="25">
        <f>VLOOKUP($B73,'ДС факт при поликлинике'!$D$7:$JZ$79,122,0)</f>
        <v>0</v>
      </c>
      <c r="ACL73" s="25">
        <f>VLOOKUP($B73,'ДС факт при поликлинике'!$D$7:$JZ$79,123,0)</f>
        <v>0</v>
      </c>
      <c r="ACM73" s="21">
        <f t="shared" si="411"/>
        <v>99.083333333333343</v>
      </c>
      <c r="ACN73" s="21">
        <f t="shared" si="412"/>
        <v>592903.43810625025</v>
      </c>
      <c r="ACO73" s="43">
        <f>VLOOKUP($B73,план!$B$16:$EJ$158,126,0)</f>
        <v>0</v>
      </c>
      <c r="ACP73" s="43">
        <f>VLOOKUP($B73,план!$B$16:$EJ$158,127,0)</f>
        <v>0</v>
      </c>
      <c r="ACQ73" s="7">
        <f t="shared" si="781"/>
        <v>0</v>
      </c>
      <c r="ACR73" s="7">
        <f t="shared" si="782"/>
        <v>0</v>
      </c>
      <c r="ACS73" s="34">
        <f t="shared" si="647"/>
        <v>0</v>
      </c>
      <c r="ACT73" s="34">
        <f t="shared" si="648"/>
        <v>0</v>
      </c>
      <c r="ACU73" s="34">
        <f t="shared" si="649"/>
        <v>0</v>
      </c>
      <c r="ACV73" s="23">
        <f>VLOOKUP($B73,'ДС факт при поликлинике'!$D$7:$JZ$79,216,0)</f>
        <v>0</v>
      </c>
      <c r="ACW73" s="23">
        <f>VLOOKUP($B73,'ДС факт при поликлинике'!$D$7:$JZ$79,217,0)</f>
        <v>0</v>
      </c>
      <c r="ACX73" s="23">
        <f>VLOOKUP($B73,'ДС факт при поликлинике'!$D$7:$JZ$79,218,0)</f>
        <v>0</v>
      </c>
      <c r="ACY73" s="23">
        <f>VLOOKUP($B73,'ДС факт при поликлинике'!$D$7:$JZ$79,219,0)</f>
        <v>0</v>
      </c>
      <c r="ACZ73" s="21">
        <f t="shared" si="418"/>
        <v>0</v>
      </c>
      <c r="ADA73" s="21">
        <f t="shared" si="419"/>
        <v>0</v>
      </c>
      <c r="ADB73" s="43">
        <f>VLOOKUP($B73,план!$B$16:$EJ$158,128,0)</f>
        <v>0</v>
      </c>
      <c r="ADC73" s="43">
        <f>VLOOKUP($B73,план!$B$16:$EJ$158,129,0)</f>
        <v>0</v>
      </c>
      <c r="ADD73" s="7">
        <f t="shared" si="783"/>
        <v>0</v>
      </c>
      <c r="ADE73" s="7">
        <f t="shared" si="784"/>
        <v>0</v>
      </c>
      <c r="ADF73" s="34">
        <f t="shared" si="650"/>
        <v>0</v>
      </c>
      <c r="ADG73" s="34">
        <f t="shared" si="651"/>
        <v>0</v>
      </c>
      <c r="ADH73" s="34">
        <f t="shared" si="652"/>
        <v>0</v>
      </c>
      <c r="ADI73" s="23">
        <f>VLOOKUP($B73,'ДС факт при поликлинике'!$D$7:$JZ$79,52,0)</f>
        <v>0</v>
      </c>
      <c r="ADJ73" s="23">
        <f>VLOOKUP($B73,'ДС факт при поликлинике'!$D$7:$JZ$79,53,0)</f>
        <v>0</v>
      </c>
      <c r="ADK73" s="23">
        <f>VLOOKUP($B73,'ДС факт при поликлинике'!$D$7:$JZ$79,54,0)</f>
        <v>0</v>
      </c>
      <c r="ADL73" s="23">
        <f>VLOOKUP($B73,'ДС факт при поликлинике'!$D$7:$JZ$79,55,0)</f>
        <v>0</v>
      </c>
      <c r="ADM73" s="21">
        <f t="shared" si="425"/>
        <v>0</v>
      </c>
      <c r="ADN73" s="21">
        <f t="shared" si="426"/>
        <v>0</v>
      </c>
      <c r="ADO73" s="43">
        <f>VLOOKUP($B73,план!$B$16:$EJ$158,130,0)</f>
        <v>2</v>
      </c>
      <c r="ADP73" s="43">
        <f>VLOOKUP($B73,план!$B$16:$EJ$158,131,0)</f>
        <v>28881.606520000001</v>
      </c>
      <c r="ADQ73" s="7">
        <f t="shared" si="785"/>
        <v>1.8333333333333333</v>
      </c>
      <c r="ADR73" s="7">
        <f t="shared" si="786"/>
        <v>26474.805976666667</v>
      </c>
      <c r="ADS73" s="34">
        <f t="shared" si="653"/>
        <v>0.78</v>
      </c>
      <c r="ADT73" s="34">
        <f t="shared" si="654"/>
        <v>0.71499999999999997</v>
      </c>
      <c r="ADU73" s="34">
        <f t="shared" si="655"/>
        <v>3.9000000000000004</v>
      </c>
      <c r="ADV73" s="23">
        <f>VLOOKUP($B73,'ДС факт при поликлинике'!$D$7:$JZ$79,84,0)</f>
        <v>10</v>
      </c>
      <c r="ADW73" s="23">
        <f>VLOOKUP($B73,'ДС факт при поликлинике'!$D$7:$JZ$79,85,0)</f>
        <v>137998.66</v>
      </c>
      <c r="ADX73" s="23">
        <f>VLOOKUP($B73,'ДС факт при поликлинике'!$D$7:$JZ$79,86,0)</f>
        <v>0</v>
      </c>
      <c r="ADY73" s="23">
        <f>VLOOKUP($B73,'ДС факт при поликлинике'!$D$7:$JZ$79,87,0)</f>
        <v>0</v>
      </c>
      <c r="ADZ73" s="21">
        <f t="shared" si="432"/>
        <v>8.1666666666666661</v>
      </c>
      <c r="AEA73" s="21">
        <f t="shared" si="433"/>
        <v>111523.85402333333</v>
      </c>
      <c r="AEB73" s="43">
        <f>VLOOKUP($B73,план!$B$16:$EJ$158,132,0)</f>
        <v>0</v>
      </c>
      <c r="AEC73" s="43">
        <f>VLOOKUP($B73,план!$B$16:$EJ$158,133,0)</f>
        <v>0</v>
      </c>
      <c r="AED73" s="7">
        <f t="shared" si="498"/>
        <v>0</v>
      </c>
      <c r="AEE73" s="7">
        <f t="shared" si="499"/>
        <v>0</v>
      </c>
      <c r="AEF73" s="34">
        <f t="shared" si="656"/>
        <v>0</v>
      </c>
      <c r="AEG73" s="34">
        <f t="shared" si="657"/>
        <v>0</v>
      </c>
      <c r="AEH73" s="34">
        <f t="shared" si="658"/>
        <v>0.78</v>
      </c>
      <c r="AEI73" s="23">
        <f>VLOOKUP($B73,'ДС факт при поликлинике'!$D$7:$JZ$79,116,0)</f>
        <v>2</v>
      </c>
      <c r="AEJ73" s="23">
        <f>VLOOKUP($B73,'ДС факт при поликлинике'!$D$7:$JZ$79,117,0)</f>
        <v>19407.75</v>
      </c>
      <c r="AEK73" s="23">
        <f>VLOOKUP($B73,'ДС факт при поликлинике'!$D$7:$JZ$79,118,0)</f>
        <v>0</v>
      </c>
      <c r="AEL73" s="23">
        <f>VLOOKUP($B73,'ДС факт при поликлинике'!$D$7:$JZ$79,119,0)</f>
        <v>0</v>
      </c>
      <c r="AEM73" s="21">
        <f t="shared" si="439"/>
        <v>2</v>
      </c>
      <c r="AEN73" s="21">
        <f t="shared" si="440"/>
        <v>19407.75</v>
      </c>
      <c r="AEO73" s="43">
        <f>VLOOKUP($B73,план!$B$16:$EJ$158,134,0)</f>
        <v>0</v>
      </c>
      <c r="AEP73" s="43">
        <f>VLOOKUP($B73,план!$B$16:$EJ$158,135,0)</f>
        <v>0</v>
      </c>
      <c r="AEQ73" s="7">
        <f t="shared" si="787"/>
        <v>0</v>
      </c>
      <c r="AER73" s="7">
        <f t="shared" si="788"/>
        <v>0</v>
      </c>
      <c r="AES73" s="34">
        <f t="shared" si="789"/>
        <v>0</v>
      </c>
      <c r="AET73" s="34">
        <f t="shared" si="790"/>
        <v>0</v>
      </c>
      <c r="AEU73" s="34">
        <f t="shared" si="791"/>
        <v>0</v>
      </c>
      <c r="AEV73" s="23">
        <f>VLOOKUP($B73,'ДС факт при поликлинике'!$D$7:$JZ$79,60,0)</f>
        <v>0</v>
      </c>
      <c r="AEW73" s="23">
        <f>VLOOKUP($B73,'ДС факт при поликлинике'!$D$7:$JZ$79,61,0)</f>
        <v>0</v>
      </c>
      <c r="AEX73" s="23">
        <f>VLOOKUP($B73,'ДС факт при поликлинике'!$D$7:$JZ$79,62,0)</f>
        <v>0</v>
      </c>
      <c r="AEY73" s="23">
        <f>VLOOKUP($B73,'ДС факт при поликлинике'!$D$7:$JZ$79,63,0)</f>
        <v>0</v>
      </c>
      <c r="AEZ73" s="21">
        <f t="shared" si="446"/>
        <v>0</v>
      </c>
      <c r="AFA73" s="21">
        <f t="shared" si="447"/>
        <v>0</v>
      </c>
      <c r="AFB73" s="23">
        <f t="shared" si="448"/>
        <v>414</v>
      </c>
      <c r="AFC73" s="23">
        <f t="shared" si="449"/>
        <v>2235313.2792197997</v>
      </c>
      <c r="AFD73" s="23">
        <f t="shared" si="450"/>
        <v>379.49999999999994</v>
      </c>
      <c r="AFE73" s="23">
        <f t="shared" si="451"/>
        <v>2049037.1726181495</v>
      </c>
      <c r="AFF73" s="23">
        <f t="shared" si="452"/>
        <v>161.46000000000004</v>
      </c>
      <c r="AFG73" s="23">
        <f t="shared" si="453"/>
        <v>148.005</v>
      </c>
      <c r="AFH73" s="23">
        <f t="shared" si="454"/>
        <v>196.95</v>
      </c>
      <c r="AFI73" s="23">
        <f t="shared" si="455"/>
        <v>505</v>
      </c>
      <c r="AFJ73" s="23">
        <f t="shared" si="456"/>
        <v>2887078.05</v>
      </c>
      <c r="AFK73" s="23">
        <f t="shared" si="457"/>
        <v>2</v>
      </c>
      <c r="AFL73" s="23">
        <f t="shared" si="458"/>
        <v>9454.5400000000009</v>
      </c>
      <c r="AFM73" s="21">
        <f t="shared" si="459"/>
        <v>125.50000000000006</v>
      </c>
      <c r="AFN73" s="21">
        <f t="shared" si="460"/>
        <v>838040.87738185027</v>
      </c>
      <c r="AFO73" s="8">
        <f t="shared" si="792"/>
        <v>1004</v>
      </c>
      <c r="AFP73" s="8">
        <f t="shared" si="793"/>
        <v>5591019.7931977976</v>
      </c>
      <c r="AFQ73" s="8">
        <f t="shared" si="794"/>
        <v>920.33333333333337</v>
      </c>
      <c r="AFR73" s="8">
        <f t="shared" si="795"/>
        <v>5170793.8662646515</v>
      </c>
      <c r="AFS73" s="8">
        <f t="shared" si="796"/>
        <v>391.55999999999983</v>
      </c>
      <c r="AFT73" s="8">
        <f t="shared" si="797"/>
        <v>358.92999999999989</v>
      </c>
      <c r="AFU73" s="8">
        <f t="shared" si="798"/>
        <v>379.46999999999991</v>
      </c>
      <c r="AFV73" s="8">
        <f t="shared" si="799"/>
        <v>973</v>
      </c>
      <c r="AFW73" s="8">
        <f t="shared" si="800"/>
        <v>5601017.8900000015</v>
      </c>
      <c r="AFX73" s="8">
        <f t="shared" si="801"/>
        <v>4</v>
      </c>
      <c r="AFY73" s="8">
        <f t="shared" si="802"/>
        <v>20513.660000000003</v>
      </c>
      <c r="AFZ73" s="21">
        <f>SUM(AFV73-AFQ73)</f>
        <v>52.666666666666629</v>
      </c>
      <c r="AGA73" s="21">
        <f>SUM(AFW73-AFR73)</f>
        <v>430224.02373535</v>
      </c>
      <c r="AGB73" s="191">
        <f t="shared" si="501"/>
        <v>1.0572256428830134</v>
      </c>
      <c r="AGC73" s="191">
        <f t="shared" si="502"/>
        <v>1.0832027024983963</v>
      </c>
    </row>
    <row r="74" spans="1:861">
      <c r="A74" s="180"/>
      <c r="B74" s="82">
        <v>62</v>
      </c>
      <c r="C74" s="87" t="s">
        <v>410</v>
      </c>
      <c r="D74" s="88">
        <f t="shared" si="503"/>
        <v>10127</v>
      </c>
      <c r="E74" s="88">
        <v>10127</v>
      </c>
      <c r="F74" s="88">
        <v>9620</v>
      </c>
      <c r="G74" s="89">
        <v>0.96</v>
      </c>
      <c r="H74" s="90">
        <v>1</v>
      </c>
      <c r="I74" s="90"/>
      <c r="J74" s="88">
        <v>1.4</v>
      </c>
      <c r="K74" s="88">
        <v>1.68</v>
      </c>
      <c r="L74" s="88">
        <v>2.23</v>
      </c>
      <c r="M74" s="88">
        <v>2.39</v>
      </c>
      <c r="N74" s="88">
        <v>2.57</v>
      </c>
      <c r="O74" s="43">
        <f>VLOOKUP($B74,план!$B$16:$EJ$158,14,0)</f>
        <v>0</v>
      </c>
      <c r="P74" s="43">
        <f>VLOOKUP($B74,план!$B$16:$EJ$158,15,0)</f>
        <v>0</v>
      </c>
      <c r="Q74" s="7">
        <f t="shared" si="505"/>
        <v>0</v>
      </c>
      <c r="R74" s="7">
        <f t="shared" si="506"/>
        <v>0</v>
      </c>
      <c r="S74" s="34">
        <f t="shared" si="507"/>
        <v>0</v>
      </c>
      <c r="T74" s="34">
        <f t="shared" si="508"/>
        <v>0</v>
      </c>
      <c r="U74" s="34">
        <f t="shared" si="509"/>
        <v>0</v>
      </c>
      <c r="V74" s="23">
        <f>VLOOKUP($B74,'ДС факт при поликлинике'!$D$7:$JZ$79,28,0)</f>
        <v>0</v>
      </c>
      <c r="W74" s="23">
        <f>VLOOKUP($B74,'ДС факт при поликлинике'!$D$7:$JZ$79,29,0)</f>
        <v>0</v>
      </c>
      <c r="X74" s="23">
        <f>VLOOKUP($B74,'ДС факт при поликлинике'!$D$7:$JZ$79,30,0)</f>
        <v>0</v>
      </c>
      <c r="Y74" s="23">
        <f>VLOOKUP($B74,'ДС факт при поликлинике'!$D$7:$JZ$79,31,0)</f>
        <v>0</v>
      </c>
      <c r="Z74" s="21">
        <f t="shared" si="9"/>
        <v>0</v>
      </c>
      <c r="AA74" s="21">
        <f t="shared" si="10"/>
        <v>0</v>
      </c>
      <c r="AB74" s="43">
        <f>VLOOKUP($B74,план!$B$16:$EJ$158,16,0)</f>
        <v>712</v>
      </c>
      <c r="AC74" s="43">
        <f>VLOOKUP($B74,план!$B$16:$EJ$158,17,0)</f>
        <v>9609742.1055999994</v>
      </c>
      <c r="AD74" s="7">
        <f t="shared" si="659"/>
        <v>652.66666666666674</v>
      </c>
      <c r="AE74" s="7">
        <f t="shared" si="475"/>
        <v>9609742.1055999994</v>
      </c>
      <c r="AF74" s="34">
        <f t="shared" si="510"/>
        <v>683.52</v>
      </c>
      <c r="AG74" s="34">
        <f t="shared" si="511"/>
        <v>626.56000000000006</v>
      </c>
      <c r="AH74" s="34">
        <f t="shared" si="512"/>
        <v>1886.3999999999999</v>
      </c>
      <c r="AI74" s="23">
        <f>VLOOKUP($B74,'ДС факт при поликлинике'!$D$7:$JZ$79,48,0)</f>
        <v>1965</v>
      </c>
      <c r="AJ74" s="23">
        <f>VLOOKUP($B74,'ДС факт при поликлинике'!$D$7:$JZ$79,49,0)</f>
        <v>26933515.310000017</v>
      </c>
      <c r="AK74" s="23">
        <f>VLOOKUP($B74,'ДС факт при поликлинике'!$D$7:$JZ$79,50,0)</f>
        <v>611</v>
      </c>
      <c r="AL74" s="23">
        <f>VLOOKUP($B74,'ДС факт при поликлинике'!$D$7:$JZ$79,51,0)</f>
        <v>8227727.9000000041</v>
      </c>
      <c r="AM74" s="21">
        <f t="shared" si="15"/>
        <v>1312.3333333333333</v>
      </c>
      <c r="AN74" s="21">
        <f t="shared" si="16"/>
        <v>17323773.204400018</v>
      </c>
      <c r="AO74" s="43">
        <f>VLOOKUP($B74,план!$B$16:$EJ$158,18,0)</f>
        <v>0</v>
      </c>
      <c r="AP74" s="43">
        <f>VLOOKUP($B74,план!$B$16:$EJ$158,19,0)</f>
        <v>0</v>
      </c>
      <c r="AQ74" s="7">
        <f t="shared" si="660"/>
        <v>0</v>
      </c>
      <c r="AR74" s="7">
        <f t="shared" si="661"/>
        <v>0</v>
      </c>
      <c r="AS74" s="34">
        <f t="shared" si="662"/>
        <v>0</v>
      </c>
      <c r="AT74" s="34">
        <f t="shared" si="663"/>
        <v>0</v>
      </c>
      <c r="AU74" s="34">
        <f t="shared" si="664"/>
        <v>0</v>
      </c>
      <c r="AV74" s="23">
        <f>VLOOKUP($B74,'ДС факт при поликлинике'!$D$7:$JZ$79,8,0)</f>
        <v>0</v>
      </c>
      <c r="AW74" s="23">
        <f>VLOOKUP($B74,'ДС факт при поликлинике'!$D$7:$JZ$79,9,0)</f>
        <v>0</v>
      </c>
      <c r="AX74" s="23">
        <f>VLOOKUP($B74,'ДС факт при поликлинике'!$D$7:$JZ$79,10,0)</f>
        <v>0</v>
      </c>
      <c r="AY74" s="23">
        <f>VLOOKUP($B74,'ДС факт при поликлинике'!$D$7:$JZ$79,11,0)</f>
        <v>0</v>
      </c>
      <c r="AZ74" s="21">
        <f t="shared" si="22"/>
        <v>0</v>
      </c>
      <c r="BA74" s="21">
        <f t="shared" si="23"/>
        <v>0</v>
      </c>
      <c r="BB74" s="43">
        <f>VLOOKUP($B74,план!$B$16:$EJ$158,20,0)</f>
        <v>0</v>
      </c>
      <c r="BC74" s="43">
        <f>VLOOKUP($B74,план!$B$16:$EJ$158,21,0)</f>
        <v>0</v>
      </c>
      <c r="BD74" s="7">
        <f t="shared" si="665"/>
        <v>0</v>
      </c>
      <c r="BE74" s="7">
        <f t="shared" si="666"/>
        <v>0</v>
      </c>
      <c r="BF74" s="34">
        <f t="shared" si="513"/>
        <v>0</v>
      </c>
      <c r="BG74" s="34">
        <f t="shared" si="514"/>
        <v>0</v>
      </c>
      <c r="BH74" s="34">
        <f t="shared" si="515"/>
        <v>0</v>
      </c>
      <c r="BI74" s="23">
        <f>VLOOKUP($B74,'ДС факт при поликлинике'!$D$7:$JZ$79,24,0)</f>
        <v>0</v>
      </c>
      <c r="BJ74" s="23">
        <f>VLOOKUP($B74,'ДС факт при поликлинике'!$D$7:$JZ$79,25,0)</f>
        <v>0</v>
      </c>
      <c r="BK74" s="23">
        <f>VLOOKUP($B74,'ДС факт при поликлинике'!$D$7:$JZ$79,26,0)</f>
        <v>0</v>
      </c>
      <c r="BL74" s="23">
        <f>VLOOKUP($B74,'ДС факт при поликлинике'!$D$7:$JZ$79,27,0)</f>
        <v>0</v>
      </c>
      <c r="BM74" s="21">
        <f t="shared" si="29"/>
        <v>0</v>
      </c>
      <c r="BN74" s="21">
        <f t="shared" si="30"/>
        <v>0</v>
      </c>
      <c r="BO74" s="43">
        <f>VLOOKUP($B74,план!$B$16:$EJ$158,22,0)</f>
        <v>0</v>
      </c>
      <c r="BP74" s="43">
        <f>VLOOKUP($B74,план!$B$16:$EJ$158,23,0)</f>
        <v>0</v>
      </c>
      <c r="BQ74" s="7">
        <f t="shared" si="667"/>
        <v>0</v>
      </c>
      <c r="BR74" s="7">
        <f t="shared" si="668"/>
        <v>0</v>
      </c>
      <c r="BS74" s="34">
        <f t="shared" si="516"/>
        <v>0</v>
      </c>
      <c r="BT74" s="34">
        <f t="shared" si="517"/>
        <v>0</v>
      </c>
      <c r="BU74" s="34">
        <f t="shared" si="518"/>
        <v>0</v>
      </c>
      <c r="BV74" s="23">
        <f>VLOOKUP($B74,'ДС факт при поликлинике'!$D$7:$JZ$79,260,0)</f>
        <v>0</v>
      </c>
      <c r="BW74" s="23">
        <f>VLOOKUP($B74,'ДС факт при поликлинике'!$D$7:$JZ$79,261,0)</f>
        <v>0</v>
      </c>
      <c r="BX74" s="23">
        <f>VLOOKUP($B74,'ДС факт при поликлинике'!$D$7:$JZ$79,262,0)</f>
        <v>0</v>
      </c>
      <c r="BY74" s="23">
        <f>VLOOKUP($B74,'ДС факт при поликлинике'!$D$7:$JZ$79,263,0)</f>
        <v>0</v>
      </c>
      <c r="BZ74" s="21">
        <f t="shared" si="36"/>
        <v>0</v>
      </c>
      <c r="CA74" s="21">
        <f t="shared" si="37"/>
        <v>0</v>
      </c>
      <c r="CB74" s="43">
        <f>VLOOKUP($B74,план!$B$16:$EJ$158,24,0)</f>
        <v>0</v>
      </c>
      <c r="CC74" s="43">
        <f>VLOOKUP($B74,план!$B$16:$EJ$158,25,0)</f>
        <v>0</v>
      </c>
      <c r="CD74" s="7">
        <f t="shared" si="669"/>
        <v>0</v>
      </c>
      <c r="CE74" s="7">
        <f t="shared" si="670"/>
        <v>0</v>
      </c>
      <c r="CF74" s="34">
        <f t="shared" si="671"/>
        <v>0</v>
      </c>
      <c r="CG74" s="34">
        <f t="shared" si="672"/>
        <v>0</v>
      </c>
      <c r="CH74" s="34">
        <f t="shared" si="673"/>
        <v>0</v>
      </c>
      <c r="CI74" s="23">
        <f>VLOOKUP($B74,'ДС факт при поликлинике'!$D$7:$JZ$79,12,0)</f>
        <v>0</v>
      </c>
      <c r="CJ74" s="23">
        <f>VLOOKUP($B74,'ДС факт при поликлинике'!$D$7:$JZ$79,13,0)</f>
        <v>0</v>
      </c>
      <c r="CK74" s="23">
        <f>VLOOKUP($B74,'ДС факт при поликлинике'!$D$7:$JZ$79,14,0)</f>
        <v>0</v>
      </c>
      <c r="CL74" s="23">
        <f>VLOOKUP($B74,'ДС факт при поликлинике'!$D$7:$JZ$79,15,0)</f>
        <v>0</v>
      </c>
      <c r="CM74" s="21">
        <f t="shared" si="43"/>
        <v>0</v>
      </c>
      <c r="CN74" s="21">
        <f t="shared" si="44"/>
        <v>0</v>
      </c>
      <c r="CO74" s="23">
        <f t="shared" si="45"/>
        <v>712</v>
      </c>
      <c r="CP74" s="23">
        <f t="shared" si="46"/>
        <v>9609742.1055999994</v>
      </c>
      <c r="CQ74" s="23">
        <f t="shared" si="47"/>
        <v>652.66666666666674</v>
      </c>
      <c r="CR74" s="23">
        <f t="shared" si="48"/>
        <v>9609742.1055999994</v>
      </c>
      <c r="CS74" s="23">
        <f t="shared" si="49"/>
        <v>683.52</v>
      </c>
      <c r="CT74" s="23">
        <f t="shared" si="50"/>
        <v>626.56000000000006</v>
      </c>
      <c r="CU74" s="23">
        <f t="shared" si="51"/>
        <v>1886.3999999999999</v>
      </c>
      <c r="CV74" s="23">
        <f t="shared" si="52"/>
        <v>1965</v>
      </c>
      <c r="CW74" s="23">
        <f t="shared" si="53"/>
        <v>26933515.310000017</v>
      </c>
      <c r="CX74" s="23">
        <f t="shared" si="54"/>
        <v>611</v>
      </c>
      <c r="CY74" s="23">
        <f t="shared" si="55"/>
        <v>8227727.9000000041</v>
      </c>
      <c r="CZ74" s="21">
        <f t="shared" si="56"/>
        <v>1312.3333333333333</v>
      </c>
      <c r="DA74" s="21">
        <f t="shared" si="57"/>
        <v>17323773.204400018</v>
      </c>
      <c r="DB74" s="43">
        <f>VLOOKUP($B74,план!$B$16:$EJ$158,26,0)</f>
        <v>0</v>
      </c>
      <c r="DC74" s="43">
        <f>VLOOKUP($B74,план!$B$16:$EJ$158,27,0)</f>
        <v>0</v>
      </c>
      <c r="DD74" s="7">
        <f t="shared" si="674"/>
        <v>0</v>
      </c>
      <c r="DE74" s="7">
        <f t="shared" si="675"/>
        <v>0</v>
      </c>
      <c r="DF74" s="34">
        <f t="shared" si="519"/>
        <v>0</v>
      </c>
      <c r="DG74" s="34">
        <f t="shared" si="520"/>
        <v>0</v>
      </c>
      <c r="DH74" s="34">
        <f t="shared" si="521"/>
        <v>0</v>
      </c>
      <c r="DI74" s="23">
        <f>VLOOKUP($B74,'ДС факт при поликлинике'!$D$7:$JZ$79,176,0)</f>
        <v>0</v>
      </c>
      <c r="DJ74" s="23">
        <f>VLOOKUP($B74,'ДС факт при поликлинике'!$D$7:$JZ$79,177,0)</f>
        <v>0</v>
      </c>
      <c r="DK74" s="23">
        <f>VLOOKUP($B74,'ДС факт при поликлинике'!$D$7:$JZ$79,178,0)</f>
        <v>0</v>
      </c>
      <c r="DL74" s="23">
        <f>VLOOKUP($B74,'ДС факт при поликлинике'!$D$7:$JZ$79,179,0)</f>
        <v>0</v>
      </c>
      <c r="DM74" s="21">
        <f t="shared" si="63"/>
        <v>0</v>
      </c>
      <c r="DN74" s="21">
        <f t="shared" si="64"/>
        <v>0</v>
      </c>
      <c r="DO74" s="43">
        <f>VLOOKUP($B74,план!$B$16:$EJ$158,28,0)</f>
        <v>0</v>
      </c>
      <c r="DP74" s="43">
        <f>VLOOKUP($B74,план!$B$16:$EJ$158,29,0)</f>
        <v>0</v>
      </c>
      <c r="DQ74" s="7">
        <f t="shared" si="676"/>
        <v>0</v>
      </c>
      <c r="DR74" s="7">
        <f t="shared" si="677"/>
        <v>0</v>
      </c>
      <c r="DS74" s="34">
        <f t="shared" si="522"/>
        <v>0</v>
      </c>
      <c r="DT74" s="34">
        <f t="shared" si="523"/>
        <v>0</v>
      </c>
      <c r="DU74" s="34">
        <f t="shared" si="524"/>
        <v>0</v>
      </c>
      <c r="DV74" s="23">
        <f>VLOOKUP($B74,'ДС факт при поликлинике'!$D$7:$JZ$79,180,0)</f>
        <v>0</v>
      </c>
      <c r="DW74" s="23">
        <f>VLOOKUP($B74,'ДС факт при поликлинике'!$D$7:$JZ$79,181,0)</f>
        <v>0</v>
      </c>
      <c r="DX74" s="23">
        <f>VLOOKUP($B74,'ДС факт при поликлинике'!$D$7:$JZ$79,182,0)</f>
        <v>0</v>
      </c>
      <c r="DY74" s="23">
        <f>VLOOKUP($B74,'ДС факт при поликлинике'!$D$7:$JZ$79,183,0)</f>
        <v>0</v>
      </c>
      <c r="DZ74" s="21">
        <f t="shared" si="70"/>
        <v>0</v>
      </c>
      <c r="EA74" s="21">
        <f t="shared" si="71"/>
        <v>0</v>
      </c>
      <c r="EB74" s="43">
        <f>VLOOKUP($B74,план!$B$16:$EJ$158,30,0)</f>
        <v>0</v>
      </c>
      <c r="EC74" s="43">
        <f>VLOOKUP($B74,план!$B$16:$EJ$158,31,0)</f>
        <v>0</v>
      </c>
      <c r="ED74" s="7">
        <f t="shared" si="678"/>
        <v>0</v>
      </c>
      <c r="EE74" s="7">
        <f t="shared" si="679"/>
        <v>0</v>
      </c>
      <c r="EF74" s="34">
        <f t="shared" si="525"/>
        <v>0</v>
      </c>
      <c r="EG74" s="34">
        <f t="shared" si="526"/>
        <v>0</v>
      </c>
      <c r="EH74" s="34">
        <f t="shared" si="527"/>
        <v>0</v>
      </c>
      <c r="EI74" s="23">
        <f>VLOOKUP($B74,'ДС факт при поликлинике'!$D$7:$JZ$79,184,0)</f>
        <v>0</v>
      </c>
      <c r="EJ74" s="23">
        <f>VLOOKUP($B74,'ДС факт при поликлинике'!$D$7:$JZ$79,185,0)</f>
        <v>0</v>
      </c>
      <c r="EK74" s="23">
        <f>VLOOKUP($B74,'ДС факт при поликлинике'!$D$7:$JZ$79,186,0)</f>
        <v>0</v>
      </c>
      <c r="EL74" s="23">
        <f>VLOOKUP($B74,'ДС факт при поликлинике'!$D$7:$JZ$79,187,0)</f>
        <v>0</v>
      </c>
      <c r="EM74" s="21">
        <f t="shared" si="77"/>
        <v>0</v>
      </c>
      <c r="EN74" s="21">
        <f t="shared" si="78"/>
        <v>0</v>
      </c>
      <c r="EO74" s="43">
        <f>VLOOKUP($B74,план!$B$16:$EJ$158,32,0)</f>
        <v>0</v>
      </c>
      <c r="EP74" s="43">
        <f>VLOOKUP($B74,план!$B$16:$EJ$158,33,0)</f>
        <v>0</v>
      </c>
      <c r="EQ74" s="7">
        <f t="shared" si="680"/>
        <v>0</v>
      </c>
      <c r="ER74" s="7">
        <f t="shared" si="681"/>
        <v>0</v>
      </c>
      <c r="ES74" s="34">
        <f t="shared" si="528"/>
        <v>0</v>
      </c>
      <c r="ET74" s="34">
        <f t="shared" si="529"/>
        <v>0</v>
      </c>
      <c r="EU74" s="34">
        <f t="shared" si="530"/>
        <v>0</v>
      </c>
      <c r="EV74" s="23">
        <f>VLOOKUP($B74,'ДС факт при поликлинике'!$D$7:$JZ$79,224,0)</f>
        <v>0</v>
      </c>
      <c r="EW74" s="23">
        <f>VLOOKUP($B74,'ДС факт при поликлинике'!$D$7:$JZ$79,225,0)</f>
        <v>0</v>
      </c>
      <c r="EX74" s="23">
        <f>VLOOKUP($B74,'ДС факт при поликлинике'!$D$7:$JZ$79,226,0)</f>
        <v>0</v>
      </c>
      <c r="EY74" s="23">
        <f>VLOOKUP($B74,'ДС факт при поликлинике'!$D$7:$JZ$79,227,0)</f>
        <v>0</v>
      </c>
      <c r="EZ74" s="21">
        <f t="shared" si="84"/>
        <v>0</v>
      </c>
      <c r="FA74" s="21">
        <f t="shared" si="85"/>
        <v>0</v>
      </c>
      <c r="FB74" s="43">
        <f>VLOOKUP($B74,план!$B$16:$EJ$158,34,0)</f>
        <v>0</v>
      </c>
      <c r="FC74" s="43">
        <f>VLOOKUP($B74,план!$B$16:$EJ$158,35,0)</f>
        <v>0</v>
      </c>
      <c r="FD74" s="7">
        <f t="shared" si="682"/>
        <v>0</v>
      </c>
      <c r="FE74" s="7">
        <f t="shared" si="683"/>
        <v>0</v>
      </c>
      <c r="FF74" s="34">
        <f t="shared" si="531"/>
        <v>0</v>
      </c>
      <c r="FG74" s="34">
        <f t="shared" si="532"/>
        <v>0</v>
      </c>
      <c r="FH74" s="34">
        <f t="shared" si="533"/>
        <v>0</v>
      </c>
      <c r="FI74" s="23">
        <f>VLOOKUP($B74,'ДС факт при поликлинике'!$D$7:$JZ$79,228,0)</f>
        <v>0</v>
      </c>
      <c r="FJ74" s="23">
        <f>VLOOKUP($B74,'ДС факт при поликлинике'!$D$7:$JZ$79,229,0)</f>
        <v>0</v>
      </c>
      <c r="FK74" s="23">
        <f>VLOOKUP($B74,'ДС факт при поликлинике'!$D$7:$JZ$79,230,0)</f>
        <v>0</v>
      </c>
      <c r="FL74" s="23">
        <f>VLOOKUP($B74,'ДС факт при поликлинике'!$D$7:$JZ$79,231,0)</f>
        <v>0</v>
      </c>
      <c r="FM74" s="21">
        <f t="shared" si="91"/>
        <v>0</v>
      </c>
      <c r="FN74" s="21">
        <f t="shared" si="92"/>
        <v>0</v>
      </c>
      <c r="FO74" s="43">
        <f>VLOOKUP($B74,план!$B$16:$EJ$158,36,0)</f>
        <v>0</v>
      </c>
      <c r="FP74" s="43">
        <f>VLOOKUP($B74,план!$B$16:$EJ$158,37,0)</f>
        <v>0</v>
      </c>
      <c r="FQ74" s="7">
        <f t="shared" si="684"/>
        <v>0</v>
      </c>
      <c r="FR74" s="7">
        <f t="shared" si="685"/>
        <v>0</v>
      </c>
      <c r="FS74" s="34">
        <f t="shared" si="534"/>
        <v>0</v>
      </c>
      <c r="FT74" s="34">
        <f t="shared" si="535"/>
        <v>0</v>
      </c>
      <c r="FU74" s="34">
        <f t="shared" si="536"/>
        <v>0</v>
      </c>
      <c r="FV74" s="23">
        <f>VLOOKUP($B74,'ДС факт при поликлинике'!$D$7:$JZ$79,236,0)</f>
        <v>0</v>
      </c>
      <c r="FW74" s="23">
        <f>VLOOKUP($B74,'ДС факт при поликлинике'!$D$7:$JZ$79,237,0)</f>
        <v>0</v>
      </c>
      <c r="FX74" s="23">
        <f>VLOOKUP($B74,'ДС факт при поликлинике'!$D$7:$JZ$79,238,0)</f>
        <v>0</v>
      </c>
      <c r="FY74" s="23">
        <f>VLOOKUP($B74,'ДС факт при поликлинике'!$D$7:$JZ$79,239,0)</f>
        <v>0</v>
      </c>
      <c r="FZ74" s="21">
        <f t="shared" si="98"/>
        <v>0</v>
      </c>
      <c r="GA74" s="21">
        <f t="shared" si="99"/>
        <v>0</v>
      </c>
      <c r="GB74" s="43">
        <f>VLOOKUP($B74,план!$B$16:$EJ$158,38,0)</f>
        <v>0</v>
      </c>
      <c r="GC74" s="43">
        <f>VLOOKUP($B74,план!$B$16:$EJ$158,39,0)</f>
        <v>0</v>
      </c>
      <c r="GD74" s="7">
        <f t="shared" si="686"/>
        <v>0</v>
      </c>
      <c r="GE74" s="7">
        <f t="shared" si="687"/>
        <v>0</v>
      </c>
      <c r="GF74" s="34">
        <f t="shared" si="537"/>
        <v>0</v>
      </c>
      <c r="GG74" s="34">
        <f t="shared" si="538"/>
        <v>0</v>
      </c>
      <c r="GH74" s="34">
        <f t="shared" si="539"/>
        <v>0</v>
      </c>
      <c r="GI74" s="23">
        <f>VLOOKUP($B74,'ДС факт при поликлинике'!$D$7:$JZ$79,244,0)</f>
        <v>0</v>
      </c>
      <c r="GJ74" s="23">
        <f>VLOOKUP($B74,'ДС факт при поликлинике'!$D$7:$JZ$79,245,0)</f>
        <v>0</v>
      </c>
      <c r="GK74" s="23">
        <f>VLOOKUP($B74,'ДС факт при поликлинике'!$D$7:$JZ$79,246,0)</f>
        <v>0</v>
      </c>
      <c r="GL74" s="23">
        <f>VLOOKUP($B74,'ДС факт при поликлинике'!$D$7:$JZ$79,247,0)</f>
        <v>0</v>
      </c>
      <c r="GM74" s="21">
        <f t="shared" si="105"/>
        <v>0</v>
      </c>
      <c r="GN74" s="21">
        <f t="shared" si="106"/>
        <v>0</v>
      </c>
      <c r="GO74" s="43">
        <f>VLOOKUP($B74,план!$B$16:$EJ$158,40,0)</f>
        <v>0</v>
      </c>
      <c r="GP74" s="43">
        <f>VLOOKUP($B74,план!$B$16:$EJ$158,41,0)</f>
        <v>0</v>
      </c>
      <c r="GQ74" s="7">
        <f t="shared" si="688"/>
        <v>0</v>
      </c>
      <c r="GR74" s="7">
        <f t="shared" si="689"/>
        <v>0</v>
      </c>
      <c r="GS74" s="34">
        <f t="shared" si="540"/>
        <v>0</v>
      </c>
      <c r="GT74" s="34">
        <f t="shared" si="541"/>
        <v>0</v>
      </c>
      <c r="GU74" s="34">
        <f t="shared" si="542"/>
        <v>0</v>
      </c>
      <c r="GV74" s="23">
        <f>VLOOKUP($B74,'ДС факт при поликлинике'!$D$7:$JZ$79,264,0)</f>
        <v>0</v>
      </c>
      <c r="GW74" s="23">
        <f>VLOOKUP($B74,'ДС факт при поликлинике'!$D$7:$JZ$79,265,0)</f>
        <v>0</v>
      </c>
      <c r="GX74" s="23">
        <f>VLOOKUP($B74,'ДС факт при поликлинике'!$D$7:$JZ$79,266,0)</f>
        <v>0</v>
      </c>
      <c r="GY74" s="23">
        <f>VLOOKUP($B74,'ДС факт при поликлинике'!$D$7:$JZ$79,267,0)</f>
        <v>0</v>
      </c>
      <c r="GZ74" s="21">
        <f t="shared" si="112"/>
        <v>0</v>
      </c>
      <c r="HA74" s="21">
        <f t="shared" si="113"/>
        <v>0</v>
      </c>
      <c r="HB74" s="43">
        <f>VLOOKUP($B74,план!$B$16:$EJ$158,42,0)</f>
        <v>0</v>
      </c>
      <c r="HC74" s="43">
        <f>VLOOKUP($B74,план!$B$16:$EJ$158,43,0)</f>
        <v>0</v>
      </c>
      <c r="HD74" s="7">
        <f t="shared" si="690"/>
        <v>0</v>
      </c>
      <c r="HE74" s="7">
        <f t="shared" si="691"/>
        <v>0</v>
      </c>
      <c r="HF74" s="34">
        <f t="shared" si="543"/>
        <v>0</v>
      </c>
      <c r="HG74" s="34">
        <f t="shared" si="544"/>
        <v>0</v>
      </c>
      <c r="HH74" s="34">
        <f t="shared" si="545"/>
        <v>0</v>
      </c>
      <c r="HI74" s="25">
        <f>VLOOKUP($B74,'ДС факт при поликлинике'!$D$7:$JZ$79,240,0)</f>
        <v>0</v>
      </c>
      <c r="HJ74" s="25">
        <f>VLOOKUP($B74,'ДС факт при поликлинике'!$D$7:$JZ$79,241,0)</f>
        <v>0</v>
      </c>
      <c r="HK74" s="25">
        <f>VLOOKUP($B74,'ДС факт при поликлинике'!$D$7:$JZ$79,242,0)</f>
        <v>0</v>
      </c>
      <c r="HL74" s="25">
        <f>VLOOKUP($B74,'ДС факт при поликлинике'!$D$7:$JZ$79,243,0)</f>
        <v>0</v>
      </c>
      <c r="HM74" s="21">
        <f t="shared" si="119"/>
        <v>0</v>
      </c>
      <c r="HN74" s="21">
        <f t="shared" si="120"/>
        <v>0</v>
      </c>
      <c r="HO74" s="43">
        <f>VLOOKUP($B74,план!$B$16:$EJ$158,44,0)</f>
        <v>0</v>
      </c>
      <c r="HP74" s="43">
        <f>VLOOKUP($B74,план!$B$16:$EJ$158,45,0)</f>
        <v>0</v>
      </c>
      <c r="HQ74" s="7">
        <f t="shared" si="692"/>
        <v>0</v>
      </c>
      <c r="HR74" s="7">
        <f t="shared" si="693"/>
        <v>0</v>
      </c>
      <c r="HS74" s="34">
        <f t="shared" si="546"/>
        <v>0</v>
      </c>
      <c r="HT74" s="34">
        <f t="shared" si="547"/>
        <v>0</v>
      </c>
      <c r="HU74" s="34">
        <f t="shared" si="548"/>
        <v>0</v>
      </c>
      <c r="HV74" s="23">
        <f>VLOOKUP($B74,'ДС факт при поликлинике'!$D$7:$JZ$79,268,0)</f>
        <v>0</v>
      </c>
      <c r="HW74" s="23">
        <f>VLOOKUP($B74,'ДС факт при поликлинике'!$D$7:$JZ$79,269,0)</f>
        <v>0</v>
      </c>
      <c r="HX74" s="23">
        <f>VLOOKUP($B74,'ДС факт при поликлинике'!$D$7:$JZ$79,270,0)</f>
        <v>0</v>
      </c>
      <c r="HY74" s="23">
        <f>VLOOKUP($B74,'ДС факт при поликлинике'!$D$7:$JZ$79,271,0)</f>
        <v>0</v>
      </c>
      <c r="HZ74" s="21">
        <f t="shared" si="126"/>
        <v>0</v>
      </c>
      <c r="IA74" s="21">
        <f t="shared" si="127"/>
        <v>0</v>
      </c>
      <c r="IB74" s="43">
        <f>VLOOKUP($B74,план!$B$16:$EJ$158,46,0)</f>
        <v>0</v>
      </c>
      <c r="IC74" s="43">
        <f>VLOOKUP($B74,план!$B$16:$EJ$158,47,0)</f>
        <v>0</v>
      </c>
      <c r="ID74" s="7">
        <f t="shared" si="694"/>
        <v>0</v>
      </c>
      <c r="IE74" s="7">
        <f t="shared" si="695"/>
        <v>0</v>
      </c>
      <c r="IF74" s="34">
        <f t="shared" si="549"/>
        <v>0</v>
      </c>
      <c r="IG74" s="34">
        <f t="shared" si="550"/>
        <v>0</v>
      </c>
      <c r="IH74" s="34">
        <f t="shared" si="551"/>
        <v>0</v>
      </c>
      <c r="II74" s="23">
        <f>VLOOKUP($B74,'ДС факт при поликлинике'!$D$7:$JZ$79,248,0)</f>
        <v>0</v>
      </c>
      <c r="IJ74" s="23">
        <f>VLOOKUP($B74,'ДС факт при поликлинике'!$D$7:$JZ$79,249,0)</f>
        <v>0</v>
      </c>
      <c r="IK74" s="23">
        <f>VLOOKUP($B74,'ДС факт при поликлинике'!$D$7:$JZ$79,250,0)</f>
        <v>0</v>
      </c>
      <c r="IL74" s="23">
        <f>VLOOKUP($B74,'ДС факт при поликлинике'!$D$7:$JZ$79,251,0)</f>
        <v>0</v>
      </c>
      <c r="IM74" s="21">
        <f t="shared" si="133"/>
        <v>0</v>
      </c>
      <c r="IN74" s="21">
        <f t="shared" si="134"/>
        <v>0</v>
      </c>
      <c r="IO74" s="43">
        <f>VLOOKUP($B74,план!$B$16:$EJ$158,48,0)</f>
        <v>0</v>
      </c>
      <c r="IP74" s="43">
        <f>VLOOKUP($B74,план!$B$16:$EJ$158,49,0)</f>
        <v>0</v>
      </c>
      <c r="IQ74" s="7">
        <f t="shared" si="696"/>
        <v>0</v>
      </c>
      <c r="IR74" s="7">
        <f t="shared" si="697"/>
        <v>0</v>
      </c>
      <c r="IS74" s="34">
        <f t="shared" si="552"/>
        <v>0</v>
      </c>
      <c r="IT74" s="34">
        <f t="shared" si="553"/>
        <v>0</v>
      </c>
      <c r="IU74" s="34">
        <f t="shared" si="554"/>
        <v>0</v>
      </c>
      <c r="IV74" s="23">
        <f>VLOOKUP($B74,'ДС факт при поликлинике'!$D$7:$JZ$79,232,0)</f>
        <v>0</v>
      </c>
      <c r="IW74" s="23">
        <f>VLOOKUP($B74,'ДС факт при поликлинике'!$D$7:$JZ$79,233,0)</f>
        <v>0</v>
      </c>
      <c r="IX74" s="23">
        <f>VLOOKUP($B74,'ДС факт при поликлинике'!$D$7:$JZ$79,234,0)</f>
        <v>0</v>
      </c>
      <c r="IY74" s="23">
        <f>VLOOKUP($B74,'ДС факт при поликлинике'!$D$7:$JZ$79,235,0)</f>
        <v>0</v>
      </c>
      <c r="IZ74" s="21">
        <f t="shared" si="140"/>
        <v>0</v>
      </c>
      <c r="JA74" s="21">
        <f t="shared" si="141"/>
        <v>0</v>
      </c>
      <c r="JB74" s="43">
        <f>VLOOKUP($B74,план!$B$16:$EJ$158,50,0)</f>
        <v>0</v>
      </c>
      <c r="JC74" s="43">
        <f>VLOOKUP($B74,план!$B$16:$EJ$158,51,0)</f>
        <v>0</v>
      </c>
      <c r="JD74" s="7">
        <f t="shared" si="698"/>
        <v>0</v>
      </c>
      <c r="JE74" s="7">
        <f t="shared" si="699"/>
        <v>0</v>
      </c>
      <c r="JF74" s="34">
        <f t="shared" si="555"/>
        <v>0</v>
      </c>
      <c r="JG74" s="34">
        <f t="shared" si="556"/>
        <v>0</v>
      </c>
      <c r="JH74" s="34">
        <f t="shared" si="557"/>
        <v>0</v>
      </c>
      <c r="JI74" s="23">
        <f>VLOOKUP($B74,'ДС факт при поликлинике'!$D$7:$JZ$79,168,0)</f>
        <v>0</v>
      </c>
      <c r="JJ74" s="23">
        <f>VLOOKUP($B74,'ДС факт при поликлинике'!$D$7:$JZ$79,169,0)</f>
        <v>0</v>
      </c>
      <c r="JK74" s="23">
        <f>VLOOKUP($B74,'ДС факт при поликлинике'!$D$7:$JZ$79,170,0)</f>
        <v>0</v>
      </c>
      <c r="JL74" s="23">
        <f>VLOOKUP($B74,'ДС факт при поликлинике'!$D$7:$JZ$79,171,0)</f>
        <v>0</v>
      </c>
      <c r="JM74" s="21">
        <f t="shared" si="147"/>
        <v>0</v>
      </c>
      <c r="JN74" s="21">
        <f t="shared" si="148"/>
        <v>0</v>
      </c>
      <c r="JO74" s="23">
        <f t="shared" si="149"/>
        <v>0</v>
      </c>
      <c r="JP74" s="23">
        <f t="shared" si="150"/>
        <v>0</v>
      </c>
      <c r="JQ74" s="23">
        <f t="shared" si="151"/>
        <v>0</v>
      </c>
      <c r="JR74" s="23">
        <f t="shared" si="152"/>
        <v>0</v>
      </c>
      <c r="JS74" s="23">
        <f t="shared" si="153"/>
        <v>0</v>
      </c>
      <c r="JT74" s="23">
        <f t="shared" si="154"/>
        <v>0</v>
      </c>
      <c r="JU74" s="23">
        <f t="shared" si="155"/>
        <v>0</v>
      </c>
      <c r="JV74" s="23">
        <f t="shared" si="156"/>
        <v>0</v>
      </c>
      <c r="JW74" s="23">
        <f t="shared" si="157"/>
        <v>0</v>
      </c>
      <c r="JX74" s="23">
        <f t="shared" si="158"/>
        <v>0</v>
      </c>
      <c r="JY74" s="23">
        <f t="shared" si="159"/>
        <v>0</v>
      </c>
      <c r="JZ74" s="21">
        <f t="shared" si="160"/>
        <v>0</v>
      </c>
      <c r="KA74" s="21">
        <f t="shared" si="161"/>
        <v>0</v>
      </c>
      <c r="KB74" s="43">
        <f>VLOOKUP($B74,план!$B$16:$EJ$158,52,0)</f>
        <v>0</v>
      </c>
      <c r="KC74" s="43">
        <f>VLOOKUP($B74,план!$B$16:$EJ$158,53,0)</f>
        <v>0</v>
      </c>
      <c r="KD74" s="7">
        <f t="shared" si="700"/>
        <v>0</v>
      </c>
      <c r="KE74" s="7">
        <f t="shared" si="701"/>
        <v>0</v>
      </c>
      <c r="KF74" s="34">
        <f t="shared" si="558"/>
        <v>0</v>
      </c>
      <c r="KG74" s="34">
        <f t="shared" si="559"/>
        <v>0</v>
      </c>
      <c r="KH74" s="34">
        <f t="shared" si="560"/>
        <v>0</v>
      </c>
      <c r="KI74" s="23">
        <f>VLOOKUP($B74,'ДС факт при поликлинике'!$D$7:$JZ$79,188,0)</f>
        <v>0</v>
      </c>
      <c r="KJ74" s="23">
        <f>VLOOKUP($B74,'ДС факт при поликлинике'!$D$7:$JZ$79,189,0)</f>
        <v>0</v>
      </c>
      <c r="KK74" s="23">
        <f>VLOOKUP($B74,'ДС факт при поликлинике'!$D$7:$JZ$79,190,0)</f>
        <v>0</v>
      </c>
      <c r="KL74" s="23">
        <f>VLOOKUP($B74,'ДС факт при поликлинике'!$D$7:$JZ$79,191,0)</f>
        <v>0</v>
      </c>
      <c r="KM74" s="21">
        <f t="shared" si="167"/>
        <v>0</v>
      </c>
      <c r="KN74" s="21">
        <f t="shared" si="168"/>
        <v>0</v>
      </c>
      <c r="KO74" s="43">
        <f>VLOOKUP($B74,план!$B$16:$EJ$158,54,0)</f>
        <v>0</v>
      </c>
      <c r="KP74" s="43">
        <f>VLOOKUP($B74,план!$B$16:$EJ$158,55,0)</f>
        <v>0</v>
      </c>
      <c r="KQ74" s="7">
        <f t="shared" si="702"/>
        <v>0</v>
      </c>
      <c r="KR74" s="7">
        <f t="shared" si="703"/>
        <v>0</v>
      </c>
      <c r="KS74" s="34">
        <f t="shared" si="561"/>
        <v>0</v>
      </c>
      <c r="KT74" s="34">
        <f t="shared" si="562"/>
        <v>0</v>
      </c>
      <c r="KU74" s="34">
        <f t="shared" si="563"/>
        <v>0</v>
      </c>
      <c r="KV74" s="23">
        <f>VLOOKUP($B74,'ДС факт при поликлинике'!$D$7:$JZ$79,192,0)</f>
        <v>0</v>
      </c>
      <c r="KW74" s="23">
        <f>VLOOKUP($B74,'ДС факт при поликлинике'!$D$7:$JZ$79,193,0)</f>
        <v>0</v>
      </c>
      <c r="KX74" s="23">
        <f>VLOOKUP($B74,'ДС факт при поликлинике'!$D$7:$JZ$79,194,0)</f>
        <v>0</v>
      </c>
      <c r="KY74" s="23">
        <f>VLOOKUP($B74,'ДС факт при поликлинике'!$D$7:$JZ$79,195,0)</f>
        <v>0</v>
      </c>
      <c r="KZ74" s="21">
        <f t="shared" si="174"/>
        <v>0</v>
      </c>
      <c r="LA74" s="21">
        <f t="shared" si="175"/>
        <v>0</v>
      </c>
      <c r="LB74" s="43">
        <f>VLOOKUP($B74,план!$B$16:$EJ$158,56,0)</f>
        <v>0</v>
      </c>
      <c r="LC74" s="43">
        <f>VLOOKUP($B74,план!$B$16:$EJ$158,57,0)</f>
        <v>0</v>
      </c>
      <c r="LD74" s="7">
        <f t="shared" si="704"/>
        <v>0</v>
      </c>
      <c r="LE74" s="7">
        <f t="shared" si="705"/>
        <v>0</v>
      </c>
      <c r="LF74" s="34">
        <f t="shared" si="564"/>
        <v>0</v>
      </c>
      <c r="LG74" s="34">
        <f t="shared" si="565"/>
        <v>0</v>
      </c>
      <c r="LH74" s="34">
        <f t="shared" si="566"/>
        <v>0</v>
      </c>
      <c r="LI74" s="23">
        <f>VLOOKUP($B74,'ДС факт при поликлинике'!$D$7:$JZ$79,196,0)</f>
        <v>0</v>
      </c>
      <c r="LJ74" s="23">
        <f>VLOOKUP($B74,'ДС факт при поликлинике'!$D$7:$JZ$79,197,0)</f>
        <v>0</v>
      </c>
      <c r="LK74" s="23">
        <f>VLOOKUP($B74,'ДС факт при поликлинике'!$D$7:$JZ$79,198,0)</f>
        <v>0</v>
      </c>
      <c r="LL74" s="23">
        <f>VLOOKUP($B74,'ДС факт при поликлинике'!$D$7:$JZ$79,199,0)</f>
        <v>0</v>
      </c>
      <c r="LM74" s="21">
        <f t="shared" si="181"/>
        <v>0</v>
      </c>
      <c r="LN74" s="21">
        <f t="shared" si="182"/>
        <v>0</v>
      </c>
      <c r="LO74" s="43">
        <f>VLOOKUP($B74,план!$B$16:$EJ$158,58,0)</f>
        <v>0</v>
      </c>
      <c r="LP74" s="43">
        <f>VLOOKUP($B74,план!$B$16:$EJ$158,59,0)</f>
        <v>0</v>
      </c>
      <c r="LQ74" s="7">
        <f t="shared" si="706"/>
        <v>0</v>
      </c>
      <c r="LR74" s="7">
        <f t="shared" si="707"/>
        <v>0</v>
      </c>
      <c r="LS74" s="34">
        <f t="shared" si="567"/>
        <v>0</v>
      </c>
      <c r="LT74" s="34">
        <f t="shared" si="568"/>
        <v>0</v>
      </c>
      <c r="LU74" s="34">
        <f t="shared" si="569"/>
        <v>0</v>
      </c>
      <c r="LV74" s="23">
        <f>VLOOKUP($B74,'ДС факт при поликлинике'!$D$7:$JZ$79,124,0)</f>
        <v>0</v>
      </c>
      <c r="LW74" s="23">
        <f>VLOOKUP($B74,'ДС факт при поликлинике'!$D$7:$JZ$79,125,0)</f>
        <v>0</v>
      </c>
      <c r="LX74" s="23">
        <f>VLOOKUP($B74,'ДС факт при поликлинике'!$D$7:$JZ$79,126,0)</f>
        <v>0</v>
      </c>
      <c r="LY74" s="23">
        <f>VLOOKUP($B74,'ДС факт при поликлинике'!$D$7:$JZ$79,127,0)</f>
        <v>0</v>
      </c>
      <c r="LZ74" s="21">
        <f t="shared" si="188"/>
        <v>0</v>
      </c>
      <c r="MA74" s="21">
        <f t="shared" si="189"/>
        <v>0</v>
      </c>
      <c r="MB74" s="43">
        <f>VLOOKUP($B74,план!$B$16:$EJ$158,60,0)</f>
        <v>0</v>
      </c>
      <c r="MC74" s="43">
        <f>VLOOKUP($B74,план!$B$16:$EJ$158,61,0)</f>
        <v>0</v>
      </c>
      <c r="MD74" s="7">
        <f t="shared" si="708"/>
        <v>0</v>
      </c>
      <c r="ME74" s="7">
        <f t="shared" si="709"/>
        <v>0</v>
      </c>
      <c r="MF74" s="34">
        <f t="shared" si="570"/>
        <v>0</v>
      </c>
      <c r="MG74" s="34">
        <f t="shared" si="571"/>
        <v>0</v>
      </c>
      <c r="MH74" s="34">
        <f t="shared" si="504"/>
        <v>0</v>
      </c>
      <c r="MI74" s="23">
        <f>VLOOKUP($B74,'ДС факт при поликлинике'!$D$7:$JZ$79,128,0)</f>
        <v>0</v>
      </c>
      <c r="MJ74" s="23">
        <f>VLOOKUP($B74,'ДС факт при поликлинике'!$D$7:$JZ$79,129,0)</f>
        <v>0</v>
      </c>
      <c r="MK74" s="23">
        <f>VLOOKUP($B74,'ДС факт при поликлинике'!$D$7:$JZ$79,130,0)</f>
        <v>0</v>
      </c>
      <c r="ML74" s="23">
        <f>VLOOKUP($B74,'ДС факт при поликлинике'!$D$7:$JZ$79,131,0)</f>
        <v>0</v>
      </c>
      <c r="MM74" s="14">
        <f t="shared" si="476"/>
        <v>0</v>
      </c>
      <c r="MN74" s="14">
        <f t="shared" si="477"/>
        <v>0</v>
      </c>
      <c r="MO74" s="43">
        <f>VLOOKUP($B74,план!$B$16:$EJ$158,62,0)</f>
        <v>0</v>
      </c>
      <c r="MP74" s="43">
        <f>VLOOKUP($B74,план!$B$16:$EJ$158,63,0)</f>
        <v>0</v>
      </c>
      <c r="MQ74" s="7">
        <f t="shared" si="710"/>
        <v>0</v>
      </c>
      <c r="MR74" s="7">
        <f t="shared" si="711"/>
        <v>0</v>
      </c>
      <c r="MS74" s="34">
        <f t="shared" si="572"/>
        <v>0</v>
      </c>
      <c r="MT74" s="34">
        <f t="shared" si="573"/>
        <v>0</v>
      </c>
      <c r="MU74" s="34">
        <f t="shared" si="574"/>
        <v>0</v>
      </c>
      <c r="MV74" s="23">
        <f>VLOOKUP($B74,'ДС факт при поликлинике'!$D$7:$JZ$79,152,0)</f>
        <v>0</v>
      </c>
      <c r="MW74" s="23">
        <f>VLOOKUP($B74,'ДС факт при поликлинике'!$D$7:$JZ$79,153,0)</f>
        <v>0</v>
      </c>
      <c r="MX74" s="23">
        <f>VLOOKUP($B74,'ДС факт при поликлинике'!$D$7:$JZ$79,154,0)</f>
        <v>0</v>
      </c>
      <c r="MY74" s="23">
        <f>VLOOKUP($B74,'ДС факт при поликлинике'!$D$7:$JZ$79,155,0)</f>
        <v>0</v>
      </c>
      <c r="MZ74" s="14">
        <f t="shared" si="202"/>
        <v>0</v>
      </c>
      <c r="NA74" s="14">
        <f t="shared" si="203"/>
        <v>0</v>
      </c>
      <c r="NB74" s="43">
        <f>VLOOKUP($B74,план!$B$16:$EJ$158,64,0)</f>
        <v>0</v>
      </c>
      <c r="NC74" s="43">
        <f>VLOOKUP($B74,план!$B$16:$EJ$158,65,0)</f>
        <v>0</v>
      </c>
      <c r="ND74" s="7">
        <f t="shared" si="712"/>
        <v>0</v>
      </c>
      <c r="NE74" s="7">
        <f t="shared" si="713"/>
        <v>0</v>
      </c>
      <c r="NF74" s="34">
        <f t="shared" si="575"/>
        <v>0</v>
      </c>
      <c r="NG74" s="34">
        <f t="shared" si="576"/>
        <v>0</v>
      </c>
      <c r="NH74" s="34">
        <f t="shared" si="577"/>
        <v>0</v>
      </c>
      <c r="NI74" s="23">
        <f>VLOOKUP($B74,'ДС факт при поликлинике'!$D$7:$JZ$79,200,0)</f>
        <v>0</v>
      </c>
      <c r="NJ74" s="23">
        <f>VLOOKUP($B74,'ДС факт при поликлинике'!$D$7:$JZ$79,201,0)</f>
        <v>0</v>
      </c>
      <c r="NK74" s="23">
        <f>VLOOKUP($B74,'ДС факт при поликлинике'!$D$7:$JZ$79,202,0)</f>
        <v>0</v>
      </c>
      <c r="NL74" s="23">
        <f>VLOOKUP($B74,'ДС факт при поликлинике'!$D$7:$JZ$79,203,0)</f>
        <v>0</v>
      </c>
      <c r="NM74" s="14">
        <f t="shared" si="209"/>
        <v>0</v>
      </c>
      <c r="NN74" s="14">
        <f t="shared" si="210"/>
        <v>0</v>
      </c>
      <c r="NO74" s="43">
        <f>VLOOKUP($B74,план!$B$16:$EJ$158,66,0)</f>
        <v>0</v>
      </c>
      <c r="NP74" s="43">
        <f>VLOOKUP($B74,план!$B$16:$EJ$158,67,0)</f>
        <v>0</v>
      </c>
      <c r="NQ74" s="7">
        <f t="shared" si="714"/>
        <v>0</v>
      </c>
      <c r="NR74" s="7">
        <f t="shared" si="715"/>
        <v>0</v>
      </c>
      <c r="NS74" s="34">
        <f t="shared" si="578"/>
        <v>0</v>
      </c>
      <c r="NT74" s="34">
        <f t="shared" si="579"/>
        <v>0</v>
      </c>
      <c r="NU74" s="34">
        <f t="shared" si="580"/>
        <v>0</v>
      </c>
      <c r="NV74" s="23">
        <f>VLOOKUP($B74,'ДС факт при поликлинике'!$D$7:$JZ$79,256,0)</f>
        <v>0</v>
      </c>
      <c r="NW74" s="23">
        <f>VLOOKUP($B74,'ДС факт при поликлинике'!$D$7:$JZ$79,257,0)</f>
        <v>0</v>
      </c>
      <c r="NX74" s="23">
        <f>VLOOKUP($B74,'ДС факт при поликлинике'!$D$7:$JZ$79,258,0)</f>
        <v>0</v>
      </c>
      <c r="NY74" s="23">
        <f>VLOOKUP($B74,'ДС факт при поликлинике'!$D$7:$JZ$79,259,0)</f>
        <v>0</v>
      </c>
      <c r="NZ74" s="14">
        <f t="shared" si="216"/>
        <v>0</v>
      </c>
      <c r="OA74" s="14">
        <f t="shared" si="217"/>
        <v>0</v>
      </c>
      <c r="OB74" s="43">
        <f>VLOOKUP($B74,план!$B$16:$EJ$158,68,0)</f>
        <v>0</v>
      </c>
      <c r="OC74" s="43">
        <f>VLOOKUP($B74,план!$B$16:$EJ$158,69,0)</f>
        <v>0</v>
      </c>
      <c r="OD74" s="7">
        <f t="shared" si="716"/>
        <v>0</v>
      </c>
      <c r="OE74" s="7">
        <f t="shared" si="717"/>
        <v>0</v>
      </c>
      <c r="OF74" s="34">
        <f t="shared" si="581"/>
        <v>0</v>
      </c>
      <c r="OG74" s="34">
        <f t="shared" si="582"/>
        <v>0</v>
      </c>
      <c r="OH74" s="34">
        <f t="shared" si="583"/>
        <v>0</v>
      </c>
      <c r="OI74" s="23">
        <f>VLOOKUP($B74,'ДС факт при поликлинике'!$D$7:$JZ$79,32,0)</f>
        <v>0</v>
      </c>
      <c r="OJ74" s="23">
        <f>VLOOKUP($B74,'ДС факт при поликлинике'!$D$7:$JZ$79,33,0)</f>
        <v>0</v>
      </c>
      <c r="OK74" s="23">
        <f>VLOOKUP($B74,'ДС факт при поликлинике'!$D$7:$JZ$79,34,0)</f>
        <v>0</v>
      </c>
      <c r="OL74" s="23">
        <f>VLOOKUP($B74,'ДС факт при поликлинике'!$D$7:$JZ$79,35,0)</f>
        <v>0</v>
      </c>
      <c r="OM74" s="14">
        <f t="shared" si="221"/>
        <v>0</v>
      </c>
      <c r="ON74" s="14">
        <f t="shared" si="222"/>
        <v>0</v>
      </c>
      <c r="OO74" s="43">
        <f>VLOOKUP($B74,план!$B$16:$EJ$158,70,0)</f>
        <v>0</v>
      </c>
      <c r="OP74" s="43">
        <f>VLOOKUP($B74,план!$B$16:$EJ$158,71,0)</f>
        <v>0</v>
      </c>
      <c r="OQ74" s="7">
        <f t="shared" si="480"/>
        <v>0</v>
      </c>
      <c r="OR74" s="7">
        <f t="shared" si="481"/>
        <v>0</v>
      </c>
      <c r="OS74" s="34">
        <f t="shared" si="482"/>
        <v>0</v>
      </c>
      <c r="OT74" s="34">
        <f t="shared" si="483"/>
        <v>0</v>
      </c>
      <c r="OU74" s="34">
        <f t="shared" si="484"/>
        <v>0</v>
      </c>
      <c r="OV74" s="23">
        <f>VLOOKUP($B74,'ДС факт при поликлинике'!$D$7:$KT$79,288,0)</f>
        <v>0</v>
      </c>
      <c r="OW74" s="23">
        <f>VLOOKUP($B74,'ДС факт при поликлинике'!$D$7:$KT$79,289,0)</f>
        <v>0</v>
      </c>
      <c r="OX74" s="23">
        <f>VLOOKUP($B74,'ДС факт при поликлинике'!$D$7:$KT$79,290,0)</f>
        <v>0</v>
      </c>
      <c r="OY74" s="23">
        <f>VLOOKUP($B74,'ДС факт при поликлинике'!$D$7:$KT$79,291,0)</f>
        <v>0</v>
      </c>
      <c r="OZ74" s="14">
        <f t="shared" si="226"/>
        <v>0</v>
      </c>
      <c r="PA74" s="14">
        <f t="shared" si="227"/>
        <v>0</v>
      </c>
      <c r="PB74" s="43">
        <f>VLOOKUP($B74,план!$B$16:$EJ$158,72,0)</f>
        <v>0</v>
      </c>
      <c r="PC74" s="43">
        <f>VLOOKUP($B74,план!$B$16:$EJ$158,73,0)</f>
        <v>0</v>
      </c>
      <c r="PD74" s="7">
        <f t="shared" si="485"/>
        <v>0</v>
      </c>
      <c r="PE74" s="7">
        <f t="shared" si="486"/>
        <v>0</v>
      </c>
      <c r="PF74" s="34">
        <f t="shared" si="487"/>
        <v>0</v>
      </c>
      <c r="PG74" s="34">
        <f t="shared" si="488"/>
        <v>0</v>
      </c>
      <c r="PH74" s="34">
        <f t="shared" si="489"/>
        <v>0</v>
      </c>
      <c r="PI74" s="23">
        <f>VLOOKUP($B74,'ДС факт при поликлинике'!$D$7:$KL$79,292,0)</f>
        <v>0</v>
      </c>
      <c r="PJ74" s="23">
        <f>VLOOKUP($B74,'ДС факт при поликлинике'!$D$7:$KL$79,293,0)</f>
        <v>0</v>
      </c>
      <c r="PK74" s="23">
        <f>VLOOKUP($B74,'ДС факт при поликлинике'!$D$7:$KL$79,294,0)</f>
        <v>0</v>
      </c>
      <c r="PL74" s="23">
        <f>VLOOKUP($B74,'ДС факт при поликлинике'!$D$7:$KL$79,295,0)</f>
        <v>0</v>
      </c>
      <c r="PM74" s="14">
        <f t="shared" si="231"/>
        <v>0</v>
      </c>
      <c r="PN74" s="14">
        <f t="shared" si="232"/>
        <v>0</v>
      </c>
      <c r="PO74" s="43">
        <f>VLOOKUP($B74,план!$B$16:$EJ$158,74,0)</f>
        <v>0</v>
      </c>
      <c r="PP74" s="43">
        <f>VLOOKUP($B74,план!$B$16:$EJ$158,75,0)</f>
        <v>0</v>
      </c>
      <c r="PQ74" s="7">
        <f t="shared" si="718"/>
        <v>0</v>
      </c>
      <c r="PR74" s="7">
        <f t="shared" si="719"/>
        <v>0</v>
      </c>
      <c r="PS74" s="34">
        <f t="shared" si="584"/>
        <v>0</v>
      </c>
      <c r="PT74" s="34">
        <f t="shared" si="585"/>
        <v>0</v>
      </c>
      <c r="PU74" s="34">
        <f t="shared" si="586"/>
        <v>0</v>
      </c>
      <c r="PV74" s="23">
        <f>VLOOKUP($B74,'ДС факт при поликлинике'!$D$7:$JZ$79,212,0)</f>
        <v>0</v>
      </c>
      <c r="PW74" s="23">
        <f>VLOOKUP($B74,'ДС факт при поликлинике'!$D$7:$JZ$79,213,0)</f>
        <v>0</v>
      </c>
      <c r="PX74" s="23">
        <f>VLOOKUP($B74,'ДС факт при поликлинике'!$D$7:$JZ$79,214,0)</f>
        <v>0</v>
      </c>
      <c r="PY74" s="23">
        <f>VLOOKUP($B74,'ДС факт при поликлинике'!$D$7:$JZ$79,215,0)</f>
        <v>0</v>
      </c>
      <c r="PZ74" s="14">
        <f t="shared" si="238"/>
        <v>0</v>
      </c>
      <c r="QA74" s="14">
        <f t="shared" si="239"/>
        <v>0</v>
      </c>
      <c r="QB74" s="43">
        <f>VLOOKUP($B74,план!$B$16:$EJ$158,76,0)</f>
        <v>0</v>
      </c>
      <c r="QC74" s="43">
        <f>VLOOKUP($B74,план!$B$16:$EJ$158,77,0)</f>
        <v>0</v>
      </c>
      <c r="QD74" s="7">
        <f t="shared" si="720"/>
        <v>0</v>
      </c>
      <c r="QE74" s="7">
        <f t="shared" si="721"/>
        <v>0</v>
      </c>
      <c r="QF74" s="34">
        <f t="shared" si="587"/>
        <v>0</v>
      </c>
      <c r="QG74" s="34">
        <f t="shared" si="588"/>
        <v>0</v>
      </c>
      <c r="QH74" s="34">
        <f t="shared" si="589"/>
        <v>0</v>
      </c>
      <c r="QI74" s="25">
        <f>VLOOKUP($B74,'ДС факт при поликлинике'!$D$7:$JZ$79,132,0)</f>
        <v>0</v>
      </c>
      <c r="QJ74" s="25">
        <f>VLOOKUP($B74,'ДС факт при поликлинике'!$D$7:$JZ$79,133,0)</f>
        <v>0</v>
      </c>
      <c r="QK74" s="25">
        <f>VLOOKUP($B74,'ДС факт при поликлинике'!$D$7:$JZ$79,134,0)</f>
        <v>0</v>
      </c>
      <c r="QL74" s="25">
        <f>VLOOKUP($B74,'ДС факт при поликлинике'!$D$7:$JZ$79,135,0)</f>
        <v>0</v>
      </c>
      <c r="QM74" s="14">
        <f t="shared" si="245"/>
        <v>0</v>
      </c>
      <c r="QN74" s="14">
        <f t="shared" si="246"/>
        <v>0</v>
      </c>
      <c r="QO74" s="43">
        <f>VLOOKUP($B74,план!$B$16:$EJ$158,78,0)</f>
        <v>0</v>
      </c>
      <c r="QP74" s="43">
        <f>VLOOKUP($B74,план!$B$16:$EJ$158,79,0)</f>
        <v>0</v>
      </c>
      <c r="QQ74" s="7">
        <f t="shared" si="722"/>
        <v>0</v>
      </c>
      <c r="QR74" s="7">
        <f t="shared" si="723"/>
        <v>0</v>
      </c>
      <c r="QS74" s="34">
        <f t="shared" si="724"/>
        <v>0</v>
      </c>
      <c r="QT74" s="34">
        <f t="shared" si="725"/>
        <v>0</v>
      </c>
      <c r="QU74" s="34">
        <f t="shared" si="726"/>
        <v>0</v>
      </c>
      <c r="QV74" s="23">
        <f>VLOOKUP($B74,'ДС факт при поликлинике'!$D$7:$JZ$79,64,0)</f>
        <v>0</v>
      </c>
      <c r="QW74" s="23">
        <f>VLOOKUP($B74,'ДС факт при поликлинике'!$D$7:$JZ$79,65,0)</f>
        <v>0</v>
      </c>
      <c r="QX74" s="23">
        <f>VLOOKUP($B74,'ДС факт при поликлинике'!$D$7:$JZ$79,66,0)</f>
        <v>0</v>
      </c>
      <c r="QY74" s="23">
        <f>VLOOKUP($B74,'ДС факт при поликлинике'!$D$7:$JZ$79,67,0)</f>
        <v>0</v>
      </c>
      <c r="QZ74" s="14">
        <f t="shared" si="252"/>
        <v>0</v>
      </c>
      <c r="RA74" s="14">
        <f t="shared" si="253"/>
        <v>0</v>
      </c>
      <c r="RB74" s="43">
        <f>VLOOKUP($B74,план!$B$16:$EJ$158,80,0)</f>
        <v>0</v>
      </c>
      <c r="RC74" s="43">
        <f>VLOOKUP($B74,план!$B$16:$EJ$158,81,0)</f>
        <v>0</v>
      </c>
      <c r="RD74" s="7">
        <f t="shared" si="727"/>
        <v>0</v>
      </c>
      <c r="RE74" s="7">
        <f t="shared" si="728"/>
        <v>0</v>
      </c>
      <c r="RF74" s="34">
        <f t="shared" si="590"/>
        <v>0</v>
      </c>
      <c r="RG74" s="34">
        <f t="shared" si="591"/>
        <v>0</v>
      </c>
      <c r="RH74" s="34">
        <f t="shared" si="592"/>
        <v>0</v>
      </c>
      <c r="RI74" s="25">
        <f>VLOOKUP($B74,'ДС факт при поликлинике'!$D$7:$JZ$79,108,0)</f>
        <v>0</v>
      </c>
      <c r="RJ74" s="25">
        <f>VLOOKUP($B74,'ДС факт при поликлинике'!$D$7:$JZ$79,109,0)</f>
        <v>0</v>
      </c>
      <c r="RK74" s="25">
        <f>VLOOKUP($B74,'ДС факт при поликлинике'!$D$7:$JZ$79,110,0)</f>
        <v>0</v>
      </c>
      <c r="RL74" s="25">
        <f>VLOOKUP($B74,'ДС факт при поликлинике'!$D$7:$JZ$79,111,0)</f>
        <v>0</v>
      </c>
      <c r="RM74" s="14">
        <f t="shared" si="259"/>
        <v>0</v>
      </c>
      <c r="RN74" s="14">
        <f t="shared" si="260"/>
        <v>0</v>
      </c>
      <c r="RO74" s="43">
        <f>VLOOKUP($B74,план!$B$16:$EJ$158,82,0)</f>
        <v>0</v>
      </c>
      <c r="RP74" s="43">
        <f>VLOOKUP($B74,план!$B$16:$EJ$158,83,0)</f>
        <v>0</v>
      </c>
      <c r="RQ74" s="7">
        <f t="shared" si="729"/>
        <v>0</v>
      </c>
      <c r="RR74" s="7">
        <f t="shared" si="730"/>
        <v>0</v>
      </c>
      <c r="RS74" s="34">
        <f t="shared" si="593"/>
        <v>0</v>
      </c>
      <c r="RT74" s="34">
        <f t="shared" si="594"/>
        <v>0</v>
      </c>
      <c r="RU74" s="34">
        <f t="shared" si="595"/>
        <v>0</v>
      </c>
      <c r="RV74" s="23">
        <f>VLOOKUP($B74,'ДС факт при поликлинике'!$D$7:$JZ$79,72,0)</f>
        <v>0</v>
      </c>
      <c r="RW74" s="23">
        <f>VLOOKUP($B74,'ДС факт при поликлинике'!$D$7:$JZ$79,73,0)</f>
        <v>0</v>
      </c>
      <c r="RX74" s="23">
        <f>VLOOKUP($B74,'ДС факт при поликлинике'!$D$7:$JZ$79,74,0)</f>
        <v>0</v>
      </c>
      <c r="RY74" s="23">
        <f>VLOOKUP($B74,'ДС факт при поликлинике'!$D$7:$JZ$79,75,0)</f>
        <v>0</v>
      </c>
      <c r="RZ74" s="14">
        <f t="shared" si="266"/>
        <v>0</v>
      </c>
      <c r="SA74" s="14">
        <f t="shared" si="267"/>
        <v>0</v>
      </c>
      <c r="SB74" s="43">
        <f>VLOOKUP($B74,план!$B$16:$EJ$158,84,0)</f>
        <v>0</v>
      </c>
      <c r="SC74" s="43">
        <f>VLOOKUP($B74,план!$B$16:$EJ$158,85,0)</f>
        <v>0</v>
      </c>
      <c r="SD74" s="7">
        <f t="shared" si="731"/>
        <v>0</v>
      </c>
      <c r="SE74" s="7">
        <f t="shared" si="732"/>
        <v>0</v>
      </c>
      <c r="SF74" s="34">
        <f t="shared" si="596"/>
        <v>0</v>
      </c>
      <c r="SG74" s="34">
        <f t="shared" si="597"/>
        <v>0</v>
      </c>
      <c r="SH74" s="34">
        <f t="shared" si="598"/>
        <v>0</v>
      </c>
      <c r="SI74" s="23">
        <f>VLOOKUP($B74,'ДС факт при поликлинике'!$D$7:$JZ$79,220,0)</f>
        <v>0</v>
      </c>
      <c r="SJ74" s="23">
        <f>VLOOKUP($B74,'ДС факт при поликлинике'!$D$7:$JZ$79,221,0)</f>
        <v>0</v>
      </c>
      <c r="SK74" s="23">
        <f>VLOOKUP($B74,'ДС факт при поликлинике'!$D$7:$JZ$79,222,0)</f>
        <v>0</v>
      </c>
      <c r="SL74" s="23">
        <f>VLOOKUP($B74,'ДС факт при поликлинике'!$D$7:$JZ$79,223,0)</f>
        <v>0</v>
      </c>
      <c r="SM74" s="14">
        <f t="shared" si="490"/>
        <v>0</v>
      </c>
      <c r="SN74" s="14">
        <f t="shared" si="491"/>
        <v>0</v>
      </c>
      <c r="SO74" s="43">
        <f>VLOOKUP($B74,план!$B$16:$EJ$158,86,0)</f>
        <v>0</v>
      </c>
      <c r="SP74" s="43">
        <f>VLOOKUP($B74,план!$B$16:$EJ$158,87,0)</f>
        <v>0</v>
      </c>
      <c r="SQ74" s="7">
        <f t="shared" si="733"/>
        <v>0</v>
      </c>
      <c r="SR74" s="7">
        <f t="shared" si="734"/>
        <v>0</v>
      </c>
      <c r="SS74" s="34">
        <f t="shared" si="599"/>
        <v>0</v>
      </c>
      <c r="ST74" s="34">
        <f t="shared" si="600"/>
        <v>0</v>
      </c>
      <c r="SU74" s="34">
        <f t="shared" si="601"/>
        <v>0</v>
      </c>
      <c r="SV74" s="23">
        <f>VLOOKUP($B74,'ДС факт при поликлинике'!$D$7:$JZ$79,208,0)</f>
        <v>0</v>
      </c>
      <c r="SW74" s="23">
        <f>VLOOKUP($B74,'ДС факт при поликлинике'!$D$7:$JZ$79,209,0)</f>
        <v>0</v>
      </c>
      <c r="SX74" s="23">
        <f>VLOOKUP($B74,'ДС факт при поликлинике'!$D$7:$JZ$79,210,0)</f>
        <v>0</v>
      </c>
      <c r="SY74" s="23">
        <f>VLOOKUP($B74,'ДС факт при поликлинике'!$D$7:$JZ$79,211,0)</f>
        <v>0</v>
      </c>
      <c r="SZ74" s="14">
        <f t="shared" si="280"/>
        <v>0</v>
      </c>
      <c r="TA74" s="14">
        <f t="shared" si="281"/>
        <v>0</v>
      </c>
      <c r="TB74" s="43">
        <f>VLOOKUP($B74,план!$B$16:$EJ$158,88,0)</f>
        <v>0</v>
      </c>
      <c r="TC74" s="43">
        <f>VLOOKUP($B74,план!$B$16:$EJ$158,89,0)</f>
        <v>0</v>
      </c>
      <c r="TD74" s="7">
        <f t="shared" si="735"/>
        <v>0</v>
      </c>
      <c r="TE74" s="7">
        <f t="shared" si="736"/>
        <v>0</v>
      </c>
      <c r="TF74" s="34">
        <f t="shared" si="602"/>
        <v>0</v>
      </c>
      <c r="TG74" s="34">
        <f t="shared" si="603"/>
        <v>0</v>
      </c>
      <c r="TH74" s="34">
        <f t="shared" si="604"/>
        <v>0</v>
      </c>
      <c r="TI74" s="23">
        <f>VLOOKUP($B74,'ДС факт при поликлинике'!$D$7:$JZ$79,76,0)</f>
        <v>0</v>
      </c>
      <c r="TJ74" s="23">
        <f>VLOOKUP($B74,'ДС факт при поликлинике'!$D$7:$JZ$79,77,0)</f>
        <v>0</v>
      </c>
      <c r="TK74" s="23">
        <f>VLOOKUP($B74,'ДС факт при поликлинике'!$D$7:$JZ$79,78,0)</f>
        <v>0</v>
      </c>
      <c r="TL74" s="23">
        <f>VLOOKUP($B74,'ДС факт при поликлинике'!$D$7:$JZ$79,79,0)</f>
        <v>0</v>
      </c>
      <c r="TM74" s="14">
        <f t="shared" si="287"/>
        <v>0</v>
      </c>
      <c r="TN74" s="14">
        <f t="shared" si="288"/>
        <v>0</v>
      </c>
      <c r="TO74" s="43">
        <f>VLOOKUP($B74,план!$B$16:$EJ$158,90,0)</f>
        <v>0</v>
      </c>
      <c r="TP74" s="43">
        <f>VLOOKUP($B74,план!$B$16:$EJ$158,91,0)</f>
        <v>0</v>
      </c>
      <c r="TQ74" s="7">
        <f t="shared" si="737"/>
        <v>0</v>
      </c>
      <c r="TR74" s="7">
        <f t="shared" si="738"/>
        <v>0</v>
      </c>
      <c r="TS74" s="34">
        <f t="shared" si="739"/>
        <v>0</v>
      </c>
      <c r="TT74" s="34">
        <f t="shared" si="740"/>
        <v>0</v>
      </c>
      <c r="TU74" s="34">
        <f t="shared" si="741"/>
        <v>0</v>
      </c>
      <c r="TV74" s="25">
        <f>VLOOKUP($B74,'ДС факт при поликлинике'!$D$7:$JZ$79,80,0)</f>
        <v>0</v>
      </c>
      <c r="TW74" s="25">
        <f>VLOOKUP($B74,'ДС факт при поликлинике'!$D$7:$JZ$79,81,0)</f>
        <v>0</v>
      </c>
      <c r="TX74" s="25">
        <f>VLOOKUP($B74,'ДС факт при поликлинике'!$D$7:$JZ$79,82,0)</f>
        <v>0</v>
      </c>
      <c r="TY74" s="25">
        <f>VLOOKUP($B74,'ДС факт при поликлинике'!$D$7:$JZ$79,83,0)</f>
        <v>0</v>
      </c>
      <c r="TZ74" s="14">
        <f t="shared" si="294"/>
        <v>0</v>
      </c>
      <c r="UA74" s="14">
        <f t="shared" si="295"/>
        <v>0</v>
      </c>
      <c r="UB74" s="43">
        <f>VLOOKUP($B74,план!$B$16:$EJ$158,92,0)</f>
        <v>0</v>
      </c>
      <c r="UC74" s="43">
        <f>VLOOKUP($B74,план!$B$16:$EJ$158,93,0)</f>
        <v>0</v>
      </c>
      <c r="UD74" s="7">
        <f t="shared" si="742"/>
        <v>0</v>
      </c>
      <c r="UE74" s="7">
        <f t="shared" si="743"/>
        <v>0</v>
      </c>
      <c r="UF74" s="34">
        <f t="shared" si="605"/>
        <v>0</v>
      </c>
      <c r="UG74" s="34">
        <f t="shared" si="606"/>
        <v>0</v>
      </c>
      <c r="UH74" s="34">
        <f t="shared" si="607"/>
        <v>0</v>
      </c>
      <c r="UI74" s="23">
        <f>VLOOKUP($B74,'ДС факт при поликлинике'!$D$7:$JZ$79,276,0)</f>
        <v>0</v>
      </c>
      <c r="UJ74" s="23">
        <f>VLOOKUP($B74,'ДС факт при поликлинике'!$D$7:$JZ$79,277,0)</f>
        <v>0</v>
      </c>
      <c r="UK74" s="23">
        <f>VLOOKUP($B74,'ДС факт при поликлинике'!$D$7:$JZ$79,278,0)</f>
        <v>0</v>
      </c>
      <c r="UL74" s="23">
        <f>VLOOKUP($B74,'ДС факт при поликлинике'!$D$7:$JZ$79,279,0)</f>
        <v>0</v>
      </c>
      <c r="UM74" s="14">
        <f t="shared" si="301"/>
        <v>0</v>
      </c>
      <c r="UN74" s="14">
        <f t="shared" si="302"/>
        <v>0</v>
      </c>
      <c r="UO74" s="43">
        <f>VLOOKUP($B74,план!$B$16:$EJ$158,94,0)</f>
        <v>0</v>
      </c>
      <c r="UP74" s="43">
        <f>VLOOKUP($B74,план!$B$16:$EJ$158,95,0)</f>
        <v>0</v>
      </c>
      <c r="UQ74" s="7">
        <f t="shared" si="744"/>
        <v>0</v>
      </c>
      <c r="UR74" s="7">
        <f t="shared" si="745"/>
        <v>0</v>
      </c>
      <c r="US74" s="34">
        <f t="shared" si="608"/>
        <v>0</v>
      </c>
      <c r="UT74" s="34">
        <f t="shared" si="609"/>
        <v>0</v>
      </c>
      <c r="UU74" s="34">
        <f t="shared" si="610"/>
        <v>0</v>
      </c>
      <c r="UV74" s="23">
        <f>VLOOKUP($B74,'ДС факт при поликлинике'!$D$7:$JZ$79,164,0)</f>
        <v>0</v>
      </c>
      <c r="UW74" s="23">
        <f>VLOOKUP($B74,'ДС факт при поликлинике'!$D$7:$JZ$79,165,0)</f>
        <v>0</v>
      </c>
      <c r="UX74" s="23">
        <f>VLOOKUP($B74,'ДС факт при поликлинике'!$D$7:$JZ$79,166,0)</f>
        <v>0</v>
      </c>
      <c r="UY74" s="23">
        <f>VLOOKUP($B74,'ДС факт при поликлинике'!$D$7:$JZ$79,167,0)</f>
        <v>0</v>
      </c>
      <c r="UZ74" s="14">
        <f t="shared" si="308"/>
        <v>0</v>
      </c>
      <c r="VA74" s="14">
        <f t="shared" si="309"/>
        <v>0</v>
      </c>
      <c r="VB74" s="43">
        <f>VLOOKUP($B74,план!$B$16:$EJ$158,96,0)</f>
        <v>0</v>
      </c>
      <c r="VC74" s="43">
        <f>VLOOKUP($B74,план!$B$16:$EJ$158,97,0)</f>
        <v>0</v>
      </c>
      <c r="VD74" s="7">
        <f t="shared" si="746"/>
        <v>0</v>
      </c>
      <c r="VE74" s="7">
        <f t="shared" si="747"/>
        <v>0</v>
      </c>
      <c r="VF74" s="34">
        <f t="shared" si="611"/>
        <v>0</v>
      </c>
      <c r="VG74" s="34">
        <f t="shared" si="612"/>
        <v>0</v>
      </c>
      <c r="VH74" s="34">
        <f t="shared" si="613"/>
        <v>0</v>
      </c>
      <c r="VI74" s="23">
        <f>VLOOKUP($B74,'ДС факт при поликлинике'!$D$7:$JZ$79,136,0)</f>
        <v>0</v>
      </c>
      <c r="VJ74" s="23">
        <f>VLOOKUP($B74,'ДС факт при поликлинике'!$D$7:$JZ$79,137,0)</f>
        <v>0</v>
      </c>
      <c r="VK74" s="23">
        <f>VLOOKUP($B74,'ДС факт при поликлинике'!$D$7:$JZ$79,138,0)</f>
        <v>0</v>
      </c>
      <c r="VL74" s="23">
        <f>VLOOKUP($B74,'ДС факт при поликлинике'!$D$7:$JZ$79,139,0)</f>
        <v>0</v>
      </c>
      <c r="VM74" s="14">
        <f t="shared" si="315"/>
        <v>0</v>
      </c>
      <c r="VN74" s="14">
        <f t="shared" si="316"/>
        <v>0</v>
      </c>
      <c r="VO74" s="43">
        <f>VLOOKUP($B74,план!$B$16:$EJ$158,98,0)</f>
        <v>0</v>
      </c>
      <c r="VP74" s="43">
        <f>VLOOKUP($B74,план!$B$16:$EJ$158,99,0)</f>
        <v>0</v>
      </c>
      <c r="VQ74" s="7">
        <f t="shared" si="748"/>
        <v>0</v>
      </c>
      <c r="VR74" s="7">
        <f t="shared" si="749"/>
        <v>0</v>
      </c>
      <c r="VS74" s="34">
        <f t="shared" si="614"/>
        <v>0</v>
      </c>
      <c r="VT74" s="34">
        <f t="shared" si="615"/>
        <v>0</v>
      </c>
      <c r="VU74" s="34">
        <f t="shared" si="616"/>
        <v>0</v>
      </c>
      <c r="VV74" s="23">
        <f>VLOOKUP($B74,'ДС факт при поликлинике'!$D$7:$JZ$79,140,0)</f>
        <v>0</v>
      </c>
      <c r="VW74" s="23">
        <f>VLOOKUP($B74,'ДС факт при поликлинике'!$D$7:$JZ$79,141,0)</f>
        <v>0</v>
      </c>
      <c r="VX74" s="23">
        <f>VLOOKUP($B74,'ДС факт при поликлинике'!$D$7:$JZ$79,142,0)</f>
        <v>0</v>
      </c>
      <c r="VY74" s="23">
        <f>VLOOKUP($B74,'ДС факт при поликлинике'!$D$7:$JZ$79,143,0)</f>
        <v>0</v>
      </c>
      <c r="VZ74" s="14">
        <f t="shared" si="322"/>
        <v>0</v>
      </c>
      <c r="WA74" s="14">
        <f t="shared" si="323"/>
        <v>0</v>
      </c>
      <c r="WB74" s="43">
        <f>VLOOKUP($B74,план!$B$16:$EJ$158,100,0)</f>
        <v>0</v>
      </c>
      <c r="WC74" s="43">
        <f>VLOOKUP($B74,план!$B$16:$EJ$158,101,0)</f>
        <v>0</v>
      </c>
      <c r="WD74" s="7">
        <f t="shared" si="750"/>
        <v>0</v>
      </c>
      <c r="WE74" s="7">
        <f t="shared" si="751"/>
        <v>0</v>
      </c>
      <c r="WF74" s="34">
        <f t="shared" si="617"/>
        <v>0</v>
      </c>
      <c r="WG74" s="34">
        <f t="shared" si="618"/>
        <v>0</v>
      </c>
      <c r="WH74" s="34">
        <f t="shared" si="619"/>
        <v>0</v>
      </c>
      <c r="WI74" s="23">
        <f>VLOOKUP($B74,'ДС факт при поликлинике'!$D$7:$JZ$79,144,0)</f>
        <v>0</v>
      </c>
      <c r="WJ74" s="23">
        <f>VLOOKUP($B74,'ДС факт при поликлинике'!$D$7:$JZ$79,145,0)</f>
        <v>0</v>
      </c>
      <c r="WK74" s="23">
        <f>VLOOKUP($B74,'ДС факт при поликлинике'!$D$7:$JZ$79,146,0)</f>
        <v>0</v>
      </c>
      <c r="WL74" s="23">
        <f>VLOOKUP($B74,'ДС факт при поликлинике'!$D$7:$JZ$79,147,0)</f>
        <v>0</v>
      </c>
      <c r="WM74" s="14">
        <f t="shared" si="329"/>
        <v>0</v>
      </c>
      <c r="WN74" s="14">
        <f t="shared" si="330"/>
        <v>0</v>
      </c>
      <c r="WO74" s="43">
        <f>VLOOKUP($B74,план!$B$16:$EJ$158,102,0)</f>
        <v>0</v>
      </c>
      <c r="WP74" s="43">
        <f>VLOOKUP($B74,план!$B$16:$EJ$158,103,0)</f>
        <v>0</v>
      </c>
      <c r="WQ74" s="7">
        <f t="shared" si="752"/>
        <v>0</v>
      </c>
      <c r="WR74" s="7">
        <f t="shared" si="753"/>
        <v>0</v>
      </c>
      <c r="WS74" s="34">
        <f t="shared" si="620"/>
        <v>0</v>
      </c>
      <c r="WT74" s="34">
        <f t="shared" si="621"/>
        <v>0</v>
      </c>
      <c r="WU74" s="34">
        <f t="shared" si="622"/>
        <v>0</v>
      </c>
      <c r="WV74" s="23">
        <f>VLOOKUP($B74,'ДС факт при поликлинике'!$D$7:$JZ$79,148,0)</f>
        <v>0</v>
      </c>
      <c r="WW74" s="23">
        <f>VLOOKUP($B74,'ДС факт при поликлинике'!$D$7:$JZ$79,149,0)</f>
        <v>0</v>
      </c>
      <c r="WX74" s="23">
        <f>VLOOKUP($B74,'ДС факт при поликлинике'!$D$7:$JZ$79,150,0)</f>
        <v>0</v>
      </c>
      <c r="WY74" s="23">
        <f>VLOOKUP($B74,'ДС факт при поликлинике'!$D$7:$JZ$79,151,0)</f>
        <v>0</v>
      </c>
      <c r="WZ74" s="14">
        <f t="shared" si="336"/>
        <v>0</v>
      </c>
      <c r="XA74" s="14">
        <f t="shared" si="337"/>
        <v>0</v>
      </c>
      <c r="XB74" s="43">
        <f>VLOOKUP($B74,план!$B$16:$EJ$158,104,0)</f>
        <v>0</v>
      </c>
      <c r="XC74" s="43">
        <f>VLOOKUP($B74,план!$B$16:$EJ$158,105,0)</f>
        <v>0</v>
      </c>
      <c r="XD74" s="7">
        <f t="shared" si="754"/>
        <v>0</v>
      </c>
      <c r="XE74" s="7">
        <f t="shared" si="755"/>
        <v>0</v>
      </c>
      <c r="XF74" s="34">
        <f t="shared" si="623"/>
        <v>0</v>
      </c>
      <c r="XG74" s="34">
        <f t="shared" si="624"/>
        <v>0</v>
      </c>
      <c r="XH74" s="34">
        <f t="shared" si="625"/>
        <v>0</v>
      </c>
      <c r="XI74" s="23">
        <f>VLOOKUP($B74,'ДС факт при поликлинике'!$D$7:$JZ$79,272,0)</f>
        <v>0</v>
      </c>
      <c r="XJ74" s="23">
        <f>VLOOKUP($B74,'ДС факт при поликлинике'!$D$7:$JZ$79,273,0)</f>
        <v>0</v>
      </c>
      <c r="XK74" s="23">
        <f>VLOOKUP($B74,'ДС факт при поликлинике'!$D$7:$JZ$79,274,0)</f>
        <v>0</v>
      </c>
      <c r="XL74" s="23">
        <f>VLOOKUP($B74,'ДС факт при поликлинике'!$D$7:$JZ$79,275,0)</f>
        <v>0</v>
      </c>
      <c r="XM74" s="14">
        <f t="shared" si="343"/>
        <v>0</v>
      </c>
      <c r="XN74" s="14">
        <f t="shared" si="344"/>
        <v>0</v>
      </c>
      <c r="XO74" s="43">
        <f>VLOOKUP($B74,план!$B$16:$EJ$158,106,0)</f>
        <v>0</v>
      </c>
      <c r="XP74" s="43">
        <f>VLOOKUP($B74,план!$B$16:$EJ$158,107,0)</f>
        <v>0</v>
      </c>
      <c r="XQ74" s="7">
        <f t="shared" si="756"/>
        <v>0</v>
      </c>
      <c r="XR74" s="7">
        <f t="shared" si="757"/>
        <v>0</v>
      </c>
      <c r="XS74" s="34">
        <f t="shared" si="626"/>
        <v>0</v>
      </c>
      <c r="XT74" s="34">
        <f t="shared" si="627"/>
        <v>0</v>
      </c>
      <c r="XU74" s="34">
        <f t="shared" si="628"/>
        <v>0</v>
      </c>
      <c r="XV74" s="23">
        <f>VLOOKUP($B74,'ДС факт при поликлинике'!$D$7:$JZ$79,156,0)</f>
        <v>0</v>
      </c>
      <c r="XW74" s="23">
        <f>VLOOKUP($B74,'ДС факт при поликлинике'!$D$7:$JZ$79,157,0)</f>
        <v>0</v>
      </c>
      <c r="XX74" s="23">
        <f>VLOOKUP($B74,'ДС факт при поликлинике'!$D$7:$JZ$79,158,0)</f>
        <v>0</v>
      </c>
      <c r="XY74" s="23">
        <f>VLOOKUP($B74,'ДС факт при поликлинике'!$D$7:$JZ$79,159,0)</f>
        <v>0</v>
      </c>
      <c r="XZ74" s="14">
        <f t="shared" si="350"/>
        <v>0</v>
      </c>
      <c r="YA74" s="14">
        <f t="shared" si="351"/>
        <v>0</v>
      </c>
      <c r="YB74" s="43">
        <f>VLOOKUP($B74,план!$B$16:$EJ$158,108,0)</f>
        <v>145</v>
      </c>
      <c r="YC74" s="43">
        <f>VLOOKUP($B74,план!$B$16:$EJ$158,109,0)</f>
        <v>1924147.6799999997</v>
      </c>
      <c r="YD74" s="7">
        <f t="shared" si="758"/>
        <v>132.91666666666669</v>
      </c>
      <c r="YE74" s="7">
        <f t="shared" si="759"/>
        <v>1763802.0399999998</v>
      </c>
      <c r="YF74" s="34">
        <f t="shared" si="629"/>
        <v>139.19999999999999</v>
      </c>
      <c r="YG74" s="34">
        <f t="shared" si="630"/>
        <v>127.60000000000001</v>
      </c>
      <c r="YH74" s="34">
        <f t="shared" si="631"/>
        <v>120.96</v>
      </c>
      <c r="YI74" s="23">
        <f>VLOOKUP($B74,'ДС факт при поликлинике'!$D$7:$JZ$79,16,0)</f>
        <v>126</v>
      </c>
      <c r="YJ74" s="23">
        <f>VLOOKUP($B74,'ДС факт при поликлинике'!$D$7:$JZ$79,17,0)</f>
        <v>1684871.67</v>
      </c>
      <c r="YK74" s="23">
        <f>VLOOKUP($B74,'ДС факт при поликлинике'!$D$7:$JZ$79,18,0)</f>
        <v>6</v>
      </c>
      <c r="YL74" s="23">
        <f>VLOOKUP($B74,'ДС факт при поликлинике'!$D$7:$JZ$79,19,0)</f>
        <v>80985.429999999993</v>
      </c>
      <c r="YM74" s="14">
        <f t="shared" si="357"/>
        <v>-6.9166666666666856</v>
      </c>
      <c r="YN74" s="14">
        <f t="shared" si="358"/>
        <v>-78930.369999999879</v>
      </c>
      <c r="YO74" s="43">
        <f>VLOOKUP($B74,план!$B$16:$EJ$158,110,0)</f>
        <v>0</v>
      </c>
      <c r="YP74" s="43">
        <f>VLOOKUP($B74,план!$B$16:$EJ$158,111,0)</f>
        <v>0</v>
      </c>
      <c r="YQ74" s="7">
        <f t="shared" si="760"/>
        <v>0</v>
      </c>
      <c r="YR74" s="7">
        <f t="shared" si="761"/>
        <v>0</v>
      </c>
      <c r="YS74" s="34">
        <f t="shared" si="632"/>
        <v>0</v>
      </c>
      <c r="YT74" s="34">
        <f t="shared" si="633"/>
        <v>0</v>
      </c>
      <c r="YU74" s="34">
        <f t="shared" si="634"/>
        <v>0</v>
      </c>
      <c r="YV74" s="23">
        <f>VLOOKUP($B74,'ДС факт при поликлинике'!$D$7:$JZ$79,68,0)</f>
        <v>0</v>
      </c>
      <c r="YW74" s="23">
        <f>VLOOKUP($B74,'ДС факт при поликлинике'!$D$7:$JZ$79,69,0)</f>
        <v>0</v>
      </c>
      <c r="YX74" s="23">
        <f>VLOOKUP($B74,'ДС факт при поликлинике'!$D$7:$JZ$79,70,0)</f>
        <v>0</v>
      </c>
      <c r="YY74" s="23">
        <f>VLOOKUP($B74,'ДС факт при поликлинике'!$D$7:$JZ$79,71,0)</f>
        <v>0</v>
      </c>
      <c r="YZ74" s="14">
        <f t="shared" si="364"/>
        <v>0</v>
      </c>
      <c r="ZA74" s="14">
        <f t="shared" si="365"/>
        <v>0</v>
      </c>
      <c r="ZB74" s="43">
        <f>VLOOKUP($B74,план!$B$16:$EJ$158,112,0)</f>
        <v>0</v>
      </c>
      <c r="ZC74" s="43">
        <f>VLOOKUP($B74,план!$B$16:$EJ$158,113,0)</f>
        <v>0</v>
      </c>
      <c r="ZD74" s="7">
        <f t="shared" si="762"/>
        <v>0</v>
      </c>
      <c r="ZE74" s="7">
        <f t="shared" si="763"/>
        <v>0</v>
      </c>
      <c r="ZF74" s="34">
        <f t="shared" si="635"/>
        <v>0</v>
      </c>
      <c r="ZG74" s="34">
        <f t="shared" si="636"/>
        <v>0</v>
      </c>
      <c r="ZH74" s="34">
        <f t="shared" si="637"/>
        <v>0</v>
      </c>
      <c r="ZI74" s="23">
        <f>VLOOKUP($B74,'ДС факт при поликлинике'!$D$7:$JZ$79,92,0)</f>
        <v>0</v>
      </c>
      <c r="ZJ74" s="23">
        <f>VLOOKUP($B74,'ДС факт при поликлинике'!$D$7:$JZ$79,93,0)</f>
        <v>0</v>
      </c>
      <c r="ZK74" s="23">
        <f>VLOOKUP($B74,'ДС факт при поликлинике'!$D$7:$JZ$79,94,0)</f>
        <v>0</v>
      </c>
      <c r="ZL74" s="23">
        <f>VLOOKUP($B74,'ДС факт при поликлинике'!$D$7:$JZ$79,95,0)</f>
        <v>0</v>
      </c>
      <c r="ZM74" s="14">
        <f t="shared" si="371"/>
        <v>0</v>
      </c>
      <c r="ZN74" s="14">
        <f t="shared" si="372"/>
        <v>0</v>
      </c>
      <c r="ZO74" s="43">
        <f>VLOOKUP($B74,план!$B$16:$EJ$158,114,0)+VLOOKUP($B74,план!$B$16:$EJ$158,136,0)</f>
        <v>0</v>
      </c>
      <c r="ZP74" s="43">
        <f>VLOOKUP($B74,план!$B$16:$EJ$158,115,0)+VLOOKUP($B74,план!$B$16:$EJ$158,137,0)</f>
        <v>0</v>
      </c>
      <c r="ZQ74" s="7">
        <f t="shared" si="764"/>
        <v>0</v>
      </c>
      <c r="ZR74" s="7">
        <f t="shared" si="765"/>
        <v>0</v>
      </c>
      <c r="ZS74" s="34">
        <f t="shared" si="638"/>
        <v>0</v>
      </c>
      <c r="ZT74" s="34">
        <f t="shared" si="639"/>
        <v>0</v>
      </c>
      <c r="ZU74" s="34">
        <f t="shared" si="640"/>
        <v>0</v>
      </c>
      <c r="ZV74" s="23">
        <f>VLOOKUP($B74,'ДС факт при поликлинике'!$D$7:$JZ$79,88,0)</f>
        <v>0</v>
      </c>
      <c r="ZW74" s="23">
        <f>VLOOKUP($B74,'ДС факт при поликлинике'!$D$7:$JZ$79,89,0)</f>
        <v>0</v>
      </c>
      <c r="ZX74" s="23">
        <f>VLOOKUP($B74,'ДС факт при поликлинике'!$D$7:$JZ$79,90,0)</f>
        <v>0</v>
      </c>
      <c r="ZY74" s="23">
        <f>VLOOKUP($B74,'ДС факт при поликлинике'!$D$7:$JZ$79,91,0)</f>
        <v>0</v>
      </c>
      <c r="ZZ74" s="14">
        <f t="shared" si="378"/>
        <v>0</v>
      </c>
      <c r="AAA74" s="14">
        <f t="shared" si="379"/>
        <v>0</v>
      </c>
      <c r="AAB74" s="43">
        <f>VLOOKUP($B74,план!$B$16:$EJ$158,116,0)</f>
        <v>0</v>
      </c>
      <c r="AAC74" s="43">
        <f>VLOOKUP($B74,план!$B$16:$EJ$158,117,0)</f>
        <v>0</v>
      </c>
      <c r="AAD74" s="7">
        <f t="shared" si="492"/>
        <v>0</v>
      </c>
      <c r="AAE74" s="7">
        <f t="shared" si="493"/>
        <v>0</v>
      </c>
      <c r="AAF74" s="34">
        <f t="shared" si="641"/>
        <v>0</v>
      </c>
      <c r="AAG74" s="34">
        <f t="shared" si="642"/>
        <v>0</v>
      </c>
      <c r="AAH74" s="34">
        <f t="shared" si="643"/>
        <v>0</v>
      </c>
      <c r="AAI74" s="23">
        <f>VLOOKUP($B74,'ДС факт при поликлинике'!$D$7:$JZ$79,112,0)</f>
        <v>0</v>
      </c>
      <c r="AAJ74" s="23">
        <f>VLOOKUP($B74,'ДС факт при поликлинике'!$D$7:$JZ$79,113,0)</f>
        <v>0</v>
      </c>
      <c r="AAK74" s="23">
        <f>VLOOKUP($B74,'ДС факт при поликлинике'!$D$7:$JZ$79,114,0)</f>
        <v>0</v>
      </c>
      <c r="AAL74" s="23">
        <f>VLOOKUP($B74,'ДС факт при поликлинике'!$D$7:$JZ$79,115,0)</f>
        <v>0</v>
      </c>
      <c r="AAM74" s="14">
        <f t="shared" si="383"/>
        <v>0</v>
      </c>
      <c r="AAN74" s="14">
        <f t="shared" si="384"/>
        <v>0</v>
      </c>
      <c r="AAO74" s="43">
        <f>VLOOKUP($B74,план!$B$16:$EJ$158,118,0)</f>
        <v>0</v>
      </c>
      <c r="AAP74" s="43">
        <f>VLOOKUP($B74,план!$B$16:$EJ$158,119,0)</f>
        <v>0</v>
      </c>
      <c r="AAQ74" s="7">
        <f t="shared" si="494"/>
        <v>0</v>
      </c>
      <c r="AAR74" s="7">
        <f t="shared" si="495"/>
        <v>0</v>
      </c>
      <c r="AAS74" s="34">
        <f t="shared" si="644"/>
        <v>0</v>
      </c>
      <c r="AAT74" s="34">
        <f t="shared" si="645"/>
        <v>0</v>
      </c>
      <c r="AAU74" s="34">
        <f t="shared" si="646"/>
        <v>0</v>
      </c>
      <c r="AAV74" s="23">
        <f>VLOOKUP($B74,'ДС факт при поликлинике'!$D$7:$JZ$79,104,0)</f>
        <v>0</v>
      </c>
      <c r="AAW74" s="23">
        <f>VLOOKUP($B74,'ДС факт при поликлинике'!$D$7:$JZ$79,105,0)</f>
        <v>0</v>
      </c>
      <c r="AAX74" s="23">
        <f>VLOOKUP($B74,'ДС факт при поликлинике'!$D$7:$JZ$79,106,0)</f>
        <v>0</v>
      </c>
      <c r="AAY74" s="23">
        <f>VLOOKUP($B74,'ДС факт при поликлинике'!$D$7:$JZ$79,107,0)</f>
        <v>0</v>
      </c>
      <c r="AAZ74" s="14">
        <f t="shared" si="390"/>
        <v>0</v>
      </c>
      <c r="ABA74" s="14">
        <f t="shared" si="391"/>
        <v>0</v>
      </c>
      <c r="ABB74" s="43">
        <f>VLOOKUP($B74,план!$B$16:$EJ$158,120,0)</f>
        <v>0</v>
      </c>
      <c r="ABC74" s="43">
        <f>VLOOKUP($B74,план!$B$16:$EJ$158,121,0)</f>
        <v>0</v>
      </c>
      <c r="ABD74" s="7">
        <f t="shared" si="766"/>
        <v>0</v>
      </c>
      <c r="ABE74" s="7">
        <f t="shared" si="767"/>
        <v>0</v>
      </c>
      <c r="ABF74" s="34">
        <f t="shared" si="768"/>
        <v>0</v>
      </c>
      <c r="ABG74" s="34">
        <f t="shared" si="769"/>
        <v>0</v>
      </c>
      <c r="ABH74" s="34">
        <f t="shared" si="770"/>
        <v>0</v>
      </c>
      <c r="ABI74" s="25">
        <f>VLOOKUP($B74,'ДС факт при поликлинике'!$D$7:$JZ$79,96,0)</f>
        <v>0</v>
      </c>
      <c r="ABJ74" s="25">
        <f>VLOOKUP($B74,'ДС факт при поликлинике'!$D$7:$JZ$79,97,0)</f>
        <v>0</v>
      </c>
      <c r="ABK74" s="25">
        <f>VLOOKUP($B74,'ДС факт при поликлинике'!$D$7:$JZ$79,98,0)</f>
        <v>0</v>
      </c>
      <c r="ABL74" s="25">
        <f>VLOOKUP($B74,'ДС факт при поликлинике'!$D$7:$JZ$79,99,0)</f>
        <v>0</v>
      </c>
      <c r="ABM74" s="14">
        <f t="shared" si="397"/>
        <v>0</v>
      </c>
      <c r="ABN74" s="14">
        <f t="shared" si="398"/>
        <v>0</v>
      </c>
      <c r="ABO74" s="43">
        <f>VLOOKUP($B74,план!$B$16:$EJ$158,122,0)</f>
        <v>0</v>
      </c>
      <c r="ABP74" s="43">
        <f>VLOOKUP($B74,план!$B$16:$EJ$158,123,0)</f>
        <v>0</v>
      </c>
      <c r="ABQ74" s="7">
        <f t="shared" si="771"/>
        <v>0</v>
      </c>
      <c r="ABR74" s="7">
        <f t="shared" si="772"/>
        <v>0</v>
      </c>
      <c r="ABS74" s="34">
        <f t="shared" si="773"/>
        <v>0</v>
      </c>
      <c r="ABT74" s="34">
        <f t="shared" si="774"/>
        <v>0</v>
      </c>
      <c r="ABU74" s="34">
        <f t="shared" si="775"/>
        <v>0</v>
      </c>
      <c r="ABV74" s="25">
        <f>VLOOKUP($B74,'ДС факт при поликлинике'!$D$7:$JZ$79,100,0)</f>
        <v>0</v>
      </c>
      <c r="ABW74" s="25">
        <f>VLOOKUP($B74,'ДС факт при поликлинике'!$D$7:$JZ$79,101,0)</f>
        <v>0</v>
      </c>
      <c r="ABX74" s="25">
        <f>VLOOKUP($B74,'ДС факт при поликлинике'!$D$7:$JZ$79,102,0)</f>
        <v>0</v>
      </c>
      <c r="ABY74" s="25">
        <f>VLOOKUP($B74,'ДС факт при поликлинике'!$D$7:$JZ$79,103,0)</f>
        <v>0</v>
      </c>
      <c r="ABZ74" s="21">
        <f t="shared" si="496"/>
        <v>0</v>
      </c>
      <c r="ACA74" s="21">
        <f t="shared" si="497"/>
        <v>0</v>
      </c>
      <c r="ACB74" s="43">
        <f>VLOOKUP($B74,план!$B$16:$EJ$158,124,0)</f>
        <v>115</v>
      </c>
      <c r="ACC74" s="43">
        <f>VLOOKUP($B74,план!$B$16:$EJ$158,125,0)</f>
        <v>1666913.7576000001</v>
      </c>
      <c r="ACD74" s="7">
        <f t="shared" si="776"/>
        <v>105.41666666666667</v>
      </c>
      <c r="ACE74" s="7">
        <f t="shared" si="777"/>
        <v>1528004.2778</v>
      </c>
      <c r="ACF74" s="34">
        <f t="shared" si="778"/>
        <v>110.39999999999999</v>
      </c>
      <c r="ACG74" s="34">
        <f t="shared" si="779"/>
        <v>101.2</v>
      </c>
      <c r="ACH74" s="34">
        <f t="shared" si="780"/>
        <v>117.11999999999999</v>
      </c>
      <c r="ACI74" s="25">
        <f>VLOOKUP($B74,'ДС факт при поликлинике'!$D$7:$JZ$79,120,0)</f>
        <v>122</v>
      </c>
      <c r="ACJ74" s="25">
        <f>VLOOKUP($B74,'ДС факт при поликлинике'!$D$7:$JZ$79,121,0)</f>
        <v>1788947.5099999998</v>
      </c>
      <c r="ACK74" s="25">
        <f>VLOOKUP($B74,'ДС факт при поликлинике'!$D$7:$JZ$79,122,0)</f>
        <v>0</v>
      </c>
      <c r="ACL74" s="25">
        <f>VLOOKUP($B74,'ДС факт при поликлинике'!$D$7:$JZ$79,123,0)</f>
        <v>0</v>
      </c>
      <c r="ACM74" s="21">
        <f t="shared" si="411"/>
        <v>16.583333333333329</v>
      </c>
      <c r="ACN74" s="21">
        <f t="shared" si="412"/>
        <v>260943.23219999974</v>
      </c>
      <c r="ACO74" s="43">
        <f>VLOOKUP($B74,план!$B$16:$EJ$158,126,0)</f>
        <v>0</v>
      </c>
      <c r="ACP74" s="43">
        <f>VLOOKUP($B74,план!$B$16:$EJ$158,127,0)</f>
        <v>0</v>
      </c>
      <c r="ACQ74" s="7">
        <f t="shared" si="781"/>
        <v>0</v>
      </c>
      <c r="ACR74" s="7">
        <f t="shared" si="782"/>
        <v>0</v>
      </c>
      <c r="ACS74" s="34">
        <f t="shared" si="647"/>
        <v>0</v>
      </c>
      <c r="ACT74" s="34">
        <f t="shared" si="648"/>
        <v>0</v>
      </c>
      <c r="ACU74" s="34">
        <f t="shared" si="649"/>
        <v>0</v>
      </c>
      <c r="ACV74" s="23">
        <f>VLOOKUP($B74,'ДС факт при поликлинике'!$D$7:$JZ$79,216,0)</f>
        <v>0</v>
      </c>
      <c r="ACW74" s="23">
        <f>VLOOKUP($B74,'ДС факт при поликлинике'!$D$7:$JZ$79,217,0)</f>
        <v>0</v>
      </c>
      <c r="ACX74" s="23">
        <f>VLOOKUP($B74,'ДС факт при поликлинике'!$D$7:$JZ$79,218,0)</f>
        <v>0</v>
      </c>
      <c r="ACY74" s="23">
        <f>VLOOKUP($B74,'ДС факт при поликлинике'!$D$7:$JZ$79,219,0)</f>
        <v>0</v>
      </c>
      <c r="ACZ74" s="21">
        <f t="shared" si="418"/>
        <v>0</v>
      </c>
      <c r="ADA74" s="21">
        <f t="shared" si="419"/>
        <v>0</v>
      </c>
      <c r="ADB74" s="43">
        <f>VLOOKUP($B74,план!$B$16:$EJ$158,128,0)</f>
        <v>0</v>
      </c>
      <c r="ADC74" s="43">
        <f>VLOOKUP($B74,план!$B$16:$EJ$158,129,0)</f>
        <v>0</v>
      </c>
      <c r="ADD74" s="7">
        <f t="shared" si="783"/>
        <v>0</v>
      </c>
      <c r="ADE74" s="7">
        <f t="shared" si="784"/>
        <v>0</v>
      </c>
      <c r="ADF74" s="34">
        <f t="shared" si="650"/>
        <v>0</v>
      </c>
      <c r="ADG74" s="34">
        <f t="shared" si="651"/>
        <v>0</v>
      </c>
      <c r="ADH74" s="34">
        <f t="shared" si="652"/>
        <v>0</v>
      </c>
      <c r="ADI74" s="23">
        <f>VLOOKUP($B74,'ДС факт при поликлинике'!$D$7:$JZ$79,52,0)</f>
        <v>0</v>
      </c>
      <c r="ADJ74" s="23">
        <f>VLOOKUP($B74,'ДС факт при поликлинике'!$D$7:$JZ$79,53,0)</f>
        <v>0</v>
      </c>
      <c r="ADK74" s="23">
        <f>VLOOKUP($B74,'ДС факт при поликлинике'!$D$7:$JZ$79,54,0)</f>
        <v>0</v>
      </c>
      <c r="ADL74" s="23">
        <f>VLOOKUP($B74,'ДС факт при поликлинике'!$D$7:$JZ$79,55,0)</f>
        <v>0</v>
      </c>
      <c r="ADM74" s="21">
        <f t="shared" si="425"/>
        <v>0</v>
      </c>
      <c r="ADN74" s="21">
        <f t="shared" si="426"/>
        <v>0</v>
      </c>
      <c r="ADO74" s="43">
        <f>VLOOKUP($B74,план!$B$16:$EJ$158,130,0)</f>
        <v>0</v>
      </c>
      <c r="ADP74" s="43">
        <f>VLOOKUP($B74,план!$B$16:$EJ$158,131,0)</f>
        <v>0</v>
      </c>
      <c r="ADQ74" s="7">
        <f t="shared" si="785"/>
        <v>0</v>
      </c>
      <c r="ADR74" s="7">
        <f t="shared" si="786"/>
        <v>0</v>
      </c>
      <c r="ADS74" s="34">
        <f t="shared" si="653"/>
        <v>0</v>
      </c>
      <c r="ADT74" s="34">
        <f t="shared" si="654"/>
        <v>0</v>
      </c>
      <c r="ADU74" s="34">
        <f t="shared" si="655"/>
        <v>0</v>
      </c>
      <c r="ADV74" s="23">
        <f>VLOOKUP($B74,'ДС факт при поликлинике'!$D$7:$JZ$79,84,0)</f>
        <v>0</v>
      </c>
      <c r="ADW74" s="23">
        <f>VLOOKUP($B74,'ДС факт при поликлинике'!$D$7:$JZ$79,85,0)</f>
        <v>0</v>
      </c>
      <c r="ADX74" s="23">
        <f>VLOOKUP($B74,'ДС факт при поликлинике'!$D$7:$JZ$79,86,0)</f>
        <v>0</v>
      </c>
      <c r="ADY74" s="23">
        <f>VLOOKUP($B74,'ДС факт при поликлинике'!$D$7:$JZ$79,87,0)</f>
        <v>0</v>
      </c>
      <c r="ADZ74" s="21">
        <f t="shared" si="432"/>
        <v>0</v>
      </c>
      <c r="AEA74" s="21">
        <f t="shared" si="433"/>
        <v>0</v>
      </c>
      <c r="AEB74" s="43">
        <f>VLOOKUP($B74,план!$B$16:$EJ$158,132,0)</f>
        <v>0</v>
      </c>
      <c r="AEC74" s="43">
        <f>VLOOKUP($B74,план!$B$16:$EJ$158,133,0)</f>
        <v>0</v>
      </c>
      <c r="AED74" s="7">
        <f t="shared" si="498"/>
        <v>0</v>
      </c>
      <c r="AEE74" s="7">
        <f t="shared" si="499"/>
        <v>0</v>
      </c>
      <c r="AEF74" s="34">
        <f t="shared" si="656"/>
        <v>0</v>
      </c>
      <c r="AEG74" s="34">
        <f t="shared" si="657"/>
        <v>0</v>
      </c>
      <c r="AEH74" s="34">
        <f t="shared" si="658"/>
        <v>0</v>
      </c>
      <c r="AEI74" s="23">
        <f>VLOOKUP($B74,'ДС факт при поликлинике'!$D$7:$JZ$79,116,0)</f>
        <v>0</v>
      </c>
      <c r="AEJ74" s="23">
        <f>VLOOKUP($B74,'ДС факт при поликлинике'!$D$7:$JZ$79,117,0)</f>
        <v>0</v>
      </c>
      <c r="AEK74" s="23">
        <f>VLOOKUP($B74,'ДС факт при поликлинике'!$D$7:$JZ$79,118,0)</f>
        <v>0</v>
      </c>
      <c r="AEL74" s="23">
        <f>VLOOKUP($B74,'ДС факт при поликлинике'!$D$7:$JZ$79,119,0)</f>
        <v>0</v>
      </c>
      <c r="AEM74" s="21">
        <f t="shared" si="439"/>
        <v>0</v>
      </c>
      <c r="AEN74" s="21">
        <f t="shared" si="440"/>
        <v>0</v>
      </c>
      <c r="AEO74" s="43">
        <f>VLOOKUP($B74,план!$B$16:$EJ$158,134,0)</f>
        <v>0</v>
      </c>
      <c r="AEP74" s="43">
        <f>VLOOKUP($B74,план!$B$16:$EJ$158,135,0)</f>
        <v>0</v>
      </c>
      <c r="AEQ74" s="7">
        <f t="shared" si="787"/>
        <v>0</v>
      </c>
      <c r="AER74" s="7">
        <f t="shared" si="788"/>
        <v>0</v>
      </c>
      <c r="AES74" s="34">
        <f t="shared" si="789"/>
        <v>0</v>
      </c>
      <c r="AET74" s="34">
        <f t="shared" si="790"/>
        <v>0</v>
      </c>
      <c r="AEU74" s="34">
        <f t="shared" si="791"/>
        <v>0</v>
      </c>
      <c r="AEV74" s="23">
        <f>VLOOKUP($B74,'ДС факт при поликлинике'!$D$7:$JZ$79,60,0)</f>
        <v>0</v>
      </c>
      <c r="AEW74" s="23">
        <f>VLOOKUP($B74,'ДС факт при поликлинике'!$D$7:$JZ$79,61,0)</f>
        <v>0</v>
      </c>
      <c r="AEX74" s="23">
        <f>VLOOKUP($B74,'ДС факт при поликлинике'!$D$7:$JZ$79,62,0)</f>
        <v>0</v>
      </c>
      <c r="AEY74" s="23">
        <f>VLOOKUP($B74,'ДС факт при поликлинике'!$D$7:$JZ$79,63,0)</f>
        <v>0</v>
      </c>
      <c r="AEZ74" s="21">
        <f t="shared" si="446"/>
        <v>0</v>
      </c>
      <c r="AFA74" s="21">
        <f t="shared" si="447"/>
        <v>0</v>
      </c>
      <c r="AFB74" s="23">
        <f t="shared" si="448"/>
        <v>260</v>
      </c>
      <c r="AFC74" s="23">
        <f t="shared" si="449"/>
        <v>3591061.4375999998</v>
      </c>
      <c r="AFD74" s="23">
        <f t="shared" si="450"/>
        <v>238.33333333333337</v>
      </c>
      <c r="AFE74" s="23">
        <f t="shared" si="451"/>
        <v>3291806.3177999998</v>
      </c>
      <c r="AFF74" s="23">
        <f t="shared" si="452"/>
        <v>249.59999999999997</v>
      </c>
      <c r="AFG74" s="23">
        <f t="shared" si="453"/>
        <v>228.8</v>
      </c>
      <c r="AFH74" s="23">
        <f t="shared" si="454"/>
        <v>238.07999999999998</v>
      </c>
      <c r="AFI74" s="23">
        <f t="shared" si="455"/>
        <v>248</v>
      </c>
      <c r="AFJ74" s="23">
        <f t="shared" si="456"/>
        <v>3473819.1799999997</v>
      </c>
      <c r="AFK74" s="23">
        <f t="shared" si="457"/>
        <v>6</v>
      </c>
      <c r="AFL74" s="23">
        <f t="shared" si="458"/>
        <v>80985.429999999993</v>
      </c>
      <c r="AFM74" s="21">
        <f t="shared" si="459"/>
        <v>9.6666666666666288</v>
      </c>
      <c r="AFN74" s="21">
        <f t="shared" si="460"/>
        <v>182012.86219999986</v>
      </c>
      <c r="AFO74" s="8">
        <f t="shared" si="792"/>
        <v>972</v>
      </c>
      <c r="AFP74" s="8">
        <f t="shared" si="793"/>
        <v>13200803.543199999</v>
      </c>
      <c r="AFQ74" s="8">
        <f t="shared" si="794"/>
        <v>891</v>
      </c>
      <c r="AFR74" s="8">
        <f t="shared" si="795"/>
        <v>12901548.423399998</v>
      </c>
      <c r="AFS74" s="8">
        <f t="shared" si="796"/>
        <v>933.11999999999989</v>
      </c>
      <c r="AFT74" s="8">
        <f t="shared" si="797"/>
        <v>855.36000000000013</v>
      </c>
      <c r="AFU74" s="8">
        <f t="shared" si="798"/>
        <v>2124.4799999999996</v>
      </c>
      <c r="AFV74" s="8">
        <f t="shared" si="799"/>
        <v>2213</v>
      </c>
      <c r="AFW74" s="8">
        <f t="shared" si="800"/>
        <v>30407334.490000017</v>
      </c>
      <c r="AFX74" s="8">
        <f t="shared" si="801"/>
        <v>617</v>
      </c>
      <c r="AFY74" s="8">
        <f t="shared" si="802"/>
        <v>8308713.3300000038</v>
      </c>
      <c r="AFZ74" s="21">
        <f t="shared" ref="AFZ74:AFZ124" si="803">SUM(AFV74-AFQ74)</f>
        <v>1322</v>
      </c>
      <c r="AGA74" s="21">
        <f t="shared" ref="AGA74:AGA124" si="804">SUM(AFW74-AFR74)</f>
        <v>17505786.066600017</v>
      </c>
      <c r="AGB74" s="191">
        <f t="shared" si="501"/>
        <v>2.4837261503928172</v>
      </c>
      <c r="AGC74" s="191">
        <f t="shared" si="502"/>
        <v>2.3568748100692436</v>
      </c>
    </row>
    <row r="75" spans="1:861">
      <c r="A75" s="180"/>
      <c r="B75" s="82">
        <v>63</v>
      </c>
      <c r="C75" s="87" t="s">
        <v>411</v>
      </c>
      <c r="D75" s="88">
        <f t="shared" si="503"/>
        <v>10127</v>
      </c>
      <c r="E75" s="88">
        <v>10127</v>
      </c>
      <c r="F75" s="88">
        <v>9620</v>
      </c>
      <c r="G75" s="89">
        <v>1.44</v>
      </c>
      <c r="H75" s="90">
        <v>1</v>
      </c>
      <c r="I75" s="90"/>
      <c r="J75" s="88">
        <v>1.4</v>
      </c>
      <c r="K75" s="88">
        <v>1.68</v>
      </c>
      <c r="L75" s="88">
        <v>2.23</v>
      </c>
      <c r="M75" s="88">
        <v>2.39</v>
      </c>
      <c r="N75" s="88">
        <v>2.57</v>
      </c>
      <c r="O75" s="43">
        <f>VLOOKUP($B75,план!$B$16:$EJ$158,14,0)</f>
        <v>0</v>
      </c>
      <c r="P75" s="43">
        <f>VLOOKUP($B75,план!$B$16:$EJ$158,15,0)</f>
        <v>0</v>
      </c>
      <c r="Q75" s="7">
        <f t="shared" si="505"/>
        <v>0</v>
      </c>
      <c r="R75" s="7">
        <f t="shared" si="506"/>
        <v>0</v>
      </c>
      <c r="S75" s="34">
        <f t="shared" si="507"/>
        <v>0</v>
      </c>
      <c r="T75" s="34">
        <f t="shared" si="508"/>
        <v>0</v>
      </c>
      <c r="U75" s="34">
        <f t="shared" si="509"/>
        <v>0</v>
      </c>
      <c r="V75" s="23">
        <f>VLOOKUP($B75,'ДС факт при поликлинике'!$D$7:$JZ$79,28,0)</f>
        <v>0</v>
      </c>
      <c r="W75" s="23">
        <f>VLOOKUP($B75,'ДС факт при поликлинике'!$D$7:$JZ$79,29,0)</f>
        <v>0</v>
      </c>
      <c r="X75" s="23">
        <f>VLOOKUP($B75,'ДС факт при поликлинике'!$D$7:$JZ$79,30,0)</f>
        <v>0</v>
      </c>
      <c r="Y75" s="23">
        <f>VLOOKUP($B75,'ДС факт при поликлинике'!$D$7:$JZ$79,31,0)</f>
        <v>0</v>
      </c>
      <c r="Z75" s="21">
        <f t="shared" si="9"/>
        <v>0</v>
      </c>
      <c r="AA75" s="21">
        <f t="shared" si="10"/>
        <v>0</v>
      </c>
      <c r="AB75" s="43">
        <f>VLOOKUP($B75,план!$B$16:$EJ$158,16,0)</f>
        <v>478</v>
      </c>
      <c r="AC75" s="43">
        <f>VLOOKUP($B75,план!$B$16:$EJ$158,17,0)</f>
        <v>9677226.2495999988</v>
      </c>
      <c r="AD75" s="7">
        <f t="shared" si="659"/>
        <v>438.16666666666669</v>
      </c>
      <c r="AE75" s="7">
        <f t="shared" si="475"/>
        <v>9677226.2495999988</v>
      </c>
      <c r="AF75" s="34">
        <f t="shared" si="510"/>
        <v>688.31999999999994</v>
      </c>
      <c r="AG75" s="34">
        <f t="shared" si="511"/>
        <v>630.96</v>
      </c>
      <c r="AH75" s="34">
        <f t="shared" si="512"/>
        <v>246.23999999999998</v>
      </c>
      <c r="AI75" s="23">
        <f>VLOOKUP($B75,'ДС факт при поликлинике'!$D$7:$JZ$79,48,0)</f>
        <v>171</v>
      </c>
      <c r="AJ75" s="23">
        <f>VLOOKUP($B75,'ДС факт при поликлинике'!$D$7:$JZ$79,49,0)</f>
        <v>3830614.4899999984</v>
      </c>
      <c r="AK75" s="23">
        <f>VLOOKUP($B75,'ДС факт при поликлинике'!$D$7:$JZ$79,50,0)</f>
        <v>36</v>
      </c>
      <c r="AL75" s="23">
        <f>VLOOKUP($B75,'ДС факт при поликлинике'!$D$7:$JZ$79,51,0)</f>
        <v>764459.08000000019</v>
      </c>
      <c r="AM75" s="21">
        <f t="shared" si="15"/>
        <v>-267.16666666666669</v>
      </c>
      <c r="AN75" s="21">
        <f t="shared" si="16"/>
        <v>-5846611.7596000005</v>
      </c>
      <c r="AO75" s="43">
        <f>VLOOKUP($B75,план!$B$16:$EJ$158,18,0)</f>
        <v>0</v>
      </c>
      <c r="AP75" s="43">
        <f>VLOOKUP($B75,план!$B$16:$EJ$158,19,0)</f>
        <v>0</v>
      </c>
      <c r="AQ75" s="7">
        <f t="shared" si="660"/>
        <v>0</v>
      </c>
      <c r="AR75" s="7">
        <f t="shared" si="661"/>
        <v>0</v>
      </c>
      <c r="AS75" s="34">
        <f t="shared" si="662"/>
        <v>0</v>
      </c>
      <c r="AT75" s="34">
        <f t="shared" si="663"/>
        <v>0</v>
      </c>
      <c r="AU75" s="34">
        <f t="shared" si="664"/>
        <v>0</v>
      </c>
      <c r="AV75" s="23">
        <f>VLOOKUP($B75,'ДС факт при поликлинике'!$D$7:$JZ$79,8,0)</f>
        <v>0</v>
      </c>
      <c r="AW75" s="23">
        <f>VLOOKUP($B75,'ДС факт при поликлинике'!$D$7:$JZ$79,9,0)</f>
        <v>0</v>
      </c>
      <c r="AX75" s="23">
        <f>VLOOKUP($B75,'ДС факт при поликлинике'!$D$7:$JZ$79,10,0)</f>
        <v>0</v>
      </c>
      <c r="AY75" s="23">
        <f>VLOOKUP($B75,'ДС факт при поликлинике'!$D$7:$JZ$79,11,0)</f>
        <v>0</v>
      </c>
      <c r="AZ75" s="21">
        <f t="shared" si="22"/>
        <v>0</v>
      </c>
      <c r="BA75" s="21">
        <f t="shared" si="23"/>
        <v>0</v>
      </c>
      <c r="BB75" s="43">
        <f>VLOOKUP($B75,план!$B$16:$EJ$158,20,0)</f>
        <v>0</v>
      </c>
      <c r="BC75" s="43">
        <f>VLOOKUP($B75,план!$B$16:$EJ$158,21,0)</f>
        <v>0</v>
      </c>
      <c r="BD75" s="7">
        <f t="shared" si="665"/>
        <v>0</v>
      </c>
      <c r="BE75" s="7">
        <f t="shared" si="666"/>
        <v>0</v>
      </c>
      <c r="BF75" s="34">
        <f t="shared" si="513"/>
        <v>0</v>
      </c>
      <c r="BG75" s="34">
        <f t="shared" si="514"/>
        <v>0</v>
      </c>
      <c r="BH75" s="34">
        <f t="shared" si="515"/>
        <v>0</v>
      </c>
      <c r="BI75" s="23">
        <f>VLOOKUP($B75,'ДС факт при поликлинике'!$D$7:$JZ$79,24,0)</f>
        <v>0</v>
      </c>
      <c r="BJ75" s="23">
        <f>VLOOKUP($B75,'ДС факт при поликлинике'!$D$7:$JZ$79,25,0)</f>
        <v>0</v>
      </c>
      <c r="BK75" s="23">
        <f>VLOOKUP($B75,'ДС факт при поликлинике'!$D$7:$JZ$79,26,0)</f>
        <v>0</v>
      </c>
      <c r="BL75" s="23">
        <f>VLOOKUP($B75,'ДС факт при поликлинике'!$D$7:$JZ$79,27,0)</f>
        <v>0</v>
      </c>
      <c r="BM75" s="21">
        <f t="shared" si="29"/>
        <v>0</v>
      </c>
      <c r="BN75" s="21">
        <f t="shared" si="30"/>
        <v>0</v>
      </c>
      <c r="BO75" s="43">
        <f>VLOOKUP($B75,план!$B$16:$EJ$158,22,0)</f>
        <v>0</v>
      </c>
      <c r="BP75" s="43">
        <f>VLOOKUP($B75,план!$B$16:$EJ$158,23,0)</f>
        <v>0</v>
      </c>
      <c r="BQ75" s="7">
        <f t="shared" si="667"/>
        <v>0</v>
      </c>
      <c r="BR75" s="7">
        <f t="shared" si="668"/>
        <v>0</v>
      </c>
      <c r="BS75" s="34">
        <f t="shared" si="516"/>
        <v>0</v>
      </c>
      <c r="BT75" s="34">
        <f t="shared" si="517"/>
        <v>0</v>
      </c>
      <c r="BU75" s="34">
        <f t="shared" si="518"/>
        <v>0</v>
      </c>
      <c r="BV75" s="23">
        <f>VLOOKUP($B75,'ДС факт при поликлинике'!$D$7:$JZ$79,260,0)</f>
        <v>0</v>
      </c>
      <c r="BW75" s="23">
        <f>VLOOKUP($B75,'ДС факт при поликлинике'!$D$7:$JZ$79,261,0)</f>
        <v>0</v>
      </c>
      <c r="BX75" s="23">
        <f>VLOOKUP($B75,'ДС факт при поликлинике'!$D$7:$JZ$79,262,0)</f>
        <v>0</v>
      </c>
      <c r="BY75" s="23">
        <f>VLOOKUP($B75,'ДС факт при поликлинике'!$D$7:$JZ$79,263,0)</f>
        <v>0</v>
      </c>
      <c r="BZ75" s="21">
        <f t="shared" si="36"/>
        <v>0</v>
      </c>
      <c r="CA75" s="21">
        <f t="shared" si="37"/>
        <v>0</v>
      </c>
      <c r="CB75" s="43">
        <f>VLOOKUP($B75,план!$B$16:$EJ$158,24,0)</f>
        <v>0</v>
      </c>
      <c r="CC75" s="43">
        <f>VLOOKUP($B75,план!$B$16:$EJ$158,25,0)</f>
        <v>0</v>
      </c>
      <c r="CD75" s="7">
        <f t="shared" si="669"/>
        <v>0</v>
      </c>
      <c r="CE75" s="7">
        <f t="shared" si="670"/>
        <v>0</v>
      </c>
      <c r="CF75" s="34">
        <f t="shared" si="671"/>
        <v>0</v>
      </c>
      <c r="CG75" s="34">
        <f t="shared" si="672"/>
        <v>0</v>
      </c>
      <c r="CH75" s="34">
        <f t="shared" si="673"/>
        <v>0</v>
      </c>
      <c r="CI75" s="23">
        <f>VLOOKUP($B75,'ДС факт при поликлинике'!$D$7:$JZ$79,12,0)</f>
        <v>0</v>
      </c>
      <c r="CJ75" s="23">
        <f>VLOOKUP($B75,'ДС факт при поликлинике'!$D$7:$JZ$79,13,0)</f>
        <v>0</v>
      </c>
      <c r="CK75" s="23">
        <f>VLOOKUP($B75,'ДС факт при поликлинике'!$D$7:$JZ$79,14,0)</f>
        <v>0</v>
      </c>
      <c r="CL75" s="23">
        <f>VLOOKUP($B75,'ДС факт при поликлинике'!$D$7:$JZ$79,15,0)</f>
        <v>0</v>
      </c>
      <c r="CM75" s="21">
        <f t="shared" si="43"/>
        <v>0</v>
      </c>
      <c r="CN75" s="21">
        <f t="shared" si="44"/>
        <v>0</v>
      </c>
      <c r="CO75" s="23">
        <f t="shared" si="45"/>
        <v>478</v>
      </c>
      <c r="CP75" s="23">
        <f t="shared" si="46"/>
        <v>9677226.2495999988</v>
      </c>
      <c r="CQ75" s="23">
        <f t="shared" si="47"/>
        <v>438.16666666666669</v>
      </c>
      <c r="CR75" s="23">
        <f t="shared" si="48"/>
        <v>9677226.2495999988</v>
      </c>
      <c r="CS75" s="23">
        <f t="shared" si="49"/>
        <v>688.31999999999994</v>
      </c>
      <c r="CT75" s="23">
        <f t="shared" si="50"/>
        <v>630.96</v>
      </c>
      <c r="CU75" s="23">
        <f t="shared" si="51"/>
        <v>246.23999999999998</v>
      </c>
      <c r="CV75" s="23">
        <f t="shared" si="52"/>
        <v>171</v>
      </c>
      <c r="CW75" s="23">
        <f t="shared" si="53"/>
        <v>3830614.4899999984</v>
      </c>
      <c r="CX75" s="23">
        <f t="shared" si="54"/>
        <v>36</v>
      </c>
      <c r="CY75" s="23">
        <f t="shared" si="55"/>
        <v>764459.08000000019</v>
      </c>
      <c r="CZ75" s="21">
        <f t="shared" si="56"/>
        <v>-267.16666666666669</v>
      </c>
      <c r="DA75" s="21">
        <f t="shared" si="57"/>
        <v>-5846611.7596000005</v>
      </c>
      <c r="DB75" s="43">
        <f>VLOOKUP($B75,план!$B$16:$EJ$158,26,0)</f>
        <v>0</v>
      </c>
      <c r="DC75" s="43">
        <f>VLOOKUP($B75,план!$B$16:$EJ$158,27,0)</f>
        <v>0</v>
      </c>
      <c r="DD75" s="7">
        <f t="shared" si="674"/>
        <v>0</v>
      </c>
      <c r="DE75" s="7">
        <f t="shared" si="675"/>
        <v>0</v>
      </c>
      <c r="DF75" s="34">
        <f t="shared" si="519"/>
        <v>0</v>
      </c>
      <c r="DG75" s="34">
        <f t="shared" si="520"/>
        <v>0</v>
      </c>
      <c r="DH75" s="34">
        <f t="shared" si="521"/>
        <v>0</v>
      </c>
      <c r="DI75" s="23">
        <f>VLOOKUP($B75,'ДС факт при поликлинике'!$D$7:$JZ$79,176,0)</f>
        <v>0</v>
      </c>
      <c r="DJ75" s="23">
        <f>VLOOKUP($B75,'ДС факт при поликлинике'!$D$7:$JZ$79,177,0)</f>
        <v>0</v>
      </c>
      <c r="DK75" s="23">
        <f>VLOOKUP($B75,'ДС факт при поликлинике'!$D$7:$JZ$79,178,0)</f>
        <v>0</v>
      </c>
      <c r="DL75" s="23">
        <f>VLOOKUP($B75,'ДС факт при поликлинике'!$D$7:$JZ$79,179,0)</f>
        <v>0</v>
      </c>
      <c r="DM75" s="21">
        <f t="shared" si="63"/>
        <v>0</v>
      </c>
      <c r="DN75" s="21">
        <f t="shared" si="64"/>
        <v>0</v>
      </c>
      <c r="DO75" s="43">
        <f>VLOOKUP($B75,план!$B$16:$EJ$158,28,0)</f>
        <v>0</v>
      </c>
      <c r="DP75" s="43">
        <f>VLOOKUP($B75,план!$B$16:$EJ$158,29,0)</f>
        <v>0</v>
      </c>
      <c r="DQ75" s="7">
        <f t="shared" si="676"/>
        <v>0</v>
      </c>
      <c r="DR75" s="7">
        <f t="shared" si="677"/>
        <v>0</v>
      </c>
      <c r="DS75" s="34">
        <f t="shared" si="522"/>
        <v>0</v>
      </c>
      <c r="DT75" s="34">
        <f t="shared" si="523"/>
        <v>0</v>
      </c>
      <c r="DU75" s="34">
        <f t="shared" si="524"/>
        <v>0</v>
      </c>
      <c r="DV75" s="23">
        <f>VLOOKUP($B75,'ДС факт при поликлинике'!$D$7:$JZ$79,180,0)</f>
        <v>0</v>
      </c>
      <c r="DW75" s="23">
        <f>VLOOKUP($B75,'ДС факт при поликлинике'!$D$7:$JZ$79,181,0)</f>
        <v>0</v>
      </c>
      <c r="DX75" s="23">
        <f>VLOOKUP($B75,'ДС факт при поликлинике'!$D$7:$JZ$79,182,0)</f>
        <v>0</v>
      </c>
      <c r="DY75" s="23">
        <f>VLOOKUP($B75,'ДС факт при поликлинике'!$D$7:$JZ$79,183,0)</f>
        <v>0</v>
      </c>
      <c r="DZ75" s="21">
        <f t="shared" si="70"/>
        <v>0</v>
      </c>
      <c r="EA75" s="21">
        <f t="shared" si="71"/>
        <v>0</v>
      </c>
      <c r="EB75" s="43">
        <f>VLOOKUP($B75,план!$B$16:$EJ$158,30,0)</f>
        <v>0</v>
      </c>
      <c r="EC75" s="43">
        <f>VLOOKUP($B75,план!$B$16:$EJ$158,31,0)</f>
        <v>0</v>
      </c>
      <c r="ED75" s="7">
        <f t="shared" si="678"/>
        <v>0</v>
      </c>
      <c r="EE75" s="7">
        <f t="shared" si="679"/>
        <v>0</v>
      </c>
      <c r="EF75" s="34">
        <f t="shared" si="525"/>
        <v>0</v>
      </c>
      <c r="EG75" s="34">
        <f t="shared" si="526"/>
        <v>0</v>
      </c>
      <c r="EH75" s="34">
        <f t="shared" si="527"/>
        <v>0</v>
      </c>
      <c r="EI75" s="23">
        <f>VLOOKUP($B75,'ДС факт при поликлинике'!$D$7:$JZ$79,184,0)</f>
        <v>0</v>
      </c>
      <c r="EJ75" s="23">
        <f>VLOOKUP($B75,'ДС факт при поликлинике'!$D$7:$JZ$79,185,0)</f>
        <v>0</v>
      </c>
      <c r="EK75" s="23">
        <f>VLOOKUP($B75,'ДС факт при поликлинике'!$D$7:$JZ$79,186,0)</f>
        <v>0</v>
      </c>
      <c r="EL75" s="23">
        <f>VLOOKUP($B75,'ДС факт при поликлинике'!$D$7:$JZ$79,187,0)</f>
        <v>0</v>
      </c>
      <c r="EM75" s="21">
        <f t="shared" si="77"/>
        <v>0</v>
      </c>
      <c r="EN75" s="21">
        <f t="shared" si="78"/>
        <v>0</v>
      </c>
      <c r="EO75" s="43">
        <f>VLOOKUP($B75,план!$B$16:$EJ$158,32,0)</f>
        <v>0</v>
      </c>
      <c r="EP75" s="43">
        <f>VLOOKUP($B75,план!$B$16:$EJ$158,33,0)</f>
        <v>0</v>
      </c>
      <c r="EQ75" s="7">
        <f t="shared" si="680"/>
        <v>0</v>
      </c>
      <c r="ER75" s="7">
        <f t="shared" si="681"/>
        <v>0</v>
      </c>
      <c r="ES75" s="34">
        <f t="shared" si="528"/>
        <v>0</v>
      </c>
      <c r="ET75" s="34">
        <f t="shared" si="529"/>
        <v>0</v>
      </c>
      <c r="EU75" s="34">
        <f t="shared" si="530"/>
        <v>0</v>
      </c>
      <c r="EV75" s="23">
        <f>VLOOKUP($B75,'ДС факт при поликлинике'!$D$7:$JZ$79,224,0)</f>
        <v>0</v>
      </c>
      <c r="EW75" s="23">
        <f>VLOOKUP($B75,'ДС факт при поликлинике'!$D$7:$JZ$79,225,0)</f>
        <v>0</v>
      </c>
      <c r="EX75" s="23">
        <f>VLOOKUP($B75,'ДС факт при поликлинике'!$D$7:$JZ$79,226,0)</f>
        <v>0</v>
      </c>
      <c r="EY75" s="23">
        <f>VLOOKUP($B75,'ДС факт при поликлинике'!$D$7:$JZ$79,227,0)</f>
        <v>0</v>
      </c>
      <c r="EZ75" s="21">
        <f t="shared" si="84"/>
        <v>0</v>
      </c>
      <c r="FA75" s="21">
        <f t="shared" si="85"/>
        <v>0</v>
      </c>
      <c r="FB75" s="43">
        <f>VLOOKUP($B75,план!$B$16:$EJ$158,34,0)</f>
        <v>0</v>
      </c>
      <c r="FC75" s="43">
        <f>VLOOKUP($B75,план!$B$16:$EJ$158,35,0)</f>
        <v>0</v>
      </c>
      <c r="FD75" s="7">
        <f t="shared" si="682"/>
        <v>0</v>
      </c>
      <c r="FE75" s="7">
        <f t="shared" si="683"/>
        <v>0</v>
      </c>
      <c r="FF75" s="34">
        <f t="shared" si="531"/>
        <v>0</v>
      </c>
      <c r="FG75" s="34">
        <f t="shared" si="532"/>
        <v>0</v>
      </c>
      <c r="FH75" s="34">
        <f t="shared" si="533"/>
        <v>0</v>
      </c>
      <c r="FI75" s="23">
        <f>VLOOKUP($B75,'ДС факт при поликлинике'!$D$7:$JZ$79,228,0)</f>
        <v>0</v>
      </c>
      <c r="FJ75" s="23">
        <f>VLOOKUP($B75,'ДС факт при поликлинике'!$D$7:$JZ$79,229,0)</f>
        <v>0</v>
      </c>
      <c r="FK75" s="23">
        <f>VLOOKUP($B75,'ДС факт при поликлинике'!$D$7:$JZ$79,230,0)</f>
        <v>0</v>
      </c>
      <c r="FL75" s="23">
        <f>VLOOKUP($B75,'ДС факт при поликлинике'!$D$7:$JZ$79,231,0)</f>
        <v>0</v>
      </c>
      <c r="FM75" s="21">
        <f t="shared" si="91"/>
        <v>0</v>
      </c>
      <c r="FN75" s="21">
        <f t="shared" si="92"/>
        <v>0</v>
      </c>
      <c r="FO75" s="43">
        <f>VLOOKUP($B75,план!$B$16:$EJ$158,36,0)</f>
        <v>0</v>
      </c>
      <c r="FP75" s="43">
        <f>VLOOKUP($B75,план!$B$16:$EJ$158,37,0)</f>
        <v>0</v>
      </c>
      <c r="FQ75" s="7">
        <f t="shared" si="684"/>
        <v>0</v>
      </c>
      <c r="FR75" s="7">
        <f t="shared" si="685"/>
        <v>0</v>
      </c>
      <c r="FS75" s="34">
        <f t="shared" si="534"/>
        <v>0</v>
      </c>
      <c r="FT75" s="34">
        <f t="shared" si="535"/>
        <v>0</v>
      </c>
      <c r="FU75" s="34">
        <f t="shared" si="536"/>
        <v>0</v>
      </c>
      <c r="FV75" s="23">
        <f>VLOOKUP($B75,'ДС факт при поликлинике'!$D$7:$JZ$79,236,0)</f>
        <v>0</v>
      </c>
      <c r="FW75" s="23">
        <f>VLOOKUP($B75,'ДС факт при поликлинике'!$D$7:$JZ$79,237,0)</f>
        <v>0</v>
      </c>
      <c r="FX75" s="23">
        <f>VLOOKUP($B75,'ДС факт при поликлинике'!$D$7:$JZ$79,238,0)</f>
        <v>0</v>
      </c>
      <c r="FY75" s="23">
        <f>VLOOKUP($B75,'ДС факт при поликлинике'!$D$7:$JZ$79,239,0)</f>
        <v>0</v>
      </c>
      <c r="FZ75" s="21">
        <f t="shared" si="98"/>
        <v>0</v>
      </c>
      <c r="GA75" s="21">
        <f t="shared" si="99"/>
        <v>0</v>
      </c>
      <c r="GB75" s="43">
        <f>VLOOKUP($B75,план!$B$16:$EJ$158,38,0)</f>
        <v>0</v>
      </c>
      <c r="GC75" s="43">
        <f>VLOOKUP($B75,план!$B$16:$EJ$158,39,0)</f>
        <v>0</v>
      </c>
      <c r="GD75" s="7">
        <f t="shared" si="686"/>
        <v>0</v>
      </c>
      <c r="GE75" s="7">
        <f t="shared" si="687"/>
        <v>0</v>
      </c>
      <c r="GF75" s="34">
        <f t="shared" si="537"/>
        <v>0</v>
      </c>
      <c r="GG75" s="34">
        <f t="shared" si="538"/>
        <v>0</v>
      </c>
      <c r="GH75" s="34">
        <f t="shared" si="539"/>
        <v>0</v>
      </c>
      <c r="GI75" s="23">
        <f>VLOOKUP($B75,'ДС факт при поликлинике'!$D$7:$JZ$79,244,0)</f>
        <v>0</v>
      </c>
      <c r="GJ75" s="23">
        <f>VLOOKUP($B75,'ДС факт при поликлинике'!$D$7:$JZ$79,245,0)</f>
        <v>0</v>
      </c>
      <c r="GK75" s="23">
        <f>VLOOKUP($B75,'ДС факт при поликлинике'!$D$7:$JZ$79,246,0)</f>
        <v>0</v>
      </c>
      <c r="GL75" s="23">
        <f>VLOOKUP($B75,'ДС факт при поликлинике'!$D$7:$JZ$79,247,0)</f>
        <v>0</v>
      </c>
      <c r="GM75" s="21">
        <f t="shared" si="105"/>
        <v>0</v>
      </c>
      <c r="GN75" s="21">
        <f t="shared" si="106"/>
        <v>0</v>
      </c>
      <c r="GO75" s="43">
        <f>VLOOKUP($B75,план!$B$16:$EJ$158,40,0)</f>
        <v>0</v>
      </c>
      <c r="GP75" s="43">
        <f>VLOOKUP($B75,план!$B$16:$EJ$158,41,0)</f>
        <v>0</v>
      </c>
      <c r="GQ75" s="7">
        <f t="shared" si="688"/>
        <v>0</v>
      </c>
      <c r="GR75" s="7">
        <f t="shared" si="689"/>
        <v>0</v>
      </c>
      <c r="GS75" s="34">
        <f t="shared" si="540"/>
        <v>0</v>
      </c>
      <c r="GT75" s="34">
        <f t="shared" si="541"/>
        <v>0</v>
      </c>
      <c r="GU75" s="34">
        <f t="shared" si="542"/>
        <v>0</v>
      </c>
      <c r="GV75" s="23">
        <f>VLOOKUP($B75,'ДС факт при поликлинике'!$D$7:$JZ$79,264,0)</f>
        <v>0</v>
      </c>
      <c r="GW75" s="23">
        <f>VLOOKUP($B75,'ДС факт при поликлинике'!$D$7:$JZ$79,265,0)</f>
        <v>0</v>
      </c>
      <c r="GX75" s="23">
        <f>VLOOKUP($B75,'ДС факт при поликлинике'!$D$7:$JZ$79,266,0)</f>
        <v>0</v>
      </c>
      <c r="GY75" s="23">
        <f>VLOOKUP($B75,'ДС факт при поликлинике'!$D$7:$JZ$79,267,0)</f>
        <v>0</v>
      </c>
      <c r="GZ75" s="21">
        <f t="shared" si="112"/>
        <v>0</v>
      </c>
      <c r="HA75" s="21">
        <f t="shared" si="113"/>
        <v>0</v>
      </c>
      <c r="HB75" s="43">
        <f>VLOOKUP($B75,план!$B$16:$EJ$158,42,0)</f>
        <v>0</v>
      </c>
      <c r="HC75" s="43">
        <f>VLOOKUP($B75,план!$B$16:$EJ$158,43,0)</f>
        <v>0</v>
      </c>
      <c r="HD75" s="7">
        <f t="shared" si="690"/>
        <v>0</v>
      </c>
      <c r="HE75" s="7">
        <f t="shared" si="691"/>
        <v>0</v>
      </c>
      <c r="HF75" s="34">
        <f t="shared" si="543"/>
        <v>0</v>
      </c>
      <c r="HG75" s="34">
        <f t="shared" si="544"/>
        <v>0</v>
      </c>
      <c r="HH75" s="34">
        <f t="shared" si="545"/>
        <v>0</v>
      </c>
      <c r="HI75" s="25">
        <f>VLOOKUP($B75,'ДС факт при поликлинике'!$D$7:$JZ$79,240,0)</f>
        <v>0</v>
      </c>
      <c r="HJ75" s="25">
        <f>VLOOKUP($B75,'ДС факт при поликлинике'!$D$7:$JZ$79,241,0)</f>
        <v>0</v>
      </c>
      <c r="HK75" s="25">
        <f>VLOOKUP($B75,'ДС факт при поликлинике'!$D$7:$JZ$79,242,0)</f>
        <v>0</v>
      </c>
      <c r="HL75" s="25">
        <f>VLOOKUP($B75,'ДС факт при поликлинике'!$D$7:$JZ$79,243,0)</f>
        <v>0</v>
      </c>
      <c r="HM75" s="21">
        <f t="shared" si="119"/>
        <v>0</v>
      </c>
      <c r="HN75" s="21">
        <f t="shared" si="120"/>
        <v>0</v>
      </c>
      <c r="HO75" s="43">
        <f>VLOOKUP($B75,план!$B$16:$EJ$158,44,0)</f>
        <v>0</v>
      </c>
      <c r="HP75" s="43">
        <f>VLOOKUP($B75,план!$B$16:$EJ$158,45,0)</f>
        <v>0</v>
      </c>
      <c r="HQ75" s="7">
        <f t="shared" si="692"/>
        <v>0</v>
      </c>
      <c r="HR75" s="7">
        <f t="shared" si="693"/>
        <v>0</v>
      </c>
      <c r="HS75" s="34">
        <f t="shared" si="546"/>
        <v>0</v>
      </c>
      <c r="HT75" s="34">
        <f t="shared" si="547"/>
        <v>0</v>
      </c>
      <c r="HU75" s="34">
        <f t="shared" si="548"/>
        <v>0</v>
      </c>
      <c r="HV75" s="23">
        <f>VLOOKUP($B75,'ДС факт при поликлинике'!$D$7:$JZ$79,268,0)</f>
        <v>0</v>
      </c>
      <c r="HW75" s="23">
        <f>VLOOKUP($B75,'ДС факт при поликлинике'!$D$7:$JZ$79,269,0)</f>
        <v>0</v>
      </c>
      <c r="HX75" s="23">
        <f>VLOOKUP($B75,'ДС факт при поликлинике'!$D$7:$JZ$79,270,0)</f>
        <v>0</v>
      </c>
      <c r="HY75" s="23">
        <f>VLOOKUP($B75,'ДС факт при поликлинике'!$D$7:$JZ$79,271,0)</f>
        <v>0</v>
      </c>
      <c r="HZ75" s="21">
        <f t="shared" si="126"/>
        <v>0</v>
      </c>
      <c r="IA75" s="21">
        <f t="shared" si="127"/>
        <v>0</v>
      </c>
      <c r="IB75" s="43">
        <f>VLOOKUP($B75,план!$B$16:$EJ$158,46,0)</f>
        <v>0</v>
      </c>
      <c r="IC75" s="43">
        <f>VLOOKUP($B75,план!$B$16:$EJ$158,47,0)</f>
        <v>0</v>
      </c>
      <c r="ID75" s="7">
        <f t="shared" si="694"/>
        <v>0</v>
      </c>
      <c r="IE75" s="7">
        <f t="shared" si="695"/>
        <v>0</v>
      </c>
      <c r="IF75" s="34">
        <f t="shared" si="549"/>
        <v>0</v>
      </c>
      <c r="IG75" s="34">
        <f t="shared" si="550"/>
        <v>0</v>
      </c>
      <c r="IH75" s="34">
        <f t="shared" si="551"/>
        <v>0</v>
      </c>
      <c r="II75" s="23">
        <f>VLOOKUP($B75,'ДС факт при поликлинике'!$D$7:$JZ$79,248,0)</f>
        <v>0</v>
      </c>
      <c r="IJ75" s="23">
        <f>VLOOKUP($B75,'ДС факт при поликлинике'!$D$7:$JZ$79,249,0)</f>
        <v>0</v>
      </c>
      <c r="IK75" s="23">
        <f>VLOOKUP($B75,'ДС факт при поликлинике'!$D$7:$JZ$79,250,0)</f>
        <v>0</v>
      </c>
      <c r="IL75" s="23">
        <f>VLOOKUP($B75,'ДС факт при поликлинике'!$D$7:$JZ$79,251,0)</f>
        <v>0</v>
      </c>
      <c r="IM75" s="21">
        <f t="shared" si="133"/>
        <v>0</v>
      </c>
      <c r="IN75" s="21">
        <f t="shared" si="134"/>
        <v>0</v>
      </c>
      <c r="IO75" s="43">
        <f>VLOOKUP($B75,план!$B$16:$EJ$158,48,0)</f>
        <v>0</v>
      </c>
      <c r="IP75" s="43">
        <f>VLOOKUP($B75,план!$B$16:$EJ$158,49,0)</f>
        <v>0</v>
      </c>
      <c r="IQ75" s="7">
        <f t="shared" si="696"/>
        <v>0</v>
      </c>
      <c r="IR75" s="7">
        <f t="shared" si="697"/>
        <v>0</v>
      </c>
      <c r="IS75" s="34">
        <f t="shared" si="552"/>
        <v>0</v>
      </c>
      <c r="IT75" s="34">
        <f t="shared" si="553"/>
        <v>0</v>
      </c>
      <c r="IU75" s="34">
        <f t="shared" si="554"/>
        <v>0</v>
      </c>
      <c r="IV75" s="23">
        <f>VLOOKUP($B75,'ДС факт при поликлинике'!$D$7:$JZ$79,232,0)</f>
        <v>0</v>
      </c>
      <c r="IW75" s="23">
        <f>VLOOKUP($B75,'ДС факт при поликлинике'!$D$7:$JZ$79,233,0)</f>
        <v>0</v>
      </c>
      <c r="IX75" s="23">
        <f>VLOOKUP($B75,'ДС факт при поликлинике'!$D$7:$JZ$79,234,0)</f>
        <v>0</v>
      </c>
      <c r="IY75" s="23">
        <f>VLOOKUP($B75,'ДС факт при поликлинике'!$D$7:$JZ$79,235,0)</f>
        <v>0</v>
      </c>
      <c r="IZ75" s="21">
        <f t="shared" si="140"/>
        <v>0</v>
      </c>
      <c r="JA75" s="21">
        <f t="shared" si="141"/>
        <v>0</v>
      </c>
      <c r="JB75" s="43">
        <f>VLOOKUP($B75,план!$B$16:$EJ$158,50,0)</f>
        <v>0</v>
      </c>
      <c r="JC75" s="43">
        <f>VLOOKUP($B75,план!$B$16:$EJ$158,51,0)</f>
        <v>0</v>
      </c>
      <c r="JD75" s="7">
        <f t="shared" si="698"/>
        <v>0</v>
      </c>
      <c r="JE75" s="7">
        <f t="shared" si="699"/>
        <v>0</v>
      </c>
      <c r="JF75" s="34">
        <f t="shared" si="555"/>
        <v>0</v>
      </c>
      <c r="JG75" s="34">
        <f t="shared" si="556"/>
        <v>0</v>
      </c>
      <c r="JH75" s="34">
        <f t="shared" si="557"/>
        <v>0</v>
      </c>
      <c r="JI75" s="23">
        <f>VLOOKUP($B75,'ДС факт при поликлинике'!$D$7:$JZ$79,168,0)</f>
        <v>0</v>
      </c>
      <c r="JJ75" s="23">
        <f>VLOOKUP($B75,'ДС факт при поликлинике'!$D$7:$JZ$79,169,0)</f>
        <v>0</v>
      </c>
      <c r="JK75" s="23">
        <f>VLOOKUP($B75,'ДС факт при поликлинике'!$D$7:$JZ$79,170,0)</f>
        <v>0</v>
      </c>
      <c r="JL75" s="23">
        <f>VLOOKUP($B75,'ДС факт при поликлинике'!$D$7:$JZ$79,171,0)</f>
        <v>0</v>
      </c>
      <c r="JM75" s="21">
        <f t="shared" si="147"/>
        <v>0</v>
      </c>
      <c r="JN75" s="21">
        <f t="shared" si="148"/>
        <v>0</v>
      </c>
      <c r="JO75" s="23">
        <f t="shared" si="149"/>
        <v>0</v>
      </c>
      <c r="JP75" s="23">
        <f t="shared" si="150"/>
        <v>0</v>
      </c>
      <c r="JQ75" s="23">
        <f t="shared" si="151"/>
        <v>0</v>
      </c>
      <c r="JR75" s="23">
        <f t="shared" si="152"/>
        <v>0</v>
      </c>
      <c r="JS75" s="23">
        <f t="shared" si="153"/>
        <v>0</v>
      </c>
      <c r="JT75" s="23">
        <f t="shared" si="154"/>
        <v>0</v>
      </c>
      <c r="JU75" s="23">
        <f t="shared" si="155"/>
        <v>0</v>
      </c>
      <c r="JV75" s="23">
        <f t="shared" si="156"/>
        <v>0</v>
      </c>
      <c r="JW75" s="23">
        <f t="shared" si="157"/>
        <v>0</v>
      </c>
      <c r="JX75" s="23">
        <f t="shared" si="158"/>
        <v>0</v>
      </c>
      <c r="JY75" s="23">
        <f t="shared" si="159"/>
        <v>0</v>
      </c>
      <c r="JZ75" s="21">
        <f t="shared" si="160"/>
        <v>0</v>
      </c>
      <c r="KA75" s="21">
        <f t="shared" si="161"/>
        <v>0</v>
      </c>
      <c r="KB75" s="43">
        <f>VLOOKUP($B75,план!$B$16:$EJ$158,52,0)</f>
        <v>0</v>
      </c>
      <c r="KC75" s="43">
        <f>VLOOKUP($B75,план!$B$16:$EJ$158,53,0)</f>
        <v>0</v>
      </c>
      <c r="KD75" s="7">
        <f t="shared" si="700"/>
        <v>0</v>
      </c>
      <c r="KE75" s="7">
        <f t="shared" si="701"/>
        <v>0</v>
      </c>
      <c r="KF75" s="34">
        <f t="shared" si="558"/>
        <v>0</v>
      </c>
      <c r="KG75" s="34">
        <f t="shared" si="559"/>
        <v>0</v>
      </c>
      <c r="KH75" s="34">
        <f t="shared" si="560"/>
        <v>0</v>
      </c>
      <c r="KI75" s="23">
        <f>VLOOKUP($B75,'ДС факт при поликлинике'!$D$7:$JZ$79,188,0)</f>
        <v>0</v>
      </c>
      <c r="KJ75" s="23">
        <f>VLOOKUP($B75,'ДС факт при поликлинике'!$D$7:$JZ$79,189,0)</f>
        <v>0</v>
      </c>
      <c r="KK75" s="23">
        <f>VLOOKUP($B75,'ДС факт при поликлинике'!$D$7:$JZ$79,190,0)</f>
        <v>0</v>
      </c>
      <c r="KL75" s="23">
        <f>VLOOKUP($B75,'ДС факт при поликлинике'!$D$7:$JZ$79,191,0)</f>
        <v>0</v>
      </c>
      <c r="KM75" s="21">
        <f t="shared" si="167"/>
        <v>0</v>
      </c>
      <c r="KN75" s="21">
        <f t="shared" si="168"/>
        <v>0</v>
      </c>
      <c r="KO75" s="43">
        <f>VLOOKUP($B75,план!$B$16:$EJ$158,54,0)</f>
        <v>0</v>
      </c>
      <c r="KP75" s="43">
        <f>VLOOKUP($B75,план!$B$16:$EJ$158,55,0)</f>
        <v>0</v>
      </c>
      <c r="KQ75" s="7">
        <f t="shared" si="702"/>
        <v>0</v>
      </c>
      <c r="KR75" s="7">
        <f t="shared" si="703"/>
        <v>0</v>
      </c>
      <c r="KS75" s="34">
        <f t="shared" si="561"/>
        <v>0</v>
      </c>
      <c r="KT75" s="34">
        <f t="shared" si="562"/>
        <v>0</v>
      </c>
      <c r="KU75" s="34">
        <f t="shared" si="563"/>
        <v>0</v>
      </c>
      <c r="KV75" s="23">
        <f>VLOOKUP($B75,'ДС факт при поликлинике'!$D$7:$JZ$79,192,0)</f>
        <v>0</v>
      </c>
      <c r="KW75" s="23">
        <f>VLOOKUP($B75,'ДС факт при поликлинике'!$D$7:$JZ$79,193,0)</f>
        <v>0</v>
      </c>
      <c r="KX75" s="23">
        <f>VLOOKUP($B75,'ДС факт при поликлинике'!$D$7:$JZ$79,194,0)</f>
        <v>0</v>
      </c>
      <c r="KY75" s="23">
        <f>VLOOKUP($B75,'ДС факт при поликлинике'!$D$7:$JZ$79,195,0)</f>
        <v>0</v>
      </c>
      <c r="KZ75" s="21">
        <f t="shared" si="174"/>
        <v>0</v>
      </c>
      <c r="LA75" s="21">
        <f t="shared" si="175"/>
        <v>0</v>
      </c>
      <c r="LB75" s="43">
        <f>VLOOKUP($B75,план!$B$16:$EJ$158,56,0)</f>
        <v>0</v>
      </c>
      <c r="LC75" s="43">
        <f>VLOOKUP($B75,план!$B$16:$EJ$158,57,0)</f>
        <v>0</v>
      </c>
      <c r="LD75" s="7">
        <f t="shared" si="704"/>
        <v>0</v>
      </c>
      <c r="LE75" s="7">
        <f t="shared" si="705"/>
        <v>0</v>
      </c>
      <c r="LF75" s="34">
        <f t="shared" si="564"/>
        <v>0</v>
      </c>
      <c r="LG75" s="34">
        <f t="shared" si="565"/>
        <v>0</v>
      </c>
      <c r="LH75" s="34">
        <f t="shared" si="566"/>
        <v>0</v>
      </c>
      <c r="LI75" s="23">
        <f>VLOOKUP($B75,'ДС факт при поликлинике'!$D$7:$JZ$79,196,0)</f>
        <v>0</v>
      </c>
      <c r="LJ75" s="23">
        <f>VLOOKUP($B75,'ДС факт при поликлинике'!$D$7:$JZ$79,197,0)</f>
        <v>0</v>
      </c>
      <c r="LK75" s="23">
        <f>VLOOKUP($B75,'ДС факт при поликлинике'!$D$7:$JZ$79,198,0)</f>
        <v>0</v>
      </c>
      <c r="LL75" s="23">
        <f>VLOOKUP($B75,'ДС факт при поликлинике'!$D$7:$JZ$79,199,0)</f>
        <v>0</v>
      </c>
      <c r="LM75" s="21">
        <f t="shared" si="181"/>
        <v>0</v>
      </c>
      <c r="LN75" s="21">
        <f t="shared" si="182"/>
        <v>0</v>
      </c>
      <c r="LO75" s="43">
        <f>VLOOKUP($B75,план!$B$16:$EJ$158,58,0)</f>
        <v>0</v>
      </c>
      <c r="LP75" s="43">
        <f>VLOOKUP($B75,план!$B$16:$EJ$158,59,0)</f>
        <v>0</v>
      </c>
      <c r="LQ75" s="7">
        <f t="shared" si="706"/>
        <v>0</v>
      </c>
      <c r="LR75" s="7">
        <f t="shared" si="707"/>
        <v>0</v>
      </c>
      <c r="LS75" s="34">
        <f t="shared" si="567"/>
        <v>0</v>
      </c>
      <c r="LT75" s="34">
        <f t="shared" si="568"/>
        <v>0</v>
      </c>
      <c r="LU75" s="34">
        <f t="shared" si="569"/>
        <v>0</v>
      </c>
      <c r="LV75" s="23">
        <f>VLOOKUP($B75,'ДС факт при поликлинике'!$D$7:$JZ$79,124,0)</f>
        <v>0</v>
      </c>
      <c r="LW75" s="23">
        <f>VLOOKUP($B75,'ДС факт при поликлинике'!$D$7:$JZ$79,125,0)</f>
        <v>0</v>
      </c>
      <c r="LX75" s="23">
        <f>VLOOKUP($B75,'ДС факт при поликлинике'!$D$7:$JZ$79,126,0)</f>
        <v>0</v>
      </c>
      <c r="LY75" s="23">
        <f>VLOOKUP($B75,'ДС факт при поликлинике'!$D$7:$JZ$79,127,0)</f>
        <v>0</v>
      </c>
      <c r="LZ75" s="21">
        <f t="shared" si="188"/>
        <v>0</v>
      </c>
      <c r="MA75" s="21">
        <f t="shared" si="189"/>
        <v>0</v>
      </c>
      <c r="MB75" s="43">
        <f>VLOOKUP($B75,план!$B$16:$EJ$158,60,0)</f>
        <v>0</v>
      </c>
      <c r="MC75" s="43">
        <f>VLOOKUP($B75,план!$B$16:$EJ$158,61,0)</f>
        <v>0</v>
      </c>
      <c r="MD75" s="7">
        <f t="shared" si="708"/>
        <v>0</v>
      </c>
      <c r="ME75" s="7">
        <f t="shared" si="709"/>
        <v>0</v>
      </c>
      <c r="MF75" s="34">
        <f t="shared" si="570"/>
        <v>0</v>
      </c>
      <c r="MG75" s="34">
        <f t="shared" si="571"/>
        <v>0</v>
      </c>
      <c r="MH75" s="34">
        <f t="shared" si="504"/>
        <v>0</v>
      </c>
      <c r="MI75" s="23">
        <f>VLOOKUP($B75,'ДС факт при поликлинике'!$D$7:$JZ$79,128,0)</f>
        <v>0</v>
      </c>
      <c r="MJ75" s="23">
        <f>VLOOKUP($B75,'ДС факт при поликлинике'!$D$7:$JZ$79,129,0)</f>
        <v>0</v>
      </c>
      <c r="MK75" s="23">
        <f>VLOOKUP($B75,'ДС факт при поликлинике'!$D$7:$JZ$79,130,0)</f>
        <v>0</v>
      </c>
      <c r="ML75" s="23">
        <f>VLOOKUP($B75,'ДС факт при поликлинике'!$D$7:$JZ$79,131,0)</f>
        <v>0</v>
      </c>
      <c r="MM75" s="14">
        <f t="shared" si="476"/>
        <v>0</v>
      </c>
      <c r="MN75" s="14">
        <f t="shared" si="477"/>
        <v>0</v>
      </c>
      <c r="MO75" s="43">
        <f>VLOOKUP($B75,план!$B$16:$EJ$158,62,0)</f>
        <v>0</v>
      </c>
      <c r="MP75" s="43">
        <f>VLOOKUP($B75,план!$B$16:$EJ$158,63,0)</f>
        <v>0</v>
      </c>
      <c r="MQ75" s="7">
        <f t="shared" si="710"/>
        <v>0</v>
      </c>
      <c r="MR75" s="7">
        <f t="shared" si="711"/>
        <v>0</v>
      </c>
      <c r="MS75" s="34">
        <f t="shared" si="572"/>
        <v>0</v>
      </c>
      <c r="MT75" s="34">
        <f t="shared" si="573"/>
        <v>0</v>
      </c>
      <c r="MU75" s="34">
        <f t="shared" si="574"/>
        <v>0</v>
      </c>
      <c r="MV75" s="23">
        <f>VLOOKUP($B75,'ДС факт при поликлинике'!$D$7:$JZ$79,152,0)</f>
        <v>0</v>
      </c>
      <c r="MW75" s="23">
        <f>VLOOKUP($B75,'ДС факт при поликлинике'!$D$7:$JZ$79,153,0)</f>
        <v>0</v>
      </c>
      <c r="MX75" s="23">
        <f>VLOOKUP($B75,'ДС факт при поликлинике'!$D$7:$JZ$79,154,0)</f>
        <v>0</v>
      </c>
      <c r="MY75" s="23">
        <f>VLOOKUP($B75,'ДС факт при поликлинике'!$D$7:$JZ$79,155,0)</f>
        <v>0</v>
      </c>
      <c r="MZ75" s="14">
        <f t="shared" si="202"/>
        <v>0</v>
      </c>
      <c r="NA75" s="14">
        <f t="shared" si="203"/>
        <v>0</v>
      </c>
      <c r="NB75" s="43">
        <f>VLOOKUP($B75,план!$B$16:$EJ$158,64,0)</f>
        <v>0</v>
      </c>
      <c r="NC75" s="43">
        <f>VLOOKUP($B75,план!$B$16:$EJ$158,65,0)</f>
        <v>0</v>
      </c>
      <c r="ND75" s="7">
        <f t="shared" si="712"/>
        <v>0</v>
      </c>
      <c r="NE75" s="7">
        <f t="shared" si="713"/>
        <v>0</v>
      </c>
      <c r="NF75" s="34">
        <f t="shared" si="575"/>
        <v>0</v>
      </c>
      <c r="NG75" s="34">
        <f t="shared" si="576"/>
        <v>0</v>
      </c>
      <c r="NH75" s="34">
        <f t="shared" si="577"/>
        <v>0</v>
      </c>
      <c r="NI75" s="23">
        <f>VLOOKUP($B75,'ДС факт при поликлинике'!$D$7:$JZ$79,200,0)</f>
        <v>0</v>
      </c>
      <c r="NJ75" s="23">
        <f>VLOOKUP($B75,'ДС факт при поликлинике'!$D$7:$JZ$79,201,0)</f>
        <v>0</v>
      </c>
      <c r="NK75" s="23">
        <f>VLOOKUP($B75,'ДС факт при поликлинике'!$D$7:$JZ$79,202,0)</f>
        <v>0</v>
      </c>
      <c r="NL75" s="23">
        <f>VLOOKUP($B75,'ДС факт при поликлинике'!$D$7:$JZ$79,203,0)</f>
        <v>0</v>
      </c>
      <c r="NM75" s="14">
        <f t="shared" si="209"/>
        <v>0</v>
      </c>
      <c r="NN75" s="14">
        <f t="shared" si="210"/>
        <v>0</v>
      </c>
      <c r="NO75" s="43">
        <f>VLOOKUP($B75,план!$B$16:$EJ$158,66,0)</f>
        <v>0</v>
      </c>
      <c r="NP75" s="43">
        <f>VLOOKUP($B75,план!$B$16:$EJ$158,67,0)</f>
        <v>0</v>
      </c>
      <c r="NQ75" s="7">
        <f t="shared" si="714"/>
        <v>0</v>
      </c>
      <c r="NR75" s="7">
        <f t="shared" si="715"/>
        <v>0</v>
      </c>
      <c r="NS75" s="34">
        <f t="shared" si="578"/>
        <v>0</v>
      </c>
      <c r="NT75" s="34">
        <f t="shared" si="579"/>
        <v>0</v>
      </c>
      <c r="NU75" s="34">
        <f t="shared" si="580"/>
        <v>0</v>
      </c>
      <c r="NV75" s="23">
        <f>VLOOKUP($B75,'ДС факт при поликлинике'!$D$7:$JZ$79,256,0)</f>
        <v>0</v>
      </c>
      <c r="NW75" s="23">
        <f>VLOOKUP($B75,'ДС факт при поликлинике'!$D$7:$JZ$79,257,0)</f>
        <v>0</v>
      </c>
      <c r="NX75" s="23">
        <f>VLOOKUP($B75,'ДС факт при поликлинике'!$D$7:$JZ$79,258,0)</f>
        <v>0</v>
      </c>
      <c r="NY75" s="23">
        <f>VLOOKUP($B75,'ДС факт при поликлинике'!$D$7:$JZ$79,259,0)</f>
        <v>0</v>
      </c>
      <c r="NZ75" s="14">
        <f t="shared" si="216"/>
        <v>0</v>
      </c>
      <c r="OA75" s="14">
        <f t="shared" si="217"/>
        <v>0</v>
      </c>
      <c r="OB75" s="43">
        <f>VLOOKUP($B75,план!$B$16:$EJ$158,68,0)</f>
        <v>0</v>
      </c>
      <c r="OC75" s="43">
        <f>VLOOKUP($B75,план!$B$16:$EJ$158,69,0)</f>
        <v>0</v>
      </c>
      <c r="OD75" s="7">
        <f t="shared" si="716"/>
        <v>0</v>
      </c>
      <c r="OE75" s="7">
        <f t="shared" si="717"/>
        <v>0</v>
      </c>
      <c r="OF75" s="34">
        <f t="shared" si="581"/>
        <v>0</v>
      </c>
      <c r="OG75" s="34">
        <f t="shared" si="582"/>
        <v>0</v>
      </c>
      <c r="OH75" s="34">
        <f t="shared" si="583"/>
        <v>0</v>
      </c>
      <c r="OI75" s="23">
        <f>VLOOKUP($B75,'ДС факт при поликлинике'!$D$7:$JZ$79,32,0)</f>
        <v>0</v>
      </c>
      <c r="OJ75" s="23">
        <f>VLOOKUP($B75,'ДС факт при поликлинике'!$D$7:$JZ$79,33,0)</f>
        <v>0</v>
      </c>
      <c r="OK75" s="23">
        <f>VLOOKUP($B75,'ДС факт при поликлинике'!$D$7:$JZ$79,34,0)</f>
        <v>0</v>
      </c>
      <c r="OL75" s="23">
        <f>VLOOKUP($B75,'ДС факт при поликлинике'!$D$7:$JZ$79,35,0)</f>
        <v>0</v>
      </c>
      <c r="OM75" s="14">
        <f t="shared" si="221"/>
        <v>0</v>
      </c>
      <c r="ON75" s="14">
        <f t="shared" si="222"/>
        <v>0</v>
      </c>
      <c r="OO75" s="43">
        <f>VLOOKUP($B75,план!$B$16:$EJ$158,70,0)</f>
        <v>0</v>
      </c>
      <c r="OP75" s="43">
        <f>VLOOKUP($B75,план!$B$16:$EJ$158,71,0)</f>
        <v>0</v>
      </c>
      <c r="OQ75" s="7">
        <f t="shared" si="480"/>
        <v>0</v>
      </c>
      <c r="OR75" s="7">
        <f t="shared" si="481"/>
        <v>0</v>
      </c>
      <c r="OS75" s="34">
        <f t="shared" si="482"/>
        <v>0</v>
      </c>
      <c r="OT75" s="34">
        <f t="shared" si="483"/>
        <v>0</v>
      </c>
      <c r="OU75" s="34">
        <f t="shared" si="484"/>
        <v>0</v>
      </c>
      <c r="OV75" s="23">
        <f>VLOOKUP($B75,'ДС факт при поликлинике'!$D$7:$KT$79,288,0)</f>
        <v>0</v>
      </c>
      <c r="OW75" s="23">
        <f>VLOOKUP($B75,'ДС факт при поликлинике'!$D$7:$KT$79,289,0)</f>
        <v>0</v>
      </c>
      <c r="OX75" s="23">
        <f>VLOOKUP($B75,'ДС факт при поликлинике'!$D$7:$KT$79,290,0)</f>
        <v>0</v>
      </c>
      <c r="OY75" s="23">
        <f>VLOOKUP($B75,'ДС факт при поликлинике'!$D$7:$KT$79,291,0)</f>
        <v>0</v>
      </c>
      <c r="OZ75" s="14">
        <f t="shared" si="226"/>
        <v>0</v>
      </c>
      <c r="PA75" s="14">
        <f t="shared" si="227"/>
        <v>0</v>
      </c>
      <c r="PB75" s="43">
        <f>VLOOKUP($B75,план!$B$16:$EJ$158,72,0)</f>
        <v>0</v>
      </c>
      <c r="PC75" s="43">
        <f>VLOOKUP($B75,план!$B$16:$EJ$158,73,0)</f>
        <v>0</v>
      </c>
      <c r="PD75" s="7">
        <f t="shared" si="485"/>
        <v>0</v>
      </c>
      <c r="PE75" s="7">
        <f t="shared" si="486"/>
        <v>0</v>
      </c>
      <c r="PF75" s="34">
        <f t="shared" si="487"/>
        <v>0</v>
      </c>
      <c r="PG75" s="34">
        <f t="shared" si="488"/>
        <v>0</v>
      </c>
      <c r="PH75" s="34">
        <f t="shared" si="489"/>
        <v>0</v>
      </c>
      <c r="PI75" s="23">
        <f>VLOOKUP($B75,'ДС факт при поликлинике'!$D$7:$KL$79,292,0)</f>
        <v>0</v>
      </c>
      <c r="PJ75" s="23">
        <f>VLOOKUP($B75,'ДС факт при поликлинике'!$D$7:$KL$79,293,0)</f>
        <v>0</v>
      </c>
      <c r="PK75" s="23">
        <f>VLOOKUP($B75,'ДС факт при поликлинике'!$D$7:$KL$79,294,0)</f>
        <v>0</v>
      </c>
      <c r="PL75" s="23">
        <f>VLOOKUP($B75,'ДС факт при поликлинике'!$D$7:$KL$79,295,0)</f>
        <v>0</v>
      </c>
      <c r="PM75" s="14">
        <f t="shared" si="231"/>
        <v>0</v>
      </c>
      <c r="PN75" s="14">
        <f t="shared" si="232"/>
        <v>0</v>
      </c>
      <c r="PO75" s="43">
        <f>VLOOKUP($B75,план!$B$16:$EJ$158,74,0)</f>
        <v>0</v>
      </c>
      <c r="PP75" s="43">
        <f>VLOOKUP($B75,план!$B$16:$EJ$158,75,0)</f>
        <v>0</v>
      </c>
      <c r="PQ75" s="7">
        <f t="shared" si="718"/>
        <v>0</v>
      </c>
      <c r="PR75" s="7">
        <f t="shared" si="719"/>
        <v>0</v>
      </c>
      <c r="PS75" s="34">
        <f t="shared" si="584"/>
        <v>0</v>
      </c>
      <c r="PT75" s="34">
        <f t="shared" si="585"/>
        <v>0</v>
      </c>
      <c r="PU75" s="34">
        <f t="shared" si="586"/>
        <v>0</v>
      </c>
      <c r="PV75" s="23">
        <f>VLOOKUP($B75,'ДС факт при поликлинике'!$D$7:$JZ$79,212,0)</f>
        <v>0</v>
      </c>
      <c r="PW75" s="23">
        <f>VLOOKUP($B75,'ДС факт при поликлинике'!$D$7:$JZ$79,213,0)</f>
        <v>0</v>
      </c>
      <c r="PX75" s="23">
        <f>VLOOKUP($B75,'ДС факт при поликлинике'!$D$7:$JZ$79,214,0)</f>
        <v>0</v>
      </c>
      <c r="PY75" s="23">
        <f>VLOOKUP($B75,'ДС факт при поликлинике'!$D$7:$JZ$79,215,0)</f>
        <v>0</v>
      </c>
      <c r="PZ75" s="14">
        <f t="shared" si="238"/>
        <v>0</v>
      </c>
      <c r="QA75" s="14">
        <f t="shared" si="239"/>
        <v>0</v>
      </c>
      <c r="QB75" s="43">
        <f>VLOOKUP($B75,план!$B$16:$EJ$158,76,0)</f>
        <v>0</v>
      </c>
      <c r="QC75" s="43">
        <f>VLOOKUP($B75,план!$B$16:$EJ$158,77,0)</f>
        <v>0</v>
      </c>
      <c r="QD75" s="7">
        <f t="shared" si="720"/>
        <v>0</v>
      </c>
      <c r="QE75" s="7">
        <f t="shared" si="721"/>
        <v>0</v>
      </c>
      <c r="QF75" s="34">
        <f t="shared" si="587"/>
        <v>0</v>
      </c>
      <c r="QG75" s="34">
        <f t="shared" si="588"/>
        <v>0</v>
      </c>
      <c r="QH75" s="34">
        <f t="shared" si="589"/>
        <v>0</v>
      </c>
      <c r="QI75" s="25">
        <f>VLOOKUP($B75,'ДС факт при поликлинике'!$D$7:$JZ$79,132,0)</f>
        <v>0</v>
      </c>
      <c r="QJ75" s="25">
        <f>VLOOKUP($B75,'ДС факт при поликлинике'!$D$7:$JZ$79,133,0)</f>
        <v>0</v>
      </c>
      <c r="QK75" s="25">
        <f>VLOOKUP($B75,'ДС факт при поликлинике'!$D$7:$JZ$79,134,0)</f>
        <v>0</v>
      </c>
      <c r="QL75" s="25">
        <f>VLOOKUP($B75,'ДС факт при поликлинике'!$D$7:$JZ$79,135,0)</f>
        <v>0</v>
      </c>
      <c r="QM75" s="14">
        <f t="shared" si="245"/>
        <v>0</v>
      </c>
      <c r="QN75" s="14">
        <f t="shared" si="246"/>
        <v>0</v>
      </c>
      <c r="QO75" s="43">
        <f>VLOOKUP($B75,план!$B$16:$EJ$158,78,0)</f>
        <v>0</v>
      </c>
      <c r="QP75" s="43">
        <f>VLOOKUP($B75,план!$B$16:$EJ$158,79,0)</f>
        <v>0</v>
      </c>
      <c r="QQ75" s="7">
        <f t="shared" si="722"/>
        <v>0</v>
      </c>
      <c r="QR75" s="7">
        <f t="shared" si="723"/>
        <v>0</v>
      </c>
      <c r="QS75" s="34">
        <f t="shared" si="724"/>
        <v>0</v>
      </c>
      <c r="QT75" s="34">
        <f t="shared" si="725"/>
        <v>0</v>
      </c>
      <c r="QU75" s="34">
        <f t="shared" si="726"/>
        <v>0</v>
      </c>
      <c r="QV75" s="23">
        <f>VLOOKUP($B75,'ДС факт при поликлинике'!$D$7:$JZ$79,64,0)</f>
        <v>0</v>
      </c>
      <c r="QW75" s="23">
        <f>VLOOKUP($B75,'ДС факт при поликлинике'!$D$7:$JZ$79,65,0)</f>
        <v>0</v>
      </c>
      <c r="QX75" s="23">
        <f>VLOOKUP($B75,'ДС факт при поликлинике'!$D$7:$JZ$79,66,0)</f>
        <v>0</v>
      </c>
      <c r="QY75" s="23">
        <f>VLOOKUP($B75,'ДС факт при поликлинике'!$D$7:$JZ$79,67,0)</f>
        <v>0</v>
      </c>
      <c r="QZ75" s="14">
        <f t="shared" si="252"/>
        <v>0</v>
      </c>
      <c r="RA75" s="14">
        <f t="shared" si="253"/>
        <v>0</v>
      </c>
      <c r="RB75" s="43">
        <f>VLOOKUP($B75,план!$B$16:$EJ$158,80,0)</f>
        <v>0</v>
      </c>
      <c r="RC75" s="43">
        <f>VLOOKUP($B75,план!$B$16:$EJ$158,81,0)</f>
        <v>0</v>
      </c>
      <c r="RD75" s="7">
        <f t="shared" si="727"/>
        <v>0</v>
      </c>
      <c r="RE75" s="7">
        <f t="shared" si="728"/>
        <v>0</v>
      </c>
      <c r="RF75" s="34">
        <f t="shared" si="590"/>
        <v>0</v>
      </c>
      <c r="RG75" s="34">
        <f t="shared" si="591"/>
        <v>0</v>
      </c>
      <c r="RH75" s="34">
        <f t="shared" si="592"/>
        <v>0</v>
      </c>
      <c r="RI75" s="25">
        <f>VLOOKUP($B75,'ДС факт при поликлинике'!$D$7:$JZ$79,108,0)</f>
        <v>0</v>
      </c>
      <c r="RJ75" s="25">
        <f>VLOOKUP($B75,'ДС факт при поликлинике'!$D$7:$JZ$79,109,0)</f>
        <v>0</v>
      </c>
      <c r="RK75" s="25">
        <f>VLOOKUP($B75,'ДС факт при поликлинике'!$D$7:$JZ$79,110,0)</f>
        <v>0</v>
      </c>
      <c r="RL75" s="25">
        <f>VLOOKUP($B75,'ДС факт при поликлинике'!$D$7:$JZ$79,111,0)</f>
        <v>0</v>
      </c>
      <c r="RM75" s="14">
        <f t="shared" si="259"/>
        <v>0</v>
      </c>
      <c r="RN75" s="14">
        <f t="shared" si="260"/>
        <v>0</v>
      </c>
      <c r="RO75" s="43">
        <f>VLOOKUP($B75,план!$B$16:$EJ$158,82,0)</f>
        <v>0</v>
      </c>
      <c r="RP75" s="43">
        <f>VLOOKUP($B75,план!$B$16:$EJ$158,83,0)</f>
        <v>0</v>
      </c>
      <c r="RQ75" s="7">
        <f t="shared" si="729"/>
        <v>0</v>
      </c>
      <c r="RR75" s="7">
        <f t="shared" si="730"/>
        <v>0</v>
      </c>
      <c r="RS75" s="34">
        <f t="shared" si="593"/>
        <v>0</v>
      </c>
      <c r="RT75" s="34">
        <f t="shared" si="594"/>
        <v>0</v>
      </c>
      <c r="RU75" s="34">
        <f t="shared" si="595"/>
        <v>0</v>
      </c>
      <c r="RV75" s="23">
        <f>VLOOKUP($B75,'ДС факт при поликлинике'!$D$7:$JZ$79,72,0)</f>
        <v>0</v>
      </c>
      <c r="RW75" s="23">
        <f>VLOOKUP($B75,'ДС факт при поликлинике'!$D$7:$JZ$79,73,0)</f>
        <v>0</v>
      </c>
      <c r="RX75" s="23">
        <f>VLOOKUP($B75,'ДС факт при поликлинике'!$D$7:$JZ$79,74,0)</f>
        <v>0</v>
      </c>
      <c r="RY75" s="23">
        <f>VLOOKUP($B75,'ДС факт при поликлинике'!$D$7:$JZ$79,75,0)</f>
        <v>0</v>
      </c>
      <c r="RZ75" s="14">
        <f t="shared" si="266"/>
        <v>0</v>
      </c>
      <c r="SA75" s="14">
        <f t="shared" si="267"/>
        <v>0</v>
      </c>
      <c r="SB75" s="43">
        <f>VLOOKUP($B75,план!$B$16:$EJ$158,84,0)</f>
        <v>0</v>
      </c>
      <c r="SC75" s="43">
        <f>VLOOKUP($B75,план!$B$16:$EJ$158,85,0)</f>
        <v>0</v>
      </c>
      <c r="SD75" s="7">
        <f t="shared" si="731"/>
        <v>0</v>
      </c>
      <c r="SE75" s="7">
        <f t="shared" si="732"/>
        <v>0</v>
      </c>
      <c r="SF75" s="34">
        <f t="shared" si="596"/>
        <v>0</v>
      </c>
      <c r="SG75" s="34">
        <f t="shared" si="597"/>
        <v>0</v>
      </c>
      <c r="SH75" s="34">
        <f t="shared" si="598"/>
        <v>0</v>
      </c>
      <c r="SI75" s="23">
        <f>VLOOKUP($B75,'ДС факт при поликлинике'!$D$7:$JZ$79,220,0)</f>
        <v>0</v>
      </c>
      <c r="SJ75" s="23">
        <f>VLOOKUP($B75,'ДС факт при поликлинике'!$D$7:$JZ$79,221,0)</f>
        <v>0</v>
      </c>
      <c r="SK75" s="23">
        <f>VLOOKUP($B75,'ДС факт при поликлинике'!$D$7:$JZ$79,222,0)</f>
        <v>0</v>
      </c>
      <c r="SL75" s="23">
        <f>VLOOKUP($B75,'ДС факт при поликлинике'!$D$7:$JZ$79,223,0)</f>
        <v>0</v>
      </c>
      <c r="SM75" s="14">
        <f t="shared" si="490"/>
        <v>0</v>
      </c>
      <c r="SN75" s="14">
        <f t="shared" si="491"/>
        <v>0</v>
      </c>
      <c r="SO75" s="43">
        <f>VLOOKUP($B75,план!$B$16:$EJ$158,86,0)</f>
        <v>0</v>
      </c>
      <c r="SP75" s="43">
        <f>VLOOKUP($B75,план!$B$16:$EJ$158,87,0)</f>
        <v>0</v>
      </c>
      <c r="SQ75" s="7">
        <f t="shared" si="733"/>
        <v>0</v>
      </c>
      <c r="SR75" s="7">
        <f t="shared" si="734"/>
        <v>0</v>
      </c>
      <c r="SS75" s="34">
        <f t="shared" si="599"/>
        <v>0</v>
      </c>
      <c r="ST75" s="34">
        <f t="shared" si="600"/>
        <v>0</v>
      </c>
      <c r="SU75" s="34">
        <f t="shared" si="601"/>
        <v>0</v>
      </c>
      <c r="SV75" s="23">
        <f>VLOOKUP($B75,'ДС факт при поликлинике'!$D$7:$JZ$79,208,0)</f>
        <v>0</v>
      </c>
      <c r="SW75" s="23">
        <f>VLOOKUP($B75,'ДС факт при поликлинике'!$D$7:$JZ$79,209,0)</f>
        <v>0</v>
      </c>
      <c r="SX75" s="23">
        <f>VLOOKUP($B75,'ДС факт при поликлинике'!$D$7:$JZ$79,210,0)</f>
        <v>0</v>
      </c>
      <c r="SY75" s="23">
        <f>VLOOKUP($B75,'ДС факт при поликлинике'!$D$7:$JZ$79,211,0)</f>
        <v>0</v>
      </c>
      <c r="SZ75" s="14">
        <f t="shared" si="280"/>
        <v>0</v>
      </c>
      <c r="TA75" s="14">
        <f t="shared" si="281"/>
        <v>0</v>
      </c>
      <c r="TB75" s="43">
        <f>VLOOKUP($B75,план!$B$16:$EJ$158,88,0)</f>
        <v>0</v>
      </c>
      <c r="TC75" s="43">
        <f>VLOOKUP($B75,план!$B$16:$EJ$158,89,0)</f>
        <v>0</v>
      </c>
      <c r="TD75" s="7">
        <f t="shared" si="735"/>
        <v>0</v>
      </c>
      <c r="TE75" s="7">
        <f t="shared" si="736"/>
        <v>0</v>
      </c>
      <c r="TF75" s="34">
        <f t="shared" si="602"/>
        <v>0</v>
      </c>
      <c r="TG75" s="34">
        <f t="shared" si="603"/>
        <v>0</v>
      </c>
      <c r="TH75" s="34">
        <f t="shared" si="604"/>
        <v>0</v>
      </c>
      <c r="TI75" s="23">
        <f>VLOOKUP($B75,'ДС факт при поликлинике'!$D$7:$JZ$79,76,0)</f>
        <v>0</v>
      </c>
      <c r="TJ75" s="23">
        <f>VLOOKUP($B75,'ДС факт при поликлинике'!$D$7:$JZ$79,77,0)</f>
        <v>0</v>
      </c>
      <c r="TK75" s="23">
        <f>VLOOKUP($B75,'ДС факт при поликлинике'!$D$7:$JZ$79,78,0)</f>
        <v>0</v>
      </c>
      <c r="TL75" s="23">
        <f>VLOOKUP($B75,'ДС факт при поликлинике'!$D$7:$JZ$79,79,0)</f>
        <v>0</v>
      </c>
      <c r="TM75" s="14">
        <f t="shared" si="287"/>
        <v>0</v>
      </c>
      <c r="TN75" s="14">
        <f t="shared" si="288"/>
        <v>0</v>
      </c>
      <c r="TO75" s="43">
        <f>VLOOKUP($B75,план!$B$16:$EJ$158,90,0)</f>
        <v>0</v>
      </c>
      <c r="TP75" s="43">
        <f>VLOOKUP($B75,план!$B$16:$EJ$158,91,0)</f>
        <v>0</v>
      </c>
      <c r="TQ75" s="7">
        <f t="shared" si="737"/>
        <v>0</v>
      </c>
      <c r="TR75" s="7">
        <f t="shared" si="738"/>
        <v>0</v>
      </c>
      <c r="TS75" s="34">
        <f t="shared" si="739"/>
        <v>0</v>
      </c>
      <c r="TT75" s="34">
        <f t="shared" si="740"/>
        <v>0</v>
      </c>
      <c r="TU75" s="34">
        <f t="shared" si="741"/>
        <v>0</v>
      </c>
      <c r="TV75" s="25">
        <f>VLOOKUP($B75,'ДС факт при поликлинике'!$D$7:$JZ$79,80,0)</f>
        <v>0</v>
      </c>
      <c r="TW75" s="25">
        <f>VLOOKUP($B75,'ДС факт при поликлинике'!$D$7:$JZ$79,81,0)</f>
        <v>0</v>
      </c>
      <c r="TX75" s="25">
        <f>VLOOKUP($B75,'ДС факт при поликлинике'!$D$7:$JZ$79,82,0)</f>
        <v>0</v>
      </c>
      <c r="TY75" s="25">
        <f>VLOOKUP($B75,'ДС факт при поликлинике'!$D$7:$JZ$79,83,0)</f>
        <v>0</v>
      </c>
      <c r="TZ75" s="14">
        <f t="shared" si="294"/>
        <v>0</v>
      </c>
      <c r="UA75" s="14">
        <f t="shared" si="295"/>
        <v>0</v>
      </c>
      <c r="UB75" s="43">
        <f>VLOOKUP($B75,план!$B$16:$EJ$158,92,0)</f>
        <v>0</v>
      </c>
      <c r="UC75" s="43">
        <f>VLOOKUP($B75,план!$B$16:$EJ$158,93,0)</f>
        <v>0</v>
      </c>
      <c r="UD75" s="7">
        <f t="shared" si="742"/>
        <v>0</v>
      </c>
      <c r="UE75" s="7">
        <f t="shared" si="743"/>
        <v>0</v>
      </c>
      <c r="UF75" s="34">
        <f t="shared" si="605"/>
        <v>0</v>
      </c>
      <c r="UG75" s="34">
        <f t="shared" si="606"/>
        <v>0</v>
      </c>
      <c r="UH75" s="34">
        <f t="shared" si="607"/>
        <v>0</v>
      </c>
      <c r="UI75" s="23">
        <f>VLOOKUP($B75,'ДС факт при поликлинике'!$D$7:$JZ$79,276,0)</f>
        <v>0</v>
      </c>
      <c r="UJ75" s="23">
        <f>VLOOKUP($B75,'ДС факт при поликлинике'!$D$7:$JZ$79,277,0)</f>
        <v>0</v>
      </c>
      <c r="UK75" s="23">
        <f>VLOOKUP($B75,'ДС факт при поликлинике'!$D$7:$JZ$79,278,0)</f>
        <v>0</v>
      </c>
      <c r="UL75" s="23">
        <f>VLOOKUP($B75,'ДС факт при поликлинике'!$D$7:$JZ$79,279,0)</f>
        <v>0</v>
      </c>
      <c r="UM75" s="14">
        <f t="shared" si="301"/>
        <v>0</v>
      </c>
      <c r="UN75" s="14">
        <f t="shared" si="302"/>
        <v>0</v>
      </c>
      <c r="UO75" s="43">
        <f>VLOOKUP($B75,план!$B$16:$EJ$158,94,0)</f>
        <v>0</v>
      </c>
      <c r="UP75" s="43">
        <f>VLOOKUP($B75,план!$B$16:$EJ$158,95,0)</f>
        <v>0</v>
      </c>
      <c r="UQ75" s="7">
        <f t="shared" si="744"/>
        <v>0</v>
      </c>
      <c r="UR75" s="7">
        <f t="shared" si="745"/>
        <v>0</v>
      </c>
      <c r="US75" s="34">
        <f t="shared" si="608"/>
        <v>0</v>
      </c>
      <c r="UT75" s="34">
        <f t="shared" si="609"/>
        <v>0</v>
      </c>
      <c r="UU75" s="34">
        <f t="shared" si="610"/>
        <v>0</v>
      </c>
      <c r="UV75" s="23">
        <f>VLOOKUP($B75,'ДС факт при поликлинике'!$D$7:$JZ$79,164,0)</f>
        <v>0</v>
      </c>
      <c r="UW75" s="23">
        <f>VLOOKUP($B75,'ДС факт при поликлинике'!$D$7:$JZ$79,165,0)</f>
        <v>0</v>
      </c>
      <c r="UX75" s="23">
        <f>VLOOKUP($B75,'ДС факт при поликлинике'!$D$7:$JZ$79,166,0)</f>
        <v>0</v>
      </c>
      <c r="UY75" s="23">
        <f>VLOOKUP($B75,'ДС факт при поликлинике'!$D$7:$JZ$79,167,0)</f>
        <v>0</v>
      </c>
      <c r="UZ75" s="14">
        <f t="shared" si="308"/>
        <v>0</v>
      </c>
      <c r="VA75" s="14">
        <f t="shared" si="309"/>
        <v>0</v>
      </c>
      <c r="VB75" s="43">
        <f>VLOOKUP($B75,план!$B$16:$EJ$158,96,0)</f>
        <v>0</v>
      </c>
      <c r="VC75" s="43">
        <f>VLOOKUP($B75,план!$B$16:$EJ$158,97,0)</f>
        <v>0</v>
      </c>
      <c r="VD75" s="7">
        <f t="shared" si="746"/>
        <v>0</v>
      </c>
      <c r="VE75" s="7">
        <f t="shared" si="747"/>
        <v>0</v>
      </c>
      <c r="VF75" s="34">
        <f t="shared" si="611"/>
        <v>0</v>
      </c>
      <c r="VG75" s="34">
        <f t="shared" si="612"/>
        <v>0</v>
      </c>
      <c r="VH75" s="34">
        <f t="shared" si="613"/>
        <v>0</v>
      </c>
      <c r="VI75" s="23">
        <f>VLOOKUP($B75,'ДС факт при поликлинике'!$D$7:$JZ$79,136,0)</f>
        <v>0</v>
      </c>
      <c r="VJ75" s="23">
        <f>VLOOKUP($B75,'ДС факт при поликлинике'!$D$7:$JZ$79,137,0)</f>
        <v>0</v>
      </c>
      <c r="VK75" s="23">
        <f>VLOOKUP($B75,'ДС факт при поликлинике'!$D$7:$JZ$79,138,0)</f>
        <v>0</v>
      </c>
      <c r="VL75" s="23">
        <f>VLOOKUP($B75,'ДС факт при поликлинике'!$D$7:$JZ$79,139,0)</f>
        <v>0</v>
      </c>
      <c r="VM75" s="14">
        <f t="shared" si="315"/>
        <v>0</v>
      </c>
      <c r="VN75" s="14">
        <f t="shared" si="316"/>
        <v>0</v>
      </c>
      <c r="VO75" s="43">
        <f>VLOOKUP($B75,план!$B$16:$EJ$158,98,0)</f>
        <v>0</v>
      </c>
      <c r="VP75" s="43">
        <f>VLOOKUP($B75,план!$B$16:$EJ$158,99,0)</f>
        <v>0</v>
      </c>
      <c r="VQ75" s="7">
        <f t="shared" si="748"/>
        <v>0</v>
      </c>
      <c r="VR75" s="7">
        <f t="shared" si="749"/>
        <v>0</v>
      </c>
      <c r="VS75" s="34">
        <f t="shared" si="614"/>
        <v>0</v>
      </c>
      <c r="VT75" s="34">
        <f t="shared" si="615"/>
        <v>0</v>
      </c>
      <c r="VU75" s="34">
        <f t="shared" si="616"/>
        <v>0</v>
      </c>
      <c r="VV75" s="23">
        <f>VLOOKUP($B75,'ДС факт при поликлинике'!$D$7:$JZ$79,140,0)</f>
        <v>0</v>
      </c>
      <c r="VW75" s="23">
        <f>VLOOKUP($B75,'ДС факт при поликлинике'!$D$7:$JZ$79,141,0)</f>
        <v>0</v>
      </c>
      <c r="VX75" s="23">
        <f>VLOOKUP($B75,'ДС факт при поликлинике'!$D$7:$JZ$79,142,0)</f>
        <v>0</v>
      </c>
      <c r="VY75" s="23">
        <f>VLOOKUP($B75,'ДС факт при поликлинике'!$D$7:$JZ$79,143,0)</f>
        <v>0</v>
      </c>
      <c r="VZ75" s="14">
        <f t="shared" si="322"/>
        <v>0</v>
      </c>
      <c r="WA75" s="14">
        <f t="shared" si="323"/>
        <v>0</v>
      </c>
      <c r="WB75" s="43">
        <f>VLOOKUP($B75,план!$B$16:$EJ$158,100,0)</f>
        <v>0</v>
      </c>
      <c r="WC75" s="43">
        <f>VLOOKUP($B75,план!$B$16:$EJ$158,101,0)</f>
        <v>0</v>
      </c>
      <c r="WD75" s="7">
        <f t="shared" si="750"/>
        <v>0</v>
      </c>
      <c r="WE75" s="7">
        <f t="shared" si="751"/>
        <v>0</v>
      </c>
      <c r="WF75" s="34">
        <f t="shared" si="617"/>
        <v>0</v>
      </c>
      <c r="WG75" s="34">
        <f t="shared" si="618"/>
        <v>0</v>
      </c>
      <c r="WH75" s="34">
        <f t="shared" si="619"/>
        <v>0</v>
      </c>
      <c r="WI75" s="23">
        <f>VLOOKUP($B75,'ДС факт при поликлинике'!$D$7:$JZ$79,144,0)</f>
        <v>0</v>
      </c>
      <c r="WJ75" s="23">
        <f>VLOOKUP($B75,'ДС факт при поликлинике'!$D$7:$JZ$79,145,0)</f>
        <v>0</v>
      </c>
      <c r="WK75" s="23">
        <f>VLOOKUP($B75,'ДС факт при поликлинике'!$D$7:$JZ$79,146,0)</f>
        <v>0</v>
      </c>
      <c r="WL75" s="23">
        <f>VLOOKUP($B75,'ДС факт при поликлинике'!$D$7:$JZ$79,147,0)</f>
        <v>0</v>
      </c>
      <c r="WM75" s="14">
        <f t="shared" si="329"/>
        <v>0</v>
      </c>
      <c r="WN75" s="14">
        <f t="shared" si="330"/>
        <v>0</v>
      </c>
      <c r="WO75" s="43">
        <f>VLOOKUP($B75,план!$B$16:$EJ$158,102,0)</f>
        <v>0</v>
      </c>
      <c r="WP75" s="43">
        <f>VLOOKUP($B75,план!$B$16:$EJ$158,103,0)</f>
        <v>0</v>
      </c>
      <c r="WQ75" s="7">
        <f t="shared" si="752"/>
        <v>0</v>
      </c>
      <c r="WR75" s="7">
        <f t="shared" si="753"/>
        <v>0</v>
      </c>
      <c r="WS75" s="34">
        <f t="shared" si="620"/>
        <v>0</v>
      </c>
      <c r="WT75" s="34">
        <f t="shared" si="621"/>
        <v>0</v>
      </c>
      <c r="WU75" s="34">
        <f t="shared" si="622"/>
        <v>0</v>
      </c>
      <c r="WV75" s="23">
        <f>VLOOKUP($B75,'ДС факт при поликлинике'!$D$7:$JZ$79,148,0)</f>
        <v>0</v>
      </c>
      <c r="WW75" s="23">
        <f>VLOOKUP($B75,'ДС факт при поликлинике'!$D$7:$JZ$79,149,0)</f>
        <v>0</v>
      </c>
      <c r="WX75" s="23">
        <f>VLOOKUP($B75,'ДС факт при поликлинике'!$D$7:$JZ$79,150,0)</f>
        <v>0</v>
      </c>
      <c r="WY75" s="23">
        <f>VLOOKUP($B75,'ДС факт при поликлинике'!$D$7:$JZ$79,151,0)</f>
        <v>0</v>
      </c>
      <c r="WZ75" s="14">
        <f t="shared" si="336"/>
        <v>0</v>
      </c>
      <c r="XA75" s="14">
        <f t="shared" si="337"/>
        <v>0</v>
      </c>
      <c r="XB75" s="43">
        <f>VLOOKUP($B75,план!$B$16:$EJ$158,104,0)</f>
        <v>0</v>
      </c>
      <c r="XC75" s="43">
        <f>VLOOKUP($B75,план!$B$16:$EJ$158,105,0)</f>
        <v>0</v>
      </c>
      <c r="XD75" s="7">
        <f t="shared" si="754"/>
        <v>0</v>
      </c>
      <c r="XE75" s="7">
        <f t="shared" si="755"/>
        <v>0</v>
      </c>
      <c r="XF75" s="34">
        <f t="shared" si="623"/>
        <v>0</v>
      </c>
      <c r="XG75" s="34">
        <f t="shared" si="624"/>
        <v>0</v>
      </c>
      <c r="XH75" s="34">
        <f t="shared" si="625"/>
        <v>0</v>
      </c>
      <c r="XI75" s="23">
        <f>VLOOKUP($B75,'ДС факт при поликлинике'!$D$7:$JZ$79,272,0)</f>
        <v>0</v>
      </c>
      <c r="XJ75" s="23">
        <f>VLOOKUP($B75,'ДС факт при поликлинике'!$D$7:$JZ$79,273,0)</f>
        <v>0</v>
      </c>
      <c r="XK75" s="23">
        <f>VLOOKUP($B75,'ДС факт при поликлинике'!$D$7:$JZ$79,274,0)</f>
        <v>0</v>
      </c>
      <c r="XL75" s="23">
        <f>VLOOKUP($B75,'ДС факт при поликлинике'!$D$7:$JZ$79,275,0)</f>
        <v>0</v>
      </c>
      <c r="XM75" s="14">
        <f t="shared" si="343"/>
        <v>0</v>
      </c>
      <c r="XN75" s="14">
        <f t="shared" si="344"/>
        <v>0</v>
      </c>
      <c r="XO75" s="43">
        <f>VLOOKUP($B75,план!$B$16:$EJ$158,106,0)</f>
        <v>0</v>
      </c>
      <c r="XP75" s="43">
        <f>VLOOKUP($B75,план!$B$16:$EJ$158,107,0)</f>
        <v>0</v>
      </c>
      <c r="XQ75" s="7">
        <f t="shared" si="756"/>
        <v>0</v>
      </c>
      <c r="XR75" s="7">
        <f t="shared" si="757"/>
        <v>0</v>
      </c>
      <c r="XS75" s="34">
        <f t="shared" si="626"/>
        <v>0</v>
      </c>
      <c r="XT75" s="34">
        <f t="shared" si="627"/>
        <v>0</v>
      </c>
      <c r="XU75" s="34">
        <f t="shared" si="628"/>
        <v>0</v>
      </c>
      <c r="XV75" s="23">
        <f>VLOOKUP($B75,'ДС факт при поликлинике'!$D$7:$JZ$79,156,0)</f>
        <v>0</v>
      </c>
      <c r="XW75" s="23">
        <f>VLOOKUP($B75,'ДС факт при поликлинике'!$D$7:$JZ$79,157,0)</f>
        <v>0</v>
      </c>
      <c r="XX75" s="23">
        <f>VLOOKUP($B75,'ДС факт при поликлинике'!$D$7:$JZ$79,158,0)</f>
        <v>0</v>
      </c>
      <c r="XY75" s="23">
        <f>VLOOKUP($B75,'ДС факт при поликлинике'!$D$7:$JZ$79,159,0)</f>
        <v>0</v>
      </c>
      <c r="XZ75" s="14">
        <f t="shared" si="350"/>
        <v>0</v>
      </c>
      <c r="YA75" s="14">
        <f t="shared" si="351"/>
        <v>0</v>
      </c>
      <c r="YB75" s="43">
        <f>VLOOKUP($B75,план!$B$16:$EJ$158,108,0)</f>
        <v>5</v>
      </c>
      <c r="YC75" s="43">
        <f>VLOOKUP($B75,план!$B$16:$EJ$158,109,0)</f>
        <v>99524.87999999999</v>
      </c>
      <c r="YD75" s="7">
        <f t="shared" si="758"/>
        <v>4.5833333333333339</v>
      </c>
      <c r="YE75" s="7">
        <f t="shared" si="759"/>
        <v>91231.14</v>
      </c>
      <c r="YF75" s="34">
        <f t="shared" si="629"/>
        <v>7.1999999999999993</v>
      </c>
      <c r="YG75" s="34">
        <f t="shared" si="630"/>
        <v>6.6000000000000005</v>
      </c>
      <c r="YH75" s="34">
        <f t="shared" si="631"/>
        <v>2.88</v>
      </c>
      <c r="YI75" s="23">
        <f>VLOOKUP($B75,'ДС факт при поликлинике'!$D$7:$JZ$79,16,0)</f>
        <v>2</v>
      </c>
      <c r="YJ75" s="23">
        <f>VLOOKUP($B75,'ДС факт при поликлинике'!$D$7:$JZ$79,17,0)</f>
        <v>38787.839999999997</v>
      </c>
      <c r="YK75" s="23">
        <f>VLOOKUP($B75,'ДС факт при поликлинике'!$D$7:$JZ$79,18,0)</f>
        <v>0</v>
      </c>
      <c r="YL75" s="23">
        <f>VLOOKUP($B75,'ДС факт при поликлинике'!$D$7:$JZ$79,19,0)</f>
        <v>0</v>
      </c>
      <c r="YM75" s="14">
        <f t="shared" si="357"/>
        <v>-2.5833333333333339</v>
      </c>
      <c r="YN75" s="14">
        <f t="shared" si="358"/>
        <v>-52443.3</v>
      </c>
      <c r="YO75" s="43">
        <f>VLOOKUP($B75,план!$B$16:$EJ$158,110,0)</f>
        <v>0</v>
      </c>
      <c r="YP75" s="43">
        <f>VLOOKUP($B75,план!$B$16:$EJ$158,111,0)</f>
        <v>0</v>
      </c>
      <c r="YQ75" s="7">
        <f t="shared" si="760"/>
        <v>0</v>
      </c>
      <c r="YR75" s="7">
        <f t="shared" si="761"/>
        <v>0</v>
      </c>
      <c r="YS75" s="34">
        <f t="shared" si="632"/>
        <v>0</v>
      </c>
      <c r="YT75" s="34">
        <f t="shared" si="633"/>
        <v>0</v>
      </c>
      <c r="YU75" s="34">
        <f t="shared" si="634"/>
        <v>0</v>
      </c>
      <c r="YV75" s="23">
        <f>VLOOKUP($B75,'ДС факт при поликлинике'!$D$7:$JZ$79,68,0)</f>
        <v>0</v>
      </c>
      <c r="YW75" s="23">
        <f>VLOOKUP($B75,'ДС факт при поликлинике'!$D$7:$JZ$79,69,0)</f>
        <v>0</v>
      </c>
      <c r="YX75" s="23">
        <f>VLOOKUP($B75,'ДС факт при поликлинике'!$D$7:$JZ$79,70,0)</f>
        <v>0</v>
      </c>
      <c r="YY75" s="23">
        <f>VLOOKUP($B75,'ДС факт при поликлинике'!$D$7:$JZ$79,71,0)</f>
        <v>0</v>
      </c>
      <c r="YZ75" s="14">
        <f t="shared" si="364"/>
        <v>0</v>
      </c>
      <c r="ZA75" s="14">
        <f t="shared" si="365"/>
        <v>0</v>
      </c>
      <c r="ZB75" s="43">
        <f>VLOOKUP($B75,план!$B$16:$EJ$158,112,0)</f>
        <v>0</v>
      </c>
      <c r="ZC75" s="43">
        <f>VLOOKUP($B75,план!$B$16:$EJ$158,113,0)</f>
        <v>0</v>
      </c>
      <c r="ZD75" s="7">
        <f t="shared" si="762"/>
        <v>0</v>
      </c>
      <c r="ZE75" s="7">
        <f t="shared" si="763"/>
        <v>0</v>
      </c>
      <c r="ZF75" s="34">
        <f t="shared" si="635"/>
        <v>0</v>
      </c>
      <c r="ZG75" s="34">
        <f t="shared" si="636"/>
        <v>0</v>
      </c>
      <c r="ZH75" s="34">
        <f t="shared" si="637"/>
        <v>0</v>
      </c>
      <c r="ZI75" s="23">
        <f>VLOOKUP($B75,'ДС факт при поликлинике'!$D$7:$JZ$79,92,0)</f>
        <v>0</v>
      </c>
      <c r="ZJ75" s="23">
        <f>VLOOKUP($B75,'ДС факт при поликлинике'!$D$7:$JZ$79,93,0)</f>
        <v>0</v>
      </c>
      <c r="ZK75" s="23">
        <f>VLOOKUP($B75,'ДС факт при поликлинике'!$D$7:$JZ$79,94,0)</f>
        <v>0</v>
      </c>
      <c r="ZL75" s="23">
        <f>VLOOKUP($B75,'ДС факт при поликлинике'!$D$7:$JZ$79,95,0)</f>
        <v>0</v>
      </c>
      <c r="ZM75" s="14">
        <f t="shared" si="371"/>
        <v>0</v>
      </c>
      <c r="ZN75" s="14">
        <f t="shared" si="372"/>
        <v>0</v>
      </c>
      <c r="ZO75" s="43">
        <f>VLOOKUP($B75,план!$B$16:$EJ$158,114,0)+VLOOKUP($B75,план!$B$16:$EJ$158,136,0)</f>
        <v>0</v>
      </c>
      <c r="ZP75" s="43">
        <f>VLOOKUP($B75,план!$B$16:$EJ$158,115,0)+VLOOKUP($B75,план!$B$16:$EJ$158,137,0)</f>
        <v>0</v>
      </c>
      <c r="ZQ75" s="7">
        <f t="shared" si="764"/>
        <v>0</v>
      </c>
      <c r="ZR75" s="7">
        <f t="shared" si="765"/>
        <v>0</v>
      </c>
      <c r="ZS75" s="34">
        <f t="shared" si="638"/>
        <v>0</v>
      </c>
      <c r="ZT75" s="34">
        <f t="shared" si="639"/>
        <v>0</v>
      </c>
      <c r="ZU75" s="34">
        <f t="shared" si="640"/>
        <v>0</v>
      </c>
      <c r="ZV75" s="23">
        <f>VLOOKUP($B75,'ДС факт при поликлинике'!$D$7:$JZ$79,88,0)</f>
        <v>0</v>
      </c>
      <c r="ZW75" s="23">
        <f>VLOOKUP($B75,'ДС факт при поликлинике'!$D$7:$JZ$79,89,0)</f>
        <v>0</v>
      </c>
      <c r="ZX75" s="23">
        <f>VLOOKUP($B75,'ДС факт при поликлинике'!$D$7:$JZ$79,90,0)</f>
        <v>0</v>
      </c>
      <c r="ZY75" s="23">
        <f>VLOOKUP($B75,'ДС факт при поликлинике'!$D$7:$JZ$79,91,0)</f>
        <v>0</v>
      </c>
      <c r="ZZ75" s="14">
        <f t="shared" si="378"/>
        <v>0</v>
      </c>
      <c r="AAA75" s="14">
        <f t="shared" si="379"/>
        <v>0</v>
      </c>
      <c r="AAB75" s="43">
        <f>VLOOKUP($B75,план!$B$16:$EJ$158,116,0)</f>
        <v>0</v>
      </c>
      <c r="AAC75" s="43">
        <f>VLOOKUP($B75,план!$B$16:$EJ$158,117,0)</f>
        <v>0</v>
      </c>
      <c r="AAD75" s="7">
        <f t="shared" si="492"/>
        <v>0</v>
      </c>
      <c r="AAE75" s="7">
        <f t="shared" si="493"/>
        <v>0</v>
      </c>
      <c r="AAF75" s="34">
        <f t="shared" si="641"/>
        <v>0</v>
      </c>
      <c r="AAG75" s="34">
        <f t="shared" si="642"/>
        <v>0</v>
      </c>
      <c r="AAH75" s="34">
        <f t="shared" si="643"/>
        <v>0</v>
      </c>
      <c r="AAI75" s="23">
        <f>VLOOKUP($B75,'ДС факт при поликлинике'!$D$7:$JZ$79,112,0)</f>
        <v>0</v>
      </c>
      <c r="AAJ75" s="23">
        <f>VLOOKUP($B75,'ДС факт при поликлинике'!$D$7:$JZ$79,113,0)</f>
        <v>0</v>
      </c>
      <c r="AAK75" s="23">
        <f>VLOOKUP($B75,'ДС факт при поликлинике'!$D$7:$JZ$79,114,0)</f>
        <v>0</v>
      </c>
      <c r="AAL75" s="23">
        <f>VLOOKUP($B75,'ДС факт при поликлинике'!$D$7:$JZ$79,115,0)</f>
        <v>0</v>
      </c>
      <c r="AAM75" s="14">
        <f t="shared" si="383"/>
        <v>0</v>
      </c>
      <c r="AAN75" s="14">
        <f t="shared" si="384"/>
        <v>0</v>
      </c>
      <c r="AAO75" s="43">
        <f>VLOOKUP($B75,план!$B$16:$EJ$158,118,0)</f>
        <v>0</v>
      </c>
      <c r="AAP75" s="43">
        <f>VLOOKUP($B75,план!$B$16:$EJ$158,119,0)</f>
        <v>0</v>
      </c>
      <c r="AAQ75" s="7">
        <f t="shared" si="494"/>
        <v>0</v>
      </c>
      <c r="AAR75" s="7">
        <f t="shared" si="495"/>
        <v>0</v>
      </c>
      <c r="AAS75" s="34">
        <f t="shared" si="644"/>
        <v>0</v>
      </c>
      <c r="AAT75" s="34">
        <f t="shared" si="645"/>
        <v>0</v>
      </c>
      <c r="AAU75" s="34">
        <f t="shared" si="646"/>
        <v>0</v>
      </c>
      <c r="AAV75" s="23">
        <f>VLOOKUP($B75,'ДС факт при поликлинике'!$D$7:$JZ$79,104,0)</f>
        <v>0</v>
      </c>
      <c r="AAW75" s="23">
        <f>VLOOKUP($B75,'ДС факт при поликлинике'!$D$7:$JZ$79,105,0)</f>
        <v>0</v>
      </c>
      <c r="AAX75" s="23">
        <f>VLOOKUP($B75,'ДС факт при поликлинике'!$D$7:$JZ$79,106,0)</f>
        <v>0</v>
      </c>
      <c r="AAY75" s="23">
        <f>VLOOKUP($B75,'ДС факт при поликлинике'!$D$7:$JZ$79,107,0)</f>
        <v>0</v>
      </c>
      <c r="AAZ75" s="14">
        <f t="shared" si="390"/>
        <v>0</v>
      </c>
      <c r="ABA75" s="14">
        <f t="shared" si="391"/>
        <v>0</v>
      </c>
      <c r="ABB75" s="43">
        <f>VLOOKUP($B75,план!$B$16:$EJ$158,120,0)</f>
        <v>0</v>
      </c>
      <c r="ABC75" s="43">
        <f>VLOOKUP($B75,план!$B$16:$EJ$158,121,0)</f>
        <v>0</v>
      </c>
      <c r="ABD75" s="7">
        <f t="shared" si="766"/>
        <v>0</v>
      </c>
      <c r="ABE75" s="7">
        <f t="shared" si="767"/>
        <v>0</v>
      </c>
      <c r="ABF75" s="34">
        <f t="shared" si="768"/>
        <v>0</v>
      </c>
      <c r="ABG75" s="34">
        <f t="shared" si="769"/>
        <v>0</v>
      </c>
      <c r="ABH75" s="34">
        <f t="shared" si="770"/>
        <v>0</v>
      </c>
      <c r="ABI75" s="25">
        <f>VLOOKUP($B75,'ДС факт при поликлинике'!$D$7:$JZ$79,96,0)</f>
        <v>0</v>
      </c>
      <c r="ABJ75" s="25">
        <f>VLOOKUP($B75,'ДС факт при поликлинике'!$D$7:$JZ$79,97,0)</f>
        <v>0</v>
      </c>
      <c r="ABK75" s="25">
        <f>VLOOKUP($B75,'ДС факт при поликлинике'!$D$7:$JZ$79,98,0)</f>
        <v>0</v>
      </c>
      <c r="ABL75" s="25">
        <f>VLOOKUP($B75,'ДС факт при поликлинике'!$D$7:$JZ$79,99,0)</f>
        <v>0</v>
      </c>
      <c r="ABM75" s="14">
        <f t="shared" si="397"/>
        <v>0</v>
      </c>
      <c r="ABN75" s="14">
        <f t="shared" si="398"/>
        <v>0</v>
      </c>
      <c r="ABO75" s="43">
        <f>VLOOKUP($B75,план!$B$16:$EJ$158,122,0)</f>
        <v>0</v>
      </c>
      <c r="ABP75" s="43">
        <f>VLOOKUP($B75,план!$B$16:$EJ$158,123,0)</f>
        <v>0</v>
      </c>
      <c r="ABQ75" s="7">
        <f t="shared" si="771"/>
        <v>0</v>
      </c>
      <c r="ABR75" s="7">
        <f t="shared" si="772"/>
        <v>0</v>
      </c>
      <c r="ABS75" s="34">
        <f t="shared" si="773"/>
        <v>0</v>
      </c>
      <c r="ABT75" s="34">
        <f t="shared" si="774"/>
        <v>0</v>
      </c>
      <c r="ABU75" s="34">
        <f t="shared" si="775"/>
        <v>0</v>
      </c>
      <c r="ABV75" s="25">
        <f>VLOOKUP($B75,'ДС факт при поликлинике'!$D$7:$JZ$79,100,0)</f>
        <v>0</v>
      </c>
      <c r="ABW75" s="25">
        <f>VLOOKUP($B75,'ДС факт при поликлинике'!$D$7:$JZ$79,101,0)</f>
        <v>0</v>
      </c>
      <c r="ABX75" s="25">
        <f>VLOOKUP($B75,'ДС факт при поликлинике'!$D$7:$JZ$79,102,0)</f>
        <v>0</v>
      </c>
      <c r="ABY75" s="25">
        <f>VLOOKUP($B75,'ДС факт при поликлинике'!$D$7:$JZ$79,103,0)</f>
        <v>0</v>
      </c>
      <c r="ABZ75" s="21">
        <f t="shared" si="496"/>
        <v>0</v>
      </c>
      <c r="ACA75" s="21">
        <f t="shared" si="497"/>
        <v>0</v>
      </c>
      <c r="ACB75" s="43">
        <f>VLOOKUP($B75,план!$B$16:$EJ$158,124,0)</f>
        <v>130</v>
      </c>
      <c r="ACC75" s="43">
        <f>VLOOKUP($B75,план!$B$16:$EJ$158,125,0)</f>
        <v>2826505.9367999998</v>
      </c>
      <c r="ACD75" s="7">
        <f t="shared" si="776"/>
        <v>119.16666666666667</v>
      </c>
      <c r="ACE75" s="7">
        <f t="shared" si="777"/>
        <v>2590963.7753999997</v>
      </c>
      <c r="ACF75" s="34">
        <f t="shared" si="778"/>
        <v>187.2</v>
      </c>
      <c r="ACG75" s="34">
        <f t="shared" si="779"/>
        <v>171.6</v>
      </c>
      <c r="ACH75" s="34">
        <f t="shared" si="780"/>
        <v>51.839999999999996</v>
      </c>
      <c r="ACI75" s="25">
        <f>VLOOKUP($B75,'ДС факт при поликлинике'!$D$7:$JZ$79,120,0)</f>
        <v>36</v>
      </c>
      <c r="ACJ75" s="25">
        <f>VLOOKUP($B75,'ДС факт при поликлинике'!$D$7:$JZ$79,121,0)</f>
        <v>791855.6100000001</v>
      </c>
      <c r="ACK75" s="25">
        <f>VLOOKUP($B75,'ДС факт при поликлинике'!$D$7:$JZ$79,122,0)</f>
        <v>0</v>
      </c>
      <c r="ACL75" s="25">
        <f>VLOOKUP($B75,'ДС факт при поликлинике'!$D$7:$JZ$79,123,0)</f>
        <v>0</v>
      </c>
      <c r="ACM75" s="21">
        <f t="shared" si="411"/>
        <v>-83.166666666666671</v>
      </c>
      <c r="ACN75" s="21">
        <f t="shared" si="412"/>
        <v>-1799108.1653999996</v>
      </c>
      <c r="ACO75" s="43">
        <f>VLOOKUP($B75,план!$B$16:$EJ$158,126,0)</f>
        <v>0</v>
      </c>
      <c r="ACP75" s="43">
        <f>VLOOKUP($B75,план!$B$16:$EJ$158,127,0)</f>
        <v>0</v>
      </c>
      <c r="ACQ75" s="7">
        <f t="shared" si="781"/>
        <v>0</v>
      </c>
      <c r="ACR75" s="7">
        <f t="shared" si="782"/>
        <v>0</v>
      </c>
      <c r="ACS75" s="34">
        <f t="shared" si="647"/>
        <v>0</v>
      </c>
      <c r="ACT75" s="34">
        <f t="shared" si="648"/>
        <v>0</v>
      </c>
      <c r="ACU75" s="34">
        <f t="shared" si="649"/>
        <v>0</v>
      </c>
      <c r="ACV75" s="23">
        <f>VLOOKUP($B75,'ДС факт при поликлинике'!$D$7:$JZ$79,216,0)</f>
        <v>0</v>
      </c>
      <c r="ACW75" s="23">
        <f>VLOOKUP($B75,'ДС факт при поликлинике'!$D$7:$JZ$79,217,0)</f>
        <v>0</v>
      </c>
      <c r="ACX75" s="23">
        <f>VLOOKUP($B75,'ДС факт при поликлинике'!$D$7:$JZ$79,218,0)</f>
        <v>0</v>
      </c>
      <c r="ACY75" s="23">
        <f>VLOOKUP($B75,'ДС факт при поликлинике'!$D$7:$JZ$79,219,0)</f>
        <v>0</v>
      </c>
      <c r="ACZ75" s="21">
        <f t="shared" si="418"/>
        <v>0</v>
      </c>
      <c r="ADA75" s="21">
        <f t="shared" si="419"/>
        <v>0</v>
      </c>
      <c r="ADB75" s="43">
        <f>VLOOKUP($B75,план!$B$16:$EJ$158,128,0)</f>
        <v>0</v>
      </c>
      <c r="ADC75" s="43">
        <f>VLOOKUP($B75,план!$B$16:$EJ$158,129,0)</f>
        <v>0</v>
      </c>
      <c r="ADD75" s="7">
        <f t="shared" si="783"/>
        <v>0</v>
      </c>
      <c r="ADE75" s="7">
        <f t="shared" si="784"/>
        <v>0</v>
      </c>
      <c r="ADF75" s="34">
        <f t="shared" si="650"/>
        <v>0</v>
      </c>
      <c r="ADG75" s="34">
        <f t="shared" si="651"/>
        <v>0</v>
      </c>
      <c r="ADH75" s="34">
        <f t="shared" si="652"/>
        <v>0</v>
      </c>
      <c r="ADI75" s="23">
        <f>VLOOKUP($B75,'ДС факт при поликлинике'!$D$7:$JZ$79,52,0)</f>
        <v>0</v>
      </c>
      <c r="ADJ75" s="23">
        <f>VLOOKUP($B75,'ДС факт при поликлинике'!$D$7:$JZ$79,53,0)</f>
        <v>0</v>
      </c>
      <c r="ADK75" s="23">
        <f>VLOOKUP($B75,'ДС факт при поликлинике'!$D$7:$JZ$79,54,0)</f>
        <v>0</v>
      </c>
      <c r="ADL75" s="23">
        <f>VLOOKUP($B75,'ДС факт при поликлинике'!$D$7:$JZ$79,55,0)</f>
        <v>0</v>
      </c>
      <c r="ADM75" s="21">
        <f t="shared" si="425"/>
        <v>0</v>
      </c>
      <c r="ADN75" s="21">
        <f t="shared" si="426"/>
        <v>0</v>
      </c>
      <c r="ADO75" s="43">
        <f>VLOOKUP($B75,план!$B$16:$EJ$158,130,0)</f>
        <v>0</v>
      </c>
      <c r="ADP75" s="43">
        <f>VLOOKUP($B75,план!$B$16:$EJ$158,131,0)</f>
        <v>0</v>
      </c>
      <c r="ADQ75" s="7">
        <f t="shared" si="785"/>
        <v>0</v>
      </c>
      <c r="ADR75" s="7">
        <f t="shared" si="786"/>
        <v>0</v>
      </c>
      <c r="ADS75" s="34">
        <f t="shared" si="653"/>
        <v>0</v>
      </c>
      <c r="ADT75" s="34">
        <f t="shared" si="654"/>
        <v>0</v>
      </c>
      <c r="ADU75" s="34">
        <f t="shared" si="655"/>
        <v>0</v>
      </c>
      <c r="ADV75" s="23">
        <f>VLOOKUP($B75,'ДС факт при поликлинике'!$D$7:$JZ$79,84,0)</f>
        <v>0</v>
      </c>
      <c r="ADW75" s="23">
        <f>VLOOKUP($B75,'ДС факт при поликлинике'!$D$7:$JZ$79,85,0)</f>
        <v>0</v>
      </c>
      <c r="ADX75" s="23">
        <f>VLOOKUP($B75,'ДС факт при поликлинике'!$D$7:$JZ$79,86,0)</f>
        <v>0</v>
      </c>
      <c r="ADY75" s="23">
        <f>VLOOKUP($B75,'ДС факт при поликлинике'!$D$7:$JZ$79,87,0)</f>
        <v>0</v>
      </c>
      <c r="ADZ75" s="21">
        <f t="shared" si="432"/>
        <v>0</v>
      </c>
      <c r="AEA75" s="21">
        <f t="shared" si="433"/>
        <v>0</v>
      </c>
      <c r="AEB75" s="43">
        <f>VLOOKUP($B75,план!$B$16:$EJ$158,132,0)</f>
        <v>0</v>
      </c>
      <c r="AEC75" s="43">
        <f>VLOOKUP($B75,план!$B$16:$EJ$158,133,0)</f>
        <v>0</v>
      </c>
      <c r="AED75" s="7">
        <f t="shared" si="498"/>
        <v>0</v>
      </c>
      <c r="AEE75" s="7">
        <f t="shared" si="499"/>
        <v>0</v>
      </c>
      <c r="AEF75" s="34">
        <f t="shared" si="656"/>
        <v>0</v>
      </c>
      <c r="AEG75" s="34">
        <f t="shared" si="657"/>
        <v>0</v>
      </c>
      <c r="AEH75" s="34">
        <f t="shared" si="658"/>
        <v>0</v>
      </c>
      <c r="AEI75" s="23">
        <f>VLOOKUP($B75,'ДС факт при поликлинике'!$D$7:$JZ$79,116,0)</f>
        <v>0</v>
      </c>
      <c r="AEJ75" s="23">
        <f>VLOOKUP($B75,'ДС факт при поликлинике'!$D$7:$JZ$79,117,0)</f>
        <v>0</v>
      </c>
      <c r="AEK75" s="23">
        <f>VLOOKUP($B75,'ДС факт при поликлинике'!$D$7:$JZ$79,118,0)</f>
        <v>0</v>
      </c>
      <c r="AEL75" s="23">
        <f>VLOOKUP($B75,'ДС факт при поликлинике'!$D$7:$JZ$79,119,0)</f>
        <v>0</v>
      </c>
      <c r="AEM75" s="21">
        <f t="shared" si="439"/>
        <v>0</v>
      </c>
      <c r="AEN75" s="21">
        <f t="shared" si="440"/>
        <v>0</v>
      </c>
      <c r="AEO75" s="43">
        <f>VLOOKUP($B75,план!$B$16:$EJ$158,134,0)</f>
        <v>0</v>
      </c>
      <c r="AEP75" s="43">
        <f>VLOOKUP($B75,план!$B$16:$EJ$158,135,0)</f>
        <v>0</v>
      </c>
      <c r="AEQ75" s="7">
        <f t="shared" si="787"/>
        <v>0</v>
      </c>
      <c r="AER75" s="7">
        <f t="shared" si="788"/>
        <v>0</v>
      </c>
      <c r="AES75" s="34">
        <f t="shared" si="789"/>
        <v>0</v>
      </c>
      <c r="AET75" s="34">
        <f t="shared" si="790"/>
        <v>0</v>
      </c>
      <c r="AEU75" s="34">
        <f t="shared" si="791"/>
        <v>0</v>
      </c>
      <c r="AEV75" s="23">
        <f>VLOOKUP($B75,'ДС факт при поликлинике'!$D$7:$JZ$79,60,0)</f>
        <v>0</v>
      </c>
      <c r="AEW75" s="23">
        <f>VLOOKUP($B75,'ДС факт при поликлинике'!$D$7:$JZ$79,61,0)</f>
        <v>0</v>
      </c>
      <c r="AEX75" s="23">
        <f>VLOOKUP($B75,'ДС факт при поликлинике'!$D$7:$JZ$79,62,0)</f>
        <v>0</v>
      </c>
      <c r="AEY75" s="23">
        <f>VLOOKUP($B75,'ДС факт при поликлинике'!$D$7:$JZ$79,63,0)</f>
        <v>0</v>
      </c>
      <c r="AEZ75" s="21">
        <f t="shared" si="446"/>
        <v>0</v>
      </c>
      <c r="AFA75" s="21">
        <f t="shared" si="447"/>
        <v>0</v>
      </c>
      <c r="AFB75" s="23">
        <f t="shared" si="448"/>
        <v>135</v>
      </c>
      <c r="AFC75" s="23">
        <f t="shared" si="449"/>
        <v>2926030.8167999997</v>
      </c>
      <c r="AFD75" s="23">
        <f t="shared" si="450"/>
        <v>123.75</v>
      </c>
      <c r="AFE75" s="23">
        <f t="shared" si="451"/>
        <v>2682194.9153999998</v>
      </c>
      <c r="AFF75" s="23">
        <f t="shared" si="452"/>
        <v>194.39999999999998</v>
      </c>
      <c r="AFG75" s="23">
        <f t="shared" si="453"/>
        <v>178.2</v>
      </c>
      <c r="AFH75" s="23">
        <f t="shared" si="454"/>
        <v>54.72</v>
      </c>
      <c r="AFI75" s="23">
        <f t="shared" si="455"/>
        <v>38</v>
      </c>
      <c r="AFJ75" s="23">
        <f t="shared" si="456"/>
        <v>830643.45000000007</v>
      </c>
      <c r="AFK75" s="23">
        <f t="shared" si="457"/>
        <v>0</v>
      </c>
      <c r="AFL75" s="23">
        <f t="shared" si="458"/>
        <v>0</v>
      </c>
      <c r="AFM75" s="21">
        <f t="shared" si="459"/>
        <v>-85.75</v>
      </c>
      <c r="AFN75" s="21">
        <f t="shared" si="460"/>
        <v>-1851551.4653999996</v>
      </c>
      <c r="AFO75" s="8">
        <f t="shared" si="792"/>
        <v>613</v>
      </c>
      <c r="AFP75" s="8">
        <f t="shared" si="793"/>
        <v>12603257.066399999</v>
      </c>
      <c r="AFQ75" s="8">
        <f t="shared" si="794"/>
        <v>561.91666666666674</v>
      </c>
      <c r="AFR75" s="8">
        <f t="shared" si="795"/>
        <v>12359421.164999999</v>
      </c>
      <c r="AFS75" s="8">
        <f t="shared" si="796"/>
        <v>882.72</v>
      </c>
      <c r="AFT75" s="8">
        <f t="shared" si="797"/>
        <v>809.16000000000008</v>
      </c>
      <c r="AFU75" s="8">
        <f t="shared" si="798"/>
        <v>300.95999999999998</v>
      </c>
      <c r="AFV75" s="8">
        <f t="shared" si="799"/>
        <v>209</v>
      </c>
      <c r="AFW75" s="8">
        <f t="shared" si="800"/>
        <v>4661257.9399999985</v>
      </c>
      <c r="AFX75" s="8">
        <f t="shared" si="801"/>
        <v>36</v>
      </c>
      <c r="AFY75" s="8">
        <f t="shared" si="802"/>
        <v>764459.08000000019</v>
      </c>
      <c r="AFZ75" s="21">
        <f t="shared" si="803"/>
        <v>-352.91666666666674</v>
      </c>
      <c r="AGA75" s="21">
        <f t="shared" si="804"/>
        <v>-7698163.2250000006</v>
      </c>
      <c r="AGB75" s="191">
        <f t="shared" si="501"/>
        <v>0.37194127243066877</v>
      </c>
      <c r="AGC75" s="191">
        <f t="shared" si="502"/>
        <v>0.37714209086101635</v>
      </c>
    </row>
    <row r="76" spans="1:861">
      <c r="A76" s="180"/>
      <c r="B76" s="82">
        <v>64</v>
      </c>
      <c r="C76" s="87" t="s">
        <v>412</v>
      </c>
      <c r="D76" s="88">
        <f t="shared" si="503"/>
        <v>10127</v>
      </c>
      <c r="E76" s="88">
        <v>10127</v>
      </c>
      <c r="F76" s="88">
        <v>9620</v>
      </c>
      <c r="G76" s="89">
        <v>1.95</v>
      </c>
      <c r="H76" s="90">
        <v>1</v>
      </c>
      <c r="I76" s="90"/>
      <c r="J76" s="88">
        <v>1.4</v>
      </c>
      <c r="K76" s="88">
        <v>1.68</v>
      </c>
      <c r="L76" s="88">
        <v>2.23</v>
      </c>
      <c r="M76" s="88">
        <v>2.39</v>
      </c>
      <c r="N76" s="88">
        <v>2.57</v>
      </c>
      <c r="O76" s="43">
        <f>VLOOKUP($B76,план!$B$16:$EJ$158,14,0)</f>
        <v>0</v>
      </c>
      <c r="P76" s="43">
        <f>VLOOKUP($B76,план!$B$16:$EJ$158,15,0)</f>
        <v>0</v>
      </c>
      <c r="Q76" s="7">
        <f t="shared" si="505"/>
        <v>0</v>
      </c>
      <c r="R76" s="7">
        <f t="shared" si="506"/>
        <v>0</v>
      </c>
      <c r="S76" s="34">
        <f t="shared" si="507"/>
        <v>0</v>
      </c>
      <c r="T76" s="34">
        <f t="shared" si="508"/>
        <v>0</v>
      </c>
      <c r="U76" s="34">
        <f t="shared" si="509"/>
        <v>0</v>
      </c>
      <c r="V76" s="23">
        <f>VLOOKUP($B76,'ДС факт при поликлинике'!$D$7:$JZ$79,28,0)</f>
        <v>0</v>
      </c>
      <c r="W76" s="23">
        <f>VLOOKUP($B76,'ДС факт при поликлинике'!$D$7:$JZ$79,29,0)</f>
        <v>0</v>
      </c>
      <c r="X76" s="23">
        <f>VLOOKUP($B76,'ДС факт при поликлинике'!$D$7:$JZ$79,30,0)</f>
        <v>0</v>
      </c>
      <c r="Y76" s="23">
        <f>VLOOKUP($B76,'ДС факт при поликлинике'!$D$7:$JZ$79,31,0)</f>
        <v>0</v>
      </c>
      <c r="Z76" s="21">
        <f t="shared" si="9"/>
        <v>0</v>
      </c>
      <c r="AA76" s="21">
        <f t="shared" si="10"/>
        <v>0</v>
      </c>
      <c r="AB76" s="43">
        <f>VLOOKUP($B76,план!$B$16:$EJ$158,16,0)</f>
        <v>688</v>
      </c>
      <c r="AC76" s="43">
        <f>VLOOKUP($B76,план!$B$16:$EJ$158,17,0)</f>
        <v>18590788.215999998</v>
      </c>
      <c r="AD76" s="7">
        <f t="shared" si="659"/>
        <v>630.66666666666674</v>
      </c>
      <c r="AE76" s="7">
        <f t="shared" si="475"/>
        <v>18590788.215999998</v>
      </c>
      <c r="AF76" s="34">
        <f t="shared" si="510"/>
        <v>1341.6</v>
      </c>
      <c r="AG76" s="34">
        <f t="shared" si="511"/>
        <v>1229.8000000000002</v>
      </c>
      <c r="AH76" s="34">
        <f t="shared" si="512"/>
        <v>988.65</v>
      </c>
      <c r="AI76" s="23">
        <f>VLOOKUP($B76,'ДС факт при поликлинике'!$D$7:$JZ$79,48,0)</f>
        <v>507</v>
      </c>
      <c r="AJ76" s="23">
        <f>VLOOKUP($B76,'ДС факт при поликлинике'!$D$7:$JZ$79,49,0)</f>
        <v>14884056.199999999</v>
      </c>
      <c r="AK76" s="23">
        <f>VLOOKUP($B76,'ДС факт при поликлинике'!$D$7:$JZ$79,50,0)</f>
        <v>118</v>
      </c>
      <c r="AL76" s="23">
        <f>VLOOKUP($B76,'ДС факт при поликлинике'!$D$7:$JZ$79,51,0)</f>
        <v>3311090.7700000005</v>
      </c>
      <c r="AM76" s="21">
        <f t="shared" si="15"/>
        <v>-123.66666666666674</v>
      </c>
      <c r="AN76" s="21">
        <f t="shared" si="16"/>
        <v>-3706732.0159999989</v>
      </c>
      <c r="AO76" s="43">
        <f>VLOOKUP($B76,план!$B$16:$EJ$158,18,0)</f>
        <v>0</v>
      </c>
      <c r="AP76" s="43">
        <f>VLOOKUP($B76,план!$B$16:$EJ$158,19,0)</f>
        <v>0</v>
      </c>
      <c r="AQ76" s="7">
        <f t="shared" si="660"/>
        <v>0</v>
      </c>
      <c r="AR76" s="7">
        <f t="shared" si="661"/>
        <v>0</v>
      </c>
      <c r="AS76" s="34">
        <f t="shared" si="662"/>
        <v>0</v>
      </c>
      <c r="AT76" s="34">
        <f t="shared" si="663"/>
        <v>0</v>
      </c>
      <c r="AU76" s="34">
        <f t="shared" si="664"/>
        <v>0</v>
      </c>
      <c r="AV76" s="23">
        <f>VLOOKUP($B76,'ДС факт при поликлинике'!$D$7:$JZ$79,8,0)</f>
        <v>0</v>
      </c>
      <c r="AW76" s="23">
        <f>VLOOKUP($B76,'ДС факт при поликлинике'!$D$7:$JZ$79,9,0)</f>
        <v>0</v>
      </c>
      <c r="AX76" s="23">
        <f>VLOOKUP($B76,'ДС факт при поликлинике'!$D$7:$JZ$79,10,0)</f>
        <v>0</v>
      </c>
      <c r="AY76" s="23">
        <f>VLOOKUP($B76,'ДС факт при поликлинике'!$D$7:$JZ$79,11,0)</f>
        <v>0</v>
      </c>
      <c r="AZ76" s="21">
        <f t="shared" si="22"/>
        <v>0</v>
      </c>
      <c r="BA76" s="21">
        <f t="shared" si="23"/>
        <v>0</v>
      </c>
      <c r="BB76" s="43">
        <f>VLOOKUP($B76,план!$B$16:$EJ$158,20,0)</f>
        <v>0</v>
      </c>
      <c r="BC76" s="43">
        <f>VLOOKUP($B76,план!$B$16:$EJ$158,21,0)</f>
        <v>0</v>
      </c>
      <c r="BD76" s="7">
        <f t="shared" si="665"/>
        <v>0</v>
      </c>
      <c r="BE76" s="7">
        <f t="shared" si="666"/>
        <v>0</v>
      </c>
      <c r="BF76" s="34">
        <f t="shared" si="513"/>
        <v>0</v>
      </c>
      <c r="BG76" s="34">
        <f t="shared" si="514"/>
        <v>0</v>
      </c>
      <c r="BH76" s="34">
        <f t="shared" si="515"/>
        <v>0</v>
      </c>
      <c r="BI76" s="23">
        <f>VLOOKUP($B76,'ДС факт при поликлинике'!$D$7:$JZ$79,24,0)</f>
        <v>0</v>
      </c>
      <c r="BJ76" s="23">
        <f>VLOOKUP($B76,'ДС факт при поликлинике'!$D$7:$JZ$79,25,0)</f>
        <v>0</v>
      </c>
      <c r="BK76" s="23">
        <f>VLOOKUP($B76,'ДС факт при поликлинике'!$D$7:$JZ$79,26,0)</f>
        <v>0</v>
      </c>
      <c r="BL76" s="23">
        <f>VLOOKUP($B76,'ДС факт при поликлинике'!$D$7:$JZ$79,27,0)</f>
        <v>0</v>
      </c>
      <c r="BM76" s="21">
        <f t="shared" si="29"/>
        <v>0</v>
      </c>
      <c r="BN76" s="21">
        <f t="shared" si="30"/>
        <v>0</v>
      </c>
      <c r="BO76" s="43">
        <f>VLOOKUP($B76,план!$B$16:$EJ$158,22,0)</f>
        <v>0</v>
      </c>
      <c r="BP76" s="43">
        <f>VLOOKUP($B76,план!$B$16:$EJ$158,23,0)</f>
        <v>0</v>
      </c>
      <c r="BQ76" s="7">
        <f t="shared" si="667"/>
        <v>0</v>
      </c>
      <c r="BR76" s="7">
        <f t="shared" si="668"/>
        <v>0</v>
      </c>
      <c r="BS76" s="34">
        <f t="shared" si="516"/>
        <v>0</v>
      </c>
      <c r="BT76" s="34">
        <f t="shared" si="517"/>
        <v>0</v>
      </c>
      <c r="BU76" s="34">
        <f t="shared" si="518"/>
        <v>0</v>
      </c>
      <c r="BV76" s="23">
        <f>VLOOKUP($B76,'ДС факт при поликлинике'!$D$7:$JZ$79,260,0)</f>
        <v>0</v>
      </c>
      <c r="BW76" s="23">
        <f>VLOOKUP($B76,'ДС факт при поликлинике'!$D$7:$JZ$79,261,0)</f>
        <v>0</v>
      </c>
      <c r="BX76" s="23">
        <f>VLOOKUP($B76,'ДС факт при поликлинике'!$D$7:$JZ$79,262,0)</f>
        <v>0</v>
      </c>
      <c r="BY76" s="23">
        <f>VLOOKUP($B76,'ДС факт при поликлинике'!$D$7:$JZ$79,263,0)</f>
        <v>0</v>
      </c>
      <c r="BZ76" s="21">
        <f t="shared" si="36"/>
        <v>0</v>
      </c>
      <c r="CA76" s="21">
        <f t="shared" si="37"/>
        <v>0</v>
      </c>
      <c r="CB76" s="43">
        <f>VLOOKUP($B76,план!$B$16:$EJ$158,24,0)</f>
        <v>0</v>
      </c>
      <c r="CC76" s="43">
        <f>VLOOKUP($B76,план!$B$16:$EJ$158,25,0)</f>
        <v>0</v>
      </c>
      <c r="CD76" s="7">
        <f t="shared" si="669"/>
        <v>0</v>
      </c>
      <c r="CE76" s="7">
        <f t="shared" si="670"/>
        <v>0</v>
      </c>
      <c r="CF76" s="34">
        <f t="shared" si="671"/>
        <v>0</v>
      </c>
      <c r="CG76" s="34">
        <f t="shared" si="672"/>
        <v>0</v>
      </c>
      <c r="CH76" s="34">
        <f t="shared" si="673"/>
        <v>0</v>
      </c>
      <c r="CI76" s="23">
        <f>VLOOKUP($B76,'ДС факт при поликлинике'!$D$7:$JZ$79,12,0)</f>
        <v>0</v>
      </c>
      <c r="CJ76" s="23">
        <f>VLOOKUP($B76,'ДС факт при поликлинике'!$D$7:$JZ$79,13,0)</f>
        <v>0</v>
      </c>
      <c r="CK76" s="23">
        <f>VLOOKUP($B76,'ДС факт при поликлинике'!$D$7:$JZ$79,14,0)</f>
        <v>0</v>
      </c>
      <c r="CL76" s="23">
        <f>VLOOKUP($B76,'ДС факт при поликлинике'!$D$7:$JZ$79,15,0)</f>
        <v>0</v>
      </c>
      <c r="CM76" s="21">
        <f t="shared" si="43"/>
        <v>0</v>
      </c>
      <c r="CN76" s="21">
        <f t="shared" si="44"/>
        <v>0</v>
      </c>
      <c r="CO76" s="23">
        <f t="shared" si="45"/>
        <v>688</v>
      </c>
      <c r="CP76" s="23">
        <f t="shared" si="46"/>
        <v>18590788.215999998</v>
      </c>
      <c r="CQ76" s="23">
        <f t="shared" si="47"/>
        <v>630.66666666666674</v>
      </c>
      <c r="CR76" s="23">
        <f t="shared" si="48"/>
        <v>18590788.215999998</v>
      </c>
      <c r="CS76" s="23">
        <f t="shared" si="49"/>
        <v>1341.6</v>
      </c>
      <c r="CT76" s="23">
        <f t="shared" si="50"/>
        <v>1229.8000000000002</v>
      </c>
      <c r="CU76" s="23">
        <f t="shared" si="51"/>
        <v>988.65</v>
      </c>
      <c r="CV76" s="23">
        <f t="shared" si="52"/>
        <v>507</v>
      </c>
      <c r="CW76" s="23">
        <f t="shared" si="53"/>
        <v>14884056.199999999</v>
      </c>
      <c r="CX76" s="23">
        <f t="shared" si="54"/>
        <v>118</v>
      </c>
      <c r="CY76" s="23">
        <f t="shared" si="55"/>
        <v>3311090.7700000005</v>
      </c>
      <c r="CZ76" s="21">
        <f t="shared" si="56"/>
        <v>-123.66666666666674</v>
      </c>
      <c r="DA76" s="21">
        <f t="shared" si="57"/>
        <v>-3706732.0159999989</v>
      </c>
      <c r="DB76" s="43">
        <f>VLOOKUP($B76,план!$B$16:$EJ$158,26,0)</f>
        <v>0</v>
      </c>
      <c r="DC76" s="43">
        <f>VLOOKUP($B76,план!$B$16:$EJ$158,27,0)</f>
        <v>0</v>
      </c>
      <c r="DD76" s="7">
        <f t="shared" si="674"/>
        <v>0</v>
      </c>
      <c r="DE76" s="7">
        <f t="shared" si="675"/>
        <v>0</v>
      </c>
      <c r="DF76" s="34">
        <f t="shared" si="519"/>
        <v>0</v>
      </c>
      <c r="DG76" s="34">
        <f t="shared" si="520"/>
        <v>0</v>
      </c>
      <c r="DH76" s="34">
        <f t="shared" si="521"/>
        <v>0</v>
      </c>
      <c r="DI76" s="23">
        <f>VLOOKUP($B76,'ДС факт при поликлинике'!$D$7:$JZ$79,176,0)</f>
        <v>0</v>
      </c>
      <c r="DJ76" s="23">
        <f>VLOOKUP($B76,'ДС факт при поликлинике'!$D$7:$JZ$79,177,0)</f>
        <v>0</v>
      </c>
      <c r="DK76" s="23">
        <f>VLOOKUP($B76,'ДС факт при поликлинике'!$D$7:$JZ$79,178,0)</f>
        <v>0</v>
      </c>
      <c r="DL76" s="23">
        <f>VLOOKUP($B76,'ДС факт при поликлинике'!$D$7:$JZ$79,179,0)</f>
        <v>0</v>
      </c>
      <c r="DM76" s="21">
        <f t="shared" si="63"/>
        <v>0</v>
      </c>
      <c r="DN76" s="21">
        <f t="shared" si="64"/>
        <v>0</v>
      </c>
      <c r="DO76" s="43">
        <f>VLOOKUP($B76,план!$B$16:$EJ$158,28,0)</f>
        <v>0</v>
      </c>
      <c r="DP76" s="43">
        <f>VLOOKUP($B76,план!$B$16:$EJ$158,29,0)</f>
        <v>0</v>
      </c>
      <c r="DQ76" s="7">
        <f t="shared" si="676"/>
        <v>0</v>
      </c>
      <c r="DR76" s="7">
        <f t="shared" si="677"/>
        <v>0</v>
      </c>
      <c r="DS76" s="34">
        <f t="shared" si="522"/>
        <v>0</v>
      </c>
      <c r="DT76" s="34">
        <f t="shared" si="523"/>
        <v>0</v>
      </c>
      <c r="DU76" s="34">
        <f t="shared" si="524"/>
        <v>0</v>
      </c>
      <c r="DV76" s="23">
        <f>VLOOKUP($B76,'ДС факт при поликлинике'!$D$7:$JZ$79,180,0)</f>
        <v>0</v>
      </c>
      <c r="DW76" s="23">
        <f>VLOOKUP($B76,'ДС факт при поликлинике'!$D$7:$JZ$79,181,0)</f>
        <v>0</v>
      </c>
      <c r="DX76" s="23">
        <f>VLOOKUP($B76,'ДС факт при поликлинике'!$D$7:$JZ$79,182,0)</f>
        <v>0</v>
      </c>
      <c r="DY76" s="23">
        <f>VLOOKUP($B76,'ДС факт при поликлинике'!$D$7:$JZ$79,183,0)</f>
        <v>0</v>
      </c>
      <c r="DZ76" s="21">
        <f t="shared" si="70"/>
        <v>0</v>
      </c>
      <c r="EA76" s="21">
        <f t="shared" si="71"/>
        <v>0</v>
      </c>
      <c r="EB76" s="43">
        <f>VLOOKUP($B76,план!$B$16:$EJ$158,30,0)</f>
        <v>0</v>
      </c>
      <c r="EC76" s="43">
        <f>VLOOKUP($B76,план!$B$16:$EJ$158,31,0)</f>
        <v>0</v>
      </c>
      <c r="ED76" s="7">
        <f t="shared" si="678"/>
        <v>0</v>
      </c>
      <c r="EE76" s="7">
        <f t="shared" si="679"/>
        <v>0</v>
      </c>
      <c r="EF76" s="34">
        <f t="shared" si="525"/>
        <v>0</v>
      </c>
      <c r="EG76" s="34">
        <f t="shared" si="526"/>
        <v>0</v>
      </c>
      <c r="EH76" s="34">
        <f t="shared" si="527"/>
        <v>0</v>
      </c>
      <c r="EI76" s="23">
        <f>VLOOKUP($B76,'ДС факт при поликлинике'!$D$7:$JZ$79,184,0)</f>
        <v>0</v>
      </c>
      <c r="EJ76" s="23">
        <f>VLOOKUP($B76,'ДС факт при поликлинике'!$D$7:$JZ$79,185,0)</f>
        <v>0</v>
      </c>
      <c r="EK76" s="23">
        <f>VLOOKUP($B76,'ДС факт при поликлинике'!$D$7:$JZ$79,186,0)</f>
        <v>0</v>
      </c>
      <c r="EL76" s="23">
        <f>VLOOKUP($B76,'ДС факт при поликлинике'!$D$7:$JZ$79,187,0)</f>
        <v>0</v>
      </c>
      <c r="EM76" s="21">
        <f t="shared" si="77"/>
        <v>0</v>
      </c>
      <c r="EN76" s="21">
        <f t="shared" si="78"/>
        <v>0</v>
      </c>
      <c r="EO76" s="43">
        <f>VLOOKUP($B76,план!$B$16:$EJ$158,32,0)</f>
        <v>0</v>
      </c>
      <c r="EP76" s="43">
        <f>VLOOKUP($B76,план!$B$16:$EJ$158,33,0)</f>
        <v>0</v>
      </c>
      <c r="EQ76" s="7">
        <f t="shared" si="680"/>
        <v>0</v>
      </c>
      <c r="ER76" s="7">
        <f t="shared" si="681"/>
        <v>0</v>
      </c>
      <c r="ES76" s="34">
        <f t="shared" si="528"/>
        <v>0</v>
      </c>
      <c r="ET76" s="34">
        <f t="shared" si="529"/>
        <v>0</v>
      </c>
      <c r="EU76" s="34">
        <f t="shared" si="530"/>
        <v>0</v>
      </c>
      <c r="EV76" s="23">
        <f>VLOOKUP($B76,'ДС факт при поликлинике'!$D$7:$JZ$79,224,0)</f>
        <v>0</v>
      </c>
      <c r="EW76" s="23">
        <f>VLOOKUP($B76,'ДС факт при поликлинике'!$D$7:$JZ$79,225,0)</f>
        <v>0</v>
      </c>
      <c r="EX76" s="23">
        <f>VLOOKUP($B76,'ДС факт при поликлинике'!$D$7:$JZ$79,226,0)</f>
        <v>0</v>
      </c>
      <c r="EY76" s="23">
        <f>VLOOKUP($B76,'ДС факт при поликлинике'!$D$7:$JZ$79,227,0)</f>
        <v>0</v>
      </c>
      <c r="EZ76" s="21">
        <f t="shared" si="84"/>
        <v>0</v>
      </c>
      <c r="FA76" s="21">
        <f t="shared" si="85"/>
        <v>0</v>
      </c>
      <c r="FB76" s="43">
        <f>VLOOKUP($B76,план!$B$16:$EJ$158,34,0)</f>
        <v>0</v>
      </c>
      <c r="FC76" s="43">
        <f>VLOOKUP($B76,план!$B$16:$EJ$158,35,0)</f>
        <v>0</v>
      </c>
      <c r="FD76" s="7">
        <f t="shared" si="682"/>
        <v>0</v>
      </c>
      <c r="FE76" s="7">
        <f t="shared" si="683"/>
        <v>0</v>
      </c>
      <c r="FF76" s="34">
        <f t="shared" si="531"/>
        <v>0</v>
      </c>
      <c r="FG76" s="34">
        <f t="shared" si="532"/>
        <v>0</v>
      </c>
      <c r="FH76" s="34">
        <f t="shared" si="533"/>
        <v>0</v>
      </c>
      <c r="FI76" s="23">
        <f>VLOOKUP($B76,'ДС факт при поликлинике'!$D$7:$JZ$79,228,0)</f>
        <v>0</v>
      </c>
      <c r="FJ76" s="23">
        <f>VLOOKUP($B76,'ДС факт при поликлинике'!$D$7:$JZ$79,229,0)</f>
        <v>0</v>
      </c>
      <c r="FK76" s="23">
        <f>VLOOKUP($B76,'ДС факт при поликлинике'!$D$7:$JZ$79,230,0)</f>
        <v>0</v>
      </c>
      <c r="FL76" s="23">
        <f>VLOOKUP($B76,'ДС факт при поликлинике'!$D$7:$JZ$79,231,0)</f>
        <v>0</v>
      </c>
      <c r="FM76" s="21">
        <f t="shared" si="91"/>
        <v>0</v>
      </c>
      <c r="FN76" s="21">
        <f t="shared" si="92"/>
        <v>0</v>
      </c>
      <c r="FO76" s="43">
        <f>VLOOKUP($B76,план!$B$16:$EJ$158,36,0)</f>
        <v>0</v>
      </c>
      <c r="FP76" s="43">
        <f>VLOOKUP($B76,план!$B$16:$EJ$158,37,0)</f>
        <v>0</v>
      </c>
      <c r="FQ76" s="7">
        <f t="shared" si="684"/>
        <v>0</v>
      </c>
      <c r="FR76" s="7">
        <f t="shared" si="685"/>
        <v>0</v>
      </c>
      <c r="FS76" s="34">
        <f t="shared" si="534"/>
        <v>0</v>
      </c>
      <c r="FT76" s="34">
        <f t="shared" si="535"/>
        <v>0</v>
      </c>
      <c r="FU76" s="34">
        <f t="shared" si="536"/>
        <v>0</v>
      </c>
      <c r="FV76" s="23">
        <f>VLOOKUP($B76,'ДС факт при поликлинике'!$D$7:$JZ$79,236,0)</f>
        <v>0</v>
      </c>
      <c r="FW76" s="23">
        <f>VLOOKUP($B76,'ДС факт при поликлинике'!$D$7:$JZ$79,237,0)</f>
        <v>0</v>
      </c>
      <c r="FX76" s="23">
        <f>VLOOKUP($B76,'ДС факт при поликлинике'!$D$7:$JZ$79,238,0)</f>
        <v>0</v>
      </c>
      <c r="FY76" s="23">
        <f>VLOOKUP($B76,'ДС факт при поликлинике'!$D$7:$JZ$79,239,0)</f>
        <v>0</v>
      </c>
      <c r="FZ76" s="21">
        <f t="shared" si="98"/>
        <v>0</v>
      </c>
      <c r="GA76" s="21">
        <f t="shared" si="99"/>
        <v>0</v>
      </c>
      <c r="GB76" s="43">
        <f>VLOOKUP($B76,план!$B$16:$EJ$158,38,0)</f>
        <v>0</v>
      </c>
      <c r="GC76" s="43">
        <f>VLOOKUP($B76,план!$B$16:$EJ$158,39,0)</f>
        <v>0</v>
      </c>
      <c r="GD76" s="7">
        <f t="shared" si="686"/>
        <v>0</v>
      </c>
      <c r="GE76" s="7">
        <f t="shared" si="687"/>
        <v>0</v>
      </c>
      <c r="GF76" s="34">
        <f t="shared" si="537"/>
        <v>0</v>
      </c>
      <c r="GG76" s="34">
        <f t="shared" si="538"/>
        <v>0</v>
      </c>
      <c r="GH76" s="34">
        <f t="shared" si="539"/>
        <v>0</v>
      </c>
      <c r="GI76" s="23">
        <f>VLOOKUP($B76,'ДС факт при поликлинике'!$D$7:$JZ$79,244,0)</f>
        <v>0</v>
      </c>
      <c r="GJ76" s="23">
        <f>VLOOKUP($B76,'ДС факт при поликлинике'!$D$7:$JZ$79,245,0)</f>
        <v>0</v>
      </c>
      <c r="GK76" s="23">
        <f>VLOOKUP($B76,'ДС факт при поликлинике'!$D$7:$JZ$79,246,0)</f>
        <v>0</v>
      </c>
      <c r="GL76" s="23">
        <f>VLOOKUP($B76,'ДС факт при поликлинике'!$D$7:$JZ$79,247,0)</f>
        <v>0</v>
      </c>
      <c r="GM76" s="21">
        <f t="shared" si="105"/>
        <v>0</v>
      </c>
      <c r="GN76" s="21">
        <f t="shared" si="106"/>
        <v>0</v>
      </c>
      <c r="GO76" s="43">
        <f>VLOOKUP($B76,план!$B$16:$EJ$158,40,0)</f>
        <v>0</v>
      </c>
      <c r="GP76" s="43">
        <f>VLOOKUP($B76,план!$B$16:$EJ$158,41,0)</f>
        <v>0</v>
      </c>
      <c r="GQ76" s="7">
        <f t="shared" si="688"/>
        <v>0</v>
      </c>
      <c r="GR76" s="7">
        <f t="shared" si="689"/>
        <v>0</v>
      </c>
      <c r="GS76" s="34">
        <f t="shared" si="540"/>
        <v>0</v>
      </c>
      <c r="GT76" s="34">
        <f t="shared" si="541"/>
        <v>0</v>
      </c>
      <c r="GU76" s="34">
        <f t="shared" si="542"/>
        <v>0</v>
      </c>
      <c r="GV76" s="23">
        <f>VLOOKUP($B76,'ДС факт при поликлинике'!$D$7:$JZ$79,264,0)</f>
        <v>0</v>
      </c>
      <c r="GW76" s="23">
        <f>VLOOKUP($B76,'ДС факт при поликлинике'!$D$7:$JZ$79,265,0)</f>
        <v>0</v>
      </c>
      <c r="GX76" s="23">
        <f>VLOOKUP($B76,'ДС факт при поликлинике'!$D$7:$JZ$79,266,0)</f>
        <v>0</v>
      </c>
      <c r="GY76" s="23">
        <f>VLOOKUP($B76,'ДС факт при поликлинике'!$D$7:$JZ$79,267,0)</f>
        <v>0</v>
      </c>
      <c r="GZ76" s="21">
        <f t="shared" si="112"/>
        <v>0</v>
      </c>
      <c r="HA76" s="21">
        <f t="shared" si="113"/>
        <v>0</v>
      </c>
      <c r="HB76" s="43">
        <f>VLOOKUP($B76,план!$B$16:$EJ$158,42,0)</f>
        <v>0</v>
      </c>
      <c r="HC76" s="43">
        <f>VLOOKUP($B76,план!$B$16:$EJ$158,43,0)</f>
        <v>0</v>
      </c>
      <c r="HD76" s="7">
        <f t="shared" si="690"/>
        <v>0</v>
      </c>
      <c r="HE76" s="7">
        <f t="shared" si="691"/>
        <v>0</v>
      </c>
      <c r="HF76" s="34">
        <f t="shared" si="543"/>
        <v>0</v>
      </c>
      <c r="HG76" s="34">
        <f t="shared" si="544"/>
        <v>0</v>
      </c>
      <c r="HH76" s="34">
        <f t="shared" si="545"/>
        <v>0</v>
      </c>
      <c r="HI76" s="25">
        <f>VLOOKUP($B76,'ДС факт при поликлинике'!$D$7:$JZ$79,240,0)</f>
        <v>0</v>
      </c>
      <c r="HJ76" s="25">
        <f>VLOOKUP($B76,'ДС факт при поликлинике'!$D$7:$JZ$79,241,0)</f>
        <v>0</v>
      </c>
      <c r="HK76" s="25">
        <f>VLOOKUP($B76,'ДС факт при поликлинике'!$D$7:$JZ$79,242,0)</f>
        <v>0</v>
      </c>
      <c r="HL76" s="25">
        <f>VLOOKUP($B76,'ДС факт при поликлинике'!$D$7:$JZ$79,243,0)</f>
        <v>0</v>
      </c>
      <c r="HM76" s="21">
        <f t="shared" si="119"/>
        <v>0</v>
      </c>
      <c r="HN76" s="21">
        <f t="shared" si="120"/>
        <v>0</v>
      </c>
      <c r="HO76" s="43">
        <f>VLOOKUP($B76,план!$B$16:$EJ$158,44,0)</f>
        <v>0</v>
      </c>
      <c r="HP76" s="43">
        <f>VLOOKUP($B76,план!$B$16:$EJ$158,45,0)</f>
        <v>0</v>
      </c>
      <c r="HQ76" s="7">
        <f t="shared" si="692"/>
        <v>0</v>
      </c>
      <c r="HR76" s="7">
        <f t="shared" si="693"/>
        <v>0</v>
      </c>
      <c r="HS76" s="34">
        <f t="shared" si="546"/>
        <v>0</v>
      </c>
      <c r="HT76" s="34">
        <f t="shared" si="547"/>
        <v>0</v>
      </c>
      <c r="HU76" s="34">
        <f t="shared" si="548"/>
        <v>0</v>
      </c>
      <c r="HV76" s="23">
        <f>VLOOKUP($B76,'ДС факт при поликлинике'!$D$7:$JZ$79,268,0)</f>
        <v>0</v>
      </c>
      <c r="HW76" s="23">
        <f>VLOOKUP($B76,'ДС факт при поликлинике'!$D$7:$JZ$79,269,0)</f>
        <v>0</v>
      </c>
      <c r="HX76" s="23">
        <f>VLOOKUP($B76,'ДС факт при поликлинике'!$D$7:$JZ$79,270,0)</f>
        <v>0</v>
      </c>
      <c r="HY76" s="23">
        <f>VLOOKUP($B76,'ДС факт при поликлинике'!$D$7:$JZ$79,271,0)</f>
        <v>0</v>
      </c>
      <c r="HZ76" s="21">
        <f t="shared" si="126"/>
        <v>0</v>
      </c>
      <c r="IA76" s="21">
        <f t="shared" si="127"/>
        <v>0</v>
      </c>
      <c r="IB76" s="43">
        <f>VLOOKUP($B76,план!$B$16:$EJ$158,46,0)</f>
        <v>0</v>
      </c>
      <c r="IC76" s="43">
        <f>VLOOKUP($B76,план!$B$16:$EJ$158,47,0)</f>
        <v>0</v>
      </c>
      <c r="ID76" s="7">
        <f t="shared" si="694"/>
        <v>0</v>
      </c>
      <c r="IE76" s="7">
        <f t="shared" si="695"/>
        <v>0</v>
      </c>
      <c r="IF76" s="34">
        <f t="shared" si="549"/>
        <v>0</v>
      </c>
      <c r="IG76" s="34">
        <f t="shared" si="550"/>
        <v>0</v>
      </c>
      <c r="IH76" s="34">
        <f t="shared" si="551"/>
        <v>0</v>
      </c>
      <c r="II76" s="23">
        <f>VLOOKUP($B76,'ДС факт при поликлинике'!$D$7:$JZ$79,248,0)</f>
        <v>0</v>
      </c>
      <c r="IJ76" s="23">
        <f>VLOOKUP($B76,'ДС факт при поликлинике'!$D$7:$JZ$79,249,0)</f>
        <v>0</v>
      </c>
      <c r="IK76" s="23">
        <f>VLOOKUP($B76,'ДС факт при поликлинике'!$D$7:$JZ$79,250,0)</f>
        <v>0</v>
      </c>
      <c r="IL76" s="23">
        <f>VLOOKUP($B76,'ДС факт при поликлинике'!$D$7:$JZ$79,251,0)</f>
        <v>0</v>
      </c>
      <c r="IM76" s="21">
        <f t="shared" si="133"/>
        <v>0</v>
      </c>
      <c r="IN76" s="21">
        <f t="shared" si="134"/>
        <v>0</v>
      </c>
      <c r="IO76" s="43">
        <f>VLOOKUP($B76,план!$B$16:$EJ$158,48,0)</f>
        <v>0</v>
      </c>
      <c r="IP76" s="43">
        <f>VLOOKUP($B76,план!$B$16:$EJ$158,49,0)</f>
        <v>0</v>
      </c>
      <c r="IQ76" s="7">
        <f t="shared" si="696"/>
        <v>0</v>
      </c>
      <c r="IR76" s="7">
        <f t="shared" si="697"/>
        <v>0</v>
      </c>
      <c r="IS76" s="34">
        <f t="shared" si="552"/>
        <v>0</v>
      </c>
      <c r="IT76" s="34">
        <f t="shared" si="553"/>
        <v>0</v>
      </c>
      <c r="IU76" s="34">
        <f t="shared" si="554"/>
        <v>0</v>
      </c>
      <c r="IV76" s="23">
        <f>VLOOKUP($B76,'ДС факт при поликлинике'!$D$7:$JZ$79,232,0)</f>
        <v>0</v>
      </c>
      <c r="IW76" s="23">
        <f>VLOOKUP($B76,'ДС факт при поликлинике'!$D$7:$JZ$79,233,0)</f>
        <v>0</v>
      </c>
      <c r="IX76" s="23">
        <f>VLOOKUP($B76,'ДС факт при поликлинике'!$D$7:$JZ$79,234,0)</f>
        <v>0</v>
      </c>
      <c r="IY76" s="23">
        <f>VLOOKUP($B76,'ДС факт при поликлинике'!$D$7:$JZ$79,235,0)</f>
        <v>0</v>
      </c>
      <c r="IZ76" s="21">
        <f t="shared" si="140"/>
        <v>0</v>
      </c>
      <c r="JA76" s="21">
        <f t="shared" si="141"/>
        <v>0</v>
      </c>
      <c r="JB76" s="43">
        <f>VLOOKUP($B76,план!$B$16:$EJ$158,50,0)</f>
        <v>0</v>
      </c>
      <c r="JC76" s="43">
        <f>VLOOKUP($B76,план!$B$16:$EJ$158,51,0)</f>
        <v>0</v>
      </c>
      <c r="JD76" s="7">
        <f t="shared" si="698"/>
        <v>0</v>
      </c>
      <c r="JE76" s="7">
        <f t="shared" si="699"/>
        <v>0</v>
      </c>
      <c r="JF76" s="34">
        <f t="shared" si="555"/>
        <v>0</v>
      </c>
      <c r="JG76" s="34">
        <f t="shared" si="556"/>
        <v>0</v>
      </c>
      <c r="JH76" s="34">
        <f t="shared" si="557"/>
        <v>0</v>
      </c>
      <c r="JI76" s="23">
        <f>VLOOKUP($B76,'ДС факт при поликлинике'!$D$7:$JZ$79,168,0)</f>
        <v>0</v>
      </c>
      <c r="JJ76" s="23">
        <f>VLOOKUP($B76,'ДС факт при поликлинике'!$D$7:$JZ$79,169,0)</f>
        <v>0</v>
      </c>
      <c r="JK76" s="23">
        <f>VLOOKUP($B76,'ДС факт при поликлинике'!$D$7:$JZ$79,170,0)</f>
        <v>0</v>
      </c>
      <c r="JL76" s="23">
        <f>VLOOKUP($B76,'ДС факт при поликлинике'!$D$7:$JZ$79,171,0)</f>
        <v>0</v>
      </c>
      <c r="JM76" s="21">
        <f t="shared" si="147"/>
        <v>0</v>
      </c>
      <c r="JN76" s="21">
        <f t="shared" si="148"/>
        <v>0</v>
      </c>
      <c r="JO76" s="23">
        <f t="shared" si="149"/>
        <v>0</v>
      </c>
      <c r="JP76" s="23">
        <f t="shared" si="150"/>
        <v>0</v>
      </c>
      <c r="JQ76" s="23">
        <f t="shared" si="151"/>
        <v>0</v>
      </c>
      <c r="JR76" s="23">
        <f t="shared" si="152"/>
        <v>0</v>
      </c>
      <c r="JS76" s="23">
        <f t="shared" si="153"/>
        <v>0</v>
      </c>
      <c r="JT76" s="23">
        <f t="shared" si="154"/>
        <v>0</v>
      </c>
      <c r="JU76" s="23">
        <f t="shared" si="155"/>
        <v>0</v>
      </c>
      <c r="JV76" s="23">
        <f t="shared" si="156"/>
        <v>0</v>
      </c>
      <c r="JW76" s="23">
        <f t="shared" si="157"/>
        <v>0</v>
      </c>
      <c r="JX76" s="23">
        <f t="shared" si="158"/>
        <v>0</v>
      </c>
      <c r="JY76" s="23">
        <f t="shared" si="159"/>
        <v>0</v>
      </c>
      <c r="JZ76" s="21">
        <f t="shared" si="160"/>
        <v>0</v>
      </c>
      <c r="KA76" s="21">
        <f t="shared" si="161"/>
        <v>0</v>
      </c>
      <c r="KB76" s="43">
        <f>VLOOKUP($B76,план!$B$16:$EJ$158,52,0)</f>
        <v>0</v>
      </c>
      <c r="KC76" s="43">
        <f>VLOOKUP($B76,план!$B$16:$EJ$158,53,0)</f>
        <v>0</v>
      </c>
      <c r="KD76" s="7">
        <f t="shared" si="700"/>
        <v>0</v>
      </c>
      <c r="KE76" s="7">
        <f t="shared" si="701"/>
        <v>0</v>
      </c>
      <c r="KF76" s="34">
        <f t="shared" si="558"/>
        <v>0</v>
      </c>
      <c r="KG76" s="34">
        <f t="shared" si="559"/>
        <v>0</v>
      </c>
      <c r="KH76" s="34">
        <f t="shared" si="560"/>
        <v>0</v>
      </c>
      <c r="KI76" s="23">
        <f>VLOOKUP($B76,'ДС факт при поликлинике'!$D$7:$JZ$79,188,0)</f>
        <v>0</v>
      </c>
      <c r="KJ76" s="23">
        <f>VLOOKUP($B76,'ДС факт при поликлинике'!$D$7:$JZ$79,189,0)</f>
        <v>0</v>
      </c>
      <c r="KK76" s="23">
        <f>VLOOKUP($B76,'ДС факт при поликлинике'!$D$7:$JZ$79,190,0)</f>
        <v>0</v>
      </c>
      <c r="KL76" s="23">
        <f>VLOOKUP($B76,'ДС факт при поликлинике'!$D$7:$JZ$79,191,0)</f>
        <v>0</v>
      </c>
      <c r="KM76" s="21">
        <f t="shared" si="167"/>
        <v>0</v>
      </c>
      <c r="KN76" s="21">
        <f t="shared" si="168"/>
        <v>0</v>
      </c>
      <c r="KO76" s="43">
        <f>VLOOKUP($B76,план!$B$16:$EJ$158,54,0)</f>
        <v>0</v>
      </c>
      <c r="KP76" s="43">
        <f>VLOOKUP($B76,план!$B$16:$EJ$158,55,0)</f>
        <v>0</v>
      </c>
      <c r="KQ76" s="7">
        <f t="shared" si="702"/>
        <v>0</v>
      </c>
      <c r="KR76" s="7">
        <f t="shared" si="703"/>
        <v>0</v>
      </c>
      <c r="KS76" s="34">
        <f t="shared" si="561"/>
        <v>0</v>
      </c>
      <c r="KT76" s="34">
        <f t="shared" si="562"/>
        <v>0</v>
      </c>
      <c r="KU76" s="34">
        <f t="shared" si="563"/>
        <v>0</v>
      </c>
      <c r="KV76" s="23">
        <f>VLOOKUP($B76,'ДС факт при поликлинике'!$D$7:$JZ$79,192,0)</f>
        <v>0</v>
      </c>
      <c r="KW76" s="23">
        <f>VLOOKUP($B76,'ДС факт при поликлинике'!$D$7:$JZ$79,193,0)</f>
        <v>0</v>
      </c>
      <c r="KX76" s="23">
        <f>VLOOKUP($B76,'ДС факт при поликлинике'!$D$7:$JZ$79,194,0)</f>
        <v>0</v>
      </c>
      <c r="KY76" s="23">
        <f>VLOOKUP($B76,'ДС факт при поликлинике'!$D$7:$JZ$79,195,0)</f>
        <v>0</v>
      </c>
      <c r="KZ76" s="21">
        <f t="shared" si="174"/>
        <v>0</v>
      </c>
      <c r="LA76" s="21">
        <f t="shared" si="175"/>
        <v>0</v>
      </c>
      <c r="LB76" s="43">
        <f>VLOOKUP($B76,план!$B$16:$EJ$158,56,0)</f>
        <v>0</v>
      </c>
      <c r="LC76" s="43">
        <f>VLOOKUP($B76,план!$B$16:$EJ$158,57,0)</f>
        <v>0</v>
      </c>
      <c r="LD76" s="7">
        <f t="shared" si="704"/>
        <v>0</v>
      </c>
      <c r="LE76" s="7">
        <f t="shared" si="705"/>
        <v>0</v>
      </c>
      <c r="LF76" s="34">
        <f t="shared" si="564"/>
        <v>0</v>
      </c>
      <c r="LG76" s="34">
        <f t="shared" si="565"/>
        <v>0</v>
      </c>
      <c r="LH76" s="34">
        <f t="shared" si="566"/>
        <v>0</v>
      </c>
      <c r="LI76" s="23">
        <f>VLOOKUP($B76,'ДС факт при поликлинике'!$D$7:$JZ$79,196,0)</f>
        <v>0</v>
      </c>
      <c r="LJ76" s="23">
        <f>VLOOKUP($B76,'ДС факт при поликлинике'!$D$7:$JZ$79,197,0)</f>
        <v>0</v>
      </c>
      <c r="LK76" s="23">
        <f>VLOOKUP($B76,'ДС факт при поликлинике'!$D$7:$JZ$79,198,0)</f>
        <v>0</v>
      </c>
      <c r="LL76" s="23">
        <f>VLOOKUP($B76,'ДС факт при поликлинике'!$D$7:$JZ$79,199,0)</f>
        <v>0</v>
      </c>
      <c r="LM76" s="21">
        <f t="shared" si="181"/>
        <v>0</v>
      </c>
      <c r="LN76" s="21">
        <f t="shared" si="182"/>
        <v>0</v>
      </c>
      <c r="LO76" s="43">
        <f>VLOOKUP($B76,план!$B$16:$EJ$158,58,0)</f>
        <v>0</v>
      </c>
      <c r="LP76" s="43">
        <f>VLOOKUP($B76,план!$B$16:$EJ$158,59,0)</f>
        <v>0</v>
      </c>
      <c r="LQ76" s="7">
        <f t="shared" si="706"/>
        <v>0</v>
      </c>
      <c r="LR76" s="7">
        <f t="shared" si="707"/>
        <v>0</v>
      </c>
      <c r="LS76" s="34">
        <f t="shared" si="567"/>
        <v>0</v>
      </c>
      <c r="LT76" s="34">
        <f t="shared" si="568"/>
        <v>0</v>
      </c>
      <c r="LU76" s="34">
        <f t="shared" si="569"/>
        <v>0</v>
      </c>
      <c r="LV76" s="23">
        <f>VLOOKUP($B76,'ДС факт при поликлинике'!$D$7:$JZ$79,124,0)</f>
        <v>0</v>
      </c>
      <c r="LW76" s="23">
        <f>VLOOKUP($B76,'ДС факт при поликлинике'!$D$7:$JZ$79,125,0)</f>
        <v>0</v>
      </c>
      <c r="LX76" s="23">
        <f>VLOOKUP($B76,'ДС факт при поликлинике'!$D$7:$JZ$79,126,0)</f>
        <v>0</v>
      </c>
      <c r="LY76" s="23">
        <f>VLOOKUP($B76,'ДС факт при поликлинике'!$D$7:$JZ$79,127,0)</f>
        <v>0</v>
      </c>
      <c r="LZ76" s="21">
        <f t="shared" si="188"/>
        <v>0</v>
      </c>
      <c r="MA76" s="21">
        <f t="shared" si="189"/>
        <v>0</v>
      </c>
      <c r="MB76" s="43">
        <f>VLOOKUP($B76,план!$B$16:$EJ$158,60,0)</f>
        <v>0</v>
      </c>
      <c r="MC76" s="43">
        <f>VLOOKUP($B76,план!$B$16:$EJ$158,61,0)</f>
        <v>0</v>
      </c>
      <c r="MD76" s="7">
        <f t="shared" si="708"/>
        <v>0</v>
      </c>
      <c r="ME76" s="7">
        <f t="shared" si="709"/>
        <v>0</v>
      </c>
      <c r="MF76" s="34">
        <f t="shared" si="570"/>
        <v>0</v>
      </c>
      <c r="MG76" s="34">
        <f t="shared" si="571"/>
        <v>0</v>
      </c>
      <c r="MH76" s="34">
        <f t="shared" si="504"/>
        <v>0</v>
      </c>
      <c r="MI76" s="23">
        <f>VLOOKUP($B76,'ДС факт при поликлинике'!$D$7:$JZ$79,128,0)</f>
        <v>0</v>
      </c>
      <c r="MJ76" s="23">
        <f>VLOOKUP($B76,'ДС факт при поликлинике'!$D$7:$JZ$79,129,0)</f>
        <v>0</v>
      </c>
      <c r="MK76" s="23">
        <f>VLOOKUP($B76,'ДС факт при поликлинике'!$D$7:$JZ$79,130,0)</f>
        <v>0</v>
      </c>
      <c r="ML76" s="23">
        <f>VLOOKUP($B76,'ДС факт при поликлинике'!$D$7:$JZ$79,131,0)</f>
        <v>0</v>
      </c>
      <c r="MM76" s="14">
        <f t="shared" si="476"/>
        <v>0</v>
      </c>
      <c r="MN76" s="14">
        <f t="shared" si="477"/>
        <v>0</v>
      </c>
      <c r="MO76" s="43">
        <f>VLOOKUP($B76,план!$B$16:$EJ$158,62,0)</f>
        <v>0</v>
      </c>
      <c r="MP76" s="43">
        <f>VLOOKUP($B76,план!$B$16:$EJ$158,63,0)</f>
        <v>0</v>
      </c>
      <c r="MQ76" s="7">
        <f t="shared" si="710"/>
        <v>0</v>
      </c>
      <c r="MR76" s="7">
        <f t="shared" si="711"/>
        <v>0</v>
      </c>
      <c r="MS76" s="34">
        <f t="shared" si="572"/>
        <v>0</v>
      </c>
      <c r="MT76" s="34">
        <f t="shared" si="573"/>
        <v>0</v>
      </c>
      <c r="MU76" s="34">
        <f t="shared" si="574"/>
        <v>0</v>
      </c>
      <c r="MV76" s="23">
        <f>VLOOKUP($B76,'ДС факт при поликлинике'!$D$7:$JZ$79,152,0)</f>
        <v>0</v>
      </c>
      <c r="MW76" s="23">
        <f>VLOOKUP($B76,'ДС факт при поликлинике'!$D$7:$JZ$79,153,0)</f>
        <v>0</v>
      </c>
      <c r="MX76" s="23">
        <f>VLOOKUP($B76,'ДС факт при поликлинике'!$D$7:$JZ$79,154,0)</f>
        <v>0</v>
      </c>
      <c r="MY76" s="23">
        <f>VLOOKUP($B76,'ДС факт при поликлинике'!$D$7:$JZ$79,155,0)</f>
        <v>0</v>
      </c>
      <c r="MZ76" s="14">
        <f t="shared" si="202"/>
        <v>0</v>
      </c>
      <c r="NA76" s="14">
        <f t="shared" si="203"/>
        <v>0</v>
      </c>
      <c r="NB76" s="43">
        <f>VLOOKUP($B76,план!$B$16:$EJ$158,64,0)</f>
        <v>0</v>
      </c>
      <c r="NC76" s="43">
        <f>VLOOKUP($B76,план!$B$16:$EJ$158,65,0)</f>
        <v>0</v>
      </c>
      <c r="ND76" s="7">
        <f t="shared" si="712"/>
        <v>0</v>
      </c>
      <c r="NE76" s="7">
        <f t="shared" si="713"/>
        <v>0</v>
      </c>
      <c r="NF76" s="34">
        <f t="shared" si="575"/>
        <v>0</v>
      </c>
      <c r="NG76" s="34">
        <f t="shared" si="576"/>
        <v>0</v>
      </c>
      <c r="NH76" s="34">
        <f t="shared" si="577"/>
        <v>0</v>
      </c>
      <c r="NI76" s="23">
        <f>VLOOKUP($B76,'ДС факт при поликлинике'!$D$7:$JZ$79,200,0)</f>
        <v>0</v>
      </c>
      <c r="NJ76" s="23">
        <f>VLOOKUP($B76,'ДС факт при поликлинике'!$D$7:$JZ$79,201,0)</f>
        <v>0</v>
      </c>
      <c r="NK76" s="23">
        <f>VLOOKUP($B76,'ДС факт при поликлинике'!$D$7:$JZ$79,202,0)</f>
        <v>0</v>
      </c>
      <c r="NL76" s="23">
        <f>VLOOKUP($B76,'ДС факт при поликлинике'!$D$7:$JZ$79,203,0)</f>
        <v>0</v>
      </c>
      <c r="NM76" s="14">
        <f t="shared" si="209"/>
        <v>0</v>
      </c>
      <c r="NN76" s="14">
        <f t="shared" si="210"/>
        <v>0</v>
      </c>
      <c r="NO76" s="43">
        <f>VLOOKUP($B76,план!$B$16:$EJ$158,66,0)</f>
        <v>0</v>
      </c>
      <c r="NP76" s="43">
        <f>VLOOKUP($B76,план!$B$16:$EJ$158,67,0)</f>
        <v>0</v>
      </c>
      <c r="NQ76" s="7">
        <f t="shared" si="714"/>
        <v>0</v>
      </c>
      <c r="NR76" s="7">
        <f t="shared" si="715"/>
        <v>0</v>
      </c>
      <c r="NS76" s="34">
        <f t="shared" si="578"/>
        <v>0</v>
      </c>
      <c r="NT76" s="34">
        <f t="shared" si="579"/>
        <v>0</v>
      </c>
      <c r="NU76" s="34">
        <f t="shared" si="580"/>
        <v>0</v>
      </c>
      <c r="NV76" s="23">
        <f>VLOOKUP($B76,'ДС факт при поликлинике'!$D$7:$JZ$79,256,0)</f>
        <v>0</v>
      </c>
      <c r="NW76" s="23">
        <f>VLOOKUP($B76,'ДС факт при поликлинике'!$D$7:$JZ$79,257,0)</f>
        <v>0</v>
      </c>
      <c r="NX76" s="23">
        <f>VLOOKUP($B76,'ДС факт при поликлинике'!$D$7:$JZ$79,258,0)</f>
        <v>0</v>
      </c>
      <c r="NY76" s="23">
        <f>VLOOKUP($B76,'ДС факт при поликлинике'!$D$7:$JZ$79,259,0)</f>
        <v>0</v>
      </c>
      <c r="NZ76" s="14">
        <f t="shared" si="216"/>
        <v>0</v>
      </c>
      <c r="OA76" s="14">
        <f t="shared" si="217"/>
        <v>0</v>
      </c>
      <c r="OB76" s="43">
        <f>VLOOKUP($B76,план!$B$16:$EJ$158,68,0)</f>
        <v>0</v>
      </c>
      <c r="OC76" s="43">
        <f>VLOOKUP($B76,план!$B$16:$EJ$158,69,0)</f>
        <v>0</v>
      </c>
      <c r="OD76" s="7">
        <f t="shared" si="716"/>
        <v>0</v>
      </c>
      <c r="OE76" s="7">
        <f t="shared" si="717"/>
        <v>0</v>
      </c>
      <c r="OF76" s="34">
        <f t="shared" si="581"/>
        <v>0</v>
      </c>
      <c r="OG76" s="34">
        <f t="shared" si="582"/>
        <v>0</v>
      </c>
      <c r="OH76" s="34">
        <f t="shared" si="583"/>
        <v>0</v>
      </c>
      <c r="OI76" s="23">
        <f>VLOOKUP($B76,'ДС факт при поликлинике'!$D$7:$JZ$79,32,0)</f>
        <v>0</v>
      </c>
      <c r="OJ76" s="23">
        <f>VLOOKUP($B76,'ДС факт при поликлинике'!$D$7:$JZ$79,33,0)</f>
        <v>0</v>
      </c>
      <c r="OK76" s="23">
        <f>VLOOKUP($B76,'ДС факт при поликлинике'!$D$7:$JZ$79,34,0)</f>
        <v>0</v>
      </c>
      <c r="OL76" s="23">
        <f>VLOOKUP($B76,'ДС факт при поликлинике'!$D$7:$JZ$79,35,0)</f>
        <v>0</v>
      </c>
      <c r="OM76" s="14">
        <f t="shared" si="221"/>
        <v>0</v>
      </c>
      <c r="ON76" s="14">
        <f t="shared" si="222"/>
        <v>0</v>
      </c>
      <c r="OO76" s="43">
        <f>VLOOKUP($B76,план!$B$16:$EJ$158,70,0)</f>
        <v>0</v>
      </c>
      <c r="OP76" s="43">
        <f>VLOOKUP($B76,план!$B$16:$EJ$158,71,0)</f>
        <v>0</v>
      </c>
      <c r="OQ76" s="7">
        <f t="shared" si="480"/>
        <v>0</v>
      </c>
      <c r="OR76" s="7">
        <f t="shared" si="481"/>
        <v>0</v>
      </c>
      <c r="OS76" s="34">
        <f t="shared" si="482"/>
        <v>0</v>
      </c>
      <c r="OT76" s="34">
        <f t="shared" si="483"/>
        <v>0</v>
      </c>
      <c r="OU76" s="34">
        <f t="shared" si="484"/>
        <v>0</v>
      </c>
      <c r="OV76" s="23">
        <f>VLOOKUP($B76,'ДС факт при поликлинике'!$D$7:$KT$79,288,0)</f>
        <v>0</v>
      </c>
      <c r="OW76" s="23">
        <f>VLOOKUP($B76,'ДС факт при поликлинике'!$D$7:$KT$79,289,0)</f>
        <v>0</v>
      </c>
      <c r="OX76" s="23">
        <f>VLOOKUP($B76,'ДС факт при поликлинике'!$D$7:$KT$79,290,0)</f>
        <v>0</v>
      </c>
      <c r="OY76" s="23">
        <f>VLOOKUP($B76,'ДС факт при поликлинике'!$D$7:$KT$79,291,0)</f>
        <v>0</v>
      </c>
      <c r="OZ76" s="14">
        <f t="shared" si="226"/>
        <v>0</v>
      </c>
      <c r="PA76" s="14">
        <f t="shared" si="227"/>
        <v>0</v>
      </c>
      <c r="PB76" s="43">
        <f>VLOOKUP($B76,план!$B$16:$EJ$158,72,0)</f>
        <v>0</v>
      </c>
      <c r="PC76" s="43">
        <f>VLOOKUP($B76,план!$B$16:$EJ$158,73,0)</f>
        <v>0</v>
      </c>
      <c r="PD76" s="7">
        <f t="shared" si="485"/>
        <v>0</v>
      </c>
      <c r="PE76" s="7">
        <f t="shared" si="486"/>
        <v>0</v>
      </c>
      <c r="PF76" s="34">
        <f t="shared" si="487"/>
        <v>0</v>
      </c>
      <c r="PG76" s="34">
        <f t="shared" si="488"/>
        <v>0</v>
      </c>
      <c r="PH76" s="34">
        <f t="shared" si="489"/>
        <v>0</v>
      </c>
      <c r="PI76" s="23">
        <f>VLOOKUP($B76,'ДС факт при поликлинике'!$D$7:$KL$79,292,0)</f>
        <v>0</v>
      </c>
      <c r="PJ76" s="23">
        <f>VLOOKUP($B76,'ДС факт при поликлинике'!$D$7:$KL$79,293,0)</f>
        <v>0</v>
      </c>
      <c r="PK76" s="23">
        <f>VLOOKUP($B76,'ДС факт при поликлинике'!$D$7:$KL$79,294,0)</f>
        <v>0</v>
      </c>
      <c r="PL76" s="23">
        <f>VLOOKUP($B76,'ДС факт при поликлинике'!$D$7:$KL$79,295,0)</f>
        <v>0</v>
      </c>
      <c r="PM76" s="14">
        <f t="shared" si="231"/>
        <v>0</v>
      </c>
      <c r="PN76" s="14">
        <f t="shared" si="232"/>
        <v>0</v>
      </c>
      <c r="PO76" s="43">
        <f>VLOOKUP($B76,план!$B$16:$EJ$158,74,0)</f>
        <v>0</v>
      </c>
      <c r="PP76" s="43">
        <f>VLOOKUP($B76,план!$B$16:$EJ$158,75,0)</f>
        <v>0</v>
      </c>
      <c r="PQ76" s="7">
        <f t="shared" si="718"/>
        <v>0</v>
      </c>
      <c r="PR76" s="7">
        <f t="shared" si="719"/>
        <v>0</v>
      </c>
      <c r="PS76" s="34">
        <f t="shared" si="584"/>
        <v>0</v>
      </c>
      <c r="PT76" s="34">
        <f t="shared" si="585"/>
        <v>0</v>
      </c>
      <c r="PU76" s="34">
        <f t="shared" si="586"/>
        <v>0</v>
      </c>
      <c r="PV76" s="23">
        <f>VLOOKUP($B76,'ДС факт при поликлинике'!$D$7:$JZ$79,212,0)</f>
        <v>0</v>
      </c>
      <c r="PW76" s="23">
        <f>VLOOKUP($B76,'ДС факт при поликлинике'!$D$7:$JZ$79,213,0)</f>
        <v>0</v>
      </c>
      <c r="PX76" s="23">
        <f>VLOOKUP($B76,'ДС факт при поликлинике'!$D$7:$JZ$79,214,0)</f>
        <v>0</v>
      </c>
      <c r="PY76" s="23">
        <f>VLOOKUP($B76,'ДС факт при поликлинике'!$D$7:$JZ$79,215,0)</f>
        <v>0</v>
      </c>
      <c r="PZ76" s="14">
        <f t="shared" si="238"/>
        <v>0</v>
      </c>
      <c r="QA76" s="14">
        <f t="shared" si="239"/>
        <v>0</v>
      </c>
      <c r="QB76" s="43">
        <f>VLOOKUP($B76,план!$B$16:$EJ$158,76,0)</f>
        <v>0</v>
      </c>
      <c r="QC76" s="43">
        <f>VLOOKUP($B76,план!$B$16:$EJ$158,77,0)</f>
        <v>0</v>
      </c>
      <c r="QD76" s="7">
        <f t="shared" si="720"/>
        <v>0</v>
      </c>
      <c r="QE76" s="7">
        <f t="shared" si="721"/>
        <v>0</v>
      </c>
      <c r="QF76" s="34">
        <f t="shared" si="587"/>
        <v>0</v>
      </c>
      <c r="QG76" s="34">
        <f t="shared" si="588"/>
        <v>0</v>
      </c>
      <c r="QH76" s="34">
        <f t="shared" si="589"/>
        <v>0</v>
      </c>
      <c r="QI76" s="25">
        <f>VLOOKUP($B76,'ДС факт при поликлинике'!$D$7:$JZ$79,132,0)</f>
        <v>0</v>
      </c>
      <c r="QJ76" s="25">
        <f>VLOOKUP($B76,'ДС факт при поликлинике'!$D$7:$JZ$79,133,0)</f>
        <v>0</v>
      </c>
      <c r="QK76" s="25">
        <f>VLOOKUP($B76,'ДС факт при поликлинике'!$D$7:$JZ$79,134,0)</f>
        <v>0</v>
      </c>
      <c r="QL76" s="25">
        <f>VLOOKUP($B76,'ДС факт при поликлинике'!$D$7:$JZ$79,135,0)</f>
        <v>0</v>
      </c>
      <c r="QM76" s="14">
        <f t="shared" si="245"/>
        <v>0</v>
      </c>
      <c r="QN76" s="14">
        <f t="shared" si="246"/>
        <v>0</v>
      </c>
      <c r="QO76" s="43">
        <f>VLOOKUP($B76,план!$B$16:$EJ$158,78,0)</f>
        <v>0</v>
      </c>
      <c r="QP76" s="43">
        <f>VLOOKUP($B76,план!$B$16:$EJ$158,79,0)</f>
        <v>0</v>
      </c>
      <c r="QQ76" s="7">
        <f t="shared" si="722"/>
        <v>0</v>
      </c>
      <c r="QR76" s="7">
        <f t="shared" si="723"/>
        <v>0</v>
      </c>
      <c r="QS76" s="34">
        <f t="shared" si="724"/>
        <v>0</v>
      </c>
      <c r="QT76" s="34">
        <f t="shared" si="725"/>
        <v>0</v>
      </c>
      <c r="QU76" s="34">
        <f t="shared" si="726"/>
        <v>0</v>
      </c>
      <c r="QV76" s="23">
        <f>VLOOKUP($B76,'ДС факт при поликлинике'!$D$7:$JZ$79,64,0)</f>
        <v>0</v>
      </c>
      <c r="QW76" s="23">
        <f>VLOOKUP($B76,'ДС факт при поликлинике'!$D$7:$JZ$79,65,0)</f>
        <v>0</v>
      </c>
      <c r="QX76" s="23">
        <f>VLOOKUP($B76,'ДС факт при поликлинике'!$D$7:$JZ$79,66,0)</f>
        <v>0</v>
      </c>
      <c r="QY76" s="23">
        <f>VLOOKUP($B76,'ДС факт при поликлинике'!$D$7:$JZ$79,67,0)</f>
        <v>0</v>
      </c>
      <c r="QZ76" s="14">
        <f t="shared" si="252"/>
        <v>0</v>
      </c>
      <c r="RA76" s="14">
        <f t="shared" si="253"/>
        <v>0</v>
      </c>
      <c r="RB76" s="43">
        <f>VLOOKUP($B76,план!$B$16:$EJ$158,80,0)</f>
        <v>0</v>
      </c>
      <c r="RC76" s="43">
        <f>VLOOKUP($B76,план!$B$16:$EJ$158,81,0)</f>
        <v>0</v>
      </c>
      <c r="RD76" s="7">
        <f t="shared" si="727"/>
        <v>0</v>
      </c>
      <c r="RE76" s="7">
        <f t="shared" si="728"/>
        <v>0</v>
      </c>
      <c r="RF76" s="34">
        <f t="shared" si="590"/>
        <v>0</v>
      </c>
      <c r="RG76" s="34">
        <f t="shared" si="591"/>
        <v>0</v>
      </c>
      <c r="RH76" s="34">
        <f t="shared" si="592"/>
        <v>0</v>
      </c>
      <c r="RI76" s="25">
        <f>VLOOKUP($B76,'ДС факт при поликлинике'!$D$7:$JZ$79,108,0)</f>
        <v>0</v>
      </c>
      <c r="RJ76" s="25">
        <f>VLOOKUP($B76,'ДС факт при поликлинике'!$D$7:$JZ$79,109,0)</f>
        <v>0</v>
      </c>
      <c r="RK76" s="25">
        <f>VLOOKUP($B76,'ДС факт при поликлинике'!$D$7:$JZ$79,110,0)</f>
        <v>0</v>
      </c>
      <c r="RL76" s="25">
        <f>VLOOKUP($B76,'ДС факт при поликлинике'!$D$7:$JZ$79,111,0)</f>
        <v>0</v>
      </c>
      <c r="RM76" s="14">
        <f t="shared" si="259"/>
        <v>0</v>
      </c>
      <c r="RN76" s="14">
        <f t="shared" si="260"/>
        <v>0</v>
      </c>
      <c r="RO76" s="43">
        <f>VLOOKUP($B76,план!$B$16:$EJ$158,82,0)</f>
        <v>0</v>
      </c>
      <c r="RP76" s="43">
        <f>VLOOKUP($B76,план!$B$16:$EJ$158,83,0)</f>
        <v>0</v>
      </c>
      <c r="RQ76" s="7">
        <f t="shared" si="729"/>
        <v>0</v>
      </c>
      <c r="RR76" s="7">
        <f t="shared" si="730"/>
        <v>0</v>
      </c>
      <c r="RS76" s="34">
        <f t="shared" si="593"/>
        <v>0</v>
      </c>
      <c r="RT76" s="34">
        <f t="shared" si="594"/>
        <v>0</v>
      </c>
      <c r="RU76" s="34">
        <f t="shared" si="595"/>
        <v>0</v>
      </c>
      <c r="RV76" s="23">
        <f>VLOOKUP($B76,'ДС факт при поликлинике'!$D$7:$JZ$79,72,0)</f>
        <v>0</v>
      </c>
      <c r="RW76" s="23">
        <f>VLOOKUP($B76,'ДС факт при поликлинике'!$D$7:$JZ$79,73,0)</f>
        <v>0</v>
      </c>
      <c r="RX76" s="23">
        <f>VLOOKUP($B76,'ДС факт при поликлинике'!$D$7:$JZ$79,74,0)</f>
        <v>0</v>
      </c>
      <c r="RY76" s="23">
        <f>VLOOKUP($B76,'ДС факт при поликлинике'!$D$7:$JZ$79,75,0)</f>
        <v>0</v>
      </c>
      <c r="RZ76" s="14">
        <f t="shared" si="266"/>
        <v>0</v>
      </c>
      <c r="SA76" s="14">
        <f t="shared" si="267"/>
        <v>0</v>
      </c>
      <c r="SB76" s="43">
        <f>VLOOKUP($B76,план!$B$16:$EJ$158,84,0)</f>
        <v>0</v>
      </c>
      <c r="SC76" s="43">
        <f>VLOOKUP($B76,план!$B$16:$EJ$158,85,0)</f>
        <v>0</v>
      </c>
      <c r="SD76" s="7">
        <f t="shared" si="731"/>
        <v>0</v>
      </c>
      <c r="SE76" s="7">
        <f t="shared" si="732"/>
        <v>0</v>
      </c>
      <c r="SF76" s="34">
        <f t="shared" si="596"/>
        <v>0</v>
      </c>
      <c r="SG76" s="34">
        <f t="shared" si="597"/>
        <v>0</v>
      </c>
      <c r="SH76" s="34">
        <f t="shared" si="598"/>
        <v>0</v>
      </c>
      <c r="SI76" s="23">
        <f>VLOOKUP($B76,'ДС факт при поликлинике'!$D$7:$JZ$79,220,0)</f>
        <v>0</v>
      </c>
      <c r="SJ76" s="23">
        <f>VLOOKUP($B76,'ДС факт при поликлинике'!$D$7:$JZ$79,221,0)</f>
        <v>0</v>
      </c>
      <c r="SK76" s="23">
        <f>VLOOKUP($B76,'ДС факт при поликлинике'!$D$7:$JZ$79,222,0)</f>
        <v>0</v>
      </c>
      <c r="SL76" s="23">
        <f>VLOOKUP($B76,'ДС факт при поликлинике'!$D$7:$JZ$79,223,0)</f>
        <v>0</v>
      </c>
      <c r="SM76" s="14">
        <f t="shared" si="490"/>
        <v>0</v>
      </c>
      <c r="SN76" s="14">
        <f t="shared" si="491"/>
        <v>0</v>
      </c>
      <c r="SO76" s="43">
        <f>VLOOKUP($B76,план!$B$16:$EJ$158,86,0)</f>
        <v>0</v>
      </c>
      <c r="SP76" s="43">
        <f>VLOOKUP($B76,план!$B$16:$EJ$158,87,0)</f>
        <v>0</v>
      </c>
      <c r="SQ76" s="7">
        <f t="shared" si="733"/>
        <v>0</v>
      </c>
      <c r="SR76" s="7">
        <f t="shared" si="734"/>
        <v>0</v>
      </c>
      <c r="SS76" s="34">
        <f t="shared" si="599"/>
        <v>0</v>
      </c>
      <c r="ST76" s="34">
        <f t="shared" si="600"/>
        <v>0</v>
      </c>
      <c r="SU76" s="34">
        <f t="shared" si="601"/>
        <v>0</v>
      </c>
      <c r="SV76" s="23">
        <f>VLOOKUP($B76,'ДС факт при поликлинике'!$D$7:$JZ$79,208,0)</f>
        <v>0</v>
      </c>
      <c r="SW76" s="23">
        <f>VLOOKUP($B76,'ДС факт при поликлинике'!$D$7:$JZ$79,209,0)</f>
        <v>0</v>
      </c>
      <c r="SX76" s="23">
        <f>VLOOKUP($B76,'ДС факт при поликлинике'!$D$7:$JZ$79,210,0)</f>
        <v>0</v>
      </c>
      <c r="SY76" s="23">
        <f>VLOOKUP($B76,'ДС факт при поликлинике'!$D$7:$JZ$79,211,0)</f>
        <v>0</v>
      </c>
      <c r="SZ76" s="14">
        <f t="shared" si="280"/>
        <v>0</v>
      </c>
      <c r="TA76" s="14">
        <f t="shared" si="281"/>
        <v>0</v>
      </c>
      <c r="TB76" s="43">
        <f>VLOOKUP($B76,план!$B$16:$EJ$158,88,0)</f>
        <v>0</v>
      </c>
      <c r="TC76" s="43">
        <f>VLOOKUP($B76,план!$B$16:$EJ$158,89,0)</f>
        <v>0</v>
      </c>
      <c r="TD76" s="7">
        <f t="shared" si="735"/>
        <v>0</v>
      </c>
      <c r="TE76" s="7">
        <f t="shared" si="736"/>
        <v>0</v>
      </c>
      <c r="TF76" s="34">
        <f t="shared" si="602"/>
        <v>0</v>
      </c>
      <c r="TG76" s="34">
        <f t="shared" si="603"/>
        <v>0</v>
      </c>
      <c r="TH76" s="34">
        <f t="shared" si="604"/>
        <v>0</v>
      </c>
      <c r="TI76" s="23">
        <f>VLOOKUP($B76,'ДС факт при поликлинике'!$D$7:$JZ$79,76,0)</f>
        <v>0</v>
      </c>
      <c r="TJ76" s="23">
        <f>VLOOKUP($B76,'ДС факт при поликлинике'!$D$7:$JZ$79,77,0)</f>
        <v>0</v>
      </c>
      <c r="TK76" s="23">
        <f>VLOOKUP($B76,'ДС факт при поликлинике'!$D$7:$JZ$79,78,0)</f>
        <v>0</v>
      </c>
      <c r="TL76" s="23">
        <f>VLOOKUP($B76,'ДС факт при поликлинике'!$D$7:$JZ$79,79,0)</f>
        <v>0</v>
      </c>
      <c r="TM76" s="14">
        <f t="shared" si="287"/>
        <v>0</v>
      </c>
      <c r="TN76" s="14">
        <f t="shared" si="288"/>
        <v>0</v>
      </c>
      <c r="TO76" s="43">
        <f>VLOOKUP($B76,план!$B$16:$EJ$158,90,0)</f>
        <v>0</v>
      </c>
      <c r="TP76" s="43">
        <f>VLOOKUP($B76,план!$B$16:$EJ$158,91,0)</f>
        <v>0</v>
      </c>
      <c r="TQ76" s="7">
        <f t="shared" si="737"/>
        <v>0</v>
      </c>
      <c r="TR76" s="7">
        <f t="shared" si="738"/>
        <v>0</v>
      </c>
      <c r="TS76" s="34">
        <f t="shared" si="739"/>
        <v>0</v>
      </c>
      <c r="TT76" s="34">
        <f t="shared" si="740"/>
        <v>0</v>
      </c>
      <c r="TU76" s="34">
        <f t="shared" si="741"/>
        <v>0</v>
      </c>
      <c r="TV76" s="25">
        <f>VLOOKUP($B76,'ДС факт при поликлинике'!$D$7:$JZ$79,80,0)</f>
        <v>0</v>
      </c>
      <c r="TW76" s="25">
        <f>VLOOKUP($B76,'ДС факт при поликлинике'!$D$7:$JZ$79,81,0)</f>
        <v>0</v>
      </c>
      <c r="TX76" s="25">
        <f>VLOOKUP($B76,'ДС факт при поликлинике'!$D$7:$JZ$79,82,0)</f>
        <v>0</v>
      </c>
      <c r="TY76" s="25">
        <f>VLOOKUP($B76,'ДС факт при поликлинике'!$D$7:$JZ$79,83,0)</f>
        <v>0</v>
      </c>
      <c r="TZ76" s="14">
        <f t="shared" si="294"/>
        <v>0</v>
      </c>
      <c r="UA76" s="14">
        <f t="shared" si="295"/>
        <v>0</v>
      </c>
      <c r="UB76" s="43">
        <f>VLOOKUP($B76,план!$B$16:$EJ$158,92,0)</f>
        <v>0</v>
      </c>
      <c r="UC76" s="43">
        <f>VLOOKUP($B76,план!$B$16:$EJ$158,93,0)</f>
        <v>0</v>
      </c>
      <c r="UD76" s="7">
        <f t="shared" si="742"/>
        <v>0</v>
      </c>
      <c r="UE76" s="7">
        <f t="shared" si="743"/>
        <v>0</v>
      </c>
      <c r="UF76" s="34">
        <f t="shared" si="605"/>
        <v>0</v>
      </c>
      <c r="UG76" s="34">
        <f t="shared" si="606"/>
        <v>0</v>
      </c>
      <c r="UH76" s="34">
        <f t="shared" si="607"/>
        <v>0</v>
      </c>
      <c r="UI76" s="23">
        <f>VLOOKUP($B76,'ДС факт при поликлинике'!$D$7:$JZ$79,276,0)</f>
        <v>0</v>
      </c>
      <c r="UJ76" s="23">
        <f>VLOOKUP($B76,'ДС факт при поликлинике'!$D$7:$JZ$79,277,0)</f>
        <v>0</v>
      </c>
      <c r="UK76" s="23">
        <f>VLOOKUP($B76,'ДС факт при поликлинике'!$D$7:$JZ$79,278,0)</f>
        <v>0</v>
      </c>
      <c r="UL76" s="23">
        <f>VLOOKUP($B76,'ДС факт при поликлинике'!$D$7:$JZ$79,279,0)</f>
        <v>0</v>
      </c>
      <c r="UM76" s="14">
        <f t="shared" si="301"/>
        <v>0</v>
      </c>
      <c r="UN76" s="14">
        <f t="shared" si="302"/>
        <v>0</v>
      </c>
      <c r="UO76" s="43">
        <f>VLOOKUP($B76,план!$B$16:$EJ$158,94,0)</f>
        <v>0</v>
      </c>
      <c r="UP76" s="43">
        <f>VLOOKUP($B76,план!$B$16:$EJ$158,95,0)</f>
        <v>0</v>
      </c>
      <c r="UQ76" s="7">
        <f t="shared" si="744"/>
        <v>0</v>
      </c>
      <c r="UR76" s="7">
        <f t="shared" si="745"/>
        <v>0</v>
      </c>
      <c r="US76" s="34">
        <f t="shared" si="608"/>
        <v>0</v>
      </c>
      <c r="UT76" s="34">
        <f t="shared" si="609"/>
        <v>0</v>
      </c>
      <c r="UU76" s="34">
        <f t="shared" si="610"/>
        <v>0</v>
      </c>
      <c r="UV76" s="23">
        <f>VLOOKUP($B76,'ДС факт при поликлинике'!$D$7:$JZ$79,164,0)</f>
        <v>0</v>
      </c>
      <c r="UW76" s="23">
        <f>VLOOKUP($B76,'ДС факт при поликлинике'!$D$7:$JZ$79,165,0)</f>
        <v>0</v>
      </c>
      <c r="UX76" s="23">
        <f>VLOOKUP($B76,'ДС факт при поликлинике'!$D$7:$JZ$79,166,0)</f>
        <v>0</v>
      </c>
      <c r="UY76" s="23">
        <f>VLOOKUP($B76,'ДС факт при поликлинике'!$D$7:$JZ$79,167,0)</f>
        <v>0</v>
      </c>
      <c r="UZ76" s="14">
        <f t="shared" si="308"/>
        <v>0</v>
      </c>
      <c r="VA76" s="14">
        <f t="shared" si="309"/>
        <v>0</v>
      </c>
      <c r="VB76" s="43">
        <f>VLOOKUP($B76,план!$B$16:$EJ$158,96,0)</f>
        <v>0</v>
      </c>
      <c r="VC76" s="43">
        <f>VLOOKUP($B76,план!$B$16:$EJ$158,97,0)</f>
        <v>0</v>
      </c>
      <c r="VD76" s="7">
        <f t="shared" si="746"/>
        <v>0</v>
      </c>
      <c r="VE76" s="7">
        <f t="shared" si="747"/>
        <v>0</v>
      </c>
      <c r="VF76" s="34">
        <f t="shared" si="611"/>
        <v>0</v>
      </c>
      <c r="VG76" s="34">
        <f t="shared" si="612"/>
        <v>0</v>
      </c>
      <c r="VH76" s="34">
        <f t="shared" si="613"/>
        <v>0</v>
      </c>
      <c r="VI76" s="23">
        <f>VLOOKUP($B76,'ДС факт при поликлинике'!$D$7:$JZ$79,136,0)</f>
        <v>0</v>
      </c>
      <c r="VJ76" s="23">
        <f>VLOOKUP($B76,'ДС факт при поликлинике'!$D$7:$JZ$79,137,0)</f>
        <v>0</v>
      </c>
      <c r="VK76" s="23">
        <f>VLOOKUP($B76,'ДС факт при поликлинике'!$D$7:$JZ$79,138,0)</f>
        <v>0</v>
      </c>
      <c r="VL76" s="23">
        <f>VLOOKUP($B76,'ДС факт при поликлинике'!$D$7:$JZ$79,139,0)</f>
        <v>0</v>
      </c>
      <c r="VM76" s="14">
        <f t="shared" si="315"/>
        <v>0</v>
      </c>
      <c r="VN76" s="14">
        <f t="shared" si="316"/>
        <v>0</v>
      </c>
      <c r="VO76" s="43">
        <f>VLOOKUP($B76,план!$B$16:$EJ$158,98,0)</f>
        <v>0</v>
      </c>
      <c r="VP76" s="43">
        <f>VLOOKUP($B76,план!$B$16:$EJ$158,99,0)</f>
        <v>0</v>
      </c>
      <c r="VQ76" s="7">
        <f t="shared" si="748"/>
        <v>0</v>
      </c>
      <c r="VR76" s="7">
        <f t="shared" si="749"/>
        <v>0</v>
      </c>
      <c r="VS76" s="34">
        <f t="shared" si="614"/>
        <v>0</v>
      </c>
      <c r="VT76" s="34">
        <f t="shared" si="615"/>
        <v>0</v>
      </c>
      <c r="VU76" s="34">
        <f t="shared" si="616"/>
        <v>0</v>
      </c>
      <c r="VV76" s="23">
        <f>VLOOKUP($B76,'ДС факт при поликлинике'!$D$7:$JZ$79,140,0)</f>
        <v>0</v>
      </c>
      <c r="VW76" s="23">
        <f>VLOOKUP($B76,'ДС факт при поликлинике'!$D$7:$JZ$79,141,0)</f>
        <v>0</v>
      </c>
      <c r="VX76" s="23">
        <f>VLOOKUP($B76,'ДС факт при поликлинике'!$D$7:$JZ$79,142,0)</f>
        <v>0</v>
      </c>
      <c r="VY76" s="23">
        <f>VLOOKUP($B76,'ДС факт при поликлинике'!$D$7:$JZ$79,143,0)</f>
        <v>0</v>
      </c>
      <c r="VZ76" s="14">
        <f t="shared" si="322"/>
        <v>0</v>
      </c>
      <c r="WA76" s="14">
        <f t="shared" si="323"/>
        <v>0</v>
      </c>
      <c r="WB76" s="43">
        <f>VLOOKUP($B76,план!$B$16:$EJ$158,100,0)</f>
        <v>0</v>
      </c>
      <c r="WC76" s="43">
        <f>VLOOKUP($B76,план!$B$16:$EJ$158,101,0)</f>
        <v>0</v>
      </c>
      <c r="WD76" s="7">
        <f t="shared" si="750"/>
        <v>0</v>
      </c>
      <c r="WE76" s="7">
        <f t="shared" si="751"/>
        <v>0</v>
      </c>
      <c r="WF76" s="34">
        <f t="shared" si="617"/>
        <v>0</v>
      </c>
      <c r="WG76" s="34">
        <f t="shared" si="618"/>
        <v>0</v>
      </c>
      <c r="WH76" s="34">
        <f t="shared" si="619"/>
        <v>0</v>
      </c>
      <c r="WI76" s="23">
        <f>VLOOKUP($B76,'ДС факт при поликлинике'!$D$7:$JZ$79,144,0)</f>
        <v>0</v>
      </c>
      <c r="WJ76" s="23">
        <f>VLOOKUP($B76,'ДС факт при поликлинике'!$D$7:$JZ$79,145,0)</f>
        <v>0</v>
      </c>
      <c r="WK76" s="23">
        <f>VLOOKUP($B76,'ДС факт при поликлинике'!$D$7:$JZ$79,146,0)</f>
        <v>0</v>
      </c>
      <c r="WL76" s="23">
        <f>VLOOKUP($B76,'ДС факт при поликлинике'!$D$7:$JZ$79,147,0)</f>
        <v>0</v>
      </c>
      <c r="WM76" s="14">
        <f t="shared" si="329"/>
        <v>0</v>
      </c>
      <c r="WN76" s="14">
        <f t="shared" si="330"/>
        <v>0</v>
      </c>
      <c r="WO76" s="43">
        <f>VLOOKUP($B76,план!$B$16:$EJ$158,102,0)</f>
        <v>0</v>
      </c>
      <c r="WP76" s="43">
        <f>VLOOKUP($B76,план!$B$16:$EJ$158,103,0)</f>
        <v>0</v>
      </c>
      <c r="WQ76" s="7">
        <f t="shared" si="752"/>
        <v>0</v>
      </c>
      <c r="WR76" s="7">
        <f t="shared" si="753"/>
        <v>0</v>
      </c>
      <c r="WS76" s="34">
        <f t="shared" si="620"/>
        <v>0</v>
      </c>
      <c r="WT76" s="34">
        <f t="shared" si="621"/>
        <v>0</v>
      </c>
      <c r="WU76" s="34">
        <f t="shared" si="622"/>
        <v>0</v>
      </c>
      <c r="WV76" s="23">
        <f>VLOOKUP($B76,'ДС факт при поликлинике'!$D$7:$JZ$79,148,0)</f>
        <v>0</v>
      </c>
      <c r="WW76" s="23">
        <f>VLOOKUP($B76,'ДС факт при поликлинике'!$D$7:$JZ$79,149,0)</f>
        <v>0</v>
      </c>
      <c r="WX76" s="23">
        <f>VLOOKUP($B76,'ДС факт при поликлинике'!$D$7:$JZ$79,150,0)</f>
        <v>0</v>
      </c>
      <c r="WY76" s="23">
        <f>VLOOKUP($B76,'ДС факт при поликлинике'!$D$7:$JZ$79,151,0)</f>
        <v>0</v>
      </c>
      <c r="WZ76" s="14">
        <f t="shared" si="336"/>
        <v>0</v>
      </c>
      <c r="XA76" s="14">
        <f t="shared" si="337"/>
        <v>0</v>
      </c>
      <c r="XB76" s="43">
        <f>VLOOKUP($B76,план!$B$16:$EJ$158,104,0)</f>
        <v>0</v>
      </c>
      <c r="XC76" s="43">
        <f>VLOOKUP($B76,план!$B$16:$EJ$158,105,0)</f>
        <v>0</v>
      </c>
      <c r="XD76" s="7">
        <f t="shared" si="754"/>
        <v>0</v>
      </c>
      <c r="XE76" s="7">
        <f t="shared" si="755"/>
        <v>0</v>
      </c>
      <c r="XF76" s="34">
        <f t="shared" si="623"/>
        <v>0</v>
      </c>
      <c r="XG76" s="34">
        <f t="shared" si="624"/>
        <v>0</v>
      </c>
      <c r="XH76" s="34">
        <f t="shared" si="625"/>
        <v>0</v>
      </c>
      <c r="XI76" s="23">
        <f>VLOOKUP($B76,'ДС факт при поликлинике'!$D$7:$JZ$79,272,0)</f>
        <v>0</v>
      </c>
      <c r="XJ76" s="23">
        <f>VLOOKUP($B76,'ДС факт при поликлинике'!$D$7:$JZ$79,273,0)</f>
        <v>0</v>
      </c>
      <c r="XK76" s="23">
        <f>VLOOKUP($B76,'ДС факт при поликлинике'!$D$7:$JZ$79,274,0)</f>
        <v>0</v>
      </c>
      <c r="XL76" s="23">
        <f>VLOOKUP($B76,'ДС факт при поликлинике'!$D$7:$JZ$79,275,0)</f>
        <v>0</v>
      </c>
      <c r="XM76" s="14">
        <f t="shared" si="343"/>
        <v>0</v>
      </c>
      <c r="XN76" s="14">
        <f t="shared" si="344"/>
        <v>0</v>
      </c>
      <c r="XO76" s="43">
        <f>VLOOKUP($B76,план!$B$16:$EJ$158,106,0)</f>
        <v>0</v>
      </c>
      <c r="XP76" s="43">
        <f>VLOOKUP($B76,план!$B$16:$EJ$158,107,0)</f>
        <v>0</v>
      </c>
      <c r="XQ76" s="7">
        <f t="shared" si="756"/>
        <v>0</v>
      </c>
      <c r="XR76" s="7">
        <f t="shared" si="757"/>
        <v>0</v>
      </c>
      <c r="XS76" s="34">
        <f t="shared" si="626"/>
        <v>0</v>
      </c>
      <c r="XT76" s="34">
        <f t="shared" si="627"/>
        <v>0</v>
      </c>
      <c r="XU76" s="34">
        <f t="shared" si="628"/>
        <v>0</v>
      </c>
      <c r="XV76" s="23">
        <f>VLOOKUP($B76,'ДС факт при поликлинике'!$D$7:$JZ$79,156,0)</f>
        <v>0</v>
      </c>
      <c r="XW76" s="23">
        <f>VLOOKUP($B76,'ДС факт при поликлинике'!$D$7:$JZ$79,157,0)</f>
        <v>0</v>
      </c>
      <c r="XX76" s="23">
        <f>VLOOKUP($B76,'ДС факт при поликлинике'!$D$7:$JZ$79,158,0)</f>
        <v>0</v>
      </c>
      <c r="XY76" s="23">
        <f>VLOOKUP($B76,'ДС факт при поликлинике'!$D$7:$JZ$79,159,0)</f>
        <v>0</v>
      </c>
      <c r="XZ76" s="14">
        <f t="shared" si="350"/>
        <v>0</v>
      </c>
      <c r="YA76" s="14">
        <f t="shared" si="351"/>
        <v>0</v>
      </c>
      <c r="YB76" s="43">
        <f>VLOOKUP($B76,план!$B$16:$EJ$158,108,0)</f>
        <v>0</v>
      </c>
      <c r="YC76" s="43">
        <f>VLOOKUP($B76,план!$B$16:$EJ$158,109,0)</f>
        <v>0</v>
      </c>
      <c r="YD76" s="7">
        <f t="shared" si="758"/>
        <v>0</v>
      </c>
      <c r="YE76" s="7">
        <f t="shared" si="759"/>
        <v>0</v>
      </c>
      <c r="YF76" s="34">
        <f t="shared" si="629"/>
        <v>0</v>
      </c>
      <c r="YG76" s="34">
        <f t="shared" si="630"/>
        <v>0</v>
      </c>
      <c r="YH76" s="34">
        <f t="shared" si="631"/>
        <v>0</v>
      </c>
      <c r="YI76" s="23">
        <f>VLOOKUP($B76,'ДС факт при поликлинике'!$D$7:$JZ$79,16,0)</f>
        <v>0</v>
      </c>
      <c r="YJ76" s="23">
        <f>VLOOKUP($B76,'ДС факт при поликлинике'!$D$7:$JZ$79,17,0)</f>
        <v>0</v>
      </c>
      <c r="YK76" s="23">
        <f>VLOOKUP($B76,'ДС факт при поликлинике'!$D$7:$JZ$79,18,0)</f>
        <v>0</v>
      </c>
      <c r="YL76" s="23">
        <f>VLOOKUP($B76,'ДС факт при поликлинике'!$D$7:$JZ$79,19,0)</f>
        <v>0</v>
      </c>
      <c r="YM76" s="14">
        <f t="shared" si="357"/>
        <v>0</v>
      </c>
      <c r="YN76" s="14">
        <f t="shared" si="358"/>
        <v>0</v>
      </c>
      <c r="YO76" s="43">
        <f>VLOOKUP($B76,план!$B$16:$EJ$158,110,0)</f>
        <v>0</v>
      </c>
      <c r="YP76" s="43">
        <f>VLOOKUP($B76,план!$B$16:$EJ$158,111,0)</f>
        <v>0</v>
      </c>
      <c r="YQ76" s="7">
        <f t="shared" si="760"/>
        <v>0</v>
      </c>
      <c r="YR76" s="7">
        <f t="shared" si="761"/>
        <v>0</v>
      </c>
      <c r="YS76" s="34">
        <f t="shared" si="632"/>
        <v>0</v>
      </c>
      <c r="YT76" s="34">
        <f t="shared" si="633"/>
        <v>0</v>
      </c>
      <c r="YU76" s="34">
        <f t="shared" si="634"/>
        <v>0</v>
      </c>
      <c r="YV76" s="23">
        <f>VLOOKUP($B76,'ДС факт при поликлинике'!$D$7:$JZ$79,68,0)</f>
        <v>0</v>
      </c>
      <c r="YW76" s="23">
        <f>VLOOKUP($B76,'ДС факт при поликлинике'!$D$7:$JZ$79,69,0)</f>
        <v>0</v>
      </c>
      <c r="YX76" s="23">
        <f>VLOOKUP($B76,'ДС факт при поликлинике'!$D$7:$JZ$79,70,0)</f>
        <v>0</v>
      </c>
      <c r="YY76" s="23">
        <f>VLOOKUP($B76,'ДС факт при поликлинике'!$D$7:$JZ$79,71,0)</f>
        <v>0</v>
      </c>
      <c r="YZ76" s="14">
        <f t="shared" si="364"/>
        <v>0</v>
      </c>
      <c r="ZA76" s="14">
        <f t="shared" si="365"/>
        <v>0</v>
      </c>
      <c r="ZB76" s="43">
        <f>VLOOKUP($B76,план!$B$16:$EJ$158,112,0)</f>
        <v>0</v>
      </c>
      <c r="ZC76" s="43">
        <f>VLOOKUP($B76,план!$B$16:$EJ$158,113,0)</f>
        <v>0</v>
      </c>
      <c r="ZD76" s="7">
        <f t="shared" si="762"/>
        <v>0</v>
      </c>
      <c r="ZE76" s="7">
        <f t="shared" si="763"/>
        <v>0</v>
      </c>
      <c r="ZF76" s="34">
        <f t="shared" si="635"/>
        <v>0</v>
      </c>
      <c r="ZG76" s="34">
        <f t="shared" si="636"/>
        <v>0</v>
      </c>
      <c r="ZH76" s="34">
        <f t="shared" si="637"/>
        <v>0</v>
      </c>
      <c r="ZI76" s="23">
        <f>VLOOKUP($B76,'ДС факт при поликлинике'!$D$7:$JZ$79,92,0)</f>
        <v>0</v>
      </c>
      <c r="ZJ76" s="23">
        <f>VLOOKUP($B76,'ДС факт при поликлинике'!$D$7:$JZ$79,93,0)</f>
        <v>0</v>
      </c>
      <c r="ZK76" s="23">
        <f>VLOOKUP($B76,'ДС факт при поликлинике'!$D$7:$JZ$79,94,0)</f>
        <v>0</v>
      </c>
      <c r="ZL76" s="23">
        <f>VLOOKUP($B76,'ДС факт при поликлинике'!$D$7:$JZ$79,95,0)</f>
        <v>0</v>
      </c>
      <c r="ZM76" s="14">
        <f t="shared" si="371"/>
        <v>0</v>
      </c>
      <c r="ZN76" s="14">
        <f t="shared" si="372"/>
        <v>0</v>
      </c>
      <c r="ZO76" s="43">
        <f>VLOOKUP($B76,план!$B$16:$EJ$158,114,0)+VLOOKUP($B76,план!$B$16:$EJ$158,136,0)</f>
        <v>0</v>
      </c>
      <c r="ZP76" s="43">
        <f>VLOOKUP($B76,план!$B$16:$EJ$158,115,0)+VLOOKUP($B76,план!$B$16:$EJ$158,137,0)</f>
        <v>0</v>
      </c>
      <c r="ZQ76" s="7">
        <f t="shared" si="764"/>
        <v>0</v>
      </c>
      <c r="ZR76" s="7">
        <f t="shared" si="765"/>
        <v>0</v>
      </c>
      <c r="ZS76" s="34">
        <f t="shared" si="638"/>
        <v>0</v>
      </c>
      <c r="ZT76" s="34">
        <f t="shared" si="639"/>
        <v>0</v>
      </c>
      <c r="ZU76" s="34">
        <f t="shared" si="640"/>
        <v>0</v>
      </c>
      <c r="ZV76" s="23">
        <f>VLOOKUP($B76,'ДС факт при поликлинике'!$D$7:$JZ$79,88,0)</f>
        <v>0</v>
      </c>
      <c r="ZW76" s="23">
        <f>VLOOKUP($B76,'ДС факт при поликлинике'!$D$7:$JZ$79,89,0)</f>
        <v>0</v>
      </c>
      <c r="ZX76" s="23">
        <f>VLOOKUP($B76,'ДС факт при поликлинике'!$D$7:$JZ$79,90,0)</f>
        <v>0</v>
      </c>
      <c r="ZY76" s="23">
        <f>VLOOKUP($B76,'ДС факт при поликлинике'!$D$7:$JZ$79,91,0)</f>
        <v>0</v>
      </c>
      <c r="ZZ76" s="14">
        <f t="shared" si="378"/>
        <v>0</v>
      </c>
      <c r="AAA76" s="14">
        <f t="shared" si="379"/>
        <v>0</v>
      </c>
      <c r="AAB76" s="43">
        <f>VLOOKUP($B76,план!$B$16:$EJ$158,116,0)</f>
        <v>0</v>
      </c>
      <c r="AAC76" s="43">
        <f>VLOOKUP($B76,план!$B$16:$EJ$158,117,0)</f>
        <v>0</v>
      </c>
      <c r="AAD76" s="7">
        <f t="shared" si="492"/>
        <v>0</v>
      </c>
      <c r="AAE76" s="7">
        <f t="shared" si="493"/>
        <v>0</v>
      </c>
      <c r="AAF76" s="34">
        <f t="shared" si="641"/>
        <v>0</v>
      </c>
      <c r="AAG76" s="34">
        <f t="shared" si="642"/>
        <v>0</v>
      </c>
      <c r="AAH76" s="34">
        <f t="shared" si="643"/>
        <v>0</v>
      </c>
      <c r="AAI76" s="23">
        <f>VLOOKUP($B76,'ДС факт при поликлинике'!$D$7:$JZ$79,112,0)</f>
        <v>0</v>
      </c>
      <c r="AAJ76" s="23">
        <f>VLOOKUP($B76,'ДС факт при поликлинике'!$D$7:$JZ$79,113,0)</f>
        <v>0</v>
      </c>
      <c r="AAK76" s="23">
        <f>VLOOKUP($B76,'ДС факт при поликлинике'!$D$7:$JZ$79,114,0)</f>
        <v>0</v>
      </c>
      <c r="AAL76" s="23">
        <f>VLOOKUP($B76,'ДС факт при поликлинике'!$D$7:$JZ$79,115,0)</f>
        <v>0</v>
      </c>
      <c r="AAM76" s="14">
        <f t="shared" si="383"/>
        <v>0</v>
      </c>
      <c r="AAN76" s="14">
        <f t="shared" si="384"/>
        <v>0</v>
      </c>
      <c r="AAO76" s="43">
        <f>VLOOKUP($B76,план!$B$16:$EJ$158,118,0)</f>
        <v>0</v>
      </c>
      <c r="AAP76" s="43">
        <f>VLOOKUP($B76,план!$B$16:$EJ$158,119,0)</f>
        <v>0</v>
      </c>
      <c r="AAQ76" s="7">
        <f t="shared" si="494"/>
        <v>0</v>
      </c>
      <c r="AAR76" s="7">
        <f t="shared" si="495"/>
        <v>0</v>
      </c>
      <c r="AAS76" s="34">
        <f t="shared" si="644"/>
        <v>0</v>
      </c>
      <c r="AAT76" s="34">
        <f t="shared" si="645"/>
        <v>0</v>
      </c>
      <c r="AAU76" s="34">
        <f t="shared" si="646"/>
        <v>0</v>
      </c>
      <c r="AAV76" s="23">
        <f>VLOOKUP($B76,'ДС факт при поликлинике'!$D$7:$JZ$79,104,0)</f>
        <v>0</v>
      </c>
      <c r="AAW76" s="23">
        <f>VLOOKUP($B76,'ДС факт при поликлинике'!$D$7:$JZ$79,105,0)</f>
        <v>0</v>
      </c>
      <c r="AAX76" s="23">
        <f>VLOOKUP($B76,'ДС факт при поликлинике'!$D$7:$JZ$79,106,0)</f>
        <v>0</v>
      </c>
      <c r="AAY76" s="23">
        <f>VLOOKUP($B76,'ДС факт при поликлинике'!$D$7:$JZ$79,107,0)</f>
        <v>0</v>
      </c>
      <c r="AAZ76" s="14">
        <f t="shared" si="390"/>
        <v>0</v>
      </c>
      <c r="ABA76" s="14">
        <f t="shared" si="391"/>
        <v>0</v>
      </c>
      <c r="ABB76" s="43">
        <f>VLOOKUP($B76,план!$B$16:$EJ$158,120,0)</f>
        <v>0</v>
      </c>
      <c r="ABC76" s="43">
        <f>VLOOKUP($B76,план!$B$16:$EJ$158,121,0)</f>
        <v>0</v>
      </c>
      <c r="ABD76" s="7">
        <f t="shared" si="766"/>
        <v>0</v>
      </c>
      <c r="ABE76" s="7">
        <f t="shared" si="767"/>
        <v>0</v>
      </c>
      <c r="ABF76" s="34">
        <f t="shared" si="768"/>
        <v>0</v>
      </c>
      <c r="ABG76" s="34">
        <f t="shared" si="769"/>
        <v>0</v>
      </c>
      <c r="ABH76" s="34">
        <f t="shared" si="770"/>
        <v>0</v>
      </c>
      <c r="ABI76" s="25">
        <f>VLOOKUP($B76,'ДС факт при поликлинике'!$D$7:$JZ$79,96,0)</f>
        <v>0</v>
      </c>
      <c r="ABJ76" s="25">
        <f>VLOOKUP($B76,'ДС факт при поликлинике'!$D$7:$JZ$79,97,0)</f>
        <v>0</v>
      </c>
      <c r="ABK76" s="25">
        <f>VLOOKUP($B76,'ДС факт при поликлинике'!$D$7:$JZ$79,98,0)</f>
        <v>0</v>
      </c>
      <c r="ABL76" s="25">
        <f>VLOOKUP($B76,'ДС факт при поликлинике'!$D$7:$JZ$79,99,0)</f>
        <v>0</v>
      </c>
      <c r="ABM76" s="14">
        <f t="shared" si="397"/>
        <v>0</v>
      </c>
      <c r="ABN76" s="14">
        <f t="shared" si="398"/>
        <v>0</v>
      </c>
      <c r="ABO76" s="43">
        <f>VLOOKUP($B76,план!$B$16:$EJ$158,122,0)</f>
        <v>0</v>
      </c>
      <c r="ABP76" s="43">
        <f>VLOOKUP($B76,план!$B$16:$EJ$158,123,0)</f>
        <v>0</v>
      </c>
      <c r="ABQ76" s="7">
        <f t="shared" si="771"/>
        <v>0</v>
      </c>
      <c r="ABR76" s="7">
        <f t="shared" si="772"/>
        <v>0</v>
      </c>
      <c r="ABS76" s="34">
        <f t="shared" si="773"/>
        <v>0</v>
      </c>
      <c r="ABT76" s="34">
        <f t="shared" si="774"/>
        <v>0</v>
      </c>
      <c r="ABU76" s="34">
        <f t="shared" si="775"/>
        <v>0</v>
      </c>
      <c r="ABV76" s="25">
        <f>VLOOKUP($B76,'ДС факт при поликлинике'!$D$7:$JZ$79,100,0)</f>
        <v>0</v>
      </c>
      <c r="ABW76" s="25">
        <f>VLOOKUP($B76,'ДС факт при поликлинике'!$D$7:$JZ$79,101,0)</f>
        <v>0</v>
      </c>
      <c r="ABX76" s="25">
        <f>VLOOKUP($B76,'ДС факт при поликлинике'!$D$7:$JZ$79,102,0)</f>
        <v>0</v>
      </c>
      <c r="ABY76" s="25">
        <f>VLOOKUP($B76,'ДС факт при поликлинике'!$D$7:$JZ$79,103,0)</f>
        <v>0</v>
      </c>
      <c r="ABZ76" s="21">
        <f t="shared" si="496"/>
        <v>0</v>
      </c>
      <c r="ACA76" s="21">
        <f t="shared" si="497"/>
        <v>0</v>
      </c>
      <c r="ACB76" s="43">
        <f>VLOOKUP($B76,план!$B$16:$EJ$158,124,0)</f>
        <v>0</v>
      </c>
      <c r="ACC76" s="43">
        <f>VLOOKUP($B76,план!$B$16:$EJ$158,125,0)</f>
        <v>0</v>
      </c>
      <c r="ACD76" s="7">
        <f t="shared" si="776"/>
        <v>0</v>
      </c>
      <c r="ACE76" s="7">
        <f t="shared" si="777"/>
        <v>0</v>
      </c>
      <c r="ACF76" s="34">
        <f t="shared" si="778"/>
        <v>0</v>
      </c>
      <c r="ACG76" s="34">
        <f t="shared" si="779"/>
        <v>0</v>
      </c>
      <c r="ACH76" s="34">
        <f t="shared" si="780"/>
        <v>0</v>
      </c>
      <c r="ACI76" s="25">
        <f>VLOOKUP($B76,'ДС факт при поликлинике'!$D$7:$JZ$79,120,0)</f>
        <v>0</v>
      </c>
      <c r="ACJ76" s="25">
        <f>VLOOKUP($B76,'ДС факт при поликлинике'!$D$7:$JZ$79,121,0)</f>
        <v>0</v>
      </c>
      <c r="ACK76" s="25">
        <f>VLOOKUP($B76,'ДС факт при поликлинике'!$D$7:$JZ$79,122,0)</f>
        <v>0</v>
      </c>
      <c r="ACL76" s="25">
        <f>VLOOKUP($B76,'ДС факт при поликлинике'!$D$7:$JZ$79,123,0)</f>
        <v>0</v>
      </c>
      <c r="ACM76" s="21">
        <f t="shared" si="411"/>
        <v>0</v>
      </c>
      <c r="ACN76" s="21">
        <f t="shared" si="412"/>
        <v>0</v>
      </c>
      <c r="ACO76" s="43">
        <f>VLOOKUP($B76,план!$B$16:$EJ$158,126,0)</f>
        <v>0</v>
      </c>
      <c r="ACP76" s="43">
        <f>VLOOKUP($B76,план!$B$16:$EJ$158,127,0)</f>
        <v>0</v>
      </c>
      <c r="ACQ76" s="7">
        <f t="shared" si="781"/>
        <v>0</v>
      </c>
      <c r="ACR76" s="7">
        <f t="shared" si="782"/>
        <v>0</v>
      </c>
      <c r="ACS76" s="34">
        <f t="shared" si="647"/>
        <v>0</v>
      </c>
      <c r="ACT76" s="34">
        <f t="shared" si="648"/>
        <v>0</v>
      </c>
      <c r="ACU76" s="34">
        <f t="shared" si="649"/>
        <v>0</v>
      </c>
      <c r="ACV76" s="23">
        <f>VLOOKUP($B76,'ДС факт при поликлинике'!$D$7:$JZ$79,216,0)</f>
        <v>0</v>
      </c>
      <c r="ACW76" s="23">
        <f>VLOOKUP($B76,'ДС факт при поликлинике'!$D$7:$JZ$79,217,0)</f>
        <v>0</v>
      </c>
      <c r="ACX76" s="23">
        <f>VLOOKUP($B76,'ДС факт при поликлинике'!$D$7:$JZ$79,218,0)</f>
        <v>0</v>
      </c>
      <c r="ACY76" s="23">
        <f>VLOOKUP($B76,'ДС факт при поликлинике'!$D$7:$JZ$79,219,0)</f>
        <v>0</v>
      </c>
      <c r="ACZ76" s="21">
        <f t="shared" si="418"/>
        <v>0</v>
      </c>
      <c r="ADA76" s="21">
        <f t="shared" si="419"/>
        <v>0</v>
      </c>
      <c r="ADB76" s="43">
        <f>VLOOKUP($B76,план!$B$16:$EJ$158,128,0)</f>
        <v>0</v>
      </c>
      <c r="ADC76" s="43">
        <f>VLOOKUP($B76,план!$B$16:$EJ$158,129,0)</f>
        <v>0</v>
      </c>
      <c r="ADD76" s="7">
        <f t="shared" si="783"/>
        <v>0</v>
      </c>
      <c r="ADE76" s="7">
        <f t="shared" si="784"/>
        <v>0</v>
      </c>
      <c r="ADF76" s="34">
        <f t="shared" si="650"/>
        <v>0</v>
      </c>
      <c r="ADG76" s="34">
        <f t="shared" si="651"/>
        <v>0</v>
      </c>
      <c r="ADH76" s="34">
        <f t="shared" si="652"/>
        <v>0</v>
      </c>
      <c r="ADI76" s="23">
        <f>VLOOKUP($B76,'ДС факт при поликлинике'!$D$7:$JZ$79,52,0)</f>
        <v>0</v>
      </c>
      <c r="ADJ76" s="23">
        <f>VLOOKUP($B76,'ДС факт при поликлинике'!$D$7:$JZ$79,53,0)</f>
        <v>0</v>
      </c>
      <c r="ADK76" s="23">
        <f>VLOOKUP($B76,'ДС факт при поликлинике'!$D$7:$JZ$79,54,0)</f>
        <v>0</v>
      </c>
      <c r="ADL76" s="23">
        <f>VLOOKUP($B76,'ДС факт при поликлинике'!$D$7:$JZ$79,55,0)</f>
        <v>0</v>
      </c>
      <c r="ADM76" s="21">
        <f t="shared" si="425"/>
        <v>0</v>
      </c>
      <c r="ADN76" s="21">
        <f t="shared" si="426"/>
        <v>0</v>
      </c>
      <c r="ADO76" s="43">
        <f>VLOOKUP($B76,план!$B$16:$EJ$158,130,0)</f>
        <v>0</v>
      </c>
      <c r="ADP76" s="43">
        <f>VLOOKUP($B76,план!$B$16:$EJ$158,131,0)</f>
        <v>0</v>
      </c>
      <c r="ADQ76" s="7">
        <f t="shared" si="785"/>
        <v>0</v>
      </c>
      <c r="ADR76" s="7">
        <f t="shared" si="786"/>
        <v>0</v>
      </c>
      <c r="ADS76" s="34">
        <f t="shared" si="653"/>
        <v>0</v>
      </c>
      <c r="ADT76" s="34">
        <f t="shared" si="654"/>
        <v>0</v>
      </c>
      <c r="ADU76" s="34">
        <f t="shared" si="655"/>
        <v>0</v>
      </c>
      <c r="ADV76" s="23">
        <f>VLOOKUP($B76,'ДС факт при поликлинике'!$D$7:$JZ$79,84,0)</f>
        <v>0</v>
      </c>
      <c r="ADW76" s="23">
        <f>VLOOKUP($B76,'ДС факт при поликлинике'!$D$7:$JZ$79,85,0)</f>
        <v>0</v>
      </c>
      <c r="ADX76" s="23">
        <f>VLOOKUP($B76,'ДС факт при поликлинике'!$D$7:$JZ$79,86,0)</f>
        <v>0</v>
      </c>
      <c r="ADY76" s="23">
        <f>VLOOKUP($B76,'ДС факт при поликлинике'!$D$7:$JZ$79,87,0)</f>
        <v>0</v>
      </c>
      <c r="ADZ76" s="21">
        <f t="shared" si="432"/>
        <v>0</v>
      </c>
      <c r="AEA76" s="21">
        <f t="shared" si="433"/>
        <v>0</v>
      </c>
      <c r="AEB76" s="43">
        <f>VLOOKUP($B76,план!$B$16:$EJ$158,132,0)</f>
        <v>0</v>
      </c>
      <c r="AEC76" s="43">
        <f>VLOOKUP($B76,план!$B$16:$EJ$158,133,0)</f>
        <v>0</v>
      </c>
      <c r="AED76" s="7">
        <f t="shared" si="498"/>
        <v>0</v>
      </c>
      <c r="AEE76" s="7">
        <f t="shared" si="499"/>
        <v>0</v>
      </c>
      <c r="AEF76" s="34">
        <f t="shared" si="656"/>
        <v>0</v>
      </c>
      <c r="AEG76" s="34">
        <f t="shared" si="657"/>
        <v>0</v>
      </c>
      <c r="AEH76" s="34">
        <f t="shared" si="658"/>
        <v>0</v>
      </c>
      <c r="AEI76" s="23">
        <f>VLOOKUP($B76,'ДС факт при поликлинике'!$D$7:$JZ$79,116,0)</f>
        <v>0</v>
      </c>
      <c r="AEJ76" s="23">
        <f>VLOOKUP($B76,'ДС факт при поликлинике'!$D$7:$JZ$79,117,0)</f>
        <v>0</v>
      </c>
      <c r="AEK76" s="23">
        <f>VLOOKUP($B76,'ДС факт при поликлинике'!$D$7:$JZ$79,118,0)</f>
        <v>0</v>
      </c>
      <c r="AEL76" s="23">
        <f>VLOOKUP($B76,'ДС факт при поликлинике'!$D$7:$JZ$79,119,0)</f>
        <v>0</v>
      </c>
      <c r="AEM76" s="21">
        <f t="shared" si="439"/>
        <v>0</v>
      </c>
      <c r="AEN76" s="21">
        <f t="shared" si="440"/>
        <v>0</v>
      </c>
      <c r="AEO76" s="43">
        <f>VLOOKUP($B76,план!$B$16:$EJ$158,134,0)</f>
        <v>0</v>
      </c>
      <c r="AEP76" s="43">
        <f>VLOOKUP($B76,план!$B$16:$EJ$158,135,0)</f>
        <v>0</v>
      </c>
      <c r="AEQ76" s="7">
        <f t="shared" si="787"/>
        <v>0</v>
      </c>
      <c r="AER76" s="7">
        <f t="shared" si="788"/>
        <v>0</v>
      </c>
      <c r="AES76" s="34">
        <f t="shared" si="789"/>
        <v>0</v>
      </c>
      <c r="AET76" s="34">
        <f t="shared" si="790"/>
        <v>0</v>
      </c>
      <c r="AEU76" s="34">
        <f t="shared" si="791"/>
        <v>0</v>
      </c>
      <c r="AEV76" s="23">
        <f>VLOOKUP($B76,'ДС факт при поликлинике'!$D$7:$JZ$79,60,0)</f>
        <v>0</v>
      </c>
      <c r="AEW76" s="23">
        <f>VLOOKUP($B76,'ДС факт при поликлинике'!$D$7:$JZ$79,61,0)</f>
        <v>0</v>
      </c>
      <c r="AEX76" s="23">
        <f>VLOOKUP($B76,'ДС факт при поликлинике'!$D$7:$JZ$79,62,0)</f>
        <v>0</v>
      </c>
      <c r="AEY76" s="23">
        <f>VLOOKUP($B76,'ДС факт при поликлинике'!$D$7:$JZ$79,63,0)</f>
        <v>0</v>
      </c>
      <c r="AEZ76" s="21">
        <f t="shared" si="446"/>
        <v>0</v>
      </c>
      <c r="AFA76" s="21">
        <f t="shared" si="447"/>
        <v>0</v>
      </c>
      <c r="AFB76" s="23">
        <f t="shared" si="448"/>
        <v>0</v>
      </c>
      <c r="AFC76" s="23">
        <f t="shared" si="449"/>
        <v>0</v>
      </c>
      <c r="AFD76" s="23">
        <f t="shared" si="450"/>
        <v>0</v>
      </c>
      <c r="AFE76" s="23">
        <f t="shared" si="451"/>
        <v>0</v>
      </c>
      <c r="AFF76" s="23">
        <f t="shared" si="452"/>
        <v>0</v>
      </c>
      <c r="AFG76" s="23">
        <f t="shared" si="453"/>
        <v>0</v>
      </c>
      <c r="AFH76" s="23">
        <f t="shared" si="454"/>
        <v>0</v>
      </c>
      <c r="AFI76" s="23">
        <f t="shared" si="455"/>
        <v>0</v>
      </c>
      <c r="AFJ76" s="23">
        <f t="shared" si="456"/>
        <v>0</v>
      </c>
      <c r="AFK76" s="23">
        <f t="shared" si="457"/>
        <v>0</v>
      </c>
      <c r="AFL76" s="23">
        <f t="shared" si="458"/>
        <v>0</v>
      </c>
      <c r="AFM76" s="21">
        <f t="shared" si="459"/>
        <v>0</v>
      </c>
      <c r="AFN76" s="21">
        <f t="shared" si="460"/>
        <v>0</v>
      </c>
      <c r="AFO76" s="8">
        <f t="shared" si="792"/>
        <v>688</v>
      </c>
      <c r="AFP76" s="8">
        <f t="shared" si="793"/>
        <v>18590788.215999998</v>
      </c>
      <c r="AFQ76" s="8">
        <f t="shared" si="794"/>
        <v>630.66666666666674</v>
      </c>
      <c r="AFR76" s="8">
        <f t="shared" si="795"/>
        <v>18590788.215999998</v>
      </c>
      <c r="AFS76" s="8">
        <f t="shared" si="796"/>
        <v>1341.6</v>
      </c>
      <c r="AFT76" s="8">
        <f t="shared" si="797"/>
        <v>1229.8000000000002</v>
      </c>
      <c r="AFU76" s="8">
        <f t="shared" si="798"/>
        <v>988.65</v>
      </c>
      <c r="AFV76" s="8">
        <f t="shared" si="799"/>
        <v>507</v>
      </c>
      <c r="AFW76" s="8">
        <f t="shared" si="800"/>
        <v>14884056.199999999</v>
      </c>
      <c r="AFX76" s="8">
        <f t="shared" si="801"/>
        <v>118</v>
      </c>
      <c r="AFY76" s="8">
        <f t="shared" si="802"/>
        <v>3311090.7700000005</v>
      </c>
      <c r="AFZ76" s="21">
        <f t="shared" si="803"/>
        <v>-123.66666666666674</v>
      </c>
      <c r="AGA76" s="21">
        <f t="shared" si="804"/>
        <v>-3706732.0159999989</v>
      </c>
      <c r="AGB76" s="191">
        <f t="shared" si="501"/>
        <v>0.80391120507399572</v>
      </c>
      <c r="AGC76" s="191">
        <f t="shared" si="502"/>
        <v>0.8006145854101101</v>
      </c>
    </row>
    <row r="77" spans="1:861">
      <c r="A77" s="180"/>
      <c r="B77" s="82">
        <v>65</v>
      </c>
      <c r="C77" s="87" t="s">
        <v>413</v>
      </c>
      <c r="D77" s="88">
        <f t="shared" si="503"/>
        <v>10127</v>
      </c>
      <c r="E77" s="88">
        <v>10127</v>
      </c>
      <c r="F77" s="88">
        <v>9620</v>
      </c>
      <c r="G77" s="89">
        <v>2.17</v>
      </c>
      <c r="H77" s="90">
        <v>1</v>
      </c>
      <c r="I77" s="90"/>
      <c r="J77" s="88">
        <v>1.4</v>
      </c>
      <c r="K77" s="88">
        <v>1.68</v>
      </c>
      <c r="L77" s="88">
        <v>2.23</v>
      </c>
      <c r="M77" s="88">
        <v>2.39</v>
      </c>
      <c r="N77" s="88">
        <v>2.57</v>
      </c>
      <c r="O77" s="43">
        <f>VLOOKUP($B77,план!$B$16:$EJ$158,14,0)</f>
        <v>0</v>
      </c>
      <c r="P77" s="43">
        <f>VLOOKUP($B77,план!$B$16:$EJ$158,15,0)</f>
        <v>0</v>
      </c>
      <c r="Q77" s="7">
        <f t="shared" si="505"/>
        <v>0</v>
      </c>
      <c r="R77" s="7">
        <f t="shared" si="506"/>
        <v>0</v>
      </c>
      <c r="S77" s="34">
        <f t="shared" si="507"/>
        <v>0</v>
      </c>
      <c r="T77" s="34">
        <f t="shared" si="508"/>
        <v>0</v>
      </c>
      <c r="U77" s="34">
        <f t="shared" si="509"/>
        <v>0</v>
      </c>
      <c r="V77" s="23"/>
      <c r="W77" s="23"/>
      <c r="X77" s="23"/>
      <c r="Y77" s="23"/>
      <c r="Z77" s="21">
        <f t="shared" ref="Z77:Z123" si="805">SUM(V77-Q77)</f>
        <v>0</v>
      </c>
      <c r="AA77" s="21">
        <f t="shared" ref="AA77:AA123" si="806">SUM(W77-R77)</f>
        <v>0</v>
      </c>
      <c r="AB77" s="43">
        <f>VLOOKUP($B77,план!$B$16:$EJ$158,16,0)</f>
        <v>2</v>
      </c>
      <c r="AC77" s="43">
        <f>VLOOKUP($B77,план!$B$16:$EJ$158,17,0)</f>
        <v>61016.913533333325</v>
      </c>
      <c r="AD77" s="7">
        <f t="shared" si="659"/>
        <v>1.8333333333333333</v>
      </c>
      <c r="AE77" s="7">
        <f t="shared" si="475"/>
        <v>61016.913533333325</v>
      </c>
      <c r="AF77" s="34">
        <f t="shared" si="510"/>
        <v>4.34</v>
      </c>
      <c r="AG77" s="34">
        <f t="shared" si="511"/>
        <v>3.9783333333333331</v>
      </c>
      <c r="AH77" s="34">
        <f t="shared" si="512"/>
        <v>0</v>
      </c>
      <c r="AI77" s="23"/>
      <c r="AJ77" s="23"/>
      <c r="AK77" s="23"/>
      <c r="AL77" s="23"/>
      <c r="AM77" s="21">
        <f t="shared" si="15"/>
        <v>-1.8333333333333333</v>
      </c>
      <c r="AN77" s="21">
        <f t="shared" si="16"/>
        <v>-61016.913533333325</v>
      </c>
      <c r="AO77" s="43">
        <f>VLOOKUP($B77,план!$B$16:$EJ$158,18,0)</f>
        <v>0</v>
      </c>
      <c r="AP77" s="43">
        <f>VLOOKUP($B77,план!$B$16:$EJ$158,19,0)</f>
        <v>0</v>
      </c>
      <c r="AQ77" s="7">
        <f t="shared" si="660"/>
        <v>0</v>
      </c>
      <c r="AR77" s="7">
        <f t="shared" si="661"/>
        <v>0</v>
      </c>
      <c r="AS77" s="34">
        <f t="shared" si="662"/>
        <v>0</v>
      </c>
      <c r="AT77" s="34">
        <f t="shared" si="663"/>
        <v>0</v>
      </c>
      <c r="AU77" s="34">
        <f t="shared" si="664"/>
        <v>0</v>
      </c>
      <c r="AV77" s="23"/>
      <c r="AW77" s="23"/>
      <c r="AX77" s="23"/>
      <c r="AY77" s="23"/>
      <c r="AZ77" s="21">
        <f t="shared" si="22"/>
        <v>0</v>
      </c>
      <c r="BA77" s="21">
        <f t="shared" si="23"/>
        <v>0</v>
      </c>
      <c r="BB77" s="43">
        <f>VLOOKUP($B77,план!$B$16:$EJ$158,20,0)</f>
        <v>0</v>
      </c>
      <c r="BC77" s="43">
        <f>VLOOKUP($B77,план!$B$16:$EJ$158,21,0)</f>
        <v>0</v>
      </c>
      <c r="BD77" s="7">
        <f t="shared" si="665"/>
        <v>0</v>
      </c>
      <c r="BE77" s="7">
        <f t="shared" si="666"/>
        <v>0</v>
      </c>
      <c r="BF77" s="34">
        <f t="shared" si="513"/>
        <v>0</v>
      </c>
      <c r="BG77" s="34">
        <f t="shared" si="514"/>
        <v>0</v>
      </c>
      <c r="BH77" s="34">
        <f t="shared" si="515"/>
        <v>0</v>
      </c>
      <c r="BI77" s="23"/>
      <c r="BJ77" s="23"/>
      <c r="BK77" s="23"/>
      <c r="BL77" s="23"/>
      <c r="BM77" s="21">
        <f t="shared" si="29"/>
        <v>0</v>
      </c>
      <c r="BN77" s="21">
        <f t="shared" si="30"/>
        <v>0</v>
      </c>
      <c r="BO77" s="43">
        <f>VLOOKUP($B77,план!$B$16:$EJ$158,22,0)</f>
        <v>0</v>
      </c>
      <c r="BP77" s="43">
        <f>VLOOKUP($B77,план!$B$16:$EJ$158,23,0)</f>
        <v>0</v>
      </c>
      <c r="BQ77" s="7">
        <f t="shared" si="667"/>
        <v>0</v>
      </c>
      <c r="BR77" s="7">
        <f t="shared" si="668"/>
        <v>0</v>
      </c>
      <c r="BS77" s="34">
        <f t="shared" si="516"/>
        <v>0</v>
      </c>
      <c r="BT77" s="34">
        <f t="shared" si="517"/>
        <v>0</v>
      </c>
      <c r="BU77" s="34">
        <f t="shared" si="518"/>
        <v>0</v>
      </c>
      <c r="BV77" s="23"/>
      <c r="BW77" s="23"/>
      <c r="BX77" s="23"/>
      <c r="BY77" s="23"/>
      <c r="BZ77" s="21">
        <f t="shared" si="36"/>
        <v>0</v>
      </c>
      <c r="CA77" s="21">
        <f t="shared" si="37"/>
        <v>0</v>
      </c>
      <c r="CB77" s="43">
        <f>VLOOKUP($B77,план!$B$16:$EJ$158,24,0)</f>
        <v>0</v>
      </c>
      <c r="CC77" s="43">
        <f>VLOOKUP($B77,план!$B$16:$EJ$158,25,0)</f>
        <v>0</v>
      </c>
      <c r="CD77" s="7">
        <f t="shared" si="669"/>
        <v>0</v>
      </c>
      <c r="CE77" s="7">
        <f t="shared" si="670"/>
        <v>0</v>
      </c>
      <c r="CF77" s="34">
        <f t="shared" si="671"/>
        <v>0</v>
      </c>
      <c r="CG77" s="34">
        <f t="shared" si="672"/>
        <v>0</v>
      </c>
      <c r="CH77" s="34">
        <f t="shared" si="673"/>
        <v>0</v>
      </c>
      <c r="CI77" s="23"/>
      <c r="CJ77" s="23"/>
      <c r="CK77" s="23"/>
      <c r="CL77" s="23"/>
      <c r="CM77" s="21">
        <f t="shared" si="43"/>
        <v>0</v>
      </c>
      <c r="CN77" s="21">
        <f t="shared" si="44"/>
        <v>0</v>
      </c>
      <c r="CO77" s="23">
        <f t="shared" si="45"/>
        <v>2</v>
      </c>
      <c r="CP77" s="23">
        <f t="shared" si="46"/>
        <v>61016.913533333325</v>
      </c>
      <c r="CQ77" s="23">
        <f t="shared" si="47"/>
        <v>1.8333333333333333</v>
      </c>
      <c r="CR77" s="23">
        <f t="shared" si="48"/>
        <v>61016.913533333325</v>
      </c>
      <c r="CS77" s="23">
        <f t="shared" si="49"/>
        <v>4.34</v>
      </c>
      <c r="CT77" s="23">
        <f t="shared" si="50"/>
        <v>3.9783333333333331</v>
      </c>
      <c r="CU77" s="23">
        <f t="shared" si="51"/>
        <v>0</v>
      </c>
      <c r="CV77" s="23">
        <f t="shared" si="52"/>
        <v>0</v>
      </c>
      <c r="CW77" s="23">
        <f t="shared" si="53"/>
        <v>0</v>
      </c>
      <c r="CX77" s="23">
        <f t="shared" si="54"/>
        <v>0</v>
      </c>
      <c r="CY77" s="23">
        <f t="shared" si="55"/>
        <v>0</v>
      </c>
      <c r="CZ77" s="21">
        <f t="shared" si="56"/>
        <v>-1.8333333333333333</v>
      </c>
      <c r="DA77" s="21">
        <f t="shared" si="57"/>
        <v>-61016.913533333325</v>
      </c>
      <c r="DB77" s="43">
        <f>VLOOKUP($B77,план!$B$16:$EJ$158,26,0)</f>
        <v>0</v>
      </c>
      <c r="DC77" s="43">
        <f>VLOOKUP($B77,план!$B$16:$EJ$158,27,0)</f>
        <v>0</v>
      </c>
      <c r="DD77" s="7">
        <f t="shared" si="674"/>
        <v>0</v>
      </c>
      <c r="DE77" s="7">
        <f t="shared" si="675"/>
        <v>0</v>
      </c>
      <c r="DF77" s="34">
        <f t="shared" si="519"/>
        <v>0</v>
      </c>
      <c r="DG77" s="34">
        <f t="shared" si="520"/>
        <v>0</v>
      </c>
      <c r="DH77" s="34">
        <f t="shared" si="521"/>
        <v>0</v>
      </c>
      <c r="DI77" s="23"/>
      <c r="DJ77" s="23"/>
      <c r="DK77" s="23"/>
      <c r="DL77" s="23"/>
      <c r="DM77" s="21">
        <f t="shared" si="63"/>
        <v>0</v>
      </c>
      <c r="DN77" s="21">
        <f t="shared" si="64"/>
        <v>0</v>
      </c>
      <c r="DO77" s="43">
        <f>VLOOKUP($B77,план!$B$16:$EJ$158,28,0)</f>
        <v>0</v>
      </c>
      <c r="DP77" s="43">
        <f>VLOOKUP($B77,план!$B$16:$EJ$158,29,0)</f>
        <v>0</v>
      </c>
      <c r="DQ77" s="7">
        <f t="shared" si="676"/>
        <v>0</v>
      </c>
      <c r="DR77" s="7">
        <f t="shared" si="677"/>
        <v>0</v>
      </c>
      <c r="DS77" s="34">
        <f t="shared" si="522"/>
        <v>0</v>
      </c>
      <c r="DT77" s="34">
        <f t="shared" si="523"/>
        <v>0</v>
      </c>
      <c r="DU77" s="34">
        <f t="shared" si="524"/>
        <v>0</v>
      </c>
      <c r="DV77" s="23"/>
      <c r="DW77" s="23"/>
      <c r="DX77" s="23"/>
      <c r="DY77" s="23"/>
      <c r="DZ77" s="21">
        <f t="shared" si="70"/>
        <v>0</v>
      </c>
      <c r="EA77" s="21">
        <f t="shared" si="71"/>
        <v>0</v>
      </c>
      <c r="EB77" s="43">
        <f>VLOOKUP($B77,план!$B$16:$EJ$158,30,0)</f>
        <v>0</v>
      </c>
      <c r="EC77" s="43">
        <f>VLOOKUP($B77,план!$B$16:$EJ$158,31,0)</f>
        <v>0</v>
      </c>
      <c r="ED77" s="7">
        <f t="shared" si="678"/>
        <v>0</v>
      </c>
      <c r="EE77" s="7">
        <f t="shared" si="679"/>
        <v>0</v>
      </c>
      <c r="EF77" s="34">
        <f t="shared" si="525"/>
        <v>0</v>
      </c>
      <c r="EG77" s="34">
        <f t="shared" si="526"/>
        <v>0</v>
      </c>
      <c r="EH77" s="34">
        <f t="shared" si="527"/>
        <v>0</v>
      </c>
      <c r="EI77" s="23"/>
      <c r="EJ77" s="23"/>
      <c r="EK77" s="23"/>
      <c r="EL77" s="23"/>
      <c r="EM77" s="21">
        <f t="shared" si="77"/>
        <v>0</v>
      </c>
      <c r="EN77" s="21">
        <f t="shared" si="78"/>
        <v>0</v>
      </c>
      <c r="EO77" s="43">
        <f>VLOOKUP($B77,план!$B$16:$EJ$158,32,0)</f>
        <v>0</v>
      </c>
      <c r="EP77" s="43">
        <f>VLOOKUP($B77,план!$B$16:$EJ$158,33,0)</f>
        <v>0</v>
      </c>
      <c r="EQ77" s="7">
        <f t="shared" si="680"/>
        <v>0</v>
      </c>
      <c r="ER77" s="7">
        <f t="shared" si="681"/>
        <v>0</v>
      </c>
      <c r="ES77" s="34">
        <f t="shared" si="528"/>
        <v>0</v>
      </c>
      <c r="ET77" s="34">
        <f t="shared" si="529"/>
        <v>0</v>
      </c>
      <c r="EU77" s="34">
        <f t="shared" si="530"/>
        <v>0</v>
      </c>
      <c r="EV77" s="23"/>
      <c r="EW77" s="23"/>
      <c r="EX77" s="23"/>
      <c r="EY77" s="23"/>
      <c r="EZ77" s="21">
        <f t="shared" si="84"/>
        <v>0</v>
      </c>
      <c r="FA77" s="21">
        <f t="shared" si="85"/>
        <v>0</v>
      </c>
      <c r="FB77" s="43">
        <f>VLOOKUP($B77,план!$B$16:$EJ$158,34,0)</f>
        <v>0</v>
      </c>
      <c r="FC77" s="43">
        <f>VLOOKUP($B77,план!$B$16:$EJ$158,35,0)</f>
        <v>0</v>
      </c>
      <c r="FD77" s="7">
        <f t="shared" si="682"/>
        <v>0</v>
      </c>
      <c r="FE77" s="7">
        <f t="shared" si="683"/>
        <v>0</v>
      </c>
      <c r="FF77" s="34">
        <f t="shared" si="531"/>
        <v>0</v>
      </c>
      <c r="FG77" s="34">
        <f t="shared" si="532"/>
        <v>0</v>
      </c>
      <c r="FH77" s="34">
        <f t="shared" si="533"/>
        <v>0</v>
      </c>
      <c r="FI77" s="23"/>
      <c r="FJ77" s="23"/>
      <c r="FK77" s="23"/>
      <c r="FL77" s="23"/>
      <c r="FM77" s="21">
        <f t="shared" si="91"/>
        <v>0</v>
      </c>
      <c r="FN77" s="21">
        <f t="shared" si="92"/>
        <v>0</v>
      </c>
      <c r="FO77" s="43">
        <f>VLOOKUP($B77,план!$B$16:$EJ$158,36,0)</f>
        <v>0</v>
      </c>
      <c r="FP77" s="43">
        <f>VLOOKUP($B77,план!$B$16:$EJ$158,37,0)</f>
        <v>0</v>
      </c>
      <c r="FQ77" s="7">
        <f t="shared" si="684"/>
        <v>0</v>
      </c>
      <c r="FR77" s="7">
        <f t="shared" si="685"/>
        <v>0</v>
      </c>
      <c r="FS77" s="34">
        <f t="shared" si="534"/>
        <v>0</v>
      </c>
      <c r="FT77" s="34">
        <f t="shared" si="535"/>
        <v>0</v>
      </c>
      <c r="FU77" s="34">
        <f t="shared" si="536"/>
        <v>0</v>
      </c>
      <c r="FV77" s="23"/>
      <c r="FW77" s="23"/>
      <c r="FX77" s="23"/>
      <c r="FY77" s="23"/>
      <c r="FZ77" s="21">
        <f t="shared" si="98"/>
        <v>0</v>
      </c>
      <c r="GA77" s="21">
        <f t="shared" si="99"/>
        <v>0</v>
      </c>
      <c r="GB77" s="43">
        <f>VLOOKUP($B77,план!$B$16:$EJ$158,38,0)</f>
        <v>0</v>
      </c>
      <c r="GC77" s="43">
        <f>VLOOKUP($B77,план!$B$16:$EJ$158,39,0)</f>
        <v>0</v>
      </c>
      <c r="GD77" s="7">
        <f t="shared" si="686"/>
        <v>0</v>
      </c>
      <c r="GE77" s="7">
        <f t="shared" si="687"/>
        <v>0</v>
      </c>
      <c r="GF77" s="34">
        <f t="shared" si="537"/>
        <v>0</v>
      </c>
      <c r="GG77" s="34">
        <f t="shared" si="538"/>
        <v>0</v>
      </c>
      <c r="GH77" s="34">
        <f t="shared" si="539"/>
        <v>0</v>
      </c>
      <c r="GI77" s="23"/>
      <c r="GJ77" s="23"/>
      <c r="GK77" s="23"/>
      <c r="GL77" s="23"/>
      <c r="GM77" s="21">
        <f t="shared" si="105"/>
        <v>0</v>
      </c>
      <c r="GN77" s="21">
        <f t="shared" si="106"/>
        <v>0</v>
      </c>
      <c r="GO77" s="43">
        <f>VLOOKUP($B77,план!$B$16:$EJ$158,40,0)</f>
        <v>0</v>
      </c>
      <c r="GP77" s="43">
        <f>VLOOKUP($B77,план!$B$16:$EJ$158,41,0)</f>
        <v>0</v>
      </c>
      <c r="GQ77" s="7">
        <f t="shared" si="688"/>
        <v>0</v>
      </c>
      <c r="GR77" s="7">
        <f t="shared" si="689"/>
        <v>0</v>
      </c>
      <c r="GS77" s="34">
        <f t="shared" si="540"/>
        <v>0</v>
      </c>
      <c r="GT77" s="34">
        <f t="shared" si="541"/>
        <v>0</v>
      </c>
      <c r="GU77" s="34">
        <f t="shared" si="542"/>
        <v>0</v>
      </c>
      <c r="GV77" s="23"/>
      <c r="GW77" s="23"/>
      <c r="GX77" s="23"/>
      <c r="GY77" s="23"/>
      <c r="GZ77" s="21">
        <f t="shared" si="112"/>
        <v>0</v>
      </c>
      <c r="HA77" s="21">
        <f t="shared" si="113"/>
        <v>0</v>
      </c>
      <c r="HB77" s="43">
        <f>VLOOKUP($B77,план!$B$16:$EJ$158,42,0)</f>
        <v>0</v>
      </c>
      <c r="HC77" s="43">
        <f>VLOOKUP($B77,план!$B$16:$EJ$158,43,0)</f>
        <v>0</v>
      </c>
      <c r="HD77" s="7">
        <f t="shared" si="690"/>
        <v>0</v>
      </c>
      <c r="HE77" s="7">
        <f t="shared" si="691"/>
        <v>0</v>
      </c>
      <c r="HF77" s="34">
        <f t="shared" si="543"/>
        <v>0</v>
      </c>
      <c r="HG77" s="34">
        <f t="shared" si="544"/>
        <v>0</v>
      </c>
      <c r="HH77" s="34">
        <f t="shared" si="545"/>
        <v>0</v>
      </c>
      <c r="HI77" s="25"/>
      <c r="HJ77" s="25"/>
      <c r="HK77" s="25"/>
      <c r="HL77" s="25"/>
      <c r="HM77" s="21">
        <f t="shared" si="119"/>
        <v>0</v>
      </c>
      <c r="HN77" s="21">
        <f t="shared" si="120"/>
        <v>0</v>
      </c>
      <c r="HO77" s="43">
        <f>VLOOKUP($B77,план!$B$16:$EJ$158,44,0)</f>
        <v>0</v>
      </c>
      <c r="HP77" s="43">
        <f>VLOOKUP($B77,план!$B$16:$EJ$158,45,0)</f>
        <v>0</v>
      </c>
      <c r="HQ77" s="7">
        <f t="shared" si="692"/>
        <v>0</v>
      </c>
      <c r="HR77" s="7">
        <f t="shared" si="693"/>
        <v>0</v>
      </c>
      <c r="HS77" s="34">
        <f t="shared" si="546"/>
        <v>0</v>
      </c>
      <c r="HT77" s="34">
        <f t="shared" si="547"/>
        <v>0</v>
      </c>
      <c r="HU77" s="34">
        <f t="shared" si="548"/>
        <v>0</v>
      </c>
      <c r="HV77" s="23"/>
      <c r="HW77" s="23"/>
      <c r="HX77" s="23"/>
      <c r="HY77" s="23"/>
      <c r="HZ77" s="21">
        <f t="shared" si="126"/>
        <v>0</v>
      </c>
      <c r="IA77" s="21">
        <f t="shared" si="127"/>
        <v>0</v>
      </c>
      <c r="IB77" s="43">
        <f>VLOOKUP($B77,план!$B$16:$EJ$158,46,0)</f>
        <v>0</v>
      </c>
      <c r="IC77" s="43">
        <f>VLOOKUP($B77,план!$B$16:$EJ$158,47,0)</f>
        <v>0</v>
      </c>
      <c r="ID77" s="7">
        <f t="shared" si="694"/>
        <v>0</v>
      </c>
      <c r="IE77" s="7">
        <f t="shared" si="695"/>
        <v>0</v>
      </c>
      <c r="IF77" s="34">
        <f t="shared" si="549"/>
        <v>0</v>
      </c>
      <c r="IG77" s="34">
        <f t="shared" si="550"/>
        <v>0</v>
      </c>
      <c r="IH77" s="34">
        <f t="shared" si="551"/>
        <v>0</v>
      </c>
      <c r="II77" s="23"/>
      <c r="IJ77" s="23"/>
      <c r="IK77" s="23"/>
      <c r="IL77" s="23"/>
      <c r="IM77" s="21">
        <f t="shared" si="133"/>
        <v>0</v>
      </c>
      <c r="IN77" s="21">
        <f t="shared" si="134"/>
        <v>0</v>
      </c>
      <c r="IO77" s="43">
        <f>VLOOKUP($B77,план!$B$16:$EJ$158,48,0)</f>
        <v>0</v>
      </c>
      <c r="IP77" s="43">
        <f>VLOOKUP($B77,план!$B$16:$EJ$158,49,0)</f>
        <v>0</v>
      </c>
      <c r="IQ77" s="7">
        <f t="shared" si="696"/>
        <v>0</v>
      </c>
      <c r="IR77" s="7">
        <f t="shared" si="697"/>
        <v>0</v>
      </c>
      <c r="IS77" s="34">
        <f t="shared" si="552"/>
        <v>0</v>
      </c>
      <c r="IT77" s="34">
        <f t="shared" si="553"/>
        <v>0</v>
      </c>
      <c r="IU77" s="34">
        <f t="shared" si="554"/>
        <v>0</v>
      </c>
      <c r="IV77" s="23"/>
      <c r="IW77" s="23"/>
      <c r="IX77" s="23"/>
      <c r="IY77" s="23"/>
      <c r="IZ77" s="21">
        <f t="shared" si="140"/>
        <v>0</v>
      </c>
      <c r="JA77" s="21">
        <f t="shared" si="141"/>
        <v>0</v>
      </c>
      <c r="JB77" s="43">
        <f>VLOOKUP($B77,план!$B$16:$EJ$158,50,0)</f>
        <v>0</v>
      </c>
      <c r="JC77" s="43">
        <f>VLOOKUP($B77,план!$B$16:$EJ$158,51,0)</f>
        <v>0</v>
      </c>
      <c r="JD77" s="7">
        <f t="shared" si="698"/>
        <v>0</v>
      </c>
      <c r="JE77" s="7">
        <f t="shared" si="699"/>
        <v>0</v>
      </c>
      <c r="JF77" s="34">
        <f t="shared" si="555"/>
        <v>0</v>
      </c>
      <c r="JG77" s="34">
        <f t="shared" si="556"/>
        <v>0</v>
      </c>
      <c r="JH77" s="34">
        <f t="shared" si="557"/>
        <v>0</v>
      </c>
      <c r="JI77" s="23"/>
      <c r="JJ77" s="23"/>
      <c r="JK77" s="23"/>
      <c r="JL77" s="23"/>
      <c r="JM77" s="21">
        <f t="shared" si="147"/>
        <v>0</v>
      </c>
      <c r="JN77" s="21">
        <f t="shared" si="148"/>
        <v>0</v>
      </c>
      <c r="JO77" s="23">
        <f t="shared" si="149"/>
        <v>0</v>
      </c>
      <c r="JP77" s="23">
        <f t="shared" si="150"/>
        <v>0</v>
      </c>
      <c r="JQ77" s="23">
        <f t="shared" si="151"/>
        <v>0</v>
      </c>
      <c r="JR77" s="23">
        <f t="shared" si="152"/>
        <v>0</v>
      </c>
      <c r="JS77" s="23">
        <f t="shared" si="153"/>
        <v>0</v>
      </c>
      <c r="JT77" s="23">
        <f t="shared" si="154"/>
        <v>0</v>
      </c>
      <c r="JU77" s="23">
        <f t="shared" si="155"/>
        <v>0</v>
      </c>
      <c r="JV77" s="23">
        <f t="shared" si="156"/>
        <v>0</v>
      </c>
      <c r="JW77" s="23">
        <f t="shared" si="157"/>
        <v>0</v>
      </c>
      <c r="JX77" s="23">
        <f t="shared" si="158"/>
        <v>0</v>
      </c>
      <c r="JY77" s="23">
        <f t="shared" si="159"/>
        <v>0</v>
      </c>
      <c r="JZ77" s="21">
        <f t="shared" si="160"/>
        <v>0</v>
      </c>
      <c r="KA77" s="21">
        <f t="shared" si="161"/>
        <v>0</v>
      </c>
      <c r="KB77" s="43">
        <f>VLOOKUP($B77,план!$B$16:$EJ$158,52,0)</f>
        <v>0</v>
      </c>
      <c r="KC77" s="43">
        <f>VLOOKUP($B77,план!$B$16:$EJ$158,53,0)</f>
        <v>0</v>
      </c>
      <c r="KD77" s="7">
        <f t="shared" si="700"/>
        <v>0</v>
      </c>
      <c r="KE77" s="7">
        <f t="shared" si="701"/>
        <v>0</v>
      </c>
      <c r="KF77" s="34">
        <f t="shared" si="558"/>
        <v>0</v>
      </c>
      <c r="KG77" s="34">
        <f t="shared" si="559"/>
        <v>0</v>
      </c>
      <c r="KH77" s="34">
        <f t="shared" si="560"/>
        <v>0</v>
      </c>
      <c r="KI77" s="23"/>
      <c r="KJ77" s="23"/>
      <c r="KK77" s="23"/>
      <c r="KL77" s="23"/>
      <c r="KM77" s="21">
        <f t="shared" si="167"/>
        <v>0</v>
      </c>
      <c r="KN77" s="21">
        <f t="shared" si="168"/>
        <v>0</v>
      </c>
      <c r="KO77" s="43">
        <f>VLOOKUP($B77,план!$B$16:$EJ$158,54,0)</f>
        <v>0</v>
      </c>
      <c r="KP77" s="43">
        <f>VLOOKUP($B77,план!$B$16:$EJ$158,55,0)</f>
        <v>0</v>
      </c>
      <c r="KQ77" s="7">
        <f t="shared" si="702"/>
        <v>0</v>
      </c>
      <c r="KR77" s="7">
        <f t="shared" si="703"/>
        <v>0</v>
      </c>
      <c r="KS77" s="34">
        <f t="shared" si="561"/>
        <v>0</v>
      </c>
      <c r="KT77" s="34">
        <f t="shared" si="562"/>
        <v>0</v>
      </c>
      <c r="KU77" s="34">
        <f t="shared" si="563"/>
        <v>0</v>
      </c>
      <c r="KV77" s="23"/>
      <c r="KW77" s="23"/>
      <c r="KX77" s="23"/>
      <c r="KY77" s="23"/>
      <c r="KZ77" s="21">
        <f t="shared" si="174"/>
        <v>0</v>
      </c>
      <c r="LA77" s="21">
        <f t="shared" si="175"/>
        <v>0</v>
      </c>
      <c r="LB77" s="43">
        <f>VLOOKUP($B77,план!$B$16:$EJ$158,56,0)</f>
        <v>0</v>
      </c>
      <c r="LC77" s="43">
        <f>VLOOKUP($B77,план!$B$16:$EJ$158,57,0)</f>
        <v>0</v>
      </c>
      <c r="LD77" s="7">
        <f t="shared" si="704"/>
        <v>0</v>
      </c>
      <c r="LE77" s="7">
        <f t="shared" si="705"/>
        <v>0</v>
      </c>
      <c r="LF77" s="34">
        <f t="shared" si="564"/>
        <v>0</v>
      </c>
      <c r="LG77" s="34">
        <f t="shared" si="565"/>
        <v>0</v>
      </c>
      <c r="LH77" s="34">
        <f t="shared" si="566"/>
        <v>0</v>
      </c>
      <c r="LI77" s="23"/>
      <c r="LJ77" s="23"/>
      <c r="LK77" s="23"/>
      <c r="LL77" s="23"/>
      <c r="LM77" s="21">
        <f t="shared" si="181"/>
        <v>0</v>
      </c>
      <c r="LN77" s="21">
        <f t="shared" si="182"/>
        <v>0</v>
      </c>
      <c r="LO77" s="43">
        <f>VLOOKUP($B77,план!$B$16:$EJ$158,58,0)</f>
        <v>0</v>
      </c>
      <c r="LP77" s="43">
        <f>VLOOKUP($B77,план!$B$16:$EJ$158,59,0)</f>
        <v>0</v>
      </c>
      <c r="LQ77" s="7">
        <f t="shared" si="706"/>
        <v>0</v>
      </c>
      <c r="LR77" s="7">
        <f t="shared" si="707"/>
        <v>0</v>
      </c>
      <c r="LS77" s="34">
        <f t="shared" si="567"/>
        <v>0</v>
      </c>
      <c r="LT77" s="34">
        <f t="shared" si="568"/>
        <v>0</v>
      </c>
      <c r="LU77" s="34">
        <f t="shared" si="569"/>
        <v>0</v>
      </c>
      <c r="LV77" s="23"/>
      <c r="LW77" s="23"/>
      <c r="LX77" s="23"/>
      <c r="LY77" s="23"/>
      <c r="LZ77" s="21">
        <f t="shared" si="188"/>
        <v>0</v>
      </c>
      <c r="MA77" s="21">
        <f t="shared" si="189"/>
        <v>0</v>
      </c>
      <c r="MB77" s="43">
        <f>VLOOKUP($B77,план!$B$16:$EJ$158,60,0)</f>
        <v>0</v>
      </c>
      <c r="MC77" s="43">
        <f>VLOOKUP($B77,план!$B$16:$EJ$158,61,0)</f>
        <v>0</v>
      </c>
      <c r="MD77" s="7">
        <f t="shared" si="708"/>
        <v>0</v>
      </c>
      <c r="ME77" s="7">
        <f t="shared" si="709"/>
        <v>0</v>
      </c>
      <c r="MF77" s="34">
        <f t="shared" si="570"/>
        <v>0</v>
      </c>
      <c r="MG77" s="34">
        <f t="shared" si="571"/>
        <v>0</v>
      </c>
      <c r="MH77" s="34">
        <f t="shared" ref="MH77:MH122" si="807">SUM(MI77*$G77)</f>
        <v>0</v>
      </c>
      <c r="MI77" s="23"/>
      <c r="MJ77" s="23"/>
      <c r="MK77" s="23"/>
      <c r="ML77" s="23"/>
      <c r="MM77" s="14">
        <f t="shared" si="476"/>
        <v>0</v>
      </c>
      <c r="MN77" s="14">
        <f t="shared" si="477"/>
        <v>0</v>
      </c>
      <c r="MO77" s="43">
        <f>VLOOKUP($B77,план!$B$16:$EJ$158,62,0)</f>
        <v>0</v>
      </c>
      <c r="MP77" s="43">
        <f>VLOOKUP($B77,план!$B$16:$EJ$158,63,0)</f>
        <v>0</v>
      </c>
      <c r="MQ77" s="7">
        <f t="shared" si="710"/>
        <v>0</v>
      </c>
      <c r="MR77" s="7">
        <f t="shared" si="711"/>
        <v>0</v>
      </c>
      <c r="MS77" s="34">
        <f t="shared" si="572"/>
        <v>0</v>
      </c>
      <c r="MT77" s="34">
        <f t="shared" si="573"/>
        <v>0</v>
      </c>
      <c r="MU77" s="34">
        <f t="shared" si="574"/>
        <v>0</v>
      </c>
      <c r="MV77" s="23"/>
      <c r="MW77" s="23"/>
      <c r="MX77" s="23"/>
      <c r="MY77" s="23"/>
      <c r="MZ77" s="14">
        <f t="shared" si="202"/>
        <v>0</v>
      </c>
      <c r="NA77" s="14">
        <f t="shared" si="203"/>
        <v>0</v>
      </c>
      <c r="NB77" s="43">
        <f>VLOOKUP($B77,план!$B$16:$EJ$158,64,0)</f>
        <v>0</v>
      </c>
      <c r="NC77" s="43">
        <f>VLOOKUP($B77,план!$B$16:$EJ$158,65,0)</f>
        <v>0</v>
      </c>
      <c r="ND77" s="7">
        <f t="shared" si="712"/>
        <v>0</v>
      </c>
      <c r="NE77" s="7">
        <f t="shared" si="713"/>
        <v>0</v>
      </c>
      <c r="NF77" s="34">
        <f t="shared" si="575"/>
        <v>0</v>
      </c>
      <c r="NG77" s="34">
        <f t="shared" si="576"/>
        <v>0</v>
      </c>
      <c r="NH77" s="34">
        <f t="shared" si="577"/>
        <v>0</v>
      </c>
      <c r="NI77" s="23"/>
      <c r="NJ77" s="23"/>
      <c r="NK77" s="23"/>
      <c r="NL77" s="23"/>
      <c r="NM77" s="14">
        <f t="shared" si="209"/>
        <v>0</v>
      </c>
      <c r="NN77" s="14">
        <f t="shared" si="210"/>
        <v>0</v>
      </c>
      <c r="NO77" s="43">
        <f>VLOOKUP($B77,план!$B$16:$EJ$158,66,0)</f>
        <v>0</v>
      </c>
      <c r="NP77" s="43">
        <f>VLOOKUP($B77,план!$B$16:$EJ$158,67,0)</f>
        <v>0</v>
      </c>
      <c r="NQ77" s="7">
        <f t="shared" si="714"/>
        <v>0</v>
      </c>
      <c r="NR77" s="7">
        <f t="shared" si="715"/>
        <v>0</v>
      </c>
      <c r="NS77" s="34">
        <f t="shared" si="578"/>
        <v>0</v>
      </c>
      <c r="NT77" s="34">
        <f t="shared" si="579"/>
        <v>0</v>
      </c>
      <c r="NU77" s="34">
        <f t="shared" si="580"/>
        <v>0</v>
      </c>
      <c r="NV77" s="23"/>
      <c r="NW77" s="23"/>
      <c r="NX77" s="23"/>
      <c r="NY77" s="23"/>
      <c r="NZ77" s="14">
        <f t="shared" si="216"/>
        <v>0</v>
      </c>
      <c r="OA77" s="14">
        <f t="shared" si="217"/>
        <v>0</v>
      </c>
      <c r="OB77" s="43">
        <f>VLOOKUP($B77,план!$B$16:$EJ$158,68,0)</f>
        <v>0</v>
      </c>
      <c r="OC77" s="43">
        <f>VLOOKUP($B77,план!$B$16:$EJ$158,69,0)</f>
        <v>0</v>
      </c>
      <c r="OD77" s="7">
        <f t="shared" si="716"/>
        <v>0</v>
      </c>
      <c r="OE77" s="7">
        <f t="shared" si="717"/>
        <v>0</v>
      </c>
      <c r="OF77" s="34">
        <f t="shared" si="581"/>
        <v>0</v>
      </c>
      <c r="OG77" s="34">
        <f t="shared" si="582"/>
        <v>0</v>
      </c>
      <c r="OH77" s="34">
        <f t="shared" si="583"/>
        <v>0</v>
      </c>
      <c r="OI77" s="23"/>
      <c r="OJ77" s="23"/>
      <c r="OK77" s="23"/>
      <c r="OL77" s="23"/>
      <c r="OM77" s="14">
        <f t="shared" si="221"/>
        <v>0</v>
      </c>
      <c r="ON77" s="14">
        <f t="shared" si="222"/>
        <v>0</v>
      </c>
      <c r="OO77" s="43">
        <f>VLOOKUP($B77,план!$B$16:$EJ$158,70,0)</f>
        <v>0</v>
      </c>
      <c r="OP77" s="43">
        <f>VLOOKUP($B77,план!$B$16:$EJ$158,71,0)</f>
        <v>0</v>
      </c>
      <c r="OQ77" s="7">
        <f t="shared" si="480"/>
        <v>0</v>
      </c>
      <c r="OR77" s="7">
        <f t="shared" si="481"/>
        <v>0</v>
      </c>
      <c r="OS77" s="34">
        <f t="shared" si="482"/>
        <v>0</v>
      </c>
      <c r="OT77" s="34">
        <f t="shared" si="483"/>
        <v>0</v>
      </c>
      <c r="OU77" s="34">
        <f t="shared" si="484"/>
        <v>0</v>
      </c>
      <c r="OV77" s="23"/>
      <c r="OW77" s="23"/>
      <c r="OX77" s="23"/>
      <c r="OY77" s="23"/>
      <c r="OZ77" s="14">
        <f t="shared" si="226"/>
        <v>0</v>
      </c>
      <c r="PA77" s="14">
        <f t="shared" si="227"/>
        <v>0</v>
      </c>
      <c r="PB77" s="43">
        <f>VLOOKUP($B77,план!$B$16:$EJ$158,72,0)</f>
        <v>0</v>
      </c>
      <c r="PC77" s="43">
        <f>VLOOKUP($B77,план!$B$16:$EJ$158,73,0)</f>
        <v>0</v>
      </c>
      <c r="PD77" s="7">
        <f t="shared" si="485"/>
        <v>0</v>
      </c>
      <c r="PE77" s="7">
        <f t="shared" si="486"/>
        <v>0</v>
      </c>
      <c r="PF77" s="34">
        <f t="shared" si="487"/>
        <v>0</v>
      </c>
      <c r="PG77" s="34">
        <f t="shared" si="488"/>
        <v>0</v>
      </c>
      <c r="PH77" s="34">
        <f t="shared" si="489"/>
        <v>0</v>
      </c>
      <c r="PI77" s="23"/>
      <c r="PJ77" s="23"/>
      <c r="PK77" s="23"/>
      <c r="PL77" s="23"/>
      <c r="PM77" s="14">
        <f t="shared" si="231"/>
        <v>0</v>
      </c>
      <c r="PN77" s="14">
        <f t="shared" si="232"/>
        <v>0</v>
      </c>
      <c r="PO77" s="43">
        <f>VLOOKUP($B77,план!$B$16:$EJ$158,74,0)</f>
        <v>0</v>
      </c>
      <c r="PP77" s="43">
        <f>VLOOKUP($B77,план!$B$16:$EJ$158,75,0)</f>
        <v>0</v>
      </c>
      <c r="PQ77" s="7">
        <f t="shared" si="718"/>
        <v>0</v>
      </c>
      <c r="PR77" s="7">
        <f t="shared" si="719"/>
        <v>0</v>
      </c>
      <c r="PS77" s="34">
        <f t="shared" si="584"/>
        <v>0</v>
      </c>
      <c r="PT77" s="34">
        <f t="shared" si="585"/>
        <v>0</v>
      </c>
      <c r="PU77" s="34">
        <f t="shared" si="586"/>
        <v>0</v>
      </c>
      <c r="PV77" s="23"/>
      <c r="PW77" s="23"/>
      <c r="PX77" s="23"/>
      <c r="PY77" s="23"/>
      <c r="PZ77" s="14">
        <f t="shared" si="238"/>
        <v>0</v>
      </c>
      <c r="QA77" s="14">
        <f t="shared" si="239"/>
        <v>0</v>
      </c>
      <c r="QB77" s="43">
        <f>VLOOKUP($B77,план!$B$16:$EJ$158,76,0)</f>
        <v>0</v>
      </c>
      <c r="QC77" s="43">
        <f>VLOOKUP($B77,план!$B$16:$EJ$158,77,0)</f>
        <v>0</v>
      </c>
      <c r="QD77" s="7">
        <f t="shared" si="720"/>
        <v>0</v>
      </c>
      <c r="QE77" s="7">
        <f t="shared" si="721"/>
        <v>0</v>
      </c>
      <c r="QF77" s="34">
        <f t="shared" si="587"/>
        <v>0</v>
      </c>
      <c r="QG77" s="34">
        <f t="shared" si="588"/>
        <v>0</v>
      </c>
      <c r="QH77" s="34">
        <f t="shared" si="589"/>
        <v>0</v>
      </c>
      <c r="QI77" s="25"/>
      <c r="QJ77" s="25"/>
      <c r="QK77" s="25"/>
      <c r="QL77" s="25"/>
      <c r="QM77" s="14">
        <f t="shared" si="245"/>
        <v>0</v>
      </c>
      <c r="QN77" s="14">
        <f t="shared" si="246"/>
        <v>0</v>
      </c>
      <c r="QO77" s="43">
        <f>VLOOKUP($B77,план!$B$16:$EJ$158,78,0)</f>
        <v>0</v>
      </c>
      <c r="QP77" s="43">
        <f>VLOOKUP($B77,план!$B$16:$EJ$158,79,0)</f>
        <v>0</v>
      </c>
      <c r="QQ77" s="7">
        <f t="shared" si="722"/>
        <v>0</v>
      </c>
      <c r="QR77" s="7">
        <f t="shared" si="723"/>
        <v>0</v>
      </c>
      <c r="QS77" s="34">
        <f t="shared" si="724"/>
        <v>0</v>
      </c>
      <c r="QT77" s="34">
        <f t="shared" si="725"/>
        <v>0</v>
      </c>
      <c r="QU77" s="34">
        <f t="shared" si="726"/>
        <v>0</v>
      </c>
      <c r="QV77" s="23"/>
      <c r="QW77" s="23"/>
      <c r="QX77" s="23"/>
      <c r="QY77" s="23"/>
      <c r="QZ77" s="14">
        <f t="shared" si="252"/>
        <v>0</v>
      </c>
      <c r="RA77" s="14">
        <f t="shared" si="253"/>
        <v>0</v>
      </c>
      <c r="RB77" s="43">
        <f>VLOOKUP($B77,план!$B$16:$EJ$158,80,0)</f>
        <v>0</v>
      </c>
      <c r="RC77" s="43">
        <f>VLOOKUP($B77,план!$B$16:$EJ$158,81,0)</f>
        <v>0</v>
      </c>
      <c r="RD77" s="7">
        <f t="shared" si="727"/>
        <v>0</v>
      </c>
      <c r="RE77" s="7">
        <f t="shared" si="728"/>
        <v>0</v>
      </c>
      <c r="RF77" s="34">
        <f t="shared" si="590"/>
        <v>0</v>
      </c>
      <c r="RG77" s="34">
        <f t="shared" si="591"/>
        <v>0</v>
      </c>
      <c r="RH77" s="34">
        <f t="shared" si="592"/>
        <v>0</v>
      </c>
      <c r="RI77" s="25"/>
      <c r="RJ77" s="25"/>
      <c r="RK77" s="25"/>
      <c r="RL77" s="25"/>
      <c r="RM77" s="14">
        <f t="shared" si="259"/>
        <v>0</v>
      </c>
      <c r="RN77" s="14">
        <f t="shared" si="260"/>
        <v>0</v>
      </c>
      <c r="RO77" s="43">
        <f>VLOOKUP($B77,план!$B$16:$EJ$158,82,0)</f>
        <v>0</v>
      </c>
      <c r="RP77" s="43">
        <f>VLOOKUP($B77,план!$B$16:$EJ$158,83,0)</f>
        <v>0</v>
      </c>
      <c r="RQ77" s="7">
        <f t="shared" si="729"/>
        <v>0</v>
      </c>
      <c r="RR77" s="7">
        <f t="shared" si="730"/>
        <v>0</v>
      </c>
      <c r="RS77" s="34">
        <f t="shared" si="593"/>
        <v>0</v>
      </c>
      <c r="RT77" s="34">
        <f t="shared" si="594"/>
        <v>0</v>
      </c>
      <c r="RU77" s="34">
        <f t="shared" si="595"/>
        <v>0</v>
      </c>
      <c r="RV77" s="23"/>
      <c r="RW77" s="23"/>
      <c r="RX77" s="23"/>
      <c r="RY77" s="23"/>
      <c r="RZ77" s="14">
        <f t="shared" si="266"/>
        <v>0</v>
      </c>
      <c r="SA77" s="14">
        <f t="shared" si="267"/>
        <v>0</v>
      </c>
      <c r="SB77" s="43">
        <f>VLOOKUP($B77,план!$B$16:$EJ$158,84,0)</f>
        <v>0</v>
      </c>
      <c r="SC77" s="43">
        <f>VLOOKUP($B77,план!$B$16:$EJ$158,85,0)</f>
        <v>0</v>
      </c>
      <c r="SD77" s="7">
        <f t="shared" si="731"/>
        <v>0</v>
      </c>
      <c r="SE77" s="7">
        <f t="shared" si="732"/>
        <v>0</v>
      </c>
      <c r="SF77" s="34">
        <f t="shared" si="596"/>
        <v>0</v>
      </c>
      <c r="SG77" s="34">
        <f t="shared" si="597"/>
        <v>0</v>
      </c>
      <c r="SH77" s="34">
        <f t="shared" si="598"/>
        <v>0</v>
      </c>
      <c r="SI77" s="23"/>
      <c r="SJ77" s="23"/>
      <c r="SK77" s="23"/>
      <c r="SL77" s="23"/>
      <c r="SM77" s="14">
        <f t="shared" si="490"/>
        <v>0</v>
      </c>
      <c r="SN77" s="14">
        <f t="shared" si="491"/>
        <v>0</v>
      </c>
      <c r="SO77" s="43">
        <f>VLOOKUP($B77,план!$B$16:$EJ$158,86,0)</f>
        <v>0</v>
      </c>
      <c r="SP77" s="43">
        <f>VLOOKUP($B77,план!$B$16:$EJ$158,87,0)</f>
        <v>0</v>
      </c>
      <c r="SQ77" s="7">
        <f t="shared" si="733"/>
        <v>0</v>
      </c>
      <c r="SR77" s="7">
        <f t="shared" si="734"/>
        <v>0</v>
      </c>
      <c r="SS77" s="34">
        <f t="shared" si="599"/>
        <v>0</v>
      </c>
      <c r="ST77" s="34">
        <f t="shared" si="600"/>
        <v>0</v>
      </c>
      <c r="SU77" s="34">
        <f t="shared" si="601"/>
        <v>0</v>
      </c>
      <c r="SV77" s="23"/>
      <c r="SW77" s="23"/>
      <c r="SX77" s="23"/>
      <c r="SY77" s="23"/>
      <c r="SZ77" s="14">
        <f t="shared" si="280"/>
        <v>0</v>
      </c>
      <c r="TA77" s="14">
        <f t="shared" si="281"/>
        <v>0</v>
      </c>
      <c r="TB77" s="43">
        <f>VLOOKUP($B77,план!$B$16:$EJ$158,88,0)</f>
        <v>0</v>
      </c>
      <c r="TC77" s="43">
        <f>VLOOKUP($B77,план!$B$16:$EJ$158,89,0)</f>
        <v>0</v>
      </c>
      <c r="TD77" s="7">
        <f t="shared" si="735"/>
        <v>0</v>
      </c>
      <c r="TE77" s="7">
        <f t="shared" si="736"/>
        <v>0</v>
      </c>
      <c r="TF77" s="34">
        <f t="shared" si="602"/>
        <v>0</v>
      </c>
      <c r="TG77" s="34">
        <f t="shared" si="603"/>
        <v>0</v>
      </c>
      <c r="TH77" s="34">
        <f t="shared" si="604"/>
        <v>0</v>
      </c>
      <c r="TI77" s="23"/>
      <c r="TJ77" s="23"/>
      <c r="TK77" s="23"/>
      <c r="TL77" s="23"/>
      <c r="TM77" s="14">
        <f t="shared" si="287"/>
        <v>0</v>
      </c>
      <c r="TN77" s="14">
        <f t="shared" si="288"/>
        <v>0</v>
      </c>
      <c r="TO77" s="43">
        <f>VLOOKUP($B77,план!$B$16:$EJ$158,90,0)</f>
        <v>0</v>
      </c>
      <c r="TP77" s="43">
        <f>VLOOKUP($B77,план!$B$16:$EJ$158,91,0)</f>
        <v>0</v>
      </c>
      <c r="TQ77" s="7">
        <f t="shared" si="737"/>
        <v>0</v>
      </c>
      <c r="TR77" s="7">
        <f t="shared" si="738"/>
        <v>0</v>
      </c>
      <c r="TS77" s="34">
        <f t="shared" si="739"/>
        <v>0</v>
      </c>
      <c r="TT77" s="34">
        <f t="shared" si="740"/>
        <v>0</v>
      </c>
      <c r="TU77" s="34">
        <f t="shared" si="741"/>
        <v>0</v>
      </c>
      <c r="TV77" s="25"/>
      <c r="TW77" s="25"/>
      <c r="TX77" s="25"/>
      <c r="TY77" s="25"/>
      <c r="TZ77" s="14">
        <f t="shared" si="294"/>
        <v>0</v>
      </c>
      <c r="UA77" s="14">
        <f t="shared" si="295"/>
        <v>0</v>
      </c>
      <c r="UB77" s="43">
        <f>VLOOKUP($B77,план!$B$16:$EJ$158,92,0)</f>
        <v>0</v>
      </c>
      <c r="UC77" s="43">
        <f>VLOOKUP($B77,план!$B$16:$EJ$158,93,0)</f>
        <v>0</v>
      </c>
      <c r="UD77" s="7">
        <f t="shared" si="742"/>
        <v>0</v>
      </c>
      <c r="UE77" s="7">
        <f t="shared" si="743"/>
        <v>0</v>
      </c>
      <c r="UF77" s="34">
        <f t="shared" si="605"/>
        <v>0</v>
      </c>
      <c r="UG77" s="34">
        <f t="shared" si="606"/>
        <v>0</v>
      </c>
      <c r="UH77" s="34">
        <f t="shared" si="607"/>
        <v>0</v>
      </c>
      <c r="UI77" s="23"/>
      <c r="UJ77" s="23"/>
      <c r="UK77" s="23"/>
      <c r="UL77" s="23"/>
      <c r="UM77" s="14">
        <f t="shared" si="301"/>
        <v>0</v>
      </c>
      <c r="UN77" s="14">
        <f t="shared" si="302"/>
        <v>0</v>
      </c>
      <c r="UO77" s="43">
        <f>VLOOKUP($B77,план!$B$16:$EJ$158,94,0)</f>
        <v>0</v>
      </c>
      <c r="UP77" s="43">
        <f>VLOOKUP($B77,план!$B$16:$EJ$158,95,0)</f>
        <v>0</v>
      </c>
      <c r="UQ77" s="7">
        <f t="shared" si="744"/>
        <v>0</v>
      </c>
      <c r="UR77" s="7">
        <f t="shared" si="745"/>
        <v>0</v>
      </c>
      <c r="US77" s="34">
        <f t="shared" si="608"/>
        <v>0</v>
      </c>
      <c r="UT77" s="34">
        <f t="shared" si="609"/>
        <v>0</v>
      </c>
      <c r="UU77" s="34">
        <f t="shared" si="610"/>
        <v>0</v>
      </c>
      <c r="UV77" s="23"/>
      <c r="UW77" s="23"/>
      <c r="UX77" s="23"/>
      <c r="UY77" s="23"/>
      <c r="UZ77" s="14">
        <f t="shared" si="308"/>
        <v>0</v>
      </c>
      <c r="VA77" s="14">
        <f t="shared" si="309"/>
        <v>0</v>
      </c>
      <c r="VB77" s="43">
        <f>VLOOKUP($B77,план!$B$16:$EJ$158,96,0)</f>
        <v>0</v>
      </c>
      <c r="VC77" s="43">
        <f>VLOOKUP($B77,план!$B$16:$EJ$158,97,0)</f>
        <v>0</v>
      </c>
      <c r="VD77" s="7">
        <f t="shared" si="746"/>
        <v>0</v>
      </c>
      <c r="VE77" s="7">
        <f t="shared" si="747"/>
        <v>0</v>
      </c>
      <c r="VF77" s="34">
        <f t="shared" si="611"/>
        <v>0</v>
      </c>
      <c r="VG77" s="34">
        <f t="shared" si="612"/>
        <v>0</v>
      </c>
      <c r="VH77" s="34">
        <f t="shared" si="613"/>
        <v>0</v>
      </c>
      <c r="VI77" s="23"/>
      <c r="VJ77" s="23"/>
      <c r="VK77" s="23"/>
      <c r="VL77" s="23"/>
      <c r="VM77" s="14">
        <f t="shared" si="315"/>
        <v>0</v>
      </c>
      <c r="VN77" s="14">
        <f t="shared" si="316"/>
        <v>0</v>
      </c>
      <c r="VO77" s="43">
        <f>VLOOKUP($B77,план!$B$16:$EJ$158,98,0)</f>
        <v>0</v>
      </c>
      <c r="VP77" s="43">
        <f>VLOOKUP($B77,план!$B$16:$EJ$158,99,0)</f>
        <v>0</v>
      </c>
      <c r="VQ77" s="7">
        <f t="shared" si="748"/>
        <v>0</v>
      </c>
      <c r="VR77" s="7">
        <f t="shared" si="749"/>
        <v>0</v>
      </c>
      <c r="VS77" s="34">
        <f t="shared" si="614"/>
        <v>0</v>
      </c>
      <c r="VT77" s="34">
        <f t="shared" si="615"/>
        <v>0</v>
      </c>
      <c r="VU77" s="34">
        <f t="shared" si="616"/>
        <v>0</v>
      </c>
      <c r="VV77" s="23"/>
      <c r="VW77" s="23"/>
      <c r="VX77" s="23"/>
      <c r="VY77" s="23"/>
      <c r="VZ77" s="14">
        <f t="shared" si="322"/>
        <v>0</v>
      </c>
      <c r="WA77" s="14">
        <f t="shared" si="323"/>
        <v>0</v>
      </c>
      <c r="WB77" s="43">
        <f>VLOOKUP($B77,план!$B$16:$EJ$158,100,0)</f>
        <v>0</v>
      </c>
      <c r="WC77" s="43">
        <f>VLOOKUP($B77,план!$B$16:$EJ$158,101,0)</f>
        <v>0</v>
      </c>
      <c r="WD77" s="7">
        <f t="shared" si="750"/>
        <v>0</v>
      </c>
      <c r="WE77" s="7">
        <f t="shared" si="751"/>
        <v>0</v>
      </c>
      <c r="WF77" s="34">
        <f t="shared" si="617"/>
        <v>0</v>
      </c>
      <c r="WG77" s="34">
        <f t="shared" si="618"/>
        <v>0</v>
      </c>
      <c r="WH77" s="34">
        <f t="shared" si="619"/>
        <v>0</v>
      </c>
      <c r="WI77" s="23"/>
      <c r="WJ77" s="23"/>
      <c r="WK77" s="23"/>
      <c r="WL77" s="23"/>
      <c r="WM77" s="14">
        <f t="shared" si="329"/>
        <v>0</v>
      </c>
      <c r="WN77" s="14">
        <f t="shared" si="330"/>
        <v>0</v>
      </c>
      <c r="WO77" s="43">
        <f>VLOOKUP($B77,план!$B$16:$EJ$158,102,0)</f>
        <v>0</v>
      </c>
      <c r="WP77" s="43">
        <f>VLOOKUP($B77,план!$B$16:$EJ$158,103,0)</f>
        <v>0</v>
      </c>
      <c r="WQ77" s="7">
        <f t="shared" si="752"/>
        <v>0</v>
      </c>
      <c r="WR77" s="7">
        <f t="shared" si="753"/>
        <v>0</v>
      </c>
      <c r="WS77" s="34">
        <f t="shared" si="620"/>
        <v>0</v>
      </c>
      <c r="WT77" s="34">
        <f t="shared" si="621"/>
        <v>0</v>
      </c>
      <c r="WU77" s="34">
        <f t="shared" si="622"/>
        <v>0</v>
      </c>
      <c r="WV77" s="23"/>
      <c r="WW77" s="23"/>
      <c r="WX77" s="23"/>
      <c r="WY77" s="23"/>
      <c r="WZ77" s="14">
        <f t="shared" si="336"/>
        <v>0</v>
      </c>
      <c r="XA77" s="14">
        <f t="shared" si="337"/>
        <v>0</v>
      </c>
      <c r="XB77" s="43">
        <f>VLOOKUP($B77,план!$B$16:$EJ$158,104,0)</f>
        <v>0</v>
      </c>
      <c r="XC77" s="43">
        <f>VLOOKUP($B77,план!$B$16:$EJ$158,105,0)</f>
        <v>0</v>
      </c>
      <c r="XD77" s="7">
        <f t="shared" si="754"/>
        <v>0</v>
      </c>
      <c r="XE77" s="7">
        <f t="shared" si="755"/>
        <v>0</v>
      </c>
      <c r="XF77" s="34">
        <f t="shared" si="623"/>
        <v>0</v>
      </c>
      <c r="XG77" s="34">
        <f t="shared" si="624"/>
        <v>0</v>
      </c>
      <c r="XH77" s="34">
        <f t="shared" si="625"/>
        <v>0</v>
      </c>
      <c r="XI77" s="23"/>
      <c r="XJ77" s="23"/>
      <c r="XK77" s="23"/>
      <c r="XL77" s="23"/>
      <c r="XM77" s="14">
        <f t="shared" si="343"/>
        <v>0</v>
      </c>
      <c r="XN77" s="14">
        <f t="shared" si="344"/>
        <v>0</v>
      </c>
      <c r="XO77" s="43">
        <f>VLOOKUP($B77,план!$B$16:$EJ$158,106,0)</f>
        <v>0</v>
      </c>
      <c r="XP77" s="43">
        <f>VLOOKUP($B77,план!$B$16:$EJ$158,107,0)</f>
        <v>0</v>
      </c>
      <c r="XQ77" s="7">
        <f t="shared" si="756"/>
        <v>0</v>
      </c>
      <c r="XR77" s="7">
        <f t="shared" si="757"/>
        <v>0</v>
      </c>
      <c r="XS77" s="34">
        <f t="shared" si="626"/>
        <v>0</v>
      </c>
      <c r="XT77" s="34">
        <f t="shared" si="627"/>
        <v>0</v>
      </c>
      <c r="XU77" s="34">
        <f t="shared" si="628"/>
        <v>0</v>
      </c>
      <c r="XV77" s="23"/>
      <c r="XW77" s="23"/>
      <c r="XX77" s="23"/>
      <c r="XY77" s="23"/>
      <c r="XZ77" s="14">
        <f t="shared" si="350"/>
        <v>0</v>
      </c>
      <c r="YA77" s="14">
        <f t="shared" si="351"/>
        <v>0</v>
      </c>
      <c r="YB77" s="43">
        <f>VLOOKUP($B77,план!$B$16:$EJ$158,108,0)</f>
        <v>0</v>
      </c>
      <c r="YC77" s="43">
        <f>VLOOKUP($B77,план!$B$16:$EJ$158,109,0)</f>
        <v>0</v>
      </c>
      <c r="YD77" s="7">
        <f t="shared" si="758"/>
        <v>0</v>
      </c>
      <c r="YE77" s="7">
        <f t="shared" si="759"/>
        <v>0</v>
      </c>
      <c r="YF77" s="34">
        <f t="shared" si="629"/>
        <v>0</v>
      </c>
      <c r="YG77" s="34">
        <f t="shared" si="630"/>
        <v>0</v>
      </c>
      <c r="YH77" s="34">
        <f t="shared" si="631"/>
        <v>0</v>
      </c>
      <c r="YI77" s="23"/>
      <c r="YJ77" s="23"/>
      <c r="YK77" s="23"/>
      <c r="YL77" s="23"/>
      <c r="YM77" s="14">
        <f t="shared" si="357"/>
        <v>0</v>
      </c>
      <c r="YN77" s="14">
        <f t="shared" si="358"/>
        <v>0</v>
      </c>
      <c r="YO77" s="43">
        <f>VLOOKUP($B77,план!$B$16:$EJ$158,110,0)</f>
        <v>0</v>
      </c>
      <c r="YP77" s="43">
        <f>VLOOKUP($B77,план!$B$16:$EJ$158,111,0)</f>
        <v>0</v>
      </c>
      <c r="YQ77" s="7">
        <f t="shared" si="760"/>
        <v>0</v>
      </c>
      <c r="YR77" s="7">
        <f t="shared" si="761"/>
        <v>0</v>
      </c>
      <c r="YS77" s="34">
        <f t="shared" si="632"/>
        <v>0</v>
      </c>
      <c r="YT77" s="34">
        <f t="shared" si="633"/>
        <v>0</v>
      </c>
      <c r="YU77" s="34">
        <f t="shared" si="634"/>
        <v>0</v>
      </c>
      <c r="YV77" s="23"/>
      <c r="YW77" s="23"/>
      <c r="YX77" s="23"/>
      <c r="YY77" s="23"/>
      <c r="YZ77" s="14">
        <f t="shared" si="364"/>
        <v>0</v>
      </c>
      <c r="ZA77" s="14">
        <f t="shared" si="365"/>
        <v>0</v>
      </c>
      <c r="ZB77" s="43">
        <f>VLOOKUP($B77,план!$B$16:$EJ$158,112,0)</f>
        <v>0</v>
      </c>
      <c r="ZC77" s="43">
        <f>VLOOKUP($B77,план!$B$16:$EJ$158,113,0)</f>
        <v>0</v>
      </c>
      <c r="ZD77" s="7">
        <f t="shared" si="762"/>
        <v>0</v>
      </c>
      <c r="ZE77" s="7">
        <f t="shared" si="763"/>
        <v>0</v>
      </c>
      <c r="ZF77" s="34">
        <f t="shared" si="635"/>
        <v>0</v>
      </c>
      <c r="ZG77" s="34">
        <f t="shared" si="636"/>
        <v>0</v>
      </c>
      <c r="ZH77" s="34">
        <f t="shared" si="637"/>
        <v>0</v>
      </c>
      <c r="ZI77" s="23"/>
      <c r="ZJ77" s="23"/>
      <c r="ZK77" s="23"/>
      <c r="ZL77" s="23"/>
      <c r="ZM77" s="14">
        <f t="shared" si="371"/>
        <v>0</v>
      </c>
      <c r="ZN77" s="14">
        <f t="shared" si="372"/>
        <v>0</v>
      </c>
      <c r="ZO77" s="43">
        <f>VLOOKUP($B77,план!$B$16:$EJ$158,114,0)+VLOOKUP($B77,план!$B$16:$EJ$158,136,0)</f>
        <v>0</v>
      </c>
      <c r="ZP77" s="43">
        <f>VLOOKUP($B77,план!$B$16:$EJ$158,115,0)+VLOOKUP($B77,план!$B$16:$EJ$158,137,0)</f>
        <v>0</v>
      </c>
      <c r="ZQ77" s="7">
        <f t="shared" si="764"/>
        <v>0</v>
      </c>
      <c r="ZR77" s="7">
        <f t="shared" si="765"/>
        <v>0</v>
      </c>
      <c r="ZS77" s="34">
        <f t="shared" si="638"/>
        <v>0</v>
      </c>
      <c r="ZT77" s="34">
        <f t="shared" si="639"/>
        <v>0</v>
      </c>
      <c r="ZU77" s="34">
        <f t="shared" si="640"/>
        <v>0</v>
      </c>
      <c r="ZV77" s="23"/>
      <c r="ZW77" s="23"/>
      <c r="ZX77" s="23"/>
      <c r="ZY77" s="23"/>
      <c r="ZZ77" s="14">
        <f t="shared" si="378"/>
        <v>0</v>
      </c>
      <c r="AAA77" s="14">
        <f t="shared" si="379"/>
        <v>0</v>
      </c>
      <c r="AAB77" s="43">
        <f>VLOOKUP($B77,план!$B$16:$EJ$158,116,0)</f>
        <v>0</v>
      </c>
      <c r="AAC77" s="43">
        <f>VLOOKUP($B77,план!$B$16:$EJ$158,117,0)</f>
        <v>0</v>
      </c>
      <c r="AAD77" s="7">
        <f t="shared" si="492"/>
        <v>0</v>
      </c>
      <c r="AAE77" s="7">
        <f t="shared" si="493"/>
        <v>0</v>
      </c>
      <c r="AAF77" s="34">
        <f t="shared" si="641"/>
        <v>0</v>
      </c>
      <c r="AAG77" s="34">
        <f t="shared" si="642"/>
        <v>0</v>
      </c>
      <c r="AAH77" s="34">
        <f t="shared" si="643"/>
        <v>0</v>
      </c>
      <c r="AAI77" s="23"/>
      <c r="AAJ77" s="23"/>
      <c r="AAK77" s="23"/>
      <c r="AAL77" s="23"/>
      <c r="AAM77" s="14">
        <f t="shared" si="383"/>
        <v>0</v>
      </c>
      <c r="AAN77" s="14">
        <f t="shared" si="384"/>
        <v>0</v>
      </c>
      <c r="AAO77" s="43">
        <f>VLOOKUP($B77,план!$B$16:$EJ$158,118,0)</f>
        <v>0</v>
      </c>
      <c r="AAP77" s="43">
        <f>VLOOKUP($B77,план!$B$16:$EJ$158,119,0)</f>
        <v>0</v>
      </c>
      <c r="AAQ77" s="7">
        <f t="shared" si="494"/>
        <v>0</v>
      </c>
      <c r="AAR77" s="7">
        <f t="shared" si="495"/>
        <v>0</v>
      </c>
      <c r="AAS77" s="34">
        <f t="shared" si="644"/>
        <v>0</v>
      </c>
      <c r="AAT77" s="34">
        <f t="shared" si="645"/>
        <v>0</v>
      </c>
      <c r="AAU77" s="34">
        <f t="shared" si="646"/>
        <v>0</v>
      </c>
      <c r="AAV77" s="23"/>
      <c r="AAW77" s="23"/>
      <c r="AAX77" s="23"/>
      <c r="AAY77" s="23"/>
      <c r="AAZ77" s="14">
        <f t="shared" si="390"/>
        <v>0</v>
      </c>
      <c r="ABA77" s="14">
        <f t="shared" si="391"/>
        <v>0</v>
      </c>
      <c r="ABB77" s="43">
        <f>VLOOKUP($B77,план!$B$16:$EJ$158,120,0)</f>
        <v>0</v>
      </c>
      <c r="ABC77" s="43">
        <f>VLOOKUP($B77,план!$B$16:$EJ$158,121,0)</f>
        <v>0</v>
      </c>
      <c r="ABD77" s="7">
        <f t="shared" si="766"/>
        <v>0</v>
      </c>
      <c r="ABE77" s="7">
        <f t="shared" si="767"/>
        <v>0</v>
      </c>
      <c r="ABF77" s="34">
        <f t="shared" si="768"/>
        <v>0</v>
      </c>
      <c r="ABG77" s="34">
        <f t="shared" si="769"/>
        <v>0</v>
      </c>
      <c r="ABH77" s="34">
        <f t="shared" si="770"/>
        <v>0</v>
      </c>
      <c r="ABI77" s="25"/>
      <c r="ABJ77" s="25"/>
      <c r="ABK77" s="25"/>
      <c r="ABL77" s="25"/>
      <c r="ABM77" s="14">
        <f t="shared" si="397"/>
        <v>0</v>
      </c>
      <c r="ABN77" s="14">
        <f t="shared" si="398"/>
        <v>0</v>
      </c>
      <c r="ABO77" s="43">
        <f>VLOOKUP($B77,план!$B$16:$EJ$158,122,0)</f>
        <v>0</v>
      </c>
      <c r="ABP77" s="43">
        <f>VLOOKUP($B77,план!$B$16:$EJ$158,123,0)</f>
        <v>0</v>
      </c>
      <c r="ABQ77" s="7">
        <f t="shared" si="771"/>
        <v>0</v>
      </c>
      <c r="ABR77" s="7">
        <f t="shared" si="772"/>
        <v>0</v>
      </c>
      <c r="ABS77" s="34">
        <f t="shared" si="773"/>
        <v>0</v>
      </c>
      <c r="ABT77" s="34">
        <f t="shared" si="774"/>
        <v>0</v>
      </c>
      <c r="ABU77" s="34">
        <f t="shared" si="775"/>
        <v>0</v>
      </c>
      <c r="ABV77" s="25"/>
      <c r="ABW77" s="25"/>
      <c r="ABX77" s="25"/>
      <c r="ABY77" s="25"/>
      <c r="ABZ77" s="21">
        <f t="shared" si="496"/>
        <v>0</v>
      </c>
      <c r="ACA77" s="21">
        <f t="shared" si="497"/>
        <v>0</v>
      </c>
      <c r="ACB77" s="43">
        <f>VLOOKUP($B77,план!$B$16:$EJ$158,124,0)</f>
        <v>0</v>
      </c>
      <c r="ACC77" s="43">
        <f>VLOOKUP($B77,план!$B$16:$EJ$158,125,0)</f>
        <v>0</v>
      </c>
      <c r="ACD77" s="7">
        <f t="shared" si="776"/>
        <v>0</v>
      </c>
      <c r="ACE77" s="7">
        <f t="shared" si="777"/>
        <v>0</v>
      </c>
      <c r="ACF77" s="34">
        <f t="shared" si="778"/>
        <v>0</v>
      </c>
      <c r="ACG77" s="34">
        <f t="shared" si="779"/>
        <v>0</v>
      </c>
      <c r="ACH77" s="34">
        <f t="shared" si="780"/>
        <v>0</v>
      </c>
      <c r="ACI77" s="25"/>
      <c r="ACJ77" s="25"/>
      <c r="ACK77" s="25"/>
      <c r="ACL77" s="25"/>
      <c r="ACM77" s="21">
        <f t="shared" si="411"/>
        <v>0</v>
      </c>
      <c r="ACN77" s="21">
        <f t="shared" si="412"/>
        <v>0</v>
      </c>
      <c r="ACO77" s="43">
        <f>VLOOKUP($B77,план!$B$16:$EJ$158,126,0)</f>
        <v>0</v>
      </c>
      <c r="ACP77" s="43">
        <f>VLOOKUP($B77,план!$B$16:$EJ$158,127,0)</f>
        <v>0</v>
      </c>
      <c r="ACQ77" s="7">
        <f t="shared" si="781"/>
        <v>0</v>
      </c>
      <c r="ACR77" s="7">
        <f t="shared" si="782"/>
        <v>0</v>
      </c>
      <c r="ACS77" s="34">
        <f t="shared" si="647"/>
        <v>0</v>
      </c>
      <c r="ACT77" s="34">
        <f t="shared" si="648"/>
        <v>0</v>
      </c>
      <c r="ACU77" s="34">
        <f t="shared" si="649"/>
        <v>0</v>
      </c>
      <c r="ACV77" s="23"/>
      <c r="ACW77" s="23"/>
      <c r="ACX77" s="23"/>
      <c r="ACY77" s="23"/>
      <c r="ACZ77" s="21">
        <f t="shared" si="418"/>
        <v>0</v>
      </c>
      <c r="ADA77" s="21">
        <f t="shared" si="419"/>
        <v>0</v>
      </c>
      <c r="ADB77" s="43">
        <f>VLOOKUP($B77,план!$B$16:$EJ$158,128,0)</f>
        <v>0</v>
      </c>
      <c r="ADC77" s="43">
        <f>VLOOKUP($B77,план!$B$16:$EJ$158,129,0)</f>
        <v>0</v>
      </c>
      <c r="ADD77" s="7">
        <f t="shared" si="783"/>
        <v>0</v>
      </c>
      <c r="ADE77" s="7">
        <f t="shared" si="784"/>
        <v>0</v>
      </c>
      <c r="ADF77" s="34">
        <f t="shared" si="650"/>
        <v>0</v>
      </c>
      <c r="ADG77" s="34">
        <f t="shared" si="651"/>
        <v>0</v>
      </c>
      <c r="ADH77" s="34">
        <f t="shared" si="652"/>
        <v>0</v>
      </c>
      <c r="ADI77" s="23"/>
      <c r="ADJ77" s="23"/>
      <c r="ADK77" s="23"/>
      <c r="ADL77" s="23"/>
      <c r="ADM77" s="21">
        <f t="shared" si="425"/>
        <v>0</v>
      </c>
      <c r="ADN77" s="21">
        <f t="shared" si="426"/>
        <v>0</v>
      </c>
      <c r="ADO77" s="43">
        <f>VLOOKUP($B77,план!$B$16:$EJ$158,130,0)</f>
        <v>0</v>
      </c>
      <c r="ADP77" s="43">
        <f>VLOOKUP($B77,план!$B$16:$EJ$158,131,0)</f>
        <v>0</v>
      </c>
      <c r="ADQ77" s="7">
        <f t="shared" si="785"/>
        <v>0</v>
      </c>
      <c r="ADR77" s="7">
        <f t="shared" si="786"/>
        <v>0</v>
      </c>
      <c r="ADS77" s="34">
        <f t="shared" si="653"/>
        <v>0</v>
      </c>
      <c r="ADT77" s="34">
        <f t="shared" si="654"/>
        <v>0</v>
      </c>
      <c r="ADU77" s="34">
        <f t="shared" si="655"/>
        <v>0</v>
      </c>
      <c r="ADV77" s="23"/>
      <c r="ADW77" s="23"/>
      <c r="ADX77" s="23"/>
      <c r="ADY77" s="23"/>
      <c r="ADZ77" s="21">
        <f t="shared" si="432"/>
        <v>0</v>
      </c>
      <c r="AEA77" s="21">
        <f t="shared" si="433"/>
        <v>0</v>
      </c>
      <c r="AEB77" s="43">
        <f>VLOOKUP($B77,план!$B$16:$EJ$158,132,0)</f>
        <v>0</v>
      </c>
      <c r="AEC77" s="43">
        <f>VLOOKUP($B77,план!$B$16:$EJ$158,133,0)</f>
        <v>0</v>
      </c>
      <c r="AED77" s="7">
        <f t="shared" si="498"/>
        <v>0</v>
      </c>
      <c r="AEE77" s="7">
        <f t="shared" si="499"/>
        <v>0</v>
      </c>
      <c r="AEF77" s="34">
        <f t="shared" si="656"/>
        <v>0</v>
      </c>
      <c r="AEG77" s="34">
        <f t="shared" si="657"/>
        <v>0</v>
      </c>
      <c r="AEH77" s="34">
        <f t="shared" si="658"/>
        <v>0</v>
      </c>
      <c r="AEI77" s="23"/>
      <c r="AEJ77" s="23"/>
      <c r="AEK77" s="23"/>
      <c r="AEL77" s="23"/>
      <c r="AEM77" s="21">
        <f t="shared" si="439"/>
        <v>0</v>
      </c>
      <c r="AEN77" s="21">
        <f t="shared" si="440"/>
        <v>0</v>
      </c>
      <c r="AEO77" s="43">
        <f>VLOOKUP($B77,план!$B$16:$EJ$158,134,0)</f>
        <v>0</v>
      </c>
      <c r="AEP77" s="43">
        <f>VLOOKUP($B77,план!$B$16:$EJ$158,135,0)</f>
        <v>0</v>
      </c>
      <c r="AEQ77" s="7">
        <f t="shared" si="787"/>
        <v>0</v>
      </c>
      <c r="AER77" s="7">
        <f t="shared" si="788"/>
        <v>0</v>
      </c>
      <c r="AES77" s="34">
        <f t="shared" si="789"/>
        <v>0</v>
      </c>
      <c r="AET77" s="34">
        <f t="shared" si="790"/>
        <v>0</v>
      </c>
      <c r="AEU77" s="34">
        <f t="shared" si="791"/>
        <v>0</v>
      </c>
      <c r="AEV77" s="23"/>
      <c r="AEW77" s="23"/>
      <c r="AEX77" s="23"/>
      <c r="AEY77" s="23"/>
      <c r="AEZ77" s="21">
        <f t="shared" si="446"/>
        <v>0</v>
      </c>
      <c r="AFA77" s="21">
        <f t="shared" si="447"/>
        <v>0</v>
      </c>
      <c r="AFB77" s="23">
        <f t="shared" si="448"/>
        <v>0</v>
      </c>
      <c r="AFC77" s="23">
        <f t="shared" si="449"/>
        <v>0</v>
      </c>
      <c r="AFD77" s="23">
        <f t="shared" si="450"/>
        <v>0</v>
      </c>
      <c r="AFE77" s="23">
        <f t="shared" si="451"/>
        <v>0</v>
      </c>
      <c r="AFF77" s="23">
        <f t="shared" si="452"/>
        <v>0</v>
      </c>
      <c r="AFG77" s="23">
        <f t="shared" si="453"/>
        <v>0</v>
      </c>
      <c r="AFH77" s="23">
        <f t="shared" si="454"/>
        <v>0</v>
      </c>
      <c r="AFI77" s="23">
        <f t="shared" si="455"/>
        <v>0</v>
      </c>
      <c r="AFJ77" s="23">
        <f t="shared" si="456"/>
        <v>0</v>
      </c>
      <c r="AFK77" s="23">
        <f t="shared" si="457"/>
        <v>0</v>
      </c>
      <c r="AFL77" s="23">
        <f t="shared" si="458"/>
        <v>0</v>
      </c>
      <c r="AFM77" s="21">
        <f t="shared" si="459"/>
        <v>0</v>
      </c>
      <c r="AFN77" s="21">
        <f t="shared" si="460"/>
        <v>0</v>
      </c>
      <c r="AFO77" s="8">
        <f t="shared" si="792"/>
        <v>2</v>
      </c>
      <c r="AFP77" s="8">
        <f t="shared" si="793"/>
        <v>61016.913533333325</v>
      </c>
      <c r="AFQ77" s="8">
        <f t="shared" si="794"/>
        <v>1.8333333333333333</v>
      </c>
      <c r="AFR77" s="8">
        <f t="shared" si="795"/>
        <v>61016.913533333325</v>
      </c>
      <c r="AFS77" s="8">
        <f t="shared" si="796"/>
        <v>4.34</v>
      </c>
      <c r="AFT77" s="8">
        <f t="shared" si="797"/>
        <v>3.9783333333333331</v>
      </c>
      <c r="AFU77" s="8">
        <f t="shared" si="798"/>
        <v>0</v>
      </c>
      <c r="AFV77" s="8">
        <f t="shared" si="799"/>
        <v>0</v>
      </c>
      <c r="AFW77" s="8">
        <f t="shared" si="800"/>
        <v>0</v>
      </c>
      <c r="AFX77" s="8">
        <f t="shared" si="801"/>
        <v>0</v>
      </c>
      <c r="AFY77" s="8">
        <f t="shared" si="802"/>
        <v>0</v>
      </c>
      <c r="AFZ77" s="21">
        <f t="shared" si="803"/>
        <v>-1.8333333333333333</v>
      </c>
      <c r="AGA77" s="21">
        <f t="shared" si="804"/>
        <v>-61016.913533333325</v>
      </c>
      <c r="AGB77" s="191">
        <f t="shared" si="501"/>
        <v>0</v>
      </c>
      <c r="AGC77" s="191">
        <f t="shared" si="502"/>
        <v>0</v>
      </c>
    </row>
    <row r="78" spans="1:861">
      <c r="A78" s="180"/>
      <c r="B78" s="82">
        <v>66</v>
      </c>
      <c r="C78" s="87" t="s">
        <v>414</v>
      </c>
      <c r="D78" s="88">
        <f t="shared" si="503"/>
        <v>10127</v>
      </c>
      <c r="E78" s="88">
        <v>10127</v>
      </c>
      <c r="F78" s="88">
        <v>9620</v>
      </c>
      <c r="G78" s="89">
        <v>3.84</v>
      </c>
      <c r="H78" s="90">
        <v>1</v>
      </c>
      <c r="I78" s="90"/>
      <c r="J78" s="88">
        <v>1.4</v>
      </c>
      <c r="K78" s="88">
        <v>1.68</v>
      </c>
      <c r="L78" s="88">
        <v>2.23</v>
      </c>
      <c r="M78" s="88">
        <v>2.39</v>
      </c>
      <c r="N78" s="88">
        <v>2.57</v>
      </c>
      <c r="O78" s="43">
        <f>VLOOKUP($B78,план!$B$16:$EJ$158,14,0)</f>
        <v>0</v>
      </c>
      <c r="P78" s="43">
        <f>VLOOKUP($B78,план!$B$16:$EJ$158,15,0)</f>
        <v>0</v>
      </c>
      <c r="Q78" s="7">
        <f t="shared" si="505"/>
        <v>0</v>
      </c>
      <c r="R78" s="7">
        <f t="shared" si="506"/>
        <v>0</v>
      </c>
      <c r="S78" s="34">
        <f t="shared" si="507"/>
        <v>0</v>
      </c>
      <c r="T78" s="34">
        <f t="shared" si="508"/>
        <v>0</v>
      </c>
      <c r="U78" s="34">
        <f t="shared" si="509"/>
        <v>0</v>
      </c>
      <c r="V78" s="23">
        <f>VLOOKUP($B78,'ДС факт при поликлинике'!$D$7:$JZ$79,28,0)</f>
        <v>0</v>
      </c>
      <c r="W78" s="23">
        <f>VLOOKUP($B78,'ДС факт при поликлинике'!$D$7:$JZ$79,29,0)</f>
        <v>0</v>
      </c>
      <c r="X78" s="23">
        <f>VLOOKUP($B78,'ДС факт при поликлинике'!$D$7:$JZ$79,30,0)</f>
        <v>0</v>
      </c>
      <c r="Y78" s="23">
        <f>VLOOKUP($B78,'ДС факт при поликлинике'!$D$7:$JZ$79,31,0)</f>
        <v>0</v>
      </c>
      <c r="Z78" s="21">
        <f t="shared" si="805"/>
        <v>0</v>
      </c>
      <c r="AA78" s="21">
        <f t="shared" si="806"/>
        <v>0</v>
      </c>
      <c r="AB78" s="43">
        <f>VLOOKUP($B78,план!$B$16:$EJ$158,16,0)</f>
        <v>20</v>
      </c>
      <c r="AC78" s="43">
        <f>VLOOKUP($B78,план!$B$16:$EJ$158,17,0)</f>
        <v>1079746.304</v>
      </c>
      <c r="AD78" s="7">
        <f t="shared" si="659"/>
        <v>18.333333333333336</v>
      </c>
      <c r="AE78" s="7">
        <f t="shared" si="475"/>
        <v>1079746.304</v>
      </c>
      <c r="AF78" s="34">
        <f t="shared" si="510"/>
        <v>76.8</v>
      </c>
      <c r="AG78" s="34">
        <f t="shared" si="511"/>
        <v>70.400000000000006</v>
      </c>
      <c r="AH78" s="34">
        <f t="shared" si="512"/>
        <v>7.68</v>
      </c>
      <c r="AI78" s="23">
        <f>VLOOKUP($B78,'ДС факт при поликлинике'!$D$7:$JZ$79,48,0)</f>
        <v>2</v>
      </c>
      <c r="AJ78" s="23">
        <f>VLOOKUP($B78,'ДС факт при поликлинике'!$D$7:$JZ$79,49,0)</f>
        <v>106162.02</v>
      </c>
      <c r="AK78" s="23">
        <f>VLOOKUP($B78,'ДС факт при поликлинике'!$D$7:$JZ$79,50,0)</f>
        <v>1</v>
      </c>
      <c r="AL78" s="23">
        <f>VLOOKUP($B78,'ДС факт при поликлинике'!$D$7:$JZ$79,51,0)</f>
        <v>54444.9</v>
      </c>
      <c r="AM78" s="21">
        <f t="shared" ref="AM78:AM122" si="808">SUM(AI78-AD78)</f>
        <v>-16.333333333333336</v>
      </c>
      <c r="AN78" s="21">
        <f t="shared" ref="AN78:AN124" si="809">SUM(AJ78-AE78)</f>
        <v>-973584.28399999999</v>
      </c>
      <c r="AO78" s="43">
        <f>VLOOKUP($B78,план!$B$16:$EJ$158,18,0)</f>
        <v>0</v>
      </c>
      <c r="AP78" s="43">
        <f>VLOOKUP($B78,план!$B$16:$EJ$158,19,0)</f>
        <v>0</v>
      </c>
      <c r="AQ78" s="7">
        <f t="shared" si="660"/>
        <v>0</v>
      </c>
      <c r="AR78" s="7">
        <f t="shared" si="661"/>
        <v>0</v>
      </c>
      <c r="AS78" s="34">
        <f t="shared" si="662"/>
        <v>0</v>
      </c>
      <c r="AT78" s="34">
        <f t="shared" si="663"/>
        <v>0</v>
      </c>
      <c r="AU78" s="34">
        <f t="shared" si="664"/>
        <v>0</v>
      </c>
      <c r="AV78" s="23"/>
      <c r="AW78" s="23"/>
      <c r="AX78" s="23"/>
      <c r="AY78" s="23"/>
      <c r="AZ78" s="21">
        <f t="shared" ref="AZ78:AZ123" si="810">SUM(AV78-AQ78)</f>
        <v>0</v>
      </c>
      <c r="BA78" s="21">
        <f t="shared" ref="BA78:BA124" si="811">SUM(AW78-AR78)</f>
        <v>0</v>
      </c>
      <c r="BB78" s="43">
        <f>VLOOKUP($B78,план!$B$16:$EJ$158,20,0)</f>
        <v>0</v>
      </c>
      <c r="BC78" s="43">
        <f>VLOOKUP($B78,план!$B$16:$EJ$158,21,0)</f>
        <v>0</v>
      </c>
      <c r="BD78" s="7">
        <f t="shared" si="665"/>
        <v>0</v>
      </c>
      <c r="BE78" s="7">
        <f t="shared" si="666"/>
        <v>0</v>
      </c>
      <c r="BF78" s="34">
        <f t="shared" si="513"/>
        <v>0</v>
      </c>
      <c r="BG78" s="34">
        <f t="shared" si="514"/>
        <v>0</v>
      </c>
      <c r="BH78" s="34">
        <f t="shared" si="515"/>
        <v>0</v>
      </c>
      <c r="BI78" s="23">
        <f>VLOOKUP($B78,'ДС факт при поликлинике'!$D$7:$JZ$79,24,0)</f>
        <v>0</v>
      </c>
      <c r="BJ78" s="23">
        <f>VLOOKUP($B78,'ДС факт при поликлинике'!$D$7:$JZ$79,25,0)</f>
        <v>0</v>
      </c>
      <c r="BK78" s="23">
        <f>VLOOKUP($B78,'ДС факт при поликлинике'!$D$7:$JZ$79,26,0)</f>
        <v>0</v>
      </c>
      <c r="BL78" s="23">
        <f>VLOOKUP($B78,'ДС факт при поликлинике'!$D$7:$JZ$79,27,0)</f>
        <v>0</v>
      </c>
      <c r="BM78" s="21">
        <f t="shared" ref="BM78:BM123" si="812">SUM(BI78-BD78)</f>
        <v>0</v>
      </c>
      <c r="BN78" s="21">
        <f t="shared" ref="BN78:BN124" si="813">SUM(BJ78-BE78)</f>
        <v>0</v>
      </c>
      <c r="BO78" s="43">
        <f>VLOOKUP($B78,план!$B$16:$EJ$158,22,0)</f>
        <v>0</v>
      </c>
      <c r="BP78" s="43">
        <f>VLOOKUP($B78,план!$B$16:$EJ$158,23,0)</f>
        <v>0</v>
      </c>
      <c r="BQ78" s="7">
        <f t="shared" si="667"/>
        <v>0</v>
      </c>
      <c r="BR78" s="7">
        <f t="shared" si="668"/>
        <v>0</v>
      </c>
      <c r="BS78" s="34">
        <f t="shared" si="516"/>
        <v>0</v>
      </c>
      <c r="BT78" s="34">
        <f t="shared" si="517"/>
        <v>0</v>
      </c>
      <c r="BU78" s="34">
        <f t="shared" si="518"/>
        <v>0</v>
      </c>
      <c r="BV78" s="23"/>
      <c r="BW78" s="23"/>
      <c r="BX78" s="23"/>
      <c r="BY78" s="23"/>
      <c r="BZ78" s="21">
        <f t="shared" ref="BZ78:BZ123" si="814">SUM(BV78-BQ78)</f>
        <v>0</v>
      </c>
      <c r="CA78" s="21">
        <f t="shared" ref="CA78:CA124" si="815">SUM(BW78-BR78)</f>
        <v>0</v>
      </c>
      <c r="CB78" s="43">
        <f>VLOOKUP($B78,план!$B$16:$EJ$158,24,0)</f>
        <v>0</v>
      </c>
      <c r="CC78" s="43">
        <f>VLOOKUP($B78,план!$B$16:$EJ$158,25,0)</f>
        <v>0</v>
      </c>
      <c r="CD78" s="7">
        <f t="shared" si="669"/>
        <v>0</v>
      </c>
      <c r="CE78" s="7">
        <f t="shared" si="670"/>
        <v>0</v>
      </c>
      <c r="CF78" s="34">
        <f t="shared" si="671"/>
        <v>0</v>
      </c>
      <c r="CG78" s="34">
        <f t="shared" si="672"/>
        <v>0</v>
      </c>
      <c r="CH78" s="34">
        <f t="shared" si="673"/>
        <v>0</v>
      </c>
      <c r="CI78" s="23"/>
      <c r="CJ78" s="23"/>
      <c r="CK78" s="23"/>
      <c r="CL78" s="23"/>
      <c r="CM78" s="21">
        <f t="shared" ref="CM78:CM123" si="816">SUM(CI78-CD78)</f>
        <v>0</v>
      </c>
      <c r="CN78" s="21">
        <f t="shared" ref="CN78:CN124" si="817">SUM(CJ78-CE78)</f>
        <v>0</v>
      </c>
      <c r="CO78" s="23">
        <f t="shared" ref="CO78:CO124" si="818">CB78+BO78+BB78+AO78+AB78+O78</f>
        <v>20</v>
      </c>
      <c r="CP78" s="23">
        <f t="shared" ref="CP78:CP124" si="819">CC78+BP78+BC78+AP78+AC78+P78</f>
        <v>1079746.304</v>
      </c>
      <c r="CQ78" s="23">
        <f t="shared" ref="CQ78:CQ123" si="820">CD78+BQ78+BD78+AQ78+AD78+Q78</f>
        <v>18.333333333333336</v>
      </c>
      <c r="CR78" s="23">
        <f t="shared" ref="CR78:CR123" si="821">CE78+BR78+BE78+AR78+AE78+R78</f>
        <v>1079746.304</v>
      </c>
      <c r="CS78" s="23">
        <f t="shared" ref="CS78:CS123" si="822">CF78+BS78+BF78+AS78+AF78+S78</f>
        <v>76.8</v>
      </c>
      <c r="CT78" s="23">
        <f t="shared" ref="CT78:CT123" si="823">CG78+BT78+BG78+AT78+AG78+T78</f>
        <v>70.400000000000006</v>
      </c>
      <c r="CU78" s="23">
        <f t="shared" ref="CU78:CU123" si="824">CH78+BU78+BH78+AU78+AH78+U78</f>
        <v>7.68</v>
      </c>
      <c r="CV78" s="23">
        <f t="shared" ref="CV78:CV124" si="825">CI78+BV78+BI78+AV78+AI78+V78</f>
        <v>2</v>
      </c>
      <c r="CW78" s="23">
        <f t="shared" ref="CW78:CW124" si="826">CJ78+BW78+BJ78+AW78+AJ78+W78</f>
        <v>106162.02</v>
      </c>
      <c r="CX78" s="23">
        <f t="shared" ref="CX78:CX124" si="827">CK78+BX78+BK78+AX78+AK78+X78</f>
        <v>1</v>
      </c>
      <c r="CY78" s="23">
        <f t="shared" ref="CY78:CY124" si="828">CL78+BY78+BL78+AY78+AL78+Y78</f>
        <v>54444.9</v>
      </c>
      <c r="CZ78" s="21">
        <f t="shared" ref="CZ78:CZ123" si="829">SUM(CV78-CQ78)</f>
        <v>-16.333333333333336</v>
      </c>
      <c r="DA78" s="21">
        <f t="shared" ref="DA78:DA124" si="830">SUM(CW78-CR78)</f>
        <v>-973584.28399999999</v>
      </c>
      <c r="DB78" s="43">
        <f>VLOOKUP($B78,план!$B$16:$EJ$158,26,0)</f>
        <v>0</v>
      </c>
      <c r="DC78" s="43">
        <f>VLOOKUP($B78,план!$B$16:$EJ$158,27,0)</f>
        <v>0</v>
      </c>
      <c r="DD78" s="7">
        <f t="shared" si="674"/>
        <v>0</v>
      </c>
      <c r="DE78" s="7">
        <f t="shared" si="675"/>
        <v>0</v>
      </c>
      <c r="DF78" s="34">
        <f t="shared" si="519"/>
        <v>0</v>
      </c>
      <c r="DG78" s="34">
        <f t="shared" si="520"/>
        <v>0</v>
      </c>
      <c r="DH78" s="34">
        <f t="shared" si="521"/>
        <v>0</v>
      </c>
      <c r="DI78" s="23"/>
      <c r="DJ78" s="23"/>
      <c r="DK78" s="23"/>
      <c r="DL78" s="23"/>
      <c r="DM78" s="21">
        <f t="shared" ref="DM78:DM123" si="831">SUM(DI78-DD78)</f>
        <v>0</v>
      </c>
      <c r="DN78" s="21">
        <f t="shared" ref="DN78:DN124" si="832">SUM(DJ78-DE78)</f>
        <v>0</v>
      </c>
      <c r="DO78" s="43">
        <f>VLOOKUP($B78,план!$B$16:$EJ$158,28,0)</f>
        <v>0</v>
      </c>
      <c r="DP78" s="43">
        <f>VLOOKUP($B78,план!$B$16:$EJ$158,29,0)</f>
        <v>0</v>
      </c>
      <c r="DQ78" s="7">
        <f t="shared" si="676"/>
        <v>0</v>
      </c>
      <c r="DR78" s="7">
        <f t="shared" si="677"/>
        <v>0</v>
      </c>
      <c r="DS78" s="34">
        <f t="shared" si="522"/>
        <v>0</v>
      </c>
      <c r="DT78" s="34">
        <f t="shared" si="523"/>
        <v>0</v>
      </c>
      <c r="DU78" s="34">
        <f t="shared" si="524"/>
        <v>0</v>
      </c>
      <c r="DV78" s="23"/>
      <c r="DW78" s="23"/>
      <c r="DX78" s="23"/>
      <c r="DY78" s="23"/>
      <c r="DZ78" s="21">
        <f t="shared" ref="DZ78:DZ123" si="833">SUM(DV78-DQ78)</f>
        <v>0</v>
      </c>
      <c r="EA78" s="21">
        <f t="shared" ref="EA78:EA124" si="834">SUM(DW78-DR78)</f>
        <v>0</v>
      </c>
      <c r="EB78" s="43">
        <f>VLOOKUP($B78,план!$B$16:$EJ$158,30,0)</f>
        <v>0</v>
      </c>
      <c r="EC78" s="43">
        <f>VLOOKUP($B78,план!$B$16:$EJ$158,31,0)</f>
        <v>0</v>
      </c>
      <c r="ED78" s="7">
        <f t="shared" si="678"/>
        <v>0</v>
      </c>
      <c r="EE78" s="7">
        <f t="shared" si="679"/>
        <v>0</v>
      </c>
      <c r="EF78" s="34">
        <f t="shared" si="525"/>
        <v>0</v>
      </c>
      <c r="EG78" s="34">
        <f t="shared" si="526"/>
        <v>0</v>
      </c>
      <c r="EH78" s="34">
        <f t="shared" si="527"/>
        <v>0</v>
      </c>
      <c r="EI78" s="23"/>
      <c r="EJ78" s="23"/>
      <c r="EK78" s="23"/>
      <c r="EL78" s="23"/>
      <c r="EM78" s="21">
        <f t="shared" ref="EM78:EM123" si="835">SUM(EI78-ED78)</f>
        <v>0</v>
      </c>
      <c r="EN78" s="21">
        <f t="shared" ref="EN78:EN124" si="836">SUM(EJ78-EE78)</f>
        <v>0</v>
      </c>
      <c r="EO78" s="43">
        <f>VLOOKUP($B78,план!$B$16:$EJ$158,32,0)</f>
        <v>0</v>
      </c>
      <c r="EP78" s="43">
        <f>VLOOKUP($B78,план!$B$16:$EJ$158,33,0)</f>
        <v>0</v>
      </c>
      <c r="EQ78" s="7">
        <f t="shared" si="680"/>
        <v>0</v>
      </c>
      <c r="ER78" s="7">
        <f t="shared" si="681"/>
        <v>0</v>
      </c>
      <c r="ES78" s="34">
        <f t="shared" si="528"/>
        <v>0</v>
      </c>
      <c r="ET78" s="34">
        <f t="shared" si="529"/>
        <v>0</v>
      </c>
      <c r="EU78" s="34">
        <f t="shared" si="530"/>
        <v>0</v>
      </c>
      <c r="EV78" s="23"/>
      <c r="EW78" s="23"/>
      <c r="EX78" s="23"/>
      <c r="EY78" s="23"/>
      <c r="EZ78" s="21">
        <f t="shared" ref="EZ78:EZ123" si="837">SUM(EV78-EQ78)</f>
        <v>0</v>
      </c>
      <c r="FA78" s="21">
        <f t="shared" ref="FA78:FA124" si="838">SUM(EW78-ER78)</f>
        <v>0</v>
      </c>
      <c r="FB78" s="43">
        <f>VLOOKUP($B78,план!$B$16:$EJ$158,34,0)</f>
        <v>0</v>
      </c>
      <c r="FC78" s="43">
        <f>VLOOKUP($B78,план!$B$16:$EJ$158,35,0)</f>
        <v>0</v>
      </c>
      <c r="FD78" s="7">
        <f t="shared" si="682"/>
        <v>0</v>
      </c>
      <c r="FE78" s="7">
        <f t="shared" si="683"/>
        <v>0</v>
      </c>
      <c r="FF78" s="34">
        <f t="shared" si="531"/>
        <v>0</v>
      </c>
      <c r="FG78" s="34">
        <f t="shared" si="532"/>
        <v>0</v>
      </c>
      <c r="FH78" s="34">
        <f t="shared" si="533"/>
        <v>0</v>
      </c>
      <c r="FI78" s="23"/>
      <c r="FJ78" s="23"/>
      <c r="FK78" s="23"/>
      <c r="FL78" s="23"/>
      <c r="FM78" s="21">
        <f t="shared" ref="FM78:FM123" si="839">SUM(FI78-FD78)</f>
        <v>0</v>
      </c>
      <c r="FN78" s="21">
        <f t="shared" ref="FN78:FN124" si="840">SUM(FJ78-FE78)</f>
        <v>0</v>
      </c>
      <c r="FO78" s="43">
        <f>VLOOKUP($B78,план!$B$16:$EJ$158,36,0)</f>
        <v>0</v>
      </c>
      <c r="FP78" s="43">
        <f>VLOOKUP($B78,план!$B$16:$EJ$158,37,0)</f>
        <v>0</v>
      </c>
      <c r="FQ78" s="7">
        <f t="shared" si="684"/>
        <v>0</v>
      </c>
      <c r="FR78" s="7">
        <f t="shared" si="685"/>
        <v>0</v>
      </c>
      <c r="FS78" s="34">
        <f t="shared" si="534"/>
        <v>0</v>
      </c>
      <c r="FT78" s="34">
        <f t="shared" si="535"/>
        <v>0</v>
      </c>
      <c r="FU78" s="34">
        <f t="shared" si="536"/>
        <v>0</v>
      </c>
      <c r="FV78" s="23"/>
      <c r="FW78" s="23"/>
      <c r="FX78" s="23"/>
      <c r="FY78" s="23"/>
      <c r="FZ78" s="21">
        <f t="shared" ref="FZ78:FZ123" si="841">SUM(FV78-FQ78)</f>
        <v>0</v>
      </c>
      <c r="GA78" s="21">
        <f t="shared" ref="GA78:GA124" si="842">SUM(FW78-FR78)</f>
        <v>0</v>
      </c>
      <c r="GB78" s="43">
        <f>VLOOKUP($B78,план!$B$16:$EJ$158,38,0)</f>
        <v>0</v>
      </c>
      <c r="GC78" s="43">
        <f>VLOOKUP($B78,план!$B$16:$EJ$158,39,0)</f>
        <v>0</v>
      </c>
      <c r="GD78" s="7">
        <f t="shared" si="686"/>
        <v>0</v>
      </c>
      <c r="GE78" s="7">
        <f t="shared" si="687"/>
        <v>0</v>
      </c>
      <c r="GF78" s="34">
        <f t="shared" si="537"/>
        <v>0</v>
      </c>
      <c r="GG78" s="34">
        <f t="shared" si="538"/>
        <v>0</v>
      </c>
      <c r="GH78" s="34">
        <f t="shared" si="539"/>
        <v>0</v>
      </c>
      <c r="GI78" s="23">
        <f>VLOOKUP($B78,'ДС факт при поликлинике'!$D$7:$JZ$79,244,0)</f>
        <v>0</v>
      </c>
      <c r="GJ78" s="23">
        <f>VLOOKUP($B78,'ДС факт при поликлинике'!$D$7:$JZ$79,245,0)</f>
        <v>0</v>
      </c>
      <c r="GK78" s="23">
        <f>VLOOKUP($B78,'ДС факт при поликлинике'!$D$7:$JZ$79,246,0)</f>
        <v>0</v>
      </c>
      <c r="GL78" s="23">
        <f>VLOOKUP($B78,'ДС факт при поликлинике'!$D$7:$JZ$79,247,0)</f>
        <v>0</v>
      </c>
      <c r="GM78" s="21">
        <f t="shared" ref="GM78:GM123" si="843">SUM(GI78-GD78)</f>
        <v>0</v>
      </c>
      <c r="GN78" s="21">
        <f t="shared" ref="GN78:GN124" si="844">SUM(GJ78-GE78)</f>
        <v>0</v>
      </c>
      <c r="GO78" s="43">
        <f>VLOOKUP($B78,план!$B$16:$EJ$158,40,0)</f>
        <v>0</v>
      </c>
      <c r="GP78" s="43">
        <f>VLOOKUP($B78,план!$B$16:$EJ$158,41,0)</f>
        <v>0</v>
      </c>
      <c r="GQ78" s="7">
        <f t="shared" si="688"/>
        <v>0</v>
      </c>
      <c r="GR78" s="7">
        <f t="shared" si="689"/>
        <v>0</v>
      </c>
      <c r="GS78" s="34">
        <f t="shared" si="540"/>
        <v>0</v>
      </c>
      <c r="GT78" s="34">
        <f t="shared" si="541"/>
        <v>0</v>
      </c>
      <c r="GU78" s="34">
        <f t="shared" si="542"/>
        <v>0</v>
      </c>
      <c r="GV78" s="23"/>
      <c r="GW78" s="23"/>
      <c r="GX78" s="23"/>
      <c r="GY78" s="23"/>
      <c r="GZ78" s="21">
        <f t="shared" ref="GZ78:GZ123" si="845">SUM(GV78-GQ78)</f>
        <v>0</v>
      </c>
      <c r="HA78" s="21">
        <f t="shared" ref="HA78:HA124" si="846">SUM(GW78-GR78)</f>
        <v>0</v>
      </c>
      <c r="HB78" s="43">
        <f>VLOOKUP($B78,план!$B$16:$EJ$158,42,0)</f>
        <v>0</v>
      </c>
      <c r="HC78" s="43">
        <f>VLOOKUP($B78,план!$B$16:$EJ$158,43,0)</f>
        <v>0</v>
      </c>
      <c r="HD78" s="7">
        <f t="shared" si="690"/>
        <v>0</v>
      </c>
      <c r="HE78" s="7">
        <f t="shared" si="691"/>
        <v>0</v>
      </c>
      <c r="HF78" s="34">
        <f t="shared" si="543"/>
        <v>0</v>
      </c>
      <c r="HG78" s="34">
        <f t="shared" si="544"/>
        <v>0</v>
      </c>
      <c r="HH78" s="34">
        <f t="shared" si="545"/>
        <v>0</v>
      </c>
      <c r="HI78" s="25"/>
      <c r="HJ78" s="25"/>
      <c r="HK78" s="25"/>
      <c r="HL78" s="25"/>
      <c r="HM78" s="21">
        <f t="shared" ref="HM78:HM123" si="847">SUM(HI78-HD78)</f>
        <v>0</v>
      </c>
      <c r="HN78" s="21">
        <f t="shared" ref="HN78:HN124" si="848">SUM(HJ78-HE78)</f>
        <v>0</v>
      </c>
      <c r="HO78" s="43">
        <f>VLOOKUP($B78,план!$B$16:$EJ$158,44,0)</f>
        <v>0</v>
      </c>
      <c r="HP78" s="43">
        <f>VLOOKUP($B78,план!$B$16:$EJ$158,45,0)</f>
        <v>0</v>
      </c>
      <c r="HQ78" s="7">
        <f t="shared" si="692"/>
        <v>0</v>
      </c>
      <c r="HR78" s="7">
        <f t="shared" si="693"/>
        <v>0</v>
      </c>
      <c r="HS78" s="34">
        <f t="shared" si="546"/>
        <v>0</v>
      </c>
      <c r="HT78" s="34">
        <f t="shared" si="547"/>
        <v>0</v>
      </c>
      <c r="HU78" s="34">
        <f t="shared" si="548"/>
        <v>0</v>
      </c>
      <c r="HV78" s="23"/>
      <c r="HW78" s="23"/>
      <c r="HX78" s="23"/>
      <c r="HY78" s="23"/>
      <c r="HZ78" s="21">
        <f t="shared" ref="HZ78:HZ123" si="849">SUM(HV78-HQ78)</f>
        <v>0</v>
      </c>
      <c r="IA78" s="21">
        <f t="shared" ref="IA78:IA124" si="850">SUM(HW78-HR78)</f>
        <v>0</v>
      </c>
      <c r="IB78" s="43">
        <f>VLOOKUP($B78,план!$B$16:$EJ$158,46,0)</f>
        <v>0</v>
      </c>
      <c r="IC78" s="43">
        <f>VLOOKUP($B78,план!$B$16:$EJ$158,47,0)</f>
        <v>0</v>
      </c>
      <c r="ID78" s="7">
        <f t="shared" si="694"/>
        <v>0</v>
      </c>
      <c r="IE78" s="7">
        <f t="shared" si="695"/>
        <v>0</v>
      </c>
      <c r="IF78" s="34">
        <f t="shared" si="549"/>
        <v>0</v>
      </c>
      <c r="IG78" s="34">
        <f t="shared" si="550"/>
        <v>0</v>
      </c>
      <c r="IH78" s="34">
        <f t="shared" si="551"/>
        <v>0</v>
      </c>
      <c r="II78" s="23"/>
      <c r="IJ78" s="23"/>
      <c r="IK78" s="23"/>
      <c r="IL78" s="23"/>
      <c r="IM78" s="21">
        <f t="shared" ref="IM78:IM123" si="851">SUM(II78-ID78)</f>
        <v>0</v>
      </c>
      <c r="IN78" s="21">
        <f t="shared" ref="IN78:IN124" si="852">SUM(IJ78-IE78)</f>
        <v>0</v>
      </c>
      <c r="IO78" s="43">
        <f>VLOOKUP($B78,план!$B$16:$EJ$158,48,0)</f>
        <v>0</v>
      </c>
      <c r="IP78" s="43">
        <f>VLOOKUP($B78,план!$B$16:$EJ$158,49,0)</f>
        <v>0</v>
      </c>
      <c r="IQ78" s="7">
        <f t="shared" si="696"/>
        <v>0</v>
      </c>
      <c r="IR78" s="7">
        <f t="shared" si="697"/>
        <v>0</v>
      </c>
      <c r="IS78" s="34">
        <f t="shared" si="552"/>
        <v>0</v>
      </c>
      <c r="IT78" s="34">
        <f t="shared" si="553"/>
        <v>0</v>
      </c>
      <c r="IU78" s="34">
        <f t="shared" si="554"/>
        <v>0</v>
      </c>
      <c r="IV78" s="23"/>
      <c r="IW78" s="23"/>
      <c r="IX78" s="23"/>
      <c r="IY78" s="23"/>
      <c r="IZ78" s="21">
        <f t="shared" ref="IZ78:IZ123" si="853">SUM(IV78-IQ78)</f>
        <v>0</v>
      </c>
      <c r="JA78" s="21">
        <f t="shared" ref="JA78:JA124" si="854">SUM(IW78-IR78)</f>
        <v>0</v>
      </c>
      <c r="JB78" s="43">
        <f>VLOOKUP($B78,план!$B$16:$EJ$158,50,0)</f>
        <v>0</v>
      </c>
      <c r="JC78" s="43">
        <f>VLOOKUP($B78,план!$B$16:$EJ$158,51,0)</f>
        <v>0</v>
      </c>
      <c r="JD78" s="7">
        <f t="shared" si="698"/>
        <v>0</v>
      </c>
      <c r="JE78" s="7">
        <f t="shared" si="699"/>
        <v>0</v>
      </c>
      <c r="JF78" s="34">
        <f t="shared" si="555"/>
        <v>0</v>
      </c>
      <c r="JG78" s="34">
        <f t="shared" si="556"/>
        <v>0</v>
      </c>
      <c r="JH78" s="34">
        <f t="shared" si="557"/>
        <v>0</v>
      </c>
      <c r="JI78" s="23"/>
      <c r="JJ78" s="23"/>
      <c r="JK78" s="23"/>
      <c r="JL78" s="23"/>
      <c r="JM78" s="21">
        <f t="shared" ref="JM78:JM123" si="855">SUM(JI78-JD78)</f>
        <v>0</v>
      </c>
      <c r="JN78" s="21">
        <f t="shared" ref="JN78:JN124" si="856">SUM(JJ78-JE78)</f>
        <v>0</v>
      </c>
      <c r="JO78" s="23">
        <f t="shared" ref="JO78:JO124" si="857">JB78+IO78+IB78+HO78+HB78+GO78+GB78+FO78+FB78+EO78+EB78+DO78+DB78</f>
        <v>0</v>
      </c>
      <c r="JP78" s="23">
        <f t="shared" ref="JP78:JP124" si="858">JC78+IP78+IC78+HP78+HC78+GP78+GC78+FP78+FC78+EP78+EC78+DP78+DC78</f>
        <v>0</v>
      </c>
      <c r="JQ78" s="23">
        <f t="shared" ref="JQ78:JQ123" si="859">JD78+IQ78+ID78+HQ78+HD78+GQ78+GD78+FQ78+FD78+EQ78+ED78+DQ78+DD78</f>
        <v>0</v>
      </c>
      <c r="JR78" s="23">
        <f t="shared" ref="JR78:JR123" si="860">JE78+IR78+IE78+HR78+HE78+GR78+GE78+FR78+FE78+ER78+EE78+DR78+DE78</f>
        <v>0</v>
      </c>
      <c r="JS78" s="23">
        <f t="shared" ref="JS78:JS123" si="861">JF78+IS78+IF78+HS78+HF78+GS78+GF78+FS78+FF78+ES78+EF78+DS78+DF78</f>
        <v>0</v>
      </c>
      <c r="JT78" s="23">
        <f t="shared" ref="JT78:JT123" si="862">JG78+IT78+IG78+HT78+HG78+GT78+GG78+FT78+FG78+ET78+EG78+DT78+DG78</f>
        <v>0</v>
      </c>
      <c r="JU78" s="23">
        <f t="shared" ref="JU78:JU123" si="863">JH78+IU78+IH78+HU78+HH78+GU78+GH78+FU78+FH78+EU78+EH78+DU78+DH78</f>
        <v>0</v>
      </c>
      <c r="JV78" s="23">
        <f t="shared" ref="JV78:JV124" si="864">JI78+IV78+II78+HV78+HI78+GV78+GI78+FV78+FI78+EV78+EI78+DV78+DI78</f>
        <v>0</v>
      </c>
      <c r="JW78" s="23">
        <f t="shared" ref="JW78:JW124" si="865">JJ78+IW78+IJ78+HW78+HJ78+GW78+GJ78+FW78+FJ78+EW78+EJ78+DW78+DJ78</f>
        <v>0</v>
      </c>
      <c r="JX78" s="23">
        <f t="shared" ref="JX78:JX124" si="866">JK78+IX78+IK78+HX78+HK78+GX78+GK78+FX78+FK78+EX78+EK78+DX78+DK78</f>
        <v>0</v>
      </c>
      <c r="JY78" s="23">
        <f t="shared" ref="JY78:JY124" si="867">JL78+IY78+IL78+HY78+HL78+GY78+GL78+FY78+FL78+EY78+EL78+DY78+DL78</f>
        <v>0</v>
      </c>
      <c r="JZ78" s="21">
        <f t="shared" ref="JZ78:JZ123" si="868">SUM(JV78-JQ78)</f>
        <v>0</v>
      </c>
      <c r="KA78" s="21">
        <f t="shared" ref="KA78:KA124" si="869">SUM(JW78-JR78)</f>
        <v>0</v>
      </c>
      <c r="KB78" s="43">
        <f>VLOOKUP($B78,план!$B$16:$EJ$158,52,0)</f>
        <v>0</v>
      </c>
      <c r="KC78" s="43">
        <f>VLOOKUP($B78,план!$B$16:$EJ$158,53,0)</f>
        <v>0</v>
      </c>
      <c r="KD78" s="7">
        <f t="shared" si="700"/>
        <v>0</v>
      </c>
      <c r="KE78" s="7">
        <f t="shared" si="701"/>
        <v>0</v>
      </c>
      <c r="KF78" s="34">
        <f t="shared" si="558"/>
        <v>0</v>
      </c>
      <c r="KG78" s="34">
        <f t="shared" si="559"/>
        <v>0</v>
      </c>
      <c r="KH78" s="34">
        <f t="shared" si="560"/>
        <v>0</v>
      </c>
      <c r="KI78" s="23"/>
      <c r="KJ78" s="23"/>
      <c r="KK78" s="23"/>
      <c r="KL78" s="23"/>
      <c r="KM78" s="21">
        <f t="shared" ref="KM78:KM123" si="870">SUM(KI78-KD78)</f>
        <v>0</v>
      </c>
      <c r="KN78" s="21">
        <f t="shared" ref="KN78:KN124" si="871">SUM(KJ78-KE78)</f>
        <v>0</v>
      </c>
      <c r="KO78" s="43">
        <f>VLOOKUP($B78,план!$B$16:$EJ$158,54,0)</f>
        <v>0</v>
      </c>
      <c r="KP78" s="43">
        <f>VLOOKUP($B78,план!$B$16:$EJ$158,55,0)</f>
        <v>0</v>
      </c>
      <c r="KQ78" s="7">
        <f t="shared" si="702"/>
        <v>0</v>
      </c>
      <c r="KR78" s="7">
        <f t="shared" si="703"/>
        <v>0</v>
      </c>
      <c r="KS78" s="34">
        <f t="shared" si="561"/>
        <v>0</v>
      </c>
      <c r="KT78" s="34">
        <f t="shared" si="562"/>
        <v>0</v>
      </c>
      <c r="KU78" s="34">
        <f t="shared" si="563"/>
        <v>0</v>
      </c>
      <c r="KV78" s="23"/>
      <c r="KW78" s="23"/>
      <c r="KX78" s="23"/>
      <c r="KY78" s="23"/>
      <c r="KZ78" s="21">
        <f t="shared" ref="KZ78:KZ123" si="872">SUM(KV78-KQ78)</f>
        <v>0</v>
      </c>
      <c r="LA78" s="21">
        <f t="shared" ref="LA78:LA124" si="873">SUM(KW78-KR78)</f>
        <v>0</v>
      </c>
      <c r="LB78" s="43">
        <f>VLOOKUP($B78,план!$B$16:$EJ$158,56,0)</f>
        <v>0</v>
      </c>
      <c r="LC78" s="43">
        <f>VLOOKUP($B78,план!$B$16:$EJ$158,57,0)</f>
        <v>0</v>
      </c>
      <c r="LD78" s="7">
        <f t="shared" si="704"/>
        <v>0</v>
      </c>
      <c r="LE78" s="7">
        <f t="shared" si="705"/>
        <v>0</v>
      </c>
      <c r="LF78" s="34">
        <f t="shared" si="564"/>
        <v>0</v>
      </c>
      <c r="LG78" s="34">
        <f t="shared" si="565"/>
        <v>0</v>
      </c>
      <c r="LH78" s="34">
        <f t="shared" si="566"/>
        <v>0</v>
      </c>
      <c r="LI78" s="23"/>
      <c r="LJ78" s="23"/>
      <c r="LK78" s="23"/>
      <c r="LL78" s="23"/>
      <c r="LM78" s="21">
        <f t="shared" ref="LM78:LM123" si="874">SUM(LI78-LD78)</f>
        <v>0</v>
      </c>
      <c r="LN78" s="21">
        <f t="shared" ref="LN78:LN124" si="875">SUM(LJ78-LE78)</f>
        <v>0</v>
      </c>
      <c r="LO78" s="43">
        <f>VLOOKUP($B78,план!$B$16:$EJ$158,58,0)</f>
        <v>0</v>
      </c>
      <c r="LP78" s="43">
        <f>VLOOKUP($B78,план!$B$16:$EJ$158,59,0)</f>
        <v>0</v>
      </c>
      <c r="LQ78" s="7">
        <f t="shared" si="706"/>
        <v>0</v>
      </c>
      <c r="LR78" s="7">
        <f t="shared" si="707"/>
        <v>0</v>
      </c>
      <c r="LS78" s="34">
        <f t="shared" si="567"/>
        <v>0</v>
      </c>
      <c r="LT78" s="34">
        <f t="shared" si="568"/>
        <v>0</v>
      </c>
      <c r="LU78" s="34">
        <f t="shared" si="569"/>
        <v>0</v>
      </c>
      <c r="LV78" s="23"/>
      <c r="LW78" s="23"/>
      <c r="LX78" s="23"/>
      <c r="LY78" s="23"/>
      <c r="LZ78" s="21">
        <f t="shared" ref="LZ78:LZ123" si="876">SUM(LV78-LQ78)</f>
        <v>0</v>
      </c>
      <c r="MA78" s="21">
        <f t="shared" ref="MA78:MA124" si="877">SUM(LW78-LR78)</f>
        <v>0</v>
      </c>
      <c r="MB78" s="43">
        <f>VLOOKUP($B78,план!$B$16:$EJ$158,60,0)</f>
        <v>0</v>
      </c>
      <c r="MC78" s="43">
        <f>VLOOKUP($B78,план!$B$16:$EJ$158,61,0)</f>
        <v>0</v>
      </c>
      <c r="MD78" s="7">
        <f t="shared" si="708"/>
        <v>0</v>
      </c>
      <c r="ME78" s="7">
        <f t="shared" si="709"/>
        <v>0</v>
      </c>
      <c r="MF78" s="34">
        <f t="shared" si="570"/>
        <v>0</v>
      </c>
      <c r="MG78" s="34">
        <f t="shared" si="571"/>
        <v>0</v>
      </c>
      <c r="MH78" s="34">
        <f t="shared" si="807"/>
        <v>0</v>
      </c>
      <c r="MI78" s="23"/>
      <c r="MJ78" s="23"/>
      <c r="MK78" s="23"/>
      <c r="ML78" s="23"/>
      <c r="MM78" s="14">
        <f t="shared" si="476"/>
        <v>0</v>
      </c>
      <c r="MN78" s="14">
        <f t="shared" si="477"/>
        <v>0</v>
      </c>
      <c r="MO78" s="43">
        <f>VLOOKUP($B78,план!$B$16:$EJ$158,62,0)</f>
        <v>0</v>
      </c>
      <c r="MP78" s="43">
        <f>VLOOKUP($B78,план!$B$16:$EJ$158,63,0)</f>
        <v>0</v>
      </c>
      <c r="MQ78" s="7">
        <f t="shared" si="710"/>
        <v>0</v>
      </c>
      <c r="MR78" s="7">
        <f t="shared" si="711"/>
        <v>0</v>
      </c>
      <c r="MS78" s="34">
        <f t="shared" si="572"/>
        <v>0</v>
      </c>
      <c r="MT78" s="34">
        <f t="shared" si="573"/>
        <v>0</v>
      </c>
      <c r="MU78" s="34">
        <f t="shared" si="574"/>
        <v>0</v>
      </c>
      <c r="MV78" s="23"/>
      <c r="MW78" s="23"/>
      <c r="MX78" s="23"/>
      <c r="MY78" s="23"/>
      <c r="MZ78" s="14">
        <f t="shared" ref="MZ78:MZ124" si="878">SUM(MV78-MQ78)</f>
        <v>0</v>
      </c>
      <c r="NA78" s="14">
        <f t="shared" ref="NA78:NA124" si="879">SUM(MW78-MR78)</f>
        <v>0</v>
      </c>
      <c r="NB78" s="43">
        <f>VLOOKUP($B78,план!$B$16:$EJ$158,64,0)</f>
        <v>0</v>
      </c>
      <c r="NC78" s="43">
        <f>VLOOKUP($B78,план!$B$16:$EJ$158,65,0)</f>
        <v>0</v>
      </c>
      <c r="ND78" s="7">
        <f t="shared" si="712"/>
        <v>0</v>
      </c>
      <c r="NE78" s="7">
        <f t="shared" si="713"/>
        <v>0</v>
      </c>
      <c r="NF78" s="34">
        <f t="shared" si="575"/>
        <v>0</v>
      </c>
      <c r="NG78" s="34">
        <f t="shared" si="576"/>
        <v>0</v>
      </c>
      <c r="NH78" s="34">
        <f t="shared" si="577"/>
        <v>0</v>
      </c>
      <c r="NI78" s="23"/>
      <c r="NJ78" s="23"/>
      <c r="NK78" s="23"/>
      <c r="NL78" s="23"/>
      <c r="NM78" s="14">
        <f t="shared" ref="NM78:NM124" si="880">SUM(NI78-ND78)</f>
        <v>0</v>
      </c>
      <c r="NN78" s="14">
        <f t="shared" ref="NN78:NN124" si="881">SUM(NJ78-NE78)</f>
        <v>0</v>
      </c>
      <c r="NO78" s="43">
        <f>VLOOKUP($B78,план!$B$16:$EJ$158,66,0)</f>
        <v>0</v>
      </c>
      <c r="NP78" s="43">
        <f>VLOOKUP($B78,план!$B$16:$EJ$158,67,0)</f>
        <v>0</v>
      </c>
      <c r="NQ78" s="7">
        <f t="shared" si="714"/>
        <v>0</v>
      </c>
      <c r="NR78" s="7">
        <f t="shared" si="715"/>
        <v>0</v>
      </c>
      <c r="NS78" s="34">
        <f t="shared" si="578"/>
        <v>0</v>
      </c>
      <c r="NT78" s="34">
        <f t="shared" si="579"/>
        <v>0</v>
      </c>
      <c r="NU78" s="34">
        <f t="shared" si="580"/>
        <v>0</v>
      </c>
      <c r="NV78" s="23"/>
      <c r="NW78" s="23"/>
      <c r="NX78" s="23"/>
      <c r="NY78" s="23"/>
      <c r="NZ78" s="14">
        <f t="shared" ref="NZ78:NZ124" si="882">SUM(NV78-NQ78)</f>
        <v>0</v>
      </c>
      <c r="OA78" s="14">
        <f t="shared" ref="OA78:OA124" si="883">SUM(NW78-NR78)</f>
        <v>0</v>
      </c>
      <c r="OB78" s="43">
        <f>VLOOKUP($B78,план!$B$16:$EJ$158,68,0)</f>
        <v>0</v>
      </c>
      <c r="OC78" s="43">
        <f>VLOOKUP($B78,план!$B$16:$EJ$158,69,0)</f>
        <v>0</v>
      </c>
      <c r="OD78" s="7">
        <f t="shared" si="716"/>
        <v>0</v>
      </c>
      <c r="OE78" s="7">
        <f t="shared" si="717"/>
        <v>0</v>
      </c>
      <c r="OF78" s="34">
        <f t="shared" si="581"/>
        <v>0</v>
      </c>
      <c r="OG78" s="34">
        <f t="shared" si="582"/>
        <v>0</v>
      </c>
      <c r="OH78" s="34">
        <f t="shared" si="583"/>
        <v>0</v>
      </c>
      <c r="OI78" s="23"/>
      <c r="OJ78" s="23"/>
      <c r="OK78" s="23"/>
      <c r="OL78" s="23"/>
      <c r="OM78" s="14">
        <f t="shared" ref="OM78:OM124" si="884">SUM(OI78-OD78)</f>
        <v>0</v>
      </c>
      <c r="ON78" s="14">
        <f t="shared" ref="ON78:ON124" si="885">SUM(OJ78-OE78)</f>
        <v>0</v>
      </c>
      <c r="OO78" s="43">
        <f>VLOOKUP($B78,план!$B$16:$EJ$158,70,0)</f>
        <v>0</v>
      </c>
      <c r="OP78" s="43">
        <f>VLOOKUP($B78,план!$B$16:$EJ$158,71,0)</f>
        <v>0</v>
      </c>
      <c r="OQ78" s="7">
        <f t="shared" si="480"/>
        <v>0</v>
      </c>
      <c r="OR78" s="7">
        <f t="shared" si="481"/>
        <v>0</v>
      </c>
      <c r="OS78" s="34">
        <f t="shared" si="482"/>
        <v>0</v>
      </c>
      <c r="OT78" s="34">
        <f t="shared" si="483"/>
        <v>0</v>
      </c>
      <c r="OU78" s="34">
        <f t="shared" si="484"/>
        <v>0</v>
      </c>
      <c r="OV78" s="23"/>
      <c r="OW78" s="23"/>
      <c r="OX78" s="23"/>
      <c r="OY78" s="23"/>
      <c r="OZ78" s="14">
        <f t="shared" ref="OZ78:OZ124" si="886">SUM(OV78-OQ78)</f>
        <v>0</v>
      </c>
      <c r="PA78" s="14">
        <f t="shared" ref="PA78:PA124" si="887">SUM(OW78-OR78)</f>
        <v>0</v>
      </c>
      <c r="PB78" s="43">
        <f>VLOOKUP($B78,план!$B$16:$EJ$158,72,0)</f>
        <v>0</v>
      </c>
      <c r="PC78" s="43">
        <f>VLOOKUP($B78,план!$B$16:$EJ$158,73,0)</f>
        <v>0</v>
      </c>
      <c r="PD78" s="7">
        <f t="shared" si="485"/>
        <v>0</v>
      </c>
      <c r="PE78" s="7">
        <f t="shared" si="486"/>
        <v>0</v>
      </c>
      <c r="PF78" s="34">
        <f t="shared" si="487"/>
        <v>0</v>
      </c>
      <c r="PG78" s="34">
        <f t="shared" si="488"/>
        <v>0</v>
      </c>
      <c r="PH78" s="34">
        <f t="shared" si="489"/>
        <v>0</v>
      </c>
      <c r="PI78" s="23">
        <f>VLOOKUP($B78,'ДС факт при поликлинике'!$D$7:$KL$79,292,0)</f>
        <v>0</v>
      </c>
      <c r="PJ78" s="23">
        <f>VLOOKUP($B78,'ДС факт при поликлинике'!$D$7:$KL$79,293,0)</f>
        <v>0</v>
      </c>
      <c r="PK78" s="23">
        <f>VLOOKUP($B78,'ДС факт при поликлинике'!$D$7:$KL$79,294,0)</f>
        <v>0</v>
      </c>
      <c r="PL78" s="23">
        <f>VLOOKUP($B78,'ДС факт при поликлинике'!$D$7:$KL$79,295,0)</f>
        <v>0</v>
      </c>
      <c r="PM78" s="14">
        <f t="shared" ref="PM78:PM124" si="888">SUM(PI78-PD78)</f>
        <v>0</v>
      </c>
      <c r="PN78" s="14">
        <f t="shared" ref="PN78:PN124" si="889">SUM(PJ78-PE78)</f>
        <v>0</v>
      </c>
      <c r="PO78" s="43">
        <f>VLOOKUP($B78,план!$B$16:$EJ$158,74,0)</f>
        <v>0</v>
      </c>
      <c r="PP78" s="43">
        <f>VLOOKUP($B78,план!$B$16:$EJ$158,75,0)</f>
        <v>0</v>
      </c>
      <c r="PQ78" s="7">
        <f t="shared" si="718"/>
        <v>0</v>
      </c>
      <c r="PR78" s="7">
        <f t="shared" si="719"/>
        <v>0</v>
      </c>
      <c r="PS78" s="34">
        <f t="shared" si="584"/>
        <v>0</v>
      </c>
      <c r="PT78" s="34">
        <f t="shared" si="585"/>
        <v>0</v>
      </c>
      <c r="PU78" s="34">
        <f t="shared" si="586"/>
        <v>0</v>
      </c>
      <c r="PV78" s="23">
        <f>VLOOKUP($B78,'ДС факт при поликлинике'!$D$7:$JZ$79,212,0)</f>
        <v>0</v>
      </c>
      <c r="PW78" s="23">
        <f>VLOOKUP($B78,'ДС факт при поликлинике'!$D$7:$JZ$79,213,0)</f>
        <v>0</v>
      </c>
      <c r="PX78" s="23"/>
      <c r="PY78" s="23"/>
      <c r="PZ78" s="14">
        <f t="shared" ref="PZ78:PZ124" si="890">SUM(PV78-PQ78)</f>
        <v>0</v>
      </c>
      <c r="QA78" s="14">
        <f t="shared" ref="QA78:QA124" si="891">SUM(PW78-PR78)</f>
        <v>0</v>
      </c>
      <c r="QB78" s="43">
        <f>VLOOKUP($B78,план!$B$16:$EJ$158,76,0)</f>
        <v>0</v>
      </c>
      <c r="QC78" s="43">
        <f>VLOOKUP($B78,план!$B$16:$EJ$158,77,0)</f>
        <v>0</v>
      </c>
      <c r="QD78" s="7">
        <f t="shared" si="720"/>
        <v>0</v>
      </c>
      <c r="QE78" s="7">
        <f t="shared" si="721"/>
        <v>0</v>
      </c>
      <c r="QF78" s="34">
        <f t="shared" si="587"/>
        <v>0</v>
      </c>
      <c r="QG78" s="34">
        <f t="shared" si="588"/>
        <v>0</v>
      </c>
      <c r="QH78" s="34">
        <f t="shared" si="589"/>
        <v>0</v>
      </c>
      <c r="QI78" s="25"/>
      <c r="QJ78" s="25"/>
      <c r="QK78" s="25"/>
      <c r="QL78" s="25"/>
      <c r="QM78" s="14">
        <f t="shared" ref="QM78:QM124" si="892">SUM(QI78-QD78)</f>
        <v>0</v>
      </c>
      <c r="QN78" s="14">
        <f t="shared" ref="QN78:QN124" si="893">SUM(QJ78-QE78)</f>
        <v>0</v>
      </c>
      <c r="QO78" s="43">
        <f>VLOOKUP($B78,план!$B$16:$EJ$158,78,0)</f>
        <v>0</v>
      </c>
      <c r="QP78" s="43">
        <f>VLOOKUP($B78,план!$B$16:$EJ$158,79,0)</f>
        <v>0</v>
      </c>
      <c r="QQ78" s="7">
        <f t="shared" si="722"/>
        <v>0</v>
      </c>
      <c r="QR78" s="7">
        <f t="shared" si="723"/>
        <v>0</v>
      </c>
      <c r="QS78" s="34">
        <f t="shared" si="724"/>
        <v>0</v>
      </c>
      <c r="QT78" s="34">
        <f t="shared" si="725"/>
        <v>0</v>
      </c>
      <c r="QU78" s="34">
        <f t="shared" si="726"/>
        <v>0</v>
      </c>
      <c r="QV78" s="23">
        <f>VLOOKUP($B78,'ДС факт при поликлинике'!$D$7:$JZ$79,64,0)</f>
        <v>0</v>
      </c>
      <c r="QW78" s="23">
        <f>VLOOKUP($B78,'ДС факт при поликлинике'!$D$7:$JZ$79,65,0)</f>
        <v>0</v>
      </c>
      <c r="QX78" s="23">
        <f>VLOOKUP($B78,'ДС факт при поликлинике'!$D$7:$JZ$79,66,0)</f>
        <v>0</v>
      </c>
      <c r="QY78" s="23">
        <f>VLOOKUP($B78,'ДС факт при поликлинике'!$D$7:$JZ$79,67,0)</f>
        <v>0</v>
      </c>
      <c r="QZ78" s="14">
        <f t="shared" ref="QZ78:QZ124" si="894">SUM(QV78-QQ78)</f>
        <v>0</v>
      </c>
      <c r="RA78" s="14">
        <f t="shared" ref="RA78:RA124" si="895">SUM(QW78-QR78)</f>
        <v>0</v>
      </c>
      <c r="RB78" s="43">
        <f>VLOOKUP($B78,план!$B$16:$EJ$158,80,0)</f>
        <v>0</v>
      </c>
      <c r="RC78" s="43">
        <f>VLOOKUP($B78,план!$B$16:$EJ$158,81,0)</f>
        <v>0</v>
      </c>
      <c r="RD78" s="7">
        <f t="shared" si="727"/>
        <v>0</v>
      </c>
      <c r="RE78" s="7">
        <f t="shared" si="728"/>
        <v>0</v>
      </c>
      <c r="RF78" s="34">
        <f t="shared" si="590"/>
        <v>0</v>
      </c>
      <c r="RG78" s="34">
        <f t="shared" si="591"/>
        <v>0</v>
      </c>
      <c r="RH78" s="34">
        <f t="shared" si="592"/>
        <v>0</v>
      </c>
      <c r="RI78" s="25"/>
      <c r="RJ78" s="25"/>
      <c r="RK78" s="25"/>
      <c r="RL78" s="25"/>
      <c r="RM78" s="14">
        <f t="shared" ref="RM78:RM124" si="896">SUM(RI78-RD78)</f>
        <v>0</v>
      </c>
      <c r="RN78" s="14">
        <f t="shared" ref="RN78:RN124" si="897">SUM(RJ78-RE78)</f>
        <v>0</v>
      </c>
      <c r="RO78" s="43">
        <f>VLOOKUP($B78,план!$B$16:$EJ$158,82,0)</f>
        <v>0</v>
      </c>
      <c r="RP78" s="43">
        <f>VLOOKUP($B78,план!$B$16:$EJ$158,83,0)</f>
        <v>0</v>
      </c>
      <c r="RQ78" s="7">
        <f t="shared" si="729"/>
        <v>0</v>
      </c>
      <c r="RR78" s="7">
        <f t="shared" si="730"/>
        <v>0</v>
      </c>
      <c r="RS78" s="34">
        <f t="shared" si="593"/>
        <v>0</v>
      </c>
      <c r="RT78" s="34">
        <f t="shared" si="594"/>
        <v>0</v>
      </c>
      <c r="RU78" s="34">
        <f t="shared" si="595"/>
        <v>0</v>
      </c>
      <c r="RV78" s="23"/>
      <c r="RW78" s="23"/>
      <c r="RX78" s="23"/>
      <c r="RY78" s="23"/>
      <c r="RZ78" s="14">
        <f t="shared" ref="RZ78:RZ124" si="898">SUM(RV78-RQ78)</f>
        <v>0</v>
      </c>
      <c r="SA78" s="14">
        <f t="shared" ref="SA78:SA124" si="899">SUM(RW78-RR78)</f>
        <v>0</v>
      </c>
      <c r="SB78" s="43">
        <f>VLOOKUP($B78,план!$B$16:$EJ$158,84,0)</f>
        <v>0</v>
      </c>
      <c r="SC78" s="43">
        <f>VLOOKUP($B78,план!$B$16:$EJ$158,85,0)</f>
        <v>0</v>
      </c>
      <c r="SD78" s="7">
        <f t="shared" si="731"/>
        <v>0</v>
      </c>
      <c r="SE78" s="7">
        <f t="shared" si="732"/>
        <v>0</v>
      </c>
      <c r="SF78" s="34">
        <f t="shared" si="596"/>
        <v>0</v>
      </c>
      <c r="SG78" s="34">
        <f t="shared" si="597"/>
        <v>0</v>
      </c>
      <c r="SH78" s="34">
        <f t="shared" si="598"/>
        <v>0</v>
      </c>
      <c r="SI78" s="23"/>
      <c r="SJ78" s="23"/>
      <c r="SK78" s="23"/>
      <c r="SL78" s="23"/>
      <c r="SM78" s="14">
        <f t="shared" si="490"/>
        <v>0</v>
      </c>
      <c r="SN78" s="14">
        <f t="shared" si="491"/>
        <v>0</v>
      </c>
      <c r="SO78" s="43">
        <f>VLOOKUP($B78,план!$B$16:$EJ$158,86,0)</f>
        <v>0</v>
      </c>
      <c r="SP78" s="43">
        <f>VLOOKUP($B78,план!$B$16:$EJ$158,87,0)</f>
        <v>0</v>
      </c>
      <c r="SQ78" s="7">
        <f t="shared" si="733"/>
        <v>0</v>
      </c>
      <c r="SR78" s="7">
        <f t="shared" si="734"/>
        <v>0</v>
      </c>
      <c r="SS78" s="34">
        <f t="shared" si="599"/>
        <v>0</v>
      </c>
      <c r="ST78" s="34">
        <f t="shared" si="600"/>
        <v>0</v>
      </c>
      <c r="SU78" s="34">
        <f t="shared" si="601"/>
        <v>0</v>
      </c>
      <c r="SV78" s="23"/>
      <c r="SW78" s="23"/>
      <c r="SX78" s="23"/>
      <c r="SY78" s="23"/>
      <c r="SZ78" s="14">
        <f t="shared" ref="SZ78:SZ124" si="900">SUM(SV78-SQ78)</f>
        <v>0</v>
      </c>
      <c r="TA78" s="14">
        <f t="shared" ref="TA78:TA124" si="901">SUM(SW78-SR78)</f>
        <v>0</v>
      </c>
      <c r="TB78" s="43">
        <f>VLOOKUP($B78,план!$B$16:$EJ$158,88,0)</f>
        <v>0</v>
      </c>
      <c r="TC78" s="43">
        <f>VLOOKUP($B78,план!$B$16:$EJ$158,89,0)</f>
        <v>0</v>
      </c>
      <c r="TD78" s="7">
        <f t="shared" si="735"/>
        <v>0</v>
      </c>
      <c r="TE78" s="7">
        <f t="shared" si="736"/>
        <v>0</v>
      </c>
      <c r="TF78" s="34">
        <f t="shared" si="602"/>
        <v>0</v>
      </c>
      <c r="TG78" s="34">
        <f t="shared" si="603"/>
        <v>0</v>
      </c>
      <c r="TH78" s="34">
        <f t="shared" si="604"/>
        <v>0</v>
      </c>
      <c r="TI78" s="23"/>
      <c r="TJ78" s="23"/>
      <c r="TK78" s="23"/>
      <c r="TL78" s="23"/>
      <c r="TM78" s="14">
        <f t="shared" ref="TM78:TM124" si="902">SUM(TI78-TD78)</f>
        <v>0</v>
      </c>
      <c r="TN78" s="14">
        <f t="shared" ref="TN78:TN124" si="903">SUM(TJ78-TE78)</f>
        <v>0</v>
      </c>
      <c r="TO78" s="43">
        <f>VLOOKUP($B78,план!$B$16:$EJ$158,90,0)</f>
        <v>0</v>
      </c>
      <c r="TP78" s="43">
        <f>VLOOKUP($B78,план!$B$16:$EJ$158,91,0)</f>
        <v>0</v>
      </c>
      <c r="TQ78" s="7">
        <f t="shared" si="737"/>
        <v>0</v>
      </c>
      <c r="TR78" s="7">
        <f t="shared" si="738"/>
        <v>0</v>
      </c>
      <c r="TS78" s="34">
        <f t="shared" si="739"/>
        <v>0</v>
      </c>
      <c r="TT78" s="34">
        <f t="shared" si="740"/>
        <v>0</v>
      </c>
      <c r="TU78" s="34">
        <f t="shared" si="741"/>
        <v>0</v>
      </c>
      <c r="TV78" s="25">
        <f>VLOOKUP($B78,'ДС факт при поликлинике'!$D$7:$JZ$79,80,0)</f>
        <v>0</v>
      </c>
      <c r="TW78" s="25">
        <f>VLOOKUP($B78,'ДС факт при поликлинике'!$D$7:$JZ$79,81,0)</f>
        <v>0</v>
      </c>
      <c r="TX78" s="25">
        <f>VLOOKUP($B78,'ДС факт при поликлинике'!$D$7:$JZ$79,82,0)</f>
        <v>0</v>
      </c>
      <c r="TY78" s="25">
        <f>VLOOKUP($B78,'ДС факт при поликлинике'!$D$7:$JZ$79,83,0)</f>
        <v>0</v>
      </c>
      <c r="TZ78" s="14">
        <f t="shared" ref="TZ78:TZ124" si="904">SUM(TV78-TQ78)</f>
        <v>0</v>
      </c>
      <c r="UA78" s="14">
        <f t="shared" ref="UA78:UA124" si="905">SUM(TW78-TR78)</f>
        <v>0</v>
      </c>
      <c r="UB78" s="43">
        <f>VLOOKUP($B78,план!$B$16:$EJ$158,92,0)</f>
        <v>0</v>
      </c>
      <c r="UC78" s="43">
        <f>VLOOKUP($B78,план!$B$16:$EJ$158,93,0)</f>
        <v>0</v>
      </c>
      <c r="UD78" s="7">
        <f t="shared" si="742"/>
        <v>0</v>
      </c>
      <c r="UE78" s="7">
        <f t="shared" si="743"/>
        <v>0</v>
      </c>
      <c r="UF78" s="34">
        <f t="shared" si="605"/>
        <v>0</v>
      </c>
      <c r="UG78" s="34">
        <f t="shared" si="606"/>
        <v>0</v>
      </c>
      <c r="UH78" s="34">
        <f t="shared" si="607"/>
        <v>0</v>
      </c>
      <c r="UI78" s="23"/>
      <c r="UJ78" s="23"/>
      <c r="UK78" s="23"/>
      <c r="UL78" s="23"/>
      <c r="UM78" s="14">
        <f t="shared" ref="UM78:UM124" si="906">SUM(UI78-UD78)</f>
        <v>0</v>
      </c>
      <c r="UN78" s="14">
        <f t="shared" ref="UN78:UN124" si="907">SUM(UJ78-UE78)</f>
        <v>0</v>
      </c>
      <c r="UO78" s="43">
        <f>VLOOKUP($B78,план!$B$16:$EJ$158,94,0)</f>
        <v>0</v>
      </c>
      <c r="UP78" s="43">
        <f>VLOOKUP($B78,план!$B$16:$EJ$158,95,0)</f>
        <v>0</v>
      </c>
      <c r="UQ78" s="7">
        <f t="shared" si="744"/>
        <v>0</v>
      </c>
      <c r="UR78" s="7">
        <f t="shared" si="745"/>
        <v>0</v>
      </c>
      <c r="US78" s="34">
        <f t="shared" si="608"/>
        <v>0</v>
      </c>
      <c r="UT78" s="34">
        <f t="shared" si="609"/>
        <v>0</v>
      </c>
      <c r="UU78" s="34">
        <f t="shared" si="610"/>
        <v>0</v>
      </c>
      <c r="UV78" s="23"/>
      <c r="UW78" s="23"/>
      <c r="UX78" s="23"/>
      <c r="UY78" s="23"/>
      <c r="UZ78" s="14">
        <f t="shared" ref="UZ78:UZ124" si="908">SUM(UV78-UQ78)</f>
        <v>0</v>
      </c>
      <c r="VA78" s="14">
        <f t="shared" ref="VA78:VA124" si="909">SUM(UW78-UR78)</f>
        <v>0</v>
      </c>
      <c r="VB78" s="43">
        <f>VLOOKUP($B78,план!$B$16:$EJ$158,96,0)</f>
        <v>0</v>
      </c>
      <c r="VC78" s="43">
        <f>VLOOKUP($B78,план!$B$16:$EJ$158,97,0)</f>
        <v>0</v>
      </c>
      <c r="VD78" s="7">
        <f t="shared" si="746"/>
        <v>0</v>
      </c>
      <c r="VE78" s="7">
        <f t="shared" si="747"/>
        <v>0</v>
      </c>
      <c r="VF78" s="34">
        <f t="shared" si="611"/>
        <v>0</v>
      </c>
      <c r="VG78" s="34">
        <f t="shared" si="612"/>
        <v>0</v>
      </c>
      <c r="VH78" s="34">
        <f t="shared" si="613"/>
        <v>0</v>
      </c>
      <c r="VI78" s="23"/>
      <c r="VJ78" s="23"/>
      <c r="VK78" s="23"/>
      <c r="VL78" s="23"/>
      <c r="VM78" s="14">
        <f t="shared" ref="VM78:VM124" si="910">SUM(VI78-VD78)</f>
        <v>0</v>
      </c>
      <c r="VN78" s="14">
        <f t="shared" ref="VN78:VN124" si="911">SUM(VJ78-VE78)</f>
        <v>0</v>
      </c>
      <c r="VO78" s="43">
        <f>VLOOKUP($B78,план!$B$16:$EJ$158,98,0)</f>
        <v>0</v>
      </c>
      <c r="VP78" s="43">
        <f>VLOOKUP($B78,план!$B$16:$EJ$158,99,0)</f>
        <v>0</v>
      </c>
      <c r="VQ78" s="7">
        <f t="shared" si="748"/>
        <v>0</v>
      </c>
      <c r="VR78" s="7">
        <f t="shared" si="749"/>
        <v>0</v>
      </c>
      <c r="VS78" s="34">
        <f t="shared" si="614"/>
        <v>0</v>
      </c>
      <c r="VT78" s="34">
        <f t="shared" si="615"/>
        <v>0</v>
      </c>
      <c r="VU78" s="34">
        <f t="shared" si="616"/>
        <v>0</v>
      </c>
      <c r="VV78" s="23"/>
      <c r="VW78" s="23"/>
      <c r="VX78" s="23"/>
      <c r="VY78" s="23"/>
      <c r="VZ78" s="14">
        <f t="shared" ref="VZ78:VZ124" si="912">SUM(VV78-VQ78)</f>
        <v>0</v>
      </c>
      <c r="WA78" s="14">
        <f t="shared" ref="WA78:WA124" si="913">SUM(VW78-VR78)</f>
        <v>0</v>
      </c>
      <c r="WB78" s="43">
        <f>VLOOKUP($B78,план!$B$16:$EJ$158,100,0)</f>
        <v>0</v>
      </c>
      <c r="WC78" s="43">
        <f>VLOOKUP($B78,план!$B$16:$EJ$158,101,0)</f>
        <v>0</v>
      </c>
      <c r="WD78" s="7">
        <f t="shared" si="750"/>
        <v>0</v>
      </c>
      <c r="WE78" s="7">
        <f t="shared" si="751"/>
        <v>0</v>
      </c>
      <c r="WF78" s="34">
        <f t="shared" si="617"/>
        <v>0</v>
      </c>
      <c r="WG78" s="34">
        <f t="shared" si="618"/>
        <v>0</v>
      </c>
      <c r="WH78" s="34">
        <f t="shared" si="619"/>
        <v>0</v>
      </c>
      <c r="WI78" s="23"/>
      <c r="WJ78" s="23"/>
      <c r="WK78" s="23"/>
      <c r="WL78" s="23"/>
      <c r="WM78" s="14">
        <f t="shared" ref="WM78:WM124" si="914">SUM(WI78-WD78)</f>
        <v>0</v>
      </c>
      <c r="WN78" s="14">
        <f t="shared" ref="WN78:WN124" si="915">SUM(WJ78-WE78)</f>
        <v>0</v>
      </c>
      <c r="WO78" s="43">
        <f>VLOOKUP($B78,план!$B$16:$EJ$158,102,0)</f>
        <v>0</v>
      </c>
      <c r="WP78" s="43">
        <f>VLOOKUP($B78,план!$B$16:$EJ$158,103,0)</f>
        <v>0</v>
      </c>
      <c r="WQ78" s="7">
        <f t="shared" si="752"/>
        <v>0</v>
      </c>
      <c r="WR78" s="7">
        <f t="shared" si="753"/>
        <v>0</v>
      </c>
      <c r="WS78" s="34">
        <f t="shared" si="620"/>
        <v>0</v>
      </c>
      <c r="WT78" s="34">
        <f t="shared" si="621"/>
        <v>0</v>
      </c>
      <c r="WU78" s="34">
        <f t="shared" si="622"/>
        <v>0</v>
      </c>
      <c r="WV78" s="23">
        <f>VLOOKUP($B78,'ДС факт при поликлинике'!$D$7:$JZ$79,148,0)</f>
        <v>0</v>
      </c>
      <c r="WW78" s="23">
        <f>VLOOKUP($B78,'ДС факт при поликлинике'!$D$7:$JZ$79,149,0)</f>
        <v>0</v>
      </c>
      <c r="WX78" s="23">
        <f>VLOOKUP($B78,'ДС факт при поликлинике'!$D$7:$JZ$79,150,0)</f>
        <v>0</v>
      </c>
      <c r="WY78" s="23">
        <f>VLOOKUP($B78,'ДС факт при поликлинике'!$D$7:$JZ$79,151,0)</f>
        <v>0</v>
      </c>
      <c r="WZ78" s="14">
        <f t="shared" ref="WZ78:WZ124" si="916">SUM(WV78-WQ78)</f>
        <v>0</v>
      </c>
      <c r="XA78" s="14">
        <f t="shared" ref="XA78:XA124" si="917">SUM(WW78-WR78)</f>
        <v>0</v>
      </c>
      <c r="XB78" s="43">
        <f>VLOOKUP($B78,план!$B$16:$EJ$158,104,0)</f>
        <v>0</v>
      </c>
      <c r="XC78" s="43">
        <f>VLOOKUP($B78,план!$B$16:$EJ$158,105,0)</f>
        <v>0</v>
      </c>
      <c r="XD78" s="7">
        <f t="shared" si="754"/>
        <v>0</v>
      </c>
      <c r="XE78" s="7">
        <f t="shared" si="755"/>
        <v>0</v>
      </c>
      <c r="XF78" s="34">
        <f t="shared" si="623"/>
        <v>0</v>
      </c>
      <c r="XG78" s="34">
        <f t="shared" si="624"/>
        <v>0</v>
      </c>
      <c r="XH78" s="34">
        <f t="shared" si="625"/>
        <v>0</v>
      </c>
      <c r="XI78" s="23"/>
      <c r="XJ78" s="23"/>
      <c r="XK78" s="23"/>
      <c r="XL78" s="23"/>
      <c r="XM78" s="14">
        <f t="shared" ref="XM78:XM124" si="918">SUM(XI78-XD78)</f>
        <v>0</v>
      </c>
      <c r="XN78" s="14">
        <f t="shared" ref="XN78:XN124" si="919">SUM(XJ78-XE78)</f>
        <v>0</v>
      </c>
      <c r="XO78" s="43">
        <f>VLOOKUP($B78,план!$B$16:$EJ$158,106,0)</f>
        <v>0</v>
      </c>
      <c r="XP78" s="43">
        <f>VLOOKUP($B78,план!$B$16:$EJ$158,107,0)</f>
        <v>0</v>
      </c>
      <c r="XQ78" s="7">
        <f t="shared" si="756"/>
        <v>0</v>
      </c>
      <c r="XR78" s="7">
        <f t="shared" si="757"/>
        <v>0</v>
      </c>
      <c r="XS78" s="34">
        <f t="shared" si="626"/>
        <v>0</v>
      </c>
      <c r="XT78" s="34">
        <f t="shared" si="627"/>
        <v>0</v>
      </c>
      <c r="XU78" s="34">
        <f t="shared" si="628"/>
        <v>0</v>
      </c>
      <c r="XV78" s="23"/>
      <c r="XW78" s="23"/>
      <c r="XX78" s="23"/>
      <c r="XY78" s="23"/>
      <c r="XZ78" s="14">
        <f t="shared" ref="XZ78:XZ124" si="920">SUM(XV78-XQ78)</f>
        <v>0</v>
      </c>
      <c r="YA78" s="14">
        <f t="shared" ref="YA78:YA124" si="921">SUM(XW78-XR78)</f>
        <v>0</v>
      </c>
      <c r="YB78" s="43">
        <f>VLOOKUP($B78,план!$B$16:$EJ$158,108,0)</f>
        <v>0</v>
      </c>
      <c r="YC78" s="43">
        <f>VLOOKUP($B78,план!$B$16:$EJ$158,109,0)</f>
        <v>0</v>
      </c>
      <c r="YD78" s="7">
        <f t="shared" si="758"/>
        <v>0</v>
      </c>
      <c r="YE78" s="7">
        <f t="shared" si="759"/>
        <v>0</v>
      </c>
      <c r="YF78" s="34">
        <f t="shared" si="629"/>
        <v>0</v>
      </c>
      <c r="YG78" s="34">
        <f t="shared" si="630"/>
        <v>0</v>
      </c>
      <c r="YH78" s="34">
        <f t="shared" si="631"/>
        <v>0</v>
      </c>
      <c r="YI78" s="23"/>
      <c r="YJ78" s="23"/>
      <c r="YK78" s="23"/>
      <c r="YL78" s="23"/>
      <c r="YM78" s="14">
        <f t="shared" ref="YM78:YM124" si="922">SUM(YI78-YD78)</f>
        <v>0</v>
      </c>
      <c r="YN78" s="14">
        <f t="shared" ref="YN78:YN124" si="923">SUM(YJ78-YE78)</f>
        <v>0</v>
      </c>
      <c r="YO78" s="43">
        <f>VLOOKUP($B78,план!$B$16:$EJ$158,110,0)</f>
        <v>0</v>
      </c>
      <c r="YP78" s="43">
        <f>VLOOKUP($B78,план!$B$16:$EJ$158,111,0)</f>
        <v>0</v>
      </c>
      <c r="YQ78" s="7">
        <f t="shared" si="760"/>
        <v>0</v>
      </c>
      <c r="YR78" s="7">
        <f t="shared" si="761"/>
        <v>0</v>
      </c>
      <c r="YS78" s="34">
        <f t="shared" si="632"/>
        <v>0</v>
      </c>
      <c r="YT78" s="34">
        <f t="shared" si="633"/>
        <v>0</v>
      </c>
      <c r="YU78" s="34">
        <f t="shared" si="634"/>
        <v>0</v>
      </c>
      <c r="YV78" s="23">
        <f>VLOOKUP($B78,'ДС факт при поликлинике'!$D$7:$JZ$79,68,0)</f>
        <v>0</v>
      </c>
      <c r="YW78" s="23">
        <f>VLOOKUP($B78,'ДС факт при поликлинике'!$D$7:$JZ$79,69,0)</f>
        <v>0</v>
      </c>
      <c r="YX78" s="23">
        <f>VLOOKUP($B78,'ДС факт при поликлинике'!$D$7:$JZ$79,70,0)</f>
        <v>0</v>
      </c>
      <c r="YY78" s="23">
        <f>VLOOKUP($B78,'ДС факт при поликлинике'!$D$7:$JZ$79,71,0)</f>
        <v>0</v>
      </c>
      <c r="YZ78" s="14">
        <f t="shared" ref="YZ78:YZ124" si="924">SUM(YV78-YQ78)</f>
        <v>0</v>
      </c>
      <c r="ZA78" s="14">
        <f t="shared" ref="ZA78:ZA124" si="925">SUM(YW78-YR78)</f>
        <v>0</v>
      </c>
      <c r="ZB78" s="43">
        <f>VLOOKUP($B78,план!$B$16:$EJ$158,112,0)</f>
        <v>0</v>
      </c>
      <c r="ZC78" s="43">
        <f>VLOOKUP($B78,план!$B$16:$EJ$158,113,0)</f>
        <v>0</v>
      </c>
      <c r="ZD78" s="7">
        <f t="shared" si="762"/>
        <v>0</v>
      </c>
      <c r="ZE78" s="7">
        <f t="shared" si="763"/>
        <v>0</v>
      </c>
      <c r="ZF78" s="34">
        <f t="shared" si="635"/>
        <v>0</v>
      </c>
      <c r="ZG78" s="34">
        <f t="shared" si="636"/>
        <v>0</v>
      </c>
      <c r="ZH78" s="34">
        <f t="shared" si="637"/>
        <v>0</v>
      </c>
      <c r="ZI78" s="23"/>
      <c r="ZJ78" s="23"/>
      <c r="ZK78" s="23"/>
      <c r="ZL78" s="23"/>
      <c r="ZM78" s="14">
        <f t="shared" ref="ZM78:ZM124" si="926">SUM(ZI78-ZD78)</f>
        <v>0</v>
      </c>
      <c r="ZN78" s="14">
        <f t="shared" ref="ZN78:ZN124" si="927">SUM(ZJ78-ZE78)</f>
        <v>0</v>
      </c>
      <c r="ZO78" s="43">
        <f>VLOOKUP($B78,план!$B$16:$EJ$158,114,0)+VLOOKUP($B78,план!$B$16:$EJ$158,136,0)</f>
        <v>0</v>
      </c>
      <c r="ZP78" s="43">
        <f>VLOOKUP($B78,план!$B$16:$EJ$158,115,0)+VLOOKUP($B78,план!$B$16:$EJ$158,137,0)</f>
        <v>0</v>
      </c>
      <c r="ZQ78" s="7">
        <f t="shared" si="764"/>
        <v>0</v>
      </c>
      <c r="ZR78" s="7">
        <f t="shared" si="765"/>
        <v>0</v>
      </c>
      <c r="ZS78" s="34">
        <f t="shared" si="638"/>
        <v>0</v>
      </c>
      <c r="ZT78" s="34">
        <f t="shared" si="639"/>
        <v>0</v>
      </c>
      <c r="ZU78" s="34">
        <f t="shared" si="640"/>
        <v>0</v>
      </c>
      <c r="ZV78" s="23"/>
      <c r="ZW78" s="23"/>
      <c r="ZX78" s="23"/>
      <c r="ZY78" s="23"/>
      <c r="ZZ78" s="14">
        <f t="shared" ref="ZZ78:ZZ124" si="928">SUM(ZV78-ZQ78)</f>
        <v>0</v>
      </c>
      <c r="AAA78" s="14">
        <f t="shared" ref="AAA78:AAA124" si="929">SUM(ZW78-ZR78)</f>
        <v>0</v>
      </c>
      <c r="AAB78" s="43">
        <f>VLOOKUP($B78,план!$B$16:$EJ$158,116,0)</f>
        <v>0</v>
      </c>
      <c r="AAC78" s="43">
        <f>VLOOKUP($B78,план!$B$16:$EJ$158,117,0)</f>
        <v>0</v>
      </c>
      <c r="AAD78" s="7">
        <f t="shared" si="492"/>
        <v>0</v>
      </c>
      <c r="AAE78" s="7">
        <f t="shared" si="493"/>
        <v>0</v>
      </c>
      <c r="AAF78" s="34">
        <f t="shared" si="641"/>
        <v>0</v>
      </c>
      <c r="AAG78" s="34">
        <f t="shared" si="642"/>
        <v>0</v>
      </c>
      <c r="AAH78" s="34">
        <f t="shared" si="643"/>
        <v>0</v>
      </c>
      <c r="AAI78" s="23">
        <f>VLOOKUP($B78,'ДС факт при поликлинике'!$D$7:$JZ$79,112,0)</f>
        <v>0</v>
      </c>
      <c r="AAJ78" s="23">
        <f>VLOOKUP($B78,'ДС факт при поликлинике'!$D$7:$JZ$79,113,0)</f>
        <v>0</v>
      </c>
      <c r="AAK78" s="23">
        <f>VLOOKUP($B78,'ДС факт при поликлинике'!$D$7:$JZ$79,114,0)</f>
        <v>0</v>
      </c>
      <c r="AAL78" s="23">
        <f>VLOOKUP($B78,'ДС факт при поликлинике'!$D$7:$JZ$79,115,0)</f>
        <v>0</v>
      </c>
      <c r="AAM78" s="14">
        <f t="shared" ref="AAM78:AAM124" si="930">SUM(AAI78-AAD78)</f>
        <v>0</v>
      </c>
      <c r="AAN78" s="14">
        <f t="shared" ref="AAN78:AAN124" si="931">SUM(AAJ78-AAE78)</f>
        <v>0</v>
      </c>
      <c r="AAO78" s="43">
        <f>VLOOKUP($B78,план!$B$16:$EJ$158,118,0)</f>
        <v>0</v>
      </c>
      <c r="AAP78" s="43">
        <f>VLOOKUP($B78,план!$B$16:$EJ$158,119,0)</f>
        <v>0</v>
      </c>
      <c r="AAQ78" s="7">
        <f t="shared" si="494"/>
        <v>0</v>
      </c>
      <c r="AAR78" s="7">
        <f t="shared" si="495"/>
        <v>0</v>
      </c>
      <c r="AAS78" s="34">
        <f t="shared" si="644"/>
        <v>0</v>
      </c>
      <c r="AAT78" s="34">
        <f t="shared" si="645"/>
        <v>0</v>
      </c>
      <c r="AAU78" s="34">
        <f t="shared" si="646"/>
        <v>0</v>
      </c>
      <c r="AAV78" s="23"/>
      <c r="AAW78" s="23"/>
      <c r="AAX78" s="23"/>
      <c r="AAY78" s="23"/>
      <c r="AAZ78" s="14">
        <f t="shared" ref="AAZ78:AAZ124" si="932">SUM(AAV78-AAQ78)</f>
        <v>0</v>
      </c>
      <c r="ABA78" s="14">
        <f t="shared" ref="ABA78:ABA124" si="933">SUM(AAW78-AAR78)</f>
        <v>0</v>
      </c>
      <c r="ABB78" s="43">
        <f>VLOOKUP($B78,план!$B$16:$EJ$158,120,0)</f>
        <v>0</v>
      </c>
      <c r="ABC78" s="43">
        <f>VLOOKUP($B78,план!$B$16:$EJ$158,121,0)</f>
        <v>0</v>
      </c>
      <c r="ABD78" s="7">
        <f t="shared" si="766"/>
        <v>0</v>
      </c>
      <c r="ABE78" s="7">
        <f t="shared" si="767"/>
        <v>0</v>
      </c>
      <c r="ABF78" s="34">
        <f t="shared" si="768"/>
        <v>0</v>
      </c>
      <c r="ABG78" s="34">
        <f t="shared" si="769"/>
        <v>0</v>
      </c>
      <c r="ABH78" s="34">
        <f t="shared" si="770"/>
        <v>0</v>
      </c>
      <c r="ABI78" s="25"/>
      <c r="ABJ78" s="25"/>
      <c r="ABK78" s="25"/>
      <c r="ABL78" s="25"/>
      <c r="ABM78" s="14">
        <f t="shared" ref="ABM78:ABM124" si="934">SUM(ABI78-ABD78)</f>
        <v>0</v>
      </c>
      <c r="ABN78" s="14">
        <f t="shared" ref="ABN78:ABN124" si="935">SUM(ABJ78-ABE78)</f>
        <v>0</v>
      </c>
      <c r="ABO78" s="43">
        <f>VLOOKUP($B78,план!$B$16:$EJ$158,122,0)</f>
        <v>0</v>
      </c>
      <c r="ABP78" s="43">
        <f>VLOOKUP($B78,план!$B$16:$EJ$158,123,0)</f>
        <v>0</v>
      </c>
      <c r="ABQ78" s="7">
        <f t="shared" si="771"/>
        <v>0</v>
      </c>
      <c r="ABR78" s="7">
        <f t="shared" si="772"/>
        <v>0</v>
      </c>
      <c r="ABS78" s="34">
        <f t="shared" si="773"/>
        <v>0</v>
      </c>
      <c r="ABT78" s="34">
        <f t="shared" si="774"/>
        <v>0</v>
      </c>
      <c r="ABU78" s="34">
        <f t="shared" si="775"/>
        <v>0</v>
      </c>
      <c r="ABV78" s="25"/>
      <c r="ABW78" s="25"/>
      <c r="ABX78" s="25"/>
      <c r="ABY78" s="25"/>
      <c r="ABZ78" s="21">
        <f t="shared" si="496"/>
        <v>0</v>
      </c>
      <c r="ACA78" s="21">
        <f t="shared" si="497"/>
        <v>0</v>
      </c>
      <c r="ACB78" s="43">
        <f>VLOOKUP($B78,план!$B$16:$EJ$158,124,0)</f>
        <v>0</v>
      </c>
      <c r="ACC78" s="43">
        <f>VLOOKUP($B78,план!$B$16:$EJ$158,125,0)</f>
        <v>0</v>
      </c>
      <c r="ACD78" s="7">
        <f t="shared" si="776"/>
        <v>0</v>
      </c>
      <c r="ACE78" s="7">
        <f t="shared" si="777"/>
        <v>0</v>
      </c>
      <c r="ACF78" s="34">
        <f t="shared" si="778"/>
        <v>0</v>
      </c>
      <c r="ACG78" s="34">
        <f t="shared" si="779"/>
        <v>0</v>
      </c>
      <c r="ACH78" s="34">
        <f t="shared" si="780"/>
        <v>0</v>
      </c>
      <c r="ACI78" s="25">
        <f>VLOOKUP($B78,'ДС факт при поликлинике'!$D$7:$JZ$79,120,0)</f>
        <v>0</v>
      </c>
      <c r="ACJ78" s="25">
        <f>VLOOKUP($B78,'ДС факт при поликлинике'!$D$7:$JZ$79,121,0)</f>
        <v>0</v>
      </c>
      <c r="ACK78" s="25">
        <f>VLOOKUP($B78,'ДС факт при поликлинике'!$D$7:$JZ$79,122,0)</f>
        <v>0</v>
      </c>
      <c r="ACL78" s="25">
        <f>VLOOKUP($B78,'ДС факт при поликлинике'!$D$7:$JZ$79,123,0)</f>
        <v>0</v>
      </c>
      <c r="ACM78" s="21">
        <f t="shared" ref="ACM78:ACM124" si="936">SUM(ACI78-ACD78)</f>
        <v>0</v>
      </c>
      <c r="ACN78" s="21">
        <f t="shared" ref="ACN78:ACN124" si="937">SUM(ACJ78-ACE78)</f>
        <v>0</v>
      </c>
      <c r="ACO78" s="43">
        <f>VLOOKUP($B78,план!$B$16:$EJ$158,126,0)</f>
        <v>0</v>
      </c>
      <c r="ACP78" s="43">
        <f>VLOOKUP($B78,план!$B$16:$EJ$158,127,0)</f>
        <v>0</v>
      </c>
      <c r="ACQ78" s="7">
        <f t="shared" si="781"/>
        <v>0</v>
      </c>
      <c r="ACR78" s="7">
        <f t="shared" si="782"/>
        <v>0</v>
      </c>
      <c r="ACS78" s="34">
        <f t="shared" si="647"/>
        <v>0</v>
      </c>
      <c r="ACT78" s="34">
        <f t="shared" si="648"/>
        <v>0</v>
      </c>
      <c r="ACU78" s="34">
        <f t="shared" si="649"/>
        <v>0</v>
      </c>
      <c r="ACV78" s="23"/>
      <c r="ACW78" s="23"/>
      <c r="ACX78" s="23"/>
      <c r="ACY78" s="23"/>
      <c r="ACZ78" s="21">
        <f t="shared" ref="ACZ78:ACZ124" si="938">SUM(ACV78-ACQ78)</f>
        <v>0</v>
      </c>
      <c r="ADA78" s="21">
        <f t="shared" ref="ADA78:ADA124" si="939">SUM(ACW78-ACR78)</f>
        <v>0</v>
      </c>
      <c r="ADB78" s="43">
        <f>VLOOKUP($B78,план!$B$16:$EJ$158,128,0)</f>
        <v>0</v>
      </c>
      <c r="ADC78" s="43">
        <f>VLOOKUP($B78,план!$B$16:$EJ$158,129,0)</f>
        <v>0</v>
      </c>
      <c r="ADD78" s="7">
        <f t="shared" si="783"/>
        <v>0</v>
      </c>
      <c r="ADE78" s="7">
        <f t="shared" si="784"/>
        <v>0</v>
      </c>
      <c r="ADF78" s="34">
        <f t="shared" si="650"/>
        <v>0</v>
      </c>
      <c r="ADG78" s="34">
        <f t="shared" si="651"/>
        <v>0</v>
      </c>
      <c r="ADH78" s="34">
        <f t="shared" si="652"/>
        <v>0</v>
      </c>
      <c r="ADI78" s="23"/>
      <c r="ADJ78" s="23"/>
      <c r="ADK78" s="23"/>
      <c r="ADL78" s="23"/>
      <c r="ADM78" s="21">
        <f t="shared" ref="ADM78:ADM124" si="940">SUM(ADI78-ADD78)</f>
        <v>0</v>
      </c>
      <c r="ADN78" s="21">
        <f t="shared" ref="ADN78:ADN124" si="941">SUM(ADJ78-ADE78)</f>
        <v>0</v>
      </c>
      <c r="ADO78" s="43">
        <f>VLOOKUP($B78,план!$B$16:$EJ$158,130,0)</f>
        <v>0</v>
      </c>
      <c r="ADP78" s="43">
        <f>VLOOKUP($B78,план!$B$16:$EJ$158,131,0)</f>
        <v>0</v>
      </c>
      <c r="ADQ78" s="7">
        <f t="shared" si="785"/>
        <v>0</v>
      </c>
      <c r="ADR78" s="7">
        <f t="shared" si="786"/>
        <v>0</v>
      </c>
      <c r="ADS78" s="34">
        <f t="shared" si="653"/>
        <v>0</v>
      </c>
      <c r="ADT78" s="34">
        <f t="shared" si="654"/>
        <v>0</v>
      </c>
      <c r="ADU78" s="34">
        <f t="shared" si="655"/>
        <v>0</v>
      </c>
      <c r="ADV78" s="23"/>
      <c r="ADW78" s="23"/>
      <c r="ADX78" s="23"/>
      <c r="ADY78" s="23"/>
      <c r="ADZ78" s="21">
        <f t="shared" ref="ADZ78:ADZ124" si="942">SUM(ADV78-ADQ78)</f>
        <v>0</v>
      </c>
      <c r="AEA78" s="21">
        <f t="shared" ref="AEA78:AEA124" si="943">SUM(ADW78-ADR78)</f>
        <v>0</v>
      </c>
      <c r="AEB78" s="43">
        <f>VLOOKUP($B78,план!$B$16:$EJ$158,132,0)</f>
        <v>0</v>
      </c>
      <c r="AEC78" s="43">
        <f>VLOOKUP($B78,план!$B$16:$EJ$158,133,0)</f>
        <v>0</v>
      </c>
      <c r="AED78" s="7">
        <f t="shared" si="498"/>
        <v>0</v>
      </c>
      <c r="AEE78" s="7">
        <f t="shared" si="499"/>
        <v>0</v>
      </c>
      <c r="AEF78" s="34">
        <f t="shared" si="656"/>
        <v>0</v>
      </c>
      <c r="AEG78" s="34">
        <f t="shared" si="657"/>
        <v>0</v>
      </c>
      <c r="AEH78" s="34">
        <f t="shared" si="658"/>
        <v>0</v>
      </c>
      <c r="AEI78" s="23">
        <f>VLOOKUP($B78,'ДС факт при поликлинике'!$D$7:$JZ$79,116,0)</f>
        <v>0</v>
      </c>
      <c r="AEJ78" s="23">
        <f>VLOOKUP($B78,'ДС факт при поликлинике'!$D$7:$JZ$79,117,0)</f>
        <v>0</v>
      </c>
      <c r="AEK78" s="23">
        <f>VLOOKUP($B78,'ДС факт при поликлинике'!$D$7:$JZ$79,118,0)</f>
        <v>0</v>
      </c>
      <c r="AEL78" s="23">
        <f>VLOOKUP($B78,'ДС факт при поликлинике'!$D$7:$JZ$79,119,0)</f>
        <v>0</v>
      </c>
      <c r="AEM78" s="21">
        <f t="shared" ref="AEM78:AEM124" si="944">SUM(AEI78-AED78)</f>
        <v>0</v>
      </c>
      <c r="AEN78" s="21">
        <f t="shared" ref="AEN78:AEN124" si="945">SUM(AEJ78-AEE78)</f>
        <v>0</v>
      </c>
      <c r="AEO78" s="43">
        <f>VLOOKUP($B78,план!$B$16:$EJ$158,134,0)</f>
        <v>0</v>
      </c>
      <c r="AEP78" s="43">
        <f>VLOOKUP($B78,план!$B$16:$EJ$158,135,0)</f>
        <v>0</v>
      </c>
      <c r="AEQ78" s="7">
        <f t="shared" si="787"/>
        <v>0</v>
      </c>
      <c r="AER78" s="7">
        <f t="shared" si="788"/>
        <v>0</v>
      </c>
      <c r="AES78" s="34">
        <f t="shared" si="789"/>
        <v>0</v>
      </c>
      <c r="AET78" s="34">
        <f t="shared" si="790"/>
        <v>0</v>
      </c>
      <c r="AEU78" s="34">
        <f t="shared" si="791"/>
        <v>0</v>
      </c>
      <c r="AEV78" s="23"/>
      <c r="AEW78" s="23"/>
      <c r="AEX78" s="23"/>
      <c r="AEY78" s="23"/>
      <c r="AEZ78" s="21">
        <f t="shared" ref="AEZ78:AEZ124" si="946">SUM(AEV78-AEQ78)</f>
        <v>0</v>
      </c>
      <c r="AFA78" s="21">
        <f t="shared" ref="AFA78:AFA124" si="947">SUM(AEW78-AER78)</f>
        <v>0</v>
      </c>
      <c r="AFB78" s="23">
        <f t="shared" ref="AFB78:AFB124" si="948">AEO78+AEB78+ADO78+ADB78+ACO78+ACB78+ABO78+ABB78+AAO78+AAB78+ZO78+ZB78+YO78+YB78+XO78+XB78+WO78+WB78+VO78+VB78+UO78+UB78+TO78+TB78+SO78+SB78+RO78+RB78+QO78+QB78+PO78+PB78+OO78+OB78+NO78+NB78+MO78+MB78+LO78+LB78+KO78+KB78</f>
        <v>0</v>
      </c>
      <c r="AFC78" s="23">
        <f t="shared" ref="AFC78:AFC124" si="949">AEP78+AEC78+ADP78+ADC78+ACP78+ACC78+ABP78+ABC78+AAP78+AAC78+ZP78+ZC78+YP78+YC78+XP78+XC78+WP78+WC78+VP78+VC78+UP78+UC78+TP78+TC78+SP78+SC78+RP78+RC78+QP78+QC78+PP78+PC78+OP78+OC78+NP78+NC78+MP78+MC78+LP78+LC78+KP78+KC78</f>
        <v>0</v>
      </c>
      <c r="AFD78" s="23">
        <f t="shared" ref="AFD78:AFD123" si="950">AEQ78+AED78+ADQ78+ADD78+ACQ78+ACD78+ABQ78+ABD78+AAQ78+AAD78+ZQ78+ZD78+YQ78+YD78+XQ78+XD78+WQ78+WD78+VQ78+VD78+UQ78+UD78+TQ78+TD78+SQ78+SD78+RQ78+RD78+QQ78+QD78+PQ78+PD78+OQ78+OD78+NQ78+ND78+MQ78+MD78+LQ78+LD78+KQ78+KD78</f>
        <v>0</v>
      </c>
      <c r="AFE78" s="23">
        <f t="shared" ref="AFE78:AFE123" si="951">AER78+AEE78+ADR78+ADE78+ACR78+ACE78+ABR78+ABE78+AAR78+AAE78+ZR78+ZE78+YR78+YE78+XR78+XE78+WR78+WE78+VR78+VE78+UR78+UE78+TR78+TE78+SR78+SE78+RR78+RE78+QR78+QE78+PR78+PE78+OR78+OE78+NR78+NE78+MR78+ME78+LR78+LE78+KR78+KE78</f>
        <v>0</v>
      </c>
      <c r="AFF78" s="23">
        <f t="shared" ref="AFF78:AFF123" si="952">AES78+AEF78+ADS78+ADF78+ACS78+ACF78+ABS78+ABF78+AAS78+AAF78+ZS78+ZF78+YS78+YF78+XS78+XF78+WS78+WF78+VS78+VF78+US78+UF78+TS78+TF78+SS78+SF78+RS78+RF78+QS78+QF78+PS78+PF78+OS78+OF78+NS78+NF78+MS78+MF78+LS78+LF78+KS78+KF78</f>
        <v>0</v>
      </c>
      <c r="AFG78" s="23">
        <f t="shared" ref="AFG78:AFG123" si="953">AET78+AEG78+ADT78+ADG78+ACT78+ACG78+ABT78+ABG78+AAT78+AAG78+ZT78+ZG78+YT78+YG78+XT78+XG78+WT78+WG78+VT78+VG78+UT78+UG78+TT78+TG78+ST78+SG78+RT78+RG78+QT78+QG78+PT78+PG78+OT78+OG78+NT78+NG78+MT78+MG78+LT78+LG78+KT78+KG78</f>
        <v>0</v>
      </c>
      <c r="AFH78" s="23">
        <f t="shared" ref="AFH78:AFH123" si="954">AEU78+AEH78+ADU78+ADH78+ACU78+ACH78+ABU78+ABH78+AAU78+AAH78+ZU78+ZH78+YU78+YH78+XU78+XH78+WU78+WH78+VU78+VH78+UU78+UH78+TU78+TH78+SU78+SH78+RU78+RH78+QU78+QH78+PU78+PH78+OU78+OH78+NU78+NH78+MU78+MH78+LU78+LH78+KU78+KH78</f>
        <v>0</v>
      </c>
      <c r="AFI78" s="23">
        <f t="shared" ref="AFI78:AFI124" si="955">AEV78+AEI78+ADV78+ADI78+ACV78+ACI78+ABV78+ABI78+AAV78+AAI78+ZV78+ZI78+YV78+YI78+XV78+XI78+WV78+WI78+VV78+VI78+UV78+UI78+TV78+TI78+SV78+SI78+RV78+RI78+QV78+QI78+PV78+PI78+OV78+OI78+NV78+NI78+MV78+MI78+LV78+LI78+KV78+KI78</f>
        <v>0</v>
      </c>
      <c r="AFJ78" s="23">
        <f t="shared" ref="AFJ78:AFJ124" si="956">AEW78+AEJ78+ADW78+ADJ78+ACW78+ACJ78+ABW78+ABJ78+AAW78+AAJ78+ZW78+ZJ78+YW78+YJ78+XW78+XJ78+WW78+WJ78+VW78+VJ78+UW78+UJ78+TW78+TJ78+SW78+SJ78+RW78+RJ78+QW78+QJ78+PW78+PJ78+OW78+OJ78+NW78+NJ78+MW78+MJ78+LW78+LJ78+KW78+KJ78</f>
        <v>0</v>
      </c>
      <c r="AFK78" s="23">
        <f t="shared" ref="AFK78:AFK124" si="957">AEX78+AEK78+ADX78+ADK78+ACX78+ACK78+ABX78+ABK78+AAX78+AAK78+ZX78+ZK78+YX78+YK78+XX78+XK78+WX78+WK78+VX78+VK78+UX78+UK78+TX78+TK78+SX78+SK78+RX78+RK78+QX78+QK78+PX78+PK78+OX78+OK78+NX78+NK78+MX78+MK78+LX78+LK78+KX78+KK78</f>
        <v>0</v>
      </c>
      <c r="AFL78" s="23">
        <f t="shared" ref="AFL78:AFL124" si="958">AEY78+AEL78+ADY78+ADL78+ACY78+ACL78+ABY78+ABL78+AAY78+AAL78+ZY78+ZL78+YY78+YL78+XY78+XL78+WY78+WL78+VY78+VL78+UY78+UL78+TY78+TL78+SY78+SL78+RY78+RL78+QY78+QL78+PY78+PL78+OY78+OL78+NY78+NL78+MY78+ML78+LY78+LL78+KY78+KL78</f>
        <v>0</v>
      </c>
      <c r="AFM78" s="21">
        <f t="shared" ref="AFM78:AFM124" si="959">SUM(AFI78-AFD78)</f>
        <v>0</v>
      </c>
      <c r="AFN78" s="21">
        <f t="shared" ref="AFN78:AFN124" si="960">SUM(AFJ78-AFE78)</f>
        <v>0</v>
      </c>
      <c r="AFO78" s="8">
        <f t="shared" si="792"/>
        <v>20</v>
      </c>
      <c r="AFP78" s="8">
        <f t="shared" si="793"/>
        <v>1079746.304</v>
      </c>
      <c r="AFQ78" s="8">
        <f t="shared" si="794"/>
        <v>18.333333333333336</v>
      </c>
      <c r="AFR78" s="8">
        <f t="shared" si="795"/>
        <v>1079746.304</v>
      </c>
      <c r="AFS78" s="8">
        <f t="shared" si="796"/>
        <v>76.8</v>
      </c>
      <c r="AFT78" s="8">
        <f t="shared" si="797"/>
        <v>70.400000000000006</v>
      </c>
      <c r="AFU78" s="8">
        <f t="shared" si="798"/>
        <v>7.68</v>
      </c>
      <c r="AFV78" s="8">
        <f t="shared" si="799"/>
        <v>2</v>
      </c>
      <c r="AFW78" s="8">
        <f t="shared" si="800"/>
        <v>106162.02</v>
      </c>
      <c r="AFX78" s="8">
        <f t="shared" si="801"/>
        <v>1</v>
      </c>
      <c r="AFY78" s="8">
        <f t="shared" si="802"/>
        <v>54444.9</v>
      </c>
      <c r="AFZ78" s="21">
        <f t="shared" si="803"/>
        <v>-16.333333333333336</v>
      </c>
      <c r="AGA78" s="21">
        <f t="shared" si="804"/>
        <v>-973584.28399999999</v>
      </c>
      <c r="AGB78" s="191">
        <f t="shared" si="501"/>
        <v>0.10909090909090907</v>
      </c>
      <c r="AGC78" s="191">
        <f t="shared" si="502"/>
        <v>9.8321262695426653E-2</v>
      </c>
    </row>
    <row r="79" spans="1:861" ht="30">
      <c r="A79" s="162" t="s">
        <v>638</v>
      </c>
      <c r="B79" s="82">
        <v>67</v>
      </c>
      <c r="C79" s="92" t="s">
        <v>415</v>
      </c>
      <c r="D79" s="88">
        <f t="shared" si="503"/>
        <v>10127</v>
      </c>
      <c r="E79" s="88">
        <v>10127</v>
      </c>
      <c r="F79" s="88">
        <v>9620</v>
      </c>
      <c r="G79" s="89">
        <v>2.31</v>
      </c>
      <c r="H79" s="90">
        <v>1</v>
      </c>
      <c r="I79" s="90"/>
      <c r="J79" s="88">
        <v>1.4</v>
      </c>
      <c r="K79" s="88">
        <v>1.68</v>
      </c>
      <c r="L79" s="88">
        <v>2.23</v>
      </c>
      <c r="M79" s="88">
        <v>2.39</v>
      </c>
      <c r="N79" s="88">
        <v>2.57</v>
      </c>
      <c r="O79" s="43">
        <f>VLOOKUP($B79,план!$B$16:$EJ$158,14,0)</f>
        <v>0</v>
      </c>
      <c r="P79" s="43">
        <f>VLOOKUP($B79,план!$B$16:$EJ$158,15,0)</f>
        <v>0</v>
      </c>
      <c r="Q79" s="7">
        <f t="shared" si="505"/>
        <v>0</v>
      </c>
      <c r="R79" s="7">
        <f t="shared" si="506"/>
        <v>0</v>
      </c>
      <c r="S79" s="34">
        <f t="shared" si="507"/>
        <v>0</v>
      </c>
      <c r="T79" s="34">
        <f t="shared" si="508"/>
        <v>0</v>
      </c>
      <c r="U79" s="34">
        <f t="shared" si="509"/>
        <v>0</v>
      </c>
      <c r="V79" s="23">
        <f>VLOOKUP($B79,'ДС факт при поликлинике'!$D$7:$JZ$79,28,0)</f>
        <v>0</v>
      </c>
      <c r="W79" s="23">
        <f>VLOOKUP($B79,'ДС факт при поликлинике'!$D$7:$JZ$79,29,0)</f>
        <v>0</v>
      </c>
      <c r="X79" s="23">
        <f>VLOOKUP($B79,'ДС факт при поликлинике'!$D$7:$JZ$79,30,0)</f>
        <v>0</v>
      </c>
      <c r="Y79" s="23">
        <f>VLOOKUP($B79,'ДС факт при поликлинике'!$D$7:$JZ$79,31,0)</f>
        <v>0</v>
      </c>
      <c r="Z79" s="21">
        <f t="shared" si="805"/>
        <v>0</v>
      </c>
      <c r="AA79" s="21">
        <f t="shared" si="806"/>
        <v>0</v>
      </c>
      <c r="AB79" s="43">
        <f>VLOOKUP($B79,план!$B$16:$EJ$158,16,0)</f>
        <v>0</v>
      </c>
      <c r="AC79" s="43">
        <f>VLOOKUP($B79,план!$B$16:$EJ$158,17,0)</f>
        <v>0</v>
      </c>
      <c r="AD79" s="7">
        <f t="shared" si="659"/>
        <v>0</v>
      </c>
      <c r="AE79" s="7">
        <f t="shared" ref="AE79:AE122" si="961">AC79/11*$B$3</f>
        <v>0</v>
      </c>
      <c r="AF79" s="34">
        <f t="shared" si="510"/>
        <v>0</v>
      </c>
      <c r="AG79" s="34">
        <f t="shared" si="511"/>
        <v>0</v>
      </c>
      <c r="AH79" s="34">
        <f t="shared" si="512"/>
        <v>0</v>
      </c>
      <c r="AI79" s="23">
        <f>VLOOKUP($B79,'ДС факт при поликлинике'!$D$7:$JZ$79,48,0)</f>
        <v>0</v>
      </c>
      <c r="AJ79" s="23">
        <f>VLOOKUP($B79,'ДС факт при поликлинике'!$D$7:$JZ$79,49,0)</f>
        <v>0</v>
      </c>
      <c r="AK79" s="23">
        <f>VLOOKUP($B79,'ДС факт при поликлинике'!$D$7:$JZ$79,50,0)</f>
        <v>0</v>
      </c>
      <c r="AL79" s="23">
        <f>VLOOKUP($B79,'ДС факт при поликлинике'!$D$7:$JZ$79,51,0)</f>
        <v>0</v>
      </c>
      <c r="AM79" s="21">
        <f t="shared" si="808"/>
        <v>0</v>
      </c>
      <c r="AN79" s="21">
        <f t="shared" si="809"/>
        <v>0</v>
      </c>
      <c r="AO79" s="43">
        <f>VLOOKUP($B79,план!$B$16:$EJ$158,18,0)</f>
        <v>0</v>
      </c>
      <c r="AP79" s="43">
        <f>VLOOKUP($B79,план!$B$16:$EJ$158,19,0)</f>
        <v>0</v>
      </c>
      <c r="AQ79" s="7">
        <f t="shared" si="660"/>
        <v>0</v>
      </c>
      <c r="AR79" s="7">
        <f t="shared" si="661"/>
        <v>0</v>
      </c>
      <c r="AS79" s="34">
        <f t="shared" si="662"/>
        <v>0</v>
      </c>
      <c r="AT79" s="34">
        <f t="shared" si="663"/>
        <v>0</v>
      </c>
      <c r="AU79" s="34">
        <f t="shared" si="664"/>
        <v>0</v>
      </c>
      <c r="AV79" s="23">
        <f>VLOOKUP($B79,'ДС факт при поликлинике'!$D$7:$JZ$79,8,0)</f>
        <v>0</v>
      </c>
      <c r="AW79" s="23">
        <f>VLOOKUP($B79,'ДС факт при поликлинике'!$D$7:$JZ$79,9,0)</f>
        <v>0</v>
      </c>
      <c r="AX79" s="23">
        <f>VLOOKUP($B79,'ДС факт при поликлинике'!$D$7:$JZ$79,10,0)</f>
        <v>0</v>
      </c>
      <c r="AY79" s="23">
        <f>VLOOKUP($B79,'ДС факт при поликлинике'!$D$7:$JZ$79,11,0)</f>
        <v>0</v>
      </c>
      <c r="AZ79" s="21">
        <f t="shared" si="810"/>
        <v>0</v>
      </c>
      <c r="BA79" s="21">
        <f t="shared" si="811"/>
        <v>0</v>
      </c>
      <c r="BB79" s="43">
        <f>VLOOKUP($B79,план!$B$16:$EJ$158,20,0)</f>
        <v>0</v>
      </c>
      <c r="BC79" s="43">
        <f>VLOOKUP($B79,план!$B$16:$EJ$158,21,0)</f>
        <v>0</v>
      </c>
      <c r="BD79" s="7">
        <f t="shared" si="665"/>
        <v>0</v>
      </c>
      <c r="BE79" s="7">
        <f t="shared" si="666"/>
        <v>0</v>
      </c>
      <c r="BF79" s="34">
        <f t="shared" si="513"/>
        <v>0</v>
      </c>
      <c r="BG79" s="34">
        <f t="shared" si="514"/>
        <v>0</v>
      </c>
      <c r="BH79" s="34">
        <f t="shared" si="515"/>
        <v>0</v>
      </c>
      <c r="BI79" s="23">
        <f>VLOOKUP($B79,'ДС факт при поликлинике'!$D$7:$JZ$79,24,0)</f>
        <v>0</v>
      </c>
      <c r="BJ79" s="23">
        <f>VLOOKUP($B79,'ДС факт при поликлинике'!$D$7:$JZ$79,25,0)</f>
        <v>0</v>
      </c>
      <c r="BK79" s="23">
        <f>VLOOKUP($B79,'ДС факт при поликлинике'!$D$7:$JZ$79,26,0)</f>
        <v>0</v>
      </c>
      <c r="BL79" s="23">
        <f>VLOOKUP($B79,'ДС факт при поликлинике'!$D$7:$JZ$79,27,0)</f>
        <v>0</v>
      </c>
      <c r="BM79" s="21">
        <f t="shared" si="812"/>
        <v>0</v>
      </c>
      <c r="BN79" s="21">
        <f t="shared" si="813"/>
        <v>0</v>
      </c>
      <c r="BO79" s="43">
        <f>VLOOKUP($B79,план!$B$16:$EJ$158,22,0)</f>
        <v>0</v>
      </c>
      <c r="BP79" s="43">
        <f>VLOOKUP($B79,план!$B$16:$EJ$158,23,0)</f>
        <v>0</v>
      </c>
      <c r="BQ79" s="7">
        <f t="shared" si="667"/>
        <v>0</v>
      </c>
      <c r="BR79" s="7">
        <f t="shared" si="668"/>
        <v>0</v>
      </c>
      <c r="BS79" s="34">
        <f t="shared" si="516"/>
        <v>0</v>
      </c>
      <c r="BT79" s="34">
        <f t="shared" si="517"/>
        <v>0</v>
      </c>
      <c r="BU79" s="34">
        <f t="shared" si="518"/>
        <v>0</v>
      </c>
      <c r="BV79" s="23">
        <f>VLOOKUP($B79,'ДС факт при поликлинике'!$D$7:$JZ$79,260,0)</f>
        <v>0</v>
      </c>
      <c r="BW79" s="23">
        <f>VLOOKUP($B79,'ДС факт при поликлинике'!$D$7:$JZ$79,261,0)</f>
        <v>0</v>
      </c>
      <c r="BX79" s="23">
        <f>VLOOKUP($B79,'ДС факт при поликлинике'!$D$7:$JZ$79,262,0)</f>
        <v>0</v>
      </c>
      <c r="BY79" s="23">
        <f>VLOOKUP($B79,'ДС факт при поликлинике'!$D$7:$JZ$79,263,0)</f>
        <v>0</v>
      </c>
      <c r="BZ79" s="21">
        <f t="shared" si="814"/>
        <v>0</v>
      </c>
      <c r="CA79" s="21">
        <f t="shared" si="815"/>
        <v>0</v>
      </c>
      <c r="CB79" s="43">
        <f>VLOOKUP($B79,план!$B$16:$EJ$158,24,0)</f>
        <v>0</v>
      </c>
      <c r="CC79" s="43">
        <f>VLOOKUP($B79,план!$B$16:$EJ$158,25,0)</f>
        <v>0</v>
      </c>
      <c r="CD79" s="7">
        <f t="shared" si="669"/>
        <v>0</v>
      </c>
      <c r="CE79" s="7">
        <f t="shared" si="670"/>
        <v>0</v>
      </c>
      <c r="CF79" s="34">
        <f t="shared" si="671"/>
        <v>0</v>
      </c>
      <c r="CG79" s="34">
        <f t="shared" si="672"/>
        <v>0</v>
      </c>
      <c r="CH79" s="34">
        <f t="shared" si="673"/>
        <v>0</v>
      </c>
      <c r="CI79" s="23">
        <f>VLOOKUP($B79,'ДС факт при поликлинике'!$D$7:$JZ$79,12,0)</f>
        <v>0</v>
      </c>
      <c r="CJ79" s="23">
        <f>VLOOKUP($B79,'ДС факт при поликлинике'!$D$7:$JZ$79,13,0)</f>
        <v>0</v>
      </c>
      <c r="CK79" s="23">
        <f>VLOOKUP($B79,'ДС факт при поликлинике'!$D$7:$JZ$79,14,0)</f>
        <v>0</v>
      </c>
      <c r="CL79" s="23">
        <f>VLOOKUP($B79,'ДС факт при поликлинике'!$D$7:$JZ$79,15,0)</f>
        <v>0</v>
      </c>
      <c r="CM79" s="21">
        <f t="shared" si="816"/>
        <v>0</v>
      </c>
      <c r="CN79" s="21">
        <f t="shared" si="817"/>
        <v>0</v>
      </c>
      <c r="CO79" s="23">
        <f t="shared" si="818"/>
        <v>0</v>
      </c>
      <c r="CP79" s="23">
        <f t="shared" si="819"/>
        <v>0</v>
      </c>
      <c r="CQ79" s="23">
        <f t="shared" si="820"/>
        <v>0</v>
      </c>
      <c r="CR79" s="23">
        <f t="shared" si="821"/>
        <v>0</v>
      </c>
      <c r="CS79" s="23">
        <f t="shared" si="822"/>
        <v>0</v>
      </c>
      <c r="CT79" s="23">
        <f t="shared" si="823"/>
        <v>0</v>
      </c>
      <c r="CU79" s="23">
        <f t="shared" si="824"/>
        <v>0</v>
      </c>
      <c r="CV79" s="23">
        <f t="shared" si="825"/>
        <v>0</v>
      </c>
      <c r="CW79" s="23">
        <f t="shared" si="826"/>
        <v>0</v>
      </c>
      <c r="CX79" s="23">
        <f t="shared" si="827"/>
        <v>0</v>
      </c>
      <c r="CY79" s="23">
        <f t="shared" si="828"/>
        <v>0</v>
      </c>
      <c r="CZ79" s="21">
        <f t="shared" si="829"/>
        <v>0</v>
      </c>
      <c r="DA79" s="21">
        <f t="shared" si="830"/>
        <v>0</v>
      </c>
      <c r="DB79" s="43">
        <f>VLOOKUP($B79,план!$B$16:$EJ$158,26,0)</f>
        <v>0</v>
      </c>
      <c r="DC79" s="43">
        <f>VLOOKUP($B79,план!$B$16:$EJ$158,27,0)</f>
        <v>0</v>
      </c>
      <c r="DD79" s="7">
        <f t="shared" si="674"/>
        <v>0</v>
      </c>
      <c r="DE79" s="7">
        <f t="shared" si="675"/>
        <v>0</v>
      </c>
      <c r="DF79" s="34">
        <f t="shared" si="519"/>
        <v>0</v>
      </c>
      <c r="DG79" s="34">
        <f t="shared" si="520"/>
        <v>0</v>
      </c>
      <c r="DH79" s="34">
        <f t="shared" si="521"/>
        <v>0</v>
      </c>
      <c r="DI79" s="23">
        <f>VLOOKUP($B79,'ДС факт при поликлинике'!$D$7:$JZ$79,176,0)</f>
        <v>0</v>
      </c>
      <c r="DJ79" s="23">
        <f>VLOOKUP($B79,'ДС факт при поликлинике'!$D$7:$JZ$79,177,0)</f>
        <v>0</v>
      </c>
      <c r="DK79" s="23">
        <f>VLOOKUP($B79,'ДС факт при поликлинике'!$D$7:$JZ$79,178,0)</f>
        <v>0</v>
      </c>
      <c r="DL79" s="23">
        <f>VLOOKUP($B79,'ДС факт при поликлинике'!$D$7:$JZ$79,179,0)</f>
        <v>0</v>
      </c>
      <c r="DM79" s="21">
        <f t="shared" si="831"/>
        <v>0</v>
      </c>
      <c r="DN79" s="21">
        <f t="shared" si="832"/>
        <v>0</v>
      </c>
      <c r="DO79" s="43">
        <f>VLOOKUP($B79,план!$B$16:$EJ$158,28,0)</f>
        <v>0</v>
      </c>
      <c r="DP79" s="43">
        <f>VLOOKUP($B79,план!$B$16:$EJ$158,29,0)</f>
        <v>0</v>
      </c>
      <c r="DQ79" s="7">
        <f t="shared" si="676"/>
        <v>0</v>
      </c>
      <c r="DR79" s="7">
        <f t="shared" si="677"/>
        <v>0</v>
      </c>
      <c r="DS79" s="34">
        <f t="shared" si="522"/>
        <v>0</v>
      </c>
      <c r="DT79" s="34">
        <f t="shared" si="523"/>
        <v>0</v>
      </c>
      <c r="DU79" s="34">
        <f t="shared" si="524"/>
        <v>0</v>
      </c>
      <c r="DV79" s="23">
        <f>VLOOKUP($B79,'ДС факт при поликлинике'!$D$7:$JZ$79,180,0)</f>
        <v>0</v>
      </c>
      <c r="DW79" s="23">
        <f>VLOOKUP($B79,'ДС факт при поликлинике'!$D$7:$JZ$79,181,0)</f>
        <v>0</v>
      </c>
      <c r="DX79" s="23">
        <f>VLOOKUP($B79,'ДС факт при поликлинике'!$D$7:$JZ$79,182,0)</f>
        <v>0</v>
      </c>
      <c r="DY79" s="23">
        <f>VLOOKUP($B79,'ДС факт при поликлинике'!$D$7:$JZ$79,183,0)</f>
        <v>0</v>
      </c>
      <c r="DZ79" s="21">
        <f t="shared" si="833"/>
        <v>0</v>
      </c>
      <c r="EA79" s="21">
        <f t="shared" si="834"/>
        <v>0</v>
      </c>
      <c r="EB79" s="43">
        <f>VLOOKUP($B79,план!$B$16:$EJ$158,30,0)</f>
        <v>0</v>
      </c>
      <c r="EC79" s="43">
        <f>VLOOKUP($B79,план!$B$16:$EJ$158,31,0)</f>
        <v>0</v>
      </c>
      <c r="ED79" s="7">
        <f t="shared" si="678"/>
        <v>0</v>
      </c>
      <c r="EE79" s="7">
        <f t="shared" si="679"/>
        <v>0</v>
      </c>
      <c r="EF79" s="34">
        <f t="shared" si="525"/>
        <v>0</v>
      </c>
      <c r="EG79" s="34">
        <f t="shared" si="526"/>
        <v>0</v>
      </c>
      <c r="EH79" s="34">
        <f t="shared" si="527"/>
        <v>0</v>
      </c>
      <c r="EI79" s="23">
        <f>VLOOKUP($B79,'ДС факт при поликлинике'!$D$7:$JZ$79,184,0)</f>
        <v>0</v>
      </c>
      <c r="EJ79" s="23">
        <f>VLOOKUP($B79,'ДС факт при поликлинике'!$D$7:$JZ$79,185,0)</f>
        <v>0</v>
      </c>
      <c r="EK79" s="23">
        <f>VLOOKUP($B79,'ДС факт при поликлинике'!$D$7:$JZ$79,186,0)</f>
        <v>0</v>
      </c>
      <c r="EL79" s="23">
        <f>VLOOKUP($B79,'ДС факт при поликлинике'!$D$7:$JZ$79,187,0)</f>
        <v>0</v>
      </c>
      <c r="EM79" s="21">
        <f t="shared" si="835"/>
        <v>0</v>
      </c>
      <c r="EN79" s="21">
        <f t="shared" si="836"/>
        <v>0</v>
      </c>
      <c r="EO79" s="43">
        <f>VLOOKUP($B79,план!$B$16:$EJ$158,32,0)</f>
        <v>0</v>
      </c>
      <c r="EP79" s="43">
        <f>VLOOKUP($B79,план!$B$16:$EJ$158,33,0)</f>
        <v>0</v>
      </c>
      <c r="EQ79" s="7">
        <f t="shared" si="680"/>
        <v>0</v>
      </c>
      <c r="ER79" s="7">
        <f t="shared" si="681"/>
        <v>0</v>
      </c>
      <c r="ES79" s="34">
        <f t="shared" si="528"/>
        <v>0</v>
      </c>
      <c r="ET79" s="34">
        <f t="shared" si="529"/>
        <v>0</v>
      </c>
      <c r="EU79" s="34">
        <f t="shared" si="530"/>
        <v>0</v>
      </c>
      <c r="EV79" s="23">
        <f>VLOOKUP($B79,'ДС факт при поликлинике'!$D$7:$JZ$79,224,0)</f>
        <v>0</v>
      </c>
      <c r="EW79" s="23">
        <f>VLOOKUP($B79,'ДС факт при поликлинике'!$D$7:$JZ$79,225,0)</f>
        <v>0</v>
      </c>
      <c r="EX79" s="23">
        <f>VLOOKUP($B79,'ДС факт при поликлинике'!$D$7:$JZ$79,226,0)</f>
        <v>0</v>
      </c>
      <c r="EY79" s="23">
        <f>VLOOKUP($B79,'ДС факт при поликлинике'!$D$7:$JZ$79,227,0)</f>
        <v>0</v>
      </c>
      <c r="EZ79" s="21">
        <f t="shared" si="837"/>
        <v>0</v>
      </c>
      <c r="FA79" s="21">
        <f t="shared" si="838"/>
        <v>0</v>
      </c>
      <c r="FB79" s="43">
        <f>VLOOKUP($B79,план!$B$16:$EJ$158,34,0)</f>
        <v>0</v>
      </c>
      <c r="FC79" s="43">
        <f>VLOOKUP($B79,план!$B$16:$EJ$158,35,0)</f>
        <v>0</v>
      </c>
      <c r="FD79" s="7">
        <f t="shared" si="682"/>
        <v>0</v>
      </c>
      <c r="FE79" s="7">
        <f t="shared" si="683"/>
        <v>0</v>
      </c>
      <c r="FF79" s="34">
        <f t="shared" si="531"/>
        <v>0</v>
      </c>
      <c r="FG79" s="34">
        <f t="shared" si="532"/>
        <v>0</v>
      </c>
      <c r="FH79" s="34">
        <f t="shared" si="533"/>
        <v>0</v>
      </c>
      <c r="FI79" s="23">
        <f>VLOOKUP($B79,'ДС факт при поликлинике'!$D$7:$JZ$79,228,0)</f>
        <v>0</v>
      </c>
      <c r="FJ79" s="23">
        <f>VLOOKUP($B79,'ДС факт при поликлинике'!$D$7:$JZ$79,229,0)</f>
        <v>0</v>
      </c>
      <c r="FK79" s="23">
        <f>VLOOKUP($B79,'ДС факт при поликлинике'!$D$7:$JZ$79,230,0)</f>
        <v>0</v>
      </c>
      <c r="FL79" s="23">
        <f>VLOOKUP($B79,'ДС факт при поликлинике'!$D$7:$JZ$79,231,0)</f>
        <v>0</v>
      </c>
      <c r="FM79" s="21">
        <f t="shared" si="839"/>
        <v>0</v>
      </c>
      <c r="FN79" s="21">
        <f t="shared" si="840"/>
        <v>0</v>
      </c>
      <c r="FO79" s="43">
        <f>VLOOKUP($B79,план!$B$16:$EJ$158,36,0)</f>
        <v>0</v>
      </c>
      <c r="FP79" s="43">
        <f>VLOOKUP($B79,план!$B$16:$EJ$158,37,0)</f>
        <v>0</v>
      </c>
      <c r="FQ79" s="7">
        <f t="shared" si="684"/>
        <v>0</v>
      </c>
      <c r="FR79" s="7">
        <f t="shared" si="685"/>
        <v>0</v>
      </c>
      <c r="FS79" s="34">
        <f t="shared" si="534"/>
        <v>0</v>
      </c>
      <c r="FT79" s="34">
        <f t="shared" si="535"/>
        <v>0</v>
      </c>
      <c r="FU79" s="34">
        <f t="shared" si="536"/>
        <v>0</v>
      </c>
      <c r="FV79" s="23">
        <f>VLOOKUP($B79,'ДС факт при поликлинике'!$D$7:$JZ$79,236,0)</f>
        <v>0</v>
      </c>
      <c r="FW79" s="23">
        <f>VLOOKUP($B79,'ДС факт при поликлинике'!$D$7:$JZ$79,237,0)</f>
        <v>0</v>
      </c>
      <c r="FX79" s="23">
        <f>VLOOKUP($B79,'ДС факт при поликлинике'!$D$7:$JZ$79,238,0)</f>
        <v>0</v>
      </c>
      <c r="FY79" s="23">
        <f>VLOOKUP($B79,'ДС факт при поликлинике'!$D$7:$JZ$79,239,0)</f>
        <v>0</v>
      </c>
      <c r="FZ79" s="21">
        <f t="shared" si="841"/>
        <v>0</v>
      </c>
      <c r="GA79" s="21">
        <f t="shared" si="842"/>
        <v>0</v>
      </c>
      <c r="GB79" s="43">
        <f>VLOOKUP($B79,план!$B$16:$EJ$158,38,0)</f>
        <v>0</v>
      </c>
      <c r="GC79" s="43">
        <f>VLOOKUP($B79,план!$B$16:$EJ$158,39,0)</f>
        <v>0</v>
      </c>
      <c r="GD79" s="7">
        <f t="shared" si="686"/>
        <v>0</v>
      </c>
      <c r="GE79" s="7">
        <f t="shared" si="687"/>
        <v>0</v>
      </c>
      <c r="GF79" s="34">
        <f t="shared" si="537"/>
        <v>0</v>
      </c>
      <c r="GG79" s="34">
        <f t="shared" si="538"/>
        <v>0</v>
      </c>
      <c r="GH79" s="34">
        <f t="shared" si="539"/>
        <v>0</v>
      </c>
      <c r="GI79" s="23">
        <f>VLOOKUP($B79,'ДС факт при поликлинике'!$D$7:$JZ$79,244,0)</f>
        <v>0</v>
      </c>
      <c r="GJ79" s="23">
        <f>VLOOKUP($B79,'ДС факт при поликлинике'!$D$7:$JZ$79,245,0)</f>
        <v>0</v>
      </c>
      <c r="GK79" s="23">
        <f>VLOOKUP($B79,'ДС факт при поликлинике'!$D$7:$JZ$79,246,0)</f>
        <v>0</v>
      </c>
      <c r="GL79" s="23">
        <f>VLOOKUP($B79,'ДС факт при поликлинике'!$D$7:$JZ$79,247,0)</f>
        <v>0</v>
      </c>
      <c r="GM79" s="21">
        <f t="shared" si="843"/>
        <v>0</v>
      </c>
      <c r="GN79" s="21">
        <f t="shared" si="844"/>
        <v>0</v>
      </c>
      <c r="GO79" s="43">
        <f>VLOOKUP($B79,план!$B$16:$EJ$158,40,0)</f>
        <v>0</v>
      </c>
      <c r="GP79" s="43">
        <f>VLOOKUP($B79,план!$B$16:$EJ$158,41,0)</f>
        <v>0</v>
      </c>
      <c r="GQ79" s="7">
        <f t="shared" si="688"/>
        <v>0</v>
      </c>
      <c r="GR79" s="7">
        <f t="shared" si="689"/>
        <v>0</v>
      </c>
      <c r="GS79" s="34">
        <f t="shared" si="540"/>
        <v>0</v>
      </c>
      <c r="GT79" s="34">
        <f t="shared" si="541"/>
        <v>0</v>
      </c>
      <c r="GU79" s="34">
        <f t="shared" si="542"/>
        <v>0</v>
      </c>
      <c r="GV79" s="23">
        <f>VLOOKUP($B79,'ДС факт при поликлинике'!$D$7:$JZ$79,264,0)</f>
        <v>0</v>
      </c>
      <c r="GW79" s="23">
        <f>VLOOKUP($B79,'ДС факт при поликлинике'!$D$7:$JZ$79,265,0)</f>
        <v>0</v>
      </c>
      <c r="GX79" s="23">
        <f>VLOOKUP($B79,'ДС факт при поликлинике'!$D$7:$JZ$79,266,0)</f>
        <v>0</v>
      </c>
      <c r="GY79" s="23">
        <f>VLOOKUP($B79,'ДС факт при поликлинике'!$D$7:$JZ$79,267,0)</f>
        <v>0</v>
      </c>
      <c r="GZ79" s="21">
        <f t="shared" si="845"/>
        <v>0</v>
      </c>
      <c r="HA79" s="21">
        <f t="shared" si="846"/>
        <v>0</v>
      </c>
      <c r="HB79" s="43">
        <f>VLOOKUP($B79,план!$B$16:$EJ$158,42,0)</f>
        <v>0</v>
      </c>
      <c r="HC79" s="43">
        <f>VLOOKUP($B79,план!$B$16:$EJ$158,43,0)</f>
        <v>0</v>
      </c>
      <c r="HD79" s="7">
        <f t="shared" si="690"/>
        <v>0</v>
      </c>
      <c r="HE79" s="7">
        <f t="shared" si="691"/>
        <v>0</v>
      </c>
      <c r="HF79" s="34">
        <f t="shared" si="543"/>
        <v>0</v>
      </c>
      <c r="HG79" s="34">
        <f t="shared" si="544"/>
        <v>0</v>
      </c>
      <c r="HH79" s="34">
        <f t="shared" si="545"/>
        <v>0</v>
      </c>
      <c r="HI79" s="25">
        <f>VLOOKUP($B79,'ДС факт при поликлинике'!$D$7:$JZ$79,240,0)</f>
        <v>0</v>
      </c>
      <c r="HJ79" s="25">
        <f>VLOOKUP($B79,'ДС факт при поликлинике'!$D$7:$JZ$79,241,0)</f>
        <v>0</v>
      </c>
      <c r="HK79" s="25">
        <f>VLOOKUP($B79,'ДС факт при поликлинике'!$D$7:$JZ$79,242,0)</f>
        <v>0</v>
      </c>
      <c r="HL79" s="25">
        <f>VLOOKUP($B79,'ДС факт при поликлинике'!$D$7:$JZ$79,243,0)</f>
        <v>0</v>
      </c>
      <c r="HM79" s="21">
        <f t="shared" si="847"/>
        <v>0</v>
      </c>
      <c r="HN79" s="21">
        <f t="shared" si="848"/>
        <v>0</v>
      </c>
      <c r="HO79" s="43">
        <f>VLOOKUP($B79,план!$B$16:$EJ$158,44,0)</f>
        <v>0</v>
      </c>
      <c r="HP79" s="43">
        <f>VLOOKUP($B79,план!$B$16:$EJ$158,45,0)</f>
        <v>0</v>
      </c>
      <c r="HQ79" s="7">
        <f t="shared" si="692"/>
        <v>0</v>
      </c>
      <c r="HR79" s="7">
        <f t="shared" si="693"/>
        <v>0</v>
      </c>
      <c r="HS79" s="34">
        <f t="shared" si="546"/>
        <v>0</v>
      </c>
      <c r="HT79" s="34">
        <f t="shared" si="547"/>
        <v>0</v>
      </c>
      <c r="HU79" s="34">
        <f t="shared" si="548"/>
        <v>0</v>
      </c>
      <c r="HV79" s="23">
        <f>VLOOKUP($B79,'ДС факт при поликлинике'!$D$7:$JZ$79,268,0)</f>
        <v>0</v>
      </c>
      <c r="HW79" s="23">
        <f>VLOOKUP($B79,'ДС факт при поликлинике'!$D$7:$JZ$79,269,0)</f>
        <v>0</v>
      </c>
      <c r="HX79" s="23">
        <f>VLOOKUP($B79,'ДС факт при поликлинике'!$D$7:$JZ$79,270,0)</f>
        <v>0</v>
      </c>
      <c r="HY79" s="23">
        <f>VLOOKUP($B79,'ДС факт при поликлинике'!$D$7:$JZ$79,271,0)</f>
        <v>0</v>
      </c>
      <c r="HZ79" s="21">
        <f t="shared" si="849"/>
        <v>0</v>
      </c>
      <c r="IA79" s="21">
        <f t="shared" si="850"/>
        <v>0</v>
      </c>
      <c r="IB79" s="43">
        <f>VLOOKUP($B79,план!$B$16:$EJ$158,46,0)</f>
        <v>4</v>
      </c>
      <c r="IC79" s="43">
        <f>VLOOKUP($B79,план!$B$16:$EJ$158,47,0)</f>
        <v>154800.998352</v>
      </c>
      <c r="ID79" s="7">
        <f t="shared" si="694"/>
        <v>3.6666666666666665</v>
      </c>
      <c r="IE79" s="7">
        <f t="shared" si="695"/>
        <v>141900.915156</v>
      </c>
      <c r="IF79" s="34">
        <f t="shared" si="549"/>
        <v>9.24</v>
      </c>
      <c r="IG79" s="34">
        <f t="shared" si="550"/>
        <v>8.4700000000000006</v>
      </c>
      <c r="IH79" s="34">
        <f t="shared" si="551"/>
        <v>9.24</v>
      </c>
      <c r="II79" s="23">
        <f>VLOOKUP($B79,'ДС факт при поликлинике'!$D$7:$JZ$79,248,0)</f>
        <v>4</v>
      </c>
      <c r="IJ79" s="23">
        <f>VLOOKUP($B79,'ДС факт при поликлинике'!$D$7:$JZ$79,249,0)</f>
        <v>150826.51999999999</v>
      </c>
      <c r="IK79" s="23">
        <f>VLOOKUP($B79,'ДС факт при поликлинике'!$D$7:$JZ$79,250,0)</f>
        <v>0</v>
      </c>
      <c r="IL79" s="23">
        <f>VLOOKUP($B79,'ДС факт при поликлинике'!$D$7:$JZ$79,251,0)</f>
        <v>0</v>
      </c>
      <c r="IM79" s="21">
        <f t="shared" si="851"/>
        <v>0.33333333333333348</v>
      </c>
      <c r="IN79" s="21">
        <f t="shared" si="852"/>
        <v>8925.6048439999868</v>
      </c>
      <c r="IO79" s="43">
        <f>VLOOKUP($B79,план!$B$16:$EJ$158,48,0)</f>
        <v>0</v>
      </c>
      <c r="IP79" s="43">
        <f>VLOOKUP($B79,план!$B$16:$EJ$158,49,0)</f>
        <v>0</v>
      </c>
      <c r="IQ79" s="7">
        <f t="shared" si="696"/>
        <v>0</v>
      </c>
      <c r="IR79" s="7">
        <f t="shared" si="697"/>
        <v>0</v>
      </c>
      <c r="IS79" s="34">
        <f t="shared" si="552"/>
        <v>0</v>
      </c>
      <c r="IT79" s="34">
        <f t="shared" si="553"/>
        <v>0</v>
      </c>
      <c r="IU79" s="34">
        <f t="shared" si="554"/>
        <v>0</v>
      </c>
      <c r="IV79" s="23">
        <f>VLOOKUP($B79,'ДС факт при поликлинике'!$D$7:$JZ$79,232,0)</f>
        <v>0</v>
      </c>
      <c r="IW79" s="23">
        <f>VLOOKUP($B79,'ДС факт при поликлинике'!$D$7:$JZ$79,233,0)</f>
        <v>0</v>
      </c>
      <c r="IX79" s="23">
        <f>VLOOKUP($B79,'ДС факт при поликлинике'!$D$7:$JZ$79,234,0)</f>
        <v>0</v>
      </c>
      <c r="IY79" s="23">
        <f>VLOOKUP($B79,'ДС факт при поликлинике'!$D$7:$JZ$79,235,0)</f>
        <v>0</v>
      </c>
      <c r="IZ79" s="21">
        <f t="shared" si="853"/>
        <v>0</v>
      </c>
      <c r="JA79" s="21">
        <f t="shared" si="854"/>
        <v>0</v>
      </c>
      <c r="JB79" s="43">
        <f>VLOOKUP($B79,план!$B$16:$EJ$158,50,0)</f>
        <v>0</v>
      </c>
      <c r="JC79" s="43">
        <f>VLOOKUP($B79,план!$B$16:$EJ$158,51,0)</f>
        <v>0</v>
      </c>
      <c r="JD79" s="7">
        <f t="shared" si="698"/>
        <v>0</v>
      </c>
      <c r="JE79" s="7">
        <f t="shared" si="699"/>
        <v>0</v>
      </c>
      <c r="JF79" s="34">
        <f t="shared" si="555"/>
        <v>0</v>
      </c>
      <c r="JG79" s="34">
        <f t="shared" si="556"/>
        <v>0</v>
      </c>
      <c r="JH79" s="34">
        <f t="shared" si="557"/>
        <v>0</v>
      </c>
      <c r="JI79" s="23">
        <f>VLOOKUP($B79,'ДС факт при поликлинике'!$D$7:$JZ$79,168,0)</f>
        <v>0</v>
      </c>
      <c r="JJ79" s="23">
        <f>VLOOKUP($B79,'ДС факт при поликлинике'!$D$7:$JZ$79,169,0)</f>
        <v>0</v>
      </c>
      <c r="JK79" s="23">
        <f>VLOOKUP($B79,'ДС факт при поликлинике'!$D$7:$JZ$79,170,0)</f>
        <v>0</v>
      </c>
      <c r="JL79" s="23">
        <f>VLOOKUP($B79,'ДС факт при поликлинике'!$D$7:$JZ$79,171,0)</f>
        <v>0</v>
      </c>
      <c r="JM79" s="21">
        <f t="shared" si="855"/>
        <v>0</v>
      </c>
      <c r="JN79" s="21">
        <f t="shared" si="856"/>
        <v>0</v>
      </c>
      <c r="JO79" s="23">
        <f t="shared" si="857"/>
        <v>4</v>
      </c>
      <c r="JP79" s="23">
        <f t="shared" si="858"/>
        <v>154800.998352</v>
      </c>
      <c r="JQ79" s="23">
        <f t="shared" si="859"/>
        <v>3.6666666666666665</v>
      </c>
      <c r="JR79" s="23">
        <f t="shared" si="860"/>
        <v>141900.915156</v>
      </c>
      <c r="JS79" s="23">
        <f t="shared" si="861"/>
        <v>9.24</v>
      </c>
      <c r="JT79" s="23">
        <f t="shared" si="862"/>
        <v>8.4700000000000006</v>
      </c>
      <c r="JU79" s="23">
        <f t="shared" si="863"/>
        <v>9.24</v>
      </c>
      <c r="JV79" s="23">
        <f t="shared" si="864"/>
        <v>4</v>
      </c>
      <c r="JW79" s="23">
        <f t="shared" si="865"/>
        <v>150826.51999999999</v>
      </c>
      <c r="JX79" s="23">
        <f t="shared" si="866"/>
        <v>0</v>
      </c>
      <c r="JY79" s="23">
        <f t="shared" si="867"/>
        <v>0</v>
      </c>
      <c r="JZ79" s="21">
        <f t="shared" si="868"/>
        <v>0.33333333333333348</v>
      </c>
      <c r="KA79" s="21">
        <f t="shared" si="869"/>
        <v>8925.6048439999868</v>
      </c>
      <c r="KB79" s="43">
        <f>VLOOKUP($B79,план!$B$16:$EJ$158,52,0)</f>
        <v>0</v>
      </c>
      <c r="KC79" s="43">
        <f>VLOOKUP($B79,план!$B$16:$EJ$158,53,0)</f>
        <v>0</v>
      </c>
      <c r="KD79" s="7">
        <f t="shared" si="700"/>
        <v>0</v>
      </c>
      <c r="KE79" s="7">
        <f t="shared" si="701"/>
        <v>0</v>
      </c>
      <c r="KF79" s="34">
        <f t="shared" si="558"/>
        <v>0</v>
      </c>
      <c r="KG79" s="34">
        <f t="shared" si="559"/>
        <v>0</v>
      </c>
      <c r="KH79" s="34">
        <f t="shared" si="560"/>
        <v>0</v>
      </c>
      <c r="KI79" s="23">
        <f>VLOOKUP($B79,'ДС факт при поликлинике'!$D$7:$JZ$79,188,0)</f>
        <v>0</v>
      </c>
      <c r="KJ79" s="23">
        <f>VLOOKUP($B79,'ДС факт при поликлинике'!$D$7:$JZ$79,189,0)</f>
        <v>0</v>
      </c>
      <c r="KK79" s="23">
        <f>VLOOKUP($B79,'ДС факт при поликлинике'!$D$7:$JZ$79,190,0)</f>
        <v>0</v>
      </c>
      <c r="KL79" s="23">
        <f>VLOOKUP($B79,'ДС факт при поликлинике'!$D$7:$JZ$79,191,0)</f>
        <v>0</v>
      </c>
      <c r="KM79" s="21">
        <f t="shared" si="870"/>
        <v>0</v>
      </c>
      <c r="KN79" s="21">
        <f t="shared" si="871"/>
        <v>0</v>
      </c>
      <c r="KO79" s="43">
        <f>VLOOKUP($B79,план!$B$16:$EJ$158,54,0)</f>
        <v>0</v>
      </c>
      <c r="KP79" s="43">
        <f>VLOOKUP($B79,план!$B$16:$EJ$158,55,0)</f>
        <v>0</v>
      </c>
      <c r="KQ79" s="7">
        <f t="shared" si="702"/>
        <v>0</v>
      </c>
      <c r="KR79" s="7">
        <f t="shared" si="703"/>
        <v>0</v>
      </c>
      <c r="KS79" s="34">
        <f t="shared" si="561"/>
        <v>0</v>
      </c>
      <c r="KT79" s="34">
        <f t="shared" si="562"/>
        <v>0</v>
      </c>
      <c r="KU79" s="34">
        <f t="shared" si="563"/>
        <v>0</v>
      </c>
      <c r="KV79" s="23">
        <f>VLOOKUP($B79,'ДС факт при поликлинике'!$D$7:$JZ$79,192,0)</f>
        <v>0</v>
      </c>
      <c r="KW79" s="23">
        <f>VLOOKUP($B79,'ДС факт при поликлинике'!$D$7:$JZ$79,193,0)</f>
        <v>0</v>
      </c>
      <c r="KX79" s="23">
        <f>VLOOKUP($B79,'ДС факт при поликлинике'!$D$7:$JZ$79,194,0)</f>
        <v>0</v>
      </c>
      <c r="KY79" s="23">
        <f>VLOOKUP($B79,'ДС факт при поликлинике'!$D$7:$JZ$79,195,0)</f>
        <v>0</v>
      </c>
      <c r="KZ79" s="21">
        <f t="shared" si="872"/>
        <v>0</v>
      </c>
      <c r="LA79" s="21">
        <f t="shared" si="873"/>
        <v>0</v>
      </c>
      <c r="LB79" s="43">
        <f>VLOOKUP($B79,план!$B$16:$EJ$158,56,0)</f>
        <v>0</v>
      </c>
      <c r="LC79" s="43">
        <f>VLOOKUP($B79,план!$B$16:$EJ$158,57,0)</f>
        <v>0</v>
      </c>
      <c r="LD79" s="7">
        <f t="shared" si="704"/>
        <v>0</v>
      </c>
      <c r="LE79" s="7">
        <f t="shared" si="705"/>
        <v>0</v>
      </c>
      <c r="LF79" s="34">
        <f t="shared" si="564"/>
        <v>0</v>
      </c>
      <c r="LG79" s="34">
        <f t="shared" si="565"/>
        <v>0</v>
      </c>
      <c r="LH79" s="34">
        <f t="shared" si="566"/>
        <v>0</v>
      </c>
      <c r="LI79" s="23">
        <f>VLOOKUP($B79,'ДС факт при поликлинике'!$D$7:$JZ$79,196,0)</f>
        <v>0</v>
      </c>
      <c r="LJ79" s="23">
        <f>VLOOKUP($B79,'ДС факт при поликлинике'!$D$7:$JZ$79,197,0)</f>
        <v>0</v>
      </c>
      <c r="LK79" s="23">
        <f>VLOOKUP($B79,'ДС факт при поликлинике'!$D$7:$JZ$79,198,0)</f>
        <v>0</v>
      </c>
      <c r="LL79" s="23">
        <f>VLOOKUP($B79,'ДС факт при поликлинике'!$D$7:$JZ$79,199,0)</f>
        <v>0</v>
      </c>
      <c r="LM79" s="21">
        <f t="shared" si="874"/>
        <v>0</v>
      </c>
      <c r="LN79" s="21">
        <f t="shared" si="875"/>
        <v>0</v>
      </c>
      <c r="LO79" s="43">
        <f>VLOOKUP($B79,план!$B$16:$EJ$158,58,0)</f>
        <v>0</v>
      </c>
      <c r="LP79" s="43">
        <f>VLOOKUP($B79,план!$B$16:$EJ$158,59,0)</f>
        <v>0</v>
      </c>
      <c r="LQ79" s="7">
        <f t="shared" si="706"/>
        <v>0</v>
      </c>
      <c r="LR79" s="7">
        <f t="shared" si="707"/>
        <v>0</v>
      </c>
      <c r="LS79" s="34">
        <f t="shared" si="567"/>
        <v>0</v>
      </c>
      <c r="LT79" s="34">
        <f t="shared" si="568"/>
        <v>0</v>
      </c>
      <c r="LU79" s="34">
        <f t="shared" si="569"/>
        <v>0</v>
      </c>
      <c r="LV79" s="23">
        <f>VLOOKUP($B79,'ДС факт при поликлинике'!$D$7:$JZ$79,124,0)</f>
        <v>0</v>
      </c>
      <c r="LW79" s="23">
        <f>VLOOKUP($B79,'ДС факт при поликлинике'!$D$7:$JZ$79,125,0)</f>
        <v>0</v>
      </c>
      <c r="LX79" s="23">
        <f>VLOOKUP($B79,'ДС факт при поликлинике'!$D$7:$JZ$79,126,0)</f>
        <v>0</v>
      </c>
      <c r="LY79" s="23">
        <f>VLOOKUP($B79,'ДС факт при поликлинике'!$D$7:$JZ$79,127,0)</f>
        <v>0</v>
      </c>
      <c r="LZ79" s="21">
        <f t="shared" si="876"/>
        <v>0</v>
      </c>
      <c r="MA79" s="21">
        <f t="shared" si="877"/>
        <v>0</v>
      </c>
      <c r="MB79" s="43">
        <f>VLOOKUP($B79,план!$B$16:$EJ$158,60,0)</f>
        <v>0</v>
      </c>
      <c r="MC79" s="43">
        <f>VLOOKUP($B79,план!$B$16:$EJ$158,61,0)</f>
        <v>0</v>
      </c>
      <c r="MD79" s="7">
        <f t="shared" si="708"/>
        <v>0</v>
      </c>
      <c r="ME79" s="7">
        <f t="shared" si="709"/>
        <v>0</v>
      </c>
      <c r="MF79" s="34">
        <f t="shared" si="570"/>
        <v>0</v>
      </c>
      <c r="MG79" s="34">
        <f t="shared" si="571"/>
        <v>0</v>
      </c>
      <c r="MH79" s="34">
        <f t="shared" si="807"/>
        <v>0</v>
      </c>
      <c r="MI79" s="23">
        <f>VLOOKUP($B79,'ДС факт при поликлинике'!$D$7:$JZ$79,128,0)</f>
        <v>0</v>
      </c>
      <c r="MJ79" s="23">
        <f>VLOOKUP($B79,'ДС факт при поликлинике'!$D$7:$JZ$79,129,0)</f>
        <v>0</v>
      </c>
      <c r="MK79" s="23">
        <f>VLOOKUP($B79,'ДС факт при поликлинике'!$D$7:$JZ$79,130,0)</f>
        <v>0</v>
      </c>
      <c r="ML79" s="23">
        <f>VLOOKUP($B79,'ДС факт при поликлинике'!$D$7:$JZ$79,131,0)</f>
        <v>0</v>
      </c>
      <c r="MM79" s="14">
        <f t="shared" ref="MM79:MM124" si="962">SUM(MI79-MD79)</f>
        <v>0</v>
      </c>
      <c r="MN79" s="14">
        <f t="shared" ref="MN79:MN124" si="963">SUM(MJ79-ME79)</f>
        <v>0</v>
      </c>
      <c r="MO79" s="43">
        <f>VLOOKUP($B79,план!$B$16:$EJ$158,62,0)</f>
        <v>0</v>
      </c>
      <c r="MP79" s="43">
        <f>VLOOKUP($B79,план!$B$16:$EJ$158,63,0)</f>
        <v>0</v>
      </c>
      <c r="MQ79" s="7">
        <f t="shared" si="710"/>
        <v>0</v>
      </c>
      <c r="MR79" s="7">
        <f t="shared" si="711"/>
        <v>0</v>
      </c>
      <c r="MS79" s="34">
        <f t="shared" si="572"/>
        <v>0</v>
      </c>
      <c r="MT79" s="34">
        <f t="shared" si="573"/>
        <v>0</v>
      </c>
      <c r="MU79" s="34">
        <f t="shared" si="574"/>
        <v>0</v>
      </c>
      <c r="MV79" s="23">
        <f>VLOOKUP($B79,'ДС факт при поликлинике'!$D$7:$JZ$79,152,0)</f>
        <v>0</v>
      </c>
      <c r="MW79" s="23">
        <f>VLOOKUP($B79,'ДС факт при поликлинике'!$D$7:$JZ$79,153,0)</f>
        <v>0</v>
      </c>
      <c r="MX79" s="23">
        <f>VLOOKUP($B79,'ДС факт при поликлинике'!$D$7:$JZ$79,154,0)</f>
        <v>0</v>
      </c>
      <c r="MY79" s="23">
        <f>VLOOKUP($B79,'ДС факт при поликлинике'!$D$7:$JZ$79,155,0)</f>
        <v>0</v>
      </c>
      <c r="MZ79" s="14">
        <f t="shared" si="878"/>
        <v>0</v>
      </c>
      <c r="NA79" s="14">
        <f t="shared" si="879"/>
        <v>0</v>
      </c>
      <c r="NB79" s="43">
        <f>VLOOKUP($B79,план!$B$16:$EJ$158,64,0)</f>
        <v>0</v>
      </c>
      <c r="NC79" s="43">
        <f>VLOOKUP($B79,план!$B$16:$EJ$158,65,0)</f>
        <v>0</v>
      </c>
      <c r="ND79" s="7">
        <f t="shared" si="712"/>
        <v>0</v>
      </c>
      <c r="NE79" s="7">
        <f t="shared" si="713"/>
        <v>0</v>
      </c>
      <c r="NF79" s="34">
        <f t="shared" si="575"/>
        <v>0</v>
      </c>
      <c r="NG79" s="34">
        <f t="shared" si="576"/>
        <v>0</v>
      </c>
      <c r="NH79" s="34">
        <f t="shared" si="577"/>
        <v>0</v>
      </c>
      <c r="NI79" s="23">
        <f>VLOOKUP($B79,'ДС факт при поликлинике'!$D$7:$JZ$79,200,0)</f>
        <v>0</v>
      </c>
      <c r="NJ79" s="23">
        <f>VLOOKUP($B79,'ДС факт при поликлинике'!$D$7:$JZ$79,201,0)</f>
        <v>0</v>
      </c>
      <c r="NK79" s="23">
        <f>VLOOKUP($B79,'ДС факт при поликлинике'!$D$7:$JZ$79,202,0)</f>
        <v>0</v>
      </c>
      <c r="NL79" s="23">
        <f>VLOOKUP($B79,'ДС факт при поликлинике'!$D$7:$JZ$79,203,0)</f>
        <v>0</v>
      </c>
      <c r="NM79" s="14">
        <f t="shared" si="880"/>
        <v>0</v>
      </c>
      <c r="NN79" s="14">
        <f t="shared" si="881"/>
        <v>0</v>
      </c>
      <c r="NO79" s="43">
        <f>VLOOKUP($B79,план!$B$16:$EJ$158,66,0)</f>
        <v>0</v>
      </c>
      <c r="NP79" s="43">
        <f>VLOOKUP($B79,план!$B$16:$EJ$158,67,0)</f>
        <v>0</v>
      </c>
      <c r="NQ79" s="7">
        <f t="shared" si="714"/>
        <v>0</v>
      </c>
      <c r="NR79" s="7">
        <f t="shared" si="715"/>
        <v>0</v>
      </c>
      <c r="NS79" s="34">
        <f t="shared" si="578"/>
        <v>0</v>
      </c>
      <c r="NT79" s="34">
        <f t="shared" si="579"/>
        <v>0</v>
      </c>
      <c r="NU79" s="34">
        <f t="shared" si="580"/>
        <v>0</v>
      </c>
      <c r="NV79" s="23">
        <f>VLOOKUP($B79,'ДС факт при поликлинике'!$D$7:$JZ$79,256,0)</f>
        <v>0</v>
      </c>
      <c r="NW79" s="23">
        <f>VLOOKUP($B79,'ДС факт при поликлинике'!$D$7:$JZ$79,257,0)</f>
        <v>0</v>
      </c>
      <c r="NX79" s="23">
        <f>VLOOKUP($B79,'ДС факт при поликлинике'!$D$7:$JZ$79,258,0)</f>
        <v>0</v>
      </c>
      <c r="NY79" s="23">
        <f>VLOOKUP($B79,'ДС факт при поликлинике'!$D$7:$JZ$79,259,0)</f>
        <v>0</v>
      </c>
      <c r="NZ79" s="14">
        <f t="shared" si="882"/>
        <v>0</v>
      </c>
      <c r="OA79" s="14">
        <f t="shared" si="883"/>
        <v>0</v>
      </c>
      <c r="OB79" s="43">
        <f>VLOOKUP($B79,план!$B$16:$EJ$158,68,0)</f>
        <v>0</v>
      </c>
      <c r="OC79" s="43">
        <f>VLOOKUP($B79,план!$B$16:$EJ$158,69,0)</f>
        <v>0</v>
      </c>
      <c r="OD79" s="7">
        <f t="shared" si="716"/>
        <v>0</v>
      </c>
      <c r="OE79" s="7">
        <f t="shared" si="717"/>
        <v>0</v>
      </c>
      <c r="OF79" s="34">
        <f t="shared" si="581"/>
        <v>0</v>
      </c>
      <c r="OG79" s="34">
        <f t="shared" si="582"/>
        <v>0</v>
      </c>
      <c r="OH79" s="34">
        <f t="shared" si="583"/>
        <v>0</v>
      </c>
      <c r="OI79" s="23">
        <f>VLOOKUP($B79,'ДС факт при поликлинике'!$D$7:$JZ$79,32,0)</f>
        <v>0</v>
      </c>
      <c r="OJ79" s="23">
        <f>VLOOKUP($B79,'ДС факт при поликлинике'!$D$7:$JZ$79,33,0)</f>
        <v>0</v>
      </c>
      <c r="OK79" s="23">
        <f>VLOOKUP($B79,'ДС факт при поликлинике'!$D$7:$JZ$79,34,0)</f>
        <v>0</v>
      </c>
      <c r="OL79" s="23">
        <f>VLOOKUP($B79,'ДС факт при поликлинике'!$D$7:$JZ$79,35,0)</f>
        <v>0</v>
      </c>
      <c r="OM79" s="14">
        <f t="shared" si="884"/>
        <v>0</v>
      </c>
      <c r="ON79" s="14">
        <f t="shared" si="885"/>
        <v>0</v>
      </c>
      <c r="OO79" s="43">
        <f>VLOOKUP($B79,план!$B$16:$EJ$158,70,0)</f>
        <v>0</v>
      </c>
      <c r="OP79" s="43">
        <f>VLOOKUP($B79,план!$B$16:$EJ$158,71,0)</f>
        <v>0</v>
      </c>
      <c r="OQ79" s="7">
        <f t="shared" ref="OQ79:OQ122" si="964">OO79/12*$B$3</f>
        <v>0</v>
      </c>
      <c r="OR79" s="7">
        <f t="shared" ref="OR79:OR122" si="965">OP79/12*$B$3</f>
        <v>0</v>
      </c>
      <c r="OS79" s="34">
        <f t="shared" ref="OS79:OS122" si="966">SUM(OO79*$G79)</f>
        <v>0</v>
      </c>
      <c r="OT79" s="34">
        <f t="shared" ref="OT79:OT122" si="967">SUM(OQ79*$G79)</f>
        <v>0</v>
      </c>
      <c r="OU79" s="34">
        <f t="shared" ref="OU79:OU122" si="968">SUM(OV79*$G79)</f>
        <v>0</v>
      </c>
      <c r="OV79" s="23">
        <f>VLOOKUP($B79,'ДС факт при поликлинике'!$D$7:$KT$79,288,0)</f>
        <v>0</v>
      </c>
      <c r="OW79" s="23">
        <f>VLOOKUP($B79,'ДС факт при поликлинике'!$D$7:$KT$79,289,0)</f>
        <v>0</v>
      </c>
      <c r="OX79" s="23">
        <f>VLOOKUP($B79,'ДС факт при поликлинике'!$D$7:$KT$79,290,0)</f>
        <v>0</v>
      </c>
      <c r="OY79" s="23">
        <f>VLOOKUP($B79,'ДС факт при поликлинике'!$D$7:$KT$79,291,0)</f>
        <v>0</v>
      </c>
      <c r="OZ79" s="14">
        <f t="shared" si="886"/>
        <v>0</v>
      </c>
      <c r="PA79" s="14">
        <f t="shared" si="887"/>
        <v>0</v>
      </c>
      <c r="PB79" s="43">
        <f>VLOOKUP($B79,план!$B$16:$EJ$158,72,0)</f>
        <v>0</v>
      </c>
      <c r="PC79" s="43">
        <f>VLOOKUP($B79,план!$B$16:$EJ$158,73,0)</f>
        <v>0</v>
      </c>
      <c r="PD79" s="7">
        <f t="shared" ref="PD79:PD122" si="969">PB79/12*$B$3</f>
        <v>0</v>
      </c>
      <c r="PE79" s="7">
        <f t="shared" ref="PE79:PE122" si="970">PC79/12*$B$3</f>
        <v>0</v>
      </c>
      <c r="PF79" s="34">
        <f t="shared" ref="PF79:PF122" si="971">SUM(PB79*$G79)</f>
        <v>0</v>
      </c>
      <c r="PG79" s="34">
        <f t="shared" ref="PG79:PG122" si="972">SUM(PD79*$G79)</f>
        <v>0</v>
      </c>
      <c r="PH79" s="34">
        <f t="shared" ref="PH79:PH122" si="973">SUM(PI79*$G79)</f>
        <v>0</v>
      </c>
      <c r="PI79" s="23">
        <f>VLOOKUP($B79,'ДС факт при поликлинике'!$D$7:$KL$79,292,0)</f>
        <v>0</v>
      </c>
      <c r="PJ79" s="23">
        <f>VLOOKUP($B79,'ДС факт при поликлинике'!$D$7:$KL$79,293,0)</f>
        <v>0</v>
      </c>
      <c r="PK79" s="23">
        <f>VLOOKUP($B79,'ДС факт при поликлинике'!$D$7:$KL$79,294,0)</f>
        <v>0</v>
      </c>
      <c r="PL79" s="23">
        <f>VLOOKUP($B79,'ДС факт при поликлинике'!$D$7:$KL$79,295,0)</f>
        <v>0</v>
      </c>
      <c r="PM79" s="14">
        <f t="shared" si="888"/>
        <v>0</v>
      </c>
      <c r="PN79" s="14">
        <f t="shared" si="889"/>
        <v>0</v>
      </c>
      <c r="PO79" s="43">
        <f>VLOOKUP($B79,план!$B$16:$EJ$158,74,0)</f>
        <v>0</v>
      </c>
      <c r="PP79" s="43">
        <f>VLOOKUP($B79,план!$B$16:$EJ$158,75,0)</f>
        <v>0</v>
      </c>
      <c r="PQ79" s="7">
        <f t="shared" si="718"/>
        <v>0</v>
      </c>
      <c r="PR79" s="7">
        <f t="shared" si="719"/>
        <v>0</v>
      </c>
      <c r="PS79" s="34">
        <f t="shared" si="584"/>
        <v>0</v>
      </c>
      <c r="PT79" s="34">
        <f t="shared" si="585"/>
        <v>0</v>
      </c>
      <c r="PU79" s="34">
        <f t="shared" si="586"/>
        <v>0</v>
      </c>
      <c r="PV79" s="23">
        <f>VLOOKUP($B79,'ДС факт при поликлинике'!$D$7:$JZ$79,212,0)</f>
        <v>0</v>
      </c>
      <c r="PW79" s="23">
        <f>VLOOKUP($B79,'ДС факт при поликлинике'!$D$7:$JZ$79,213,0)</f>
        <v>0</v>
      </c>
      <c r="PX79" s="23">
        <f>VLOOKUP($B79,'ДС факт при поликлинике'!$D$7:$JZ$79,214,0)</f>
        <v>0</v>
      </c>
      <c r="PY79" s="23">
        <f>VLOOKUP($B79,'ДС факт при поликлинике'!$D$7:$JZ$79,215,0)</f>
        <v>0</v>
      </c>
      <c r="PZ79" s="14">
        <f t="shared" si="890"/>
        <v>0</v>
      </c>
      <c r="QA79" s="14">
        <f t="shared" si="891"/>
        <v>0</v>
      </c>
      <c r="QB79" s="43">
        <f>VLOOKUP($B79,план!$B$16:$EJ$158,76,0)</f>
        <v>0</v>
      </c>
      <c r="QC79" s="43">
        <f>VLOOKUP($B79,план!$B$16:$EJ$158,77,0)</f>
        <v>0</v>
      </c>
      <c r="QD79" s="7">
        <f t="shared" si="720"/>
        <v>0</v>
      </c>
      <c r="QE79" s="7">
        <f t="shared" si="721"/>
        <v>0</v>
      </c>
      <c r="QF79" s="34">
        <f t="shared" si="587"/>
        <v>0</v>
      </c>
      <c r="QG79" s="34">
        <f t="shared" si="588"/>
        <v>0</v>
      </c>
      <c r="QH79" s="34">
        <f t="shared" si="589"/>
        <v>0</v>
      </c>
      <c r="QI79" s="25">
        <f>VLOOKUP($B79,'ДС факт при поликлинике'!$D$7:$JZ$79,132,0)</f>
        <v>0</v>
      </c>
      <c r="QJ79" s="25">
        <f>VLOOKUP($B79,'ДС факт при поликлинике'!$D$7:$JZ$79,133,0)</f>
        <v>0</v>
      </c>
      <c r="QK79" s="25">
        <f>VLOOKUP($B79,'ДС факт при поликлинике'!$D$7:$JZ$79,134,0)</f>
        <v>0</v>
      </c>
      <c r="QL79" s="25">
        <f>VLOOKUP($B79,'ДС факт при поликлинике'!$D$7:$JZ$79,135,0)</f>
        <v>0</v>
      </c>
      <c r="QM79" s="14">
        <f t="shared" si="892"/>
        <v>0</v>
      </c>
      <c r="QN79" s="14">
        <f t="shared" si="893"/>
        <v>0</v>
      </c>
      <c r="QO79" s="43">
        <f>VLOOKUP($B79,план!$B$16:$EJ$158,78,0)</f>
        <v>0</v>
      </c>
      <c r="QP79" s="43">
        <f>VLOOKUP($B79,план!$B$16:$EJ$158,79,0)</f>
        <v>0</v>
      </c>
      <c r="QQ79" s="7">
        <f t="shared" si="722"/>
        <v>0</v>
      </c>
      <c r="QR79" s="7">
        <f t="shared" si="723"/>
        <v>0</v>
      </c>
      <c r="QS79" s="34">
        <f t="shared" si="724"/>
        <v>0</v>
      </c>
      <c r="QT79" s="34">
        <f t="shared" si="725"/>
        <v>0</v>
      </c>
      <c r="QU79" s="34">
        <f t="shared" si="726"/>
        <v>0</v>
      </c>
      <c r="QV79" s="23">
        <f>VLOOKUP($B79,'ДС факт при поликлинике'!$D$7:$JZ$79,64,0)</f>
        <v>0</v>
      </c>
      <c r="QW79" s="23">
        <f>VLOOKUP($B79,'ДС факт при поликлинике'!$D$7:$JZ$79,65,0)</f>
        <v>0</v>
      </c>
      <c r="QX79" s="23">
        <f>VLOOKUP($B79,'ДС факт при поликлинике'!$D$7:$JZ$79,66,0)</f>
        <v>0</v>
      </c>
      <c r="QY79" s="23">
        <f>VLOOKUP($B79,'ДС факт при поликлинике'!$D$7:$JZ$79,67,0)</f>
        <v>0</v>
      </c>
      <c r="QZ79" s="14">
        <f t="shared" si="894"/>
        <v>0</v>
      </c>
      <c r="RA79" s="14">
        <f t="shared" si="895"/>
        <v>0</v>
      </c>
      <c r="RB79" s="43">
        <f>VLOOKUP($B79,план!$B$16:$EJ$158,80,0)</f>
        <v>0</v>
      </c>
      <c r="RC79" s="43">
        <f>VLOOKUP($B79,план!$B$16:$EJ$158,81,0)</f>
        <v>0</v>
      </c>
      <c r="RD79" s="7">
        <f t="shared" si="727"/>
        <v>0</v>
      </c>
      <c r="RE79" s="7">
        <f t="shared" si="728"/>
        <v>0</v>
      </c>
      <c r="RF79" s="34">
        <f t="shared" si="590"/>
        <v>0</v>
      </c>
      <c r="RG79" s="34">
        <f t="shared" si="591"/>
        <v>0</v>
      </c>
      <c r="RH79" s="34">
        <f t="shared" si="592"/>
        <v>0</v>
      </c>
      <c r="RI79" s="25">
        <f>VLOOKUP($B79,'ДС факт при поликлинике'!$D$7:$JZ$79,108,0)</f>
        <v>0</v>
      </c>
      <c r="RJ79" s="25">
        <f>VLOOKUP($B79,'ДС факт при поликлинике'!$D$7:$JZ$79,109,0)</f>
        <v>0</v>
      </c>
      <c r="RK79" s="25">
        <f>VLOOKUP($B79,'ДС факт при поликлинике'!$D$7:$JZ$79,110,0)</f>
        <v>0</v>
      </c>
      <c r="RL79" s="25">
        <f>VLOOKUP($B79,'ДС факт при поликлинике'!$D$7:$JZ$79,111,0)</f>
        <v>0</v>
      </c>
      <c r="RM79" s="14">
        <f t="shared" si="896"/>
        <v>0</v>
      </c>
      <c r="RN79" s="14">
        <f t="shared" si="897"/>
        <v>0</v>
      </c>
      <c r="RO79" s="43">
        <f>VLOOKUP($B79,план!$B$16:$EJ$158,82,0)</f>
        <v>0</v>
      </c>
      <c r="RP79" s="43">
        <f>VLOOKUP($B79,план!$B$16:$EJ$158,83,0)</f>
        <v>0</v>
      </c>
      <c r="RQ79" s="7">
        <f t="shared" si="729"/>
        <v>0</v>
      </c>
      <c r="RR79" s="7">
        <f t="shared" si="730"/>
        <v>0</v>
      </c>
      <c r="RS79" s="34">
        <f t="shared" si="593"/>
        <v>0</v>
      </c>
      <c r="RT79" s="34">
        <f t="shared" si="594"/>
        <v>0</v>
      </c>
      <c r="RU79" s="34">
        <f t="shared" si="595"/>
        <v>0</v>
      </c>
      <c r="RV79" s="23">
        <f>VLOOKUP($B79,'ДС факт при поликлинике'!$D$7:$JZ$79,72,0)</f>
        <v>0</v>
      </c>
      <c r="RW79" s="23">
        <f>VLOOKUP($B79,'ДС факт при поликлинике'!$D$7:$JZ$79,73,0)</f>
        <v>0</v>
      </c>
      <c r="RX79" s="23">
        <f>VLOOKUP($B79,'ДС факт при поликлинике'!$D$7:$JZ$79,74,0)</f>
        <v>0</v>
      </c>
      <c r="RY79" s="23">
        <f>VLOOKUP($B79,'ДС факт при поликлинике'!$D$7:$JZ$79,75,0)</f>
        <v>0</v>
      </c>
      <c r="RZ79" s="14">
        <f t="shared" si="898"/>
        <v>0</v>
      </c>
      <c r="SA79" s="14">
        <f t="shared" si="899"/>
        <v>0</v>
      </c>
      <c r="SB79" s="43">
        <f>VLOOKUP($B79,план!$B$16:$EJ$158,84,0)</f>
        <v>0</v>
      </c>
      <c r="SC79" s="43">
        <f>VLOOKUP($B79,план!$B$16:$EJ$158,85,0)</f>
        <v>0</v>
      </c>
      <c r="SD79" s="7">
        <f t="shared" si="731"/>
        <v>0</v>
      </c>
      <c r="SE79" s="7">
        <f t="shared" si="732"/>
        <v>0</v>
      </c>
      <c r="SF79" s="34">
        <f t="shared" si="596"/>
        <v>0</v>
      </c>
      <c r="SG79" s="34">
        <f t="shared" si="597"/>
        <v>0</v>
      </c>
      <c r="SH79" s="34">
        <f t="shared" si="598"/>
        <v>0</v>
      </c>
      <c r="SI79" s="23">
        <f>VLOOKUP($B79,'ДС факт при поликлинике'!$D$7:$JZ$79,220,0)</f>
        <v>0</v>
      </c>
      <c r="SJ79" s="23">
        <f>VLOOKUP($B79,'ДС факт при поликлинике'!$D$7:$JZ$79,221,0)</f>
        <v>0</v>
      </c>
      <c r="SK79" s="23">
        <f>VLOOKUP($B79,'ДС факт при поликлинике'!$D$7:$JZ$79,222,0)</f>
        <v>0</v>
      </c>
      <c r="SL79" s="23">
        <f>VLOOKUP($B79,'ДС факт при поликлинике'!$D$7:$JZ$79,223,0)</f>
        <v>0</v>
      </c>
      <c r="SM79" s="14">
        <f t="shared" ref="SM79:SM124" si="974">SUM(SI79-SD79)</f>
        <v>0</v>
      </c>
      <c r="SN79" s="14">
        <f t="shared" ref="SN79:SN124" si="975">SUM(SJ79-SE79)</f>
        <v>0</v>
      </c>
      <c r="SO79" s="43">
        <f>VLOOKUP($B79,план!$B$16:$EJ$158,86,0)</f>
        <v>0</v>
      </c>
      <c r="SP79" s="43">
        <f>VLOOKUP($B79,план!$B$16:$EJ$158,87,0)</f>
        <v>0</v>
      </c>
      <c r="SQ79" s="7">
        <f t="shared" si="733"/>
        <v>0</v>
      </c>
      <c r="SR79" s="7">
        <f t="shared" si="734"/>
        <v>0</v>
      </c>
      <c r="SS79" s="34">
        <f t="shared" si="599"/>
        <v>0</v>
      </c>
      <c r="ST79" s="34">
        <f t="shared" si="600"/>
        <v>0</v>
      </c>
      <c r="SU79" s="34">
        <f t="shared" si="601"/>
        <v>0</v>
      </c>
      <c r="SV79" s="23">
        <f>VLOOKUP($B79,'ДС факт при поликлинике'!$D$7:$JZ$79,208,0)</f>
        <v>0</v>
      </c>
      <c r="SW79" s="23">
        <f>VLOOKUP($B79,'ДС факт при поликлинике'!$D$7:$JZ$79,209,0)</f>
        <v>0</v>
      </c>
      <c r="SX79" s="23">
        <f>VLOOKUP($B79,'ДС факт при поликлинике'!$D$7:$JZ$79,210,0)</f>
        <v>0</v>
      </c>
      <c r="SY79" s="23">
        <f>VLOOKUP($B79,'ДС факт при поликлинике'!$D$7:$JZ$79,211,0)</f>
        <v>0</v>
      </c>
      <c r="SZ79" s="14">
        <f t="shared" si="900"/>
        <v>0</v>
      </c>
      <c r="TA79" s="14">
        <f t="shared" si="901"/>
        <v>0</v>
      </c>
      <c r="TB79" s="43">
        <f>VLOOKUP($B79,план!$B$16:$EJ$158,88,0)</f>
        <v>4</v>
      </c>
      <c r="TC79" s="43">
        <f>VLOOKUP($B79,план!$B$16:$EJ$158,89,0)</f>
        <v>162045.00312000001</v>
      </c>
      <c r="TD79" s="7">
        <f t="shared" si="735"/>
        <v>3.6666666666666665</v>
      </c>
      <c r="TE79" s="7">
        <f t="shared" si="736"/>
        <v>148541.25286000001</v>
      </c>
      <c r="TF79" s="34">
        <f t="shared" si="602"/>
        <v>9.24</v>
      </c>
      <c r="TG79" s="34">
        <f t="shared" si="603"/>
        <v>8.4700000000000006</v>
      </c>
      <c r="TH79" s="34">
        <f t="shared" si="604"/>
        <v>0</v>
      </c>
      <c r="TI79" s="23">
        <f>VLOOKUP($B79,'ДС факт при поликлинике'!$D$7:$JZ$79,76,0)</f>
        <v>0</v>
      </c>
      <c r="TJ79" s="23">
        <f>VLOOKUP($B79,'ДС факт при поликлинике'!$D$7:$JZ$79,77,0)</f>
        <v>0</v>
      </c>
      <c r="TK79" s="23">
        <f>VLOOKUP($B79,'ДС факт при поликлинике'!$D$7:$JZ$79,78,0)</f>
        <v>0</v>
      </c>
      <c r="TL79" s="23">
        <f>VLOOKUP($B79,'ДС факт при поликлинике'!$D$7:$JZ$79,79,0)</f>
        <v>0</v>
      </c>
      <c r="TM79" s="14">
        <f t="shared" si="902"/>
        <v>-3.6666666666666665</v>
      </c>
      <c r="TN79" s="14">
        <f t="shared" si="903"/>
        <v>-148541.25286000001</v>
      </c>
      <c r="TO79" s="43">
        <f>VLOOKUP($B79,план!$B$16:$EJ$158,90,0)</f>
        <v>0</v>
      </c>
      <c r="TP79" s="43">
        <f>VLOOKUP($B79,план!$B$16:$EJ$158,91,0)</f>
        <v>0</v>
      </c>
      <c r="TQ79" s="7">
        <f t="shared" si="737"/>
        <v>0</v>
      </c>
      <c r="TR79" s="7">
        <f t="shared" si="738"/>
        <v>0</v>
      </c>
      <c r="TS79" s="34">
        <f t="shared" si="739"/>
        <v>0</v>
      </c>
      <c r="TT79" s="34">
        <f t="shared" si="740"/>
        <v>0</v>
      </c>
      <c r="TU79" s="34">
        <f t="shared" si="741"/>
        <v>0</v>
      </c>
      <c r="TV79" s="25">
        <f>VLOOKUP($B79,'ДС факт при поликлинике'!$D$7:$JZ$79,80,0)</f>
        <v>0</v>
      </c>
      <c r="TW79" s="25">
        <f>VLOOKUP($B79,'ДС факт при поликлинике'!$D$7:$JZ$79,81,0)</f>
        <v>0</v>
      </c>
      <c r="TX79" s="25">
        <f>VLOOKUP($B79,'ДС факт при поликлинике'!$D$7:$JZ$79,82,0)</f>
        <v>0</v>
      </c>
      <c r="TY79" s="25">
        <f>VLOOKUP($B79,'ДС факт при поликлинике'!$D$7:$JZ$79,83,0)</f>
        <v>0</v>
      </c>
      <c r="TZ79" s="14">
        <f t="shared" si="904"/>
        <v>0</v>
      </c>
      <c r="UA79" s="14">
        <f t="shared" si="905"/>
        <v>0</v>
      </c>
      <c r="UB79" s="43">
        <f>VLOOKUP($B79,план!$B$16:$EJ$158,92,0)</f>
        <v>0</v>
      </c>
      <c r="UC79" s="43">
        <f>VLOOKUP($B79,план!$B$16:$EJ$158,93,0)</f>
        <v>0</v>
      </c>
      <c r="UD79" s="7">
        <f t="shared" si="742"/>
        <v>0</v>
      </c>
      <c r="UE79" s="7">
        <f t="shared" si="743"/>
        <v>0</v>
      </c>
      <c r="UF79" s="34">
        <f t="shared" si="605"/>
        <v>0</v>
      </c>
      <c r="UG79" s="34">
        <f t="shared" si="606"/>
        <v>0</v>
      </c>
      <c r="UH79" s="34">
        <f t="shared" si="607"/>
        <v>0</v>
      </c>
      <c r="UI79" s="23">
        <f>VLOOKUP($B79,'ДС факт при поликлинике'!$D$7:$JZ$79,276,0)</f>
        <v>0</v>
      </c>
      <c r="UJ79" s="23">
        <f>VLOOKUP($B79,'ДС факт при поликлинике'!$D$7:$JZ$79,277,0)</f>
        <v>0</v>
      </c>
      <c r="UK79" s="23">
        <f>VLOOKUP($B79,'ДС факт при поликлинике'!$D$7:$JZ$79,278,0)</f>
        <v>0</v>
      </c>
      <c r="UL79" s="23">
        <f>VLOOKUP($B79,'ДС факт при поликлинике'!$D$7:$JZ$79,279,0)</f>
        <v>0</v>
      </c>
      <c r="UM79" s="14">
        <f t="shared" si="906"/>
        <v>0</v>
      </c>
      <c r="UN79" s="14">
        <f t="shared" si="907"/>
        <v>0</v>
      </c>
      <c r="UO79" s="43">
        <f>VLOOKUP($B79,план!$B$16:$EJ$158,94,0)</f>
        <v>0</v>
      </c>
      <c r="UP79" s="43">
        <f>VLOOKUP($B79,план!$B$16:$EJ$158,95,0)</f>
        <v>0</v>
      </c>
      <c r="UQ79" s="7">
        <f t="shared" si="744"/>
        <v>0</v>
      </c>
      <c r="UR79" s="7">
        <f t="shared" si="745"/>
        <v>0</v>
      </c>
      <c r="US79" s="34">
        <f t="shared" si="608"/>
        <v>0</v>
      </c>
      <c r="UT79" s="34">
        <f t="shared" si="609"/>
        <v>0</v>
      </c>
      <c r="UU79" s="34">
        <f t="shared" si="610"/>
        <v>0</v>
      </c>
      <c r="UV79" s="23">
        <f>VLOOKUP($B79,'ДС факт при поликлинике'!$D$7:$JZ$79,164,0)</f>
        <v>0</v>
      </c>
      <c r="UW79" s="23">
        <f>VLOOKUP($B79,'ДС факт при поликлинике'!$D$7:$JZ$79,165,0)</f>
        <v>0</v>
      </c>
      <c r="UX79" s="23">
        <f>VLOOKUP($B79,'ДС факт при поликлинике'!$D$7:$JZ$79,166,0)</f>
        <v>0</v>
      </c>
      <c r="UY79" s="23">
        <f>VLOOKUP($B79,'ДС факт при поликлинике'!$D$7:$JZ$79,167,0)</f>
        <v>0</v>
      </c>
      <c r="UZ79" s="14">
        <f t="shared" si="908"/>
        <v>0</v>
      </c>
      <c r="VA79" s="14">
        <f t="shared" si="909"/>
        <v>0</v>
      </c>
      <c r="VB79" s="43">
        <f>VLOOKUP($B79,план!$B$16:$EJ$158,96,0)</f>
        <v>0</v>
      </c>
      <c r="VC79" s="43">
        <f>VLOOKUP($B79,план!$B$16:$EJ$158,97,0)</f>
        <v>0</v>
      </c>
      <c r="VD79" s="7">
        <f t="shared" si="746"/>
        <v>0</v>
      </c>
      <c r="VE79" s="7">
        <f t="shared" si="747"/>
        <v>0</v>
      </c>
      <c r="VF79" s="34">
        <f t="shared" si="611"/>
        <v>0</v>
      </c>
      <c r="VG79" s="34">
        <f t="shared" si="612"/>
        <v>0</v>
      </c>
      <c r="VH79" s="34">
        <f t="shared" si="613"/>
        <v>0</v>
      </c>
      <c r="VI79" s="23">
        <f>VLOOKUP($B79,'ДС факт при поликлинике'!$D$7:$JZ$79,136,0)</f>
        <v>0</v>
      </c>
      <c r="VJ79" s="23">
        <f>VLOOKUP($B79,'ДС факт при поликлинике'!$D$7:$JZ$79,137,0)</f>
        <v>0</v>
      </c>
      <c r="VK79" s="23">
        <f>VLOOKUP($B79,'ДС факт при поликлинике'!$D$7:$JZ$79,138,0)</f>
        <v>0</v>
      </c>
      <c r="VL79" s="23">
        <f>VLOOKUP($B79,'ДС факт при поликлинике'!$D$7:$JZ$79,139,0)</f>
        <v>0</v>
      </c>
      <c r="VM79" s="14">
        <f t="shared" si="910"/>
        <v>0</v>
      </c>
      <c r="VN79" s="14">
        <f t="shared" si="911"/>
        <v>0</v>
      </c>
      <c r="VO79" s="43">
        <f>VLOOKUP($B79,план!$B$16:$EJ$158,98,0)</f>
        <v>0</v>
      </c>
      <c r="VP79" s="43">
        <f>VLOOKUP($B79,план!$B$16:$EJ$158,99,0)</f>
        <v>0</v>
      </c>
      <c r="VQ79" s="7">
        <f t="shared" si="748"/>
        <v>0</v>
      </c>
      <c r="VR79" s="7">
        <f t="shared" si="749"/>
        <v>0</v>
      </c>
      <c r="VS79" s="34">
        <f t="shared" si="614"/>
        <v>0</v>
      </c>
      <c r="VT79" s="34">
        <f t="shared" si="615"/>
        <v>0</v>
      </c>
      <c r="VU79" s="34">
        <f t="shared" si="616"/>
        <v>0</v>
      </c>
      <c r="VV79" s="23">
        <f>VLOOKUP($B79,'ДС факт при поликлинике'!$D$7:$JZ$79,140,0)</f>
        <v>0</v>
      </c>
      <c r="VW79" s="23">
        <f>VLOOKUP($B79,'ДС факт при поликлинике'!$D$7:$JZ$79,141,0)</f>
        <v>0</v>
      </c>
      <c r="VX79" s="23">
        <f>VLOOKUP($B79,'ДС факт при поликлинике'!$D$7:$JZ$79,142,0)</f>
        <v>0</v>
      </c>
      <c r="VY79" s="23">
        <f>VLOOKUP($B79,'ДС факт при поликлинике'!$D$7:$JZ$79,143,0)</f>
        <v>0</v>
      </c>
      <c r="VZ79" s="14">
        <f t="shared" si="912"/>
        <v>0</v>
      </c>
      <c r="WA79" s="14">
        <f t="shared" si="913"/>
        <v>0</v>
      </c>
      <c r="WB79" s="43">
        <f>VLOOKUP($B79,план!$B$16:$EJ$158,100,0)</f>
        <v>0</v>
      </c>
      <c r="WC79" s="43">
        <f>VLOOKUP($B79,план!$B$16:$EJ$158,101,0)</f>
        <v>0</v>
      </c>
      <c r="WD79" s="7">
        <f t="shared" si="750"/>
        <v>0</v>
      </c>
      <c r="WE79" s="7">
        <f t="shared" si="751"/>
        <v>0</v>
      </c>
      <c r="WF79" s="34">
        <f t="shared" si="617"/>
        <v>0</v>
      </c>
      <c r="WG79" s="34">
        <f t="shared" si="618"/>
        <v>0</v>
      </c>
      <c r="WH79" s="34">
        <f t="shared" si="619"/>
        <v>0</v>
      </c>
      <c r="WI79" s="23">
        <f>VLOOKUP($B79,'ДС факт при поликлинике'!$D$7:$JZ$79,144,0)</f>
        <v>0</v>
      </c>
      <c r="WJ79" s="23">
        <f>VLOOKUP($B79,'ДС факт при поликлинике'!$D$7:$JZ$79,145,0)</f>
        <v>0</v>
      </c>
      <c r="WK79" s="23">
        <f>VLOOKUP($B79,'ДС факт при поликлинике'!$D$7:$JZ$79,146,0)</f>
        <v>0</v>
      </c>
      <c r="WL79" s="23">
        <f>VLOOKUP($B79,'ДС факт при поликлинике'!$D$7:$JZ$79,147,0)</f>
        <v>0</v>
      </c>
      <c r="WM79" s="14">
        <f t="shared" si="914"/>
        <v>0</v>
      </c>
      <c r="WN79" s="14">
        <f t="shared" si="915"/>
        <v>0</v>
      </c>
      <c r="WO79" s="43">
        <f>VLOOKUP($B79,план!$B$16:$EJ$158,102,0)</f>
        <v>0</v>
      </c>
      <c r="WP79" s="43">
        <f>VLOOKUP($B79,план!$B$16:$EJ$158,103,0)</f>
        <v>0</v>
      </c>
      <c r="WQ79" s="7">
        <f t="shared" si="752"/>
        <v>0</v>
      </c>
      <c r="WR79" s="7">
        <f t="shared" si="753"/>
        <v>0</v>
      </c>
      <c r="WS79" s="34">
        <f t="shared" si="620"/>
        <v>0</v>
      </c>
      <c r="WT79" s="34">
        <f t="shared" si="621"/>
        <v>0</v>
      </c>
      <c r="WU79" s="34">
        <f t="shared" si="622"/>
        <v>0</v>
      </c>
      <c r="WV79" s="23">
        <f>VLOOKUP($B79,'ДС факт при поликлинике'!$D$7:$JZ$79,148,0)</f>
        <v>0</v>
      </c>
      <c r="WW79" s="23">
        <f>VLOOKUP($B79,'ДС факт при поликлинике'!$D$7:$JZ$79,149,0)</f>
        <v>0</v>
      </c>
      <c r="WX79" s="23">
        <f>VLOOKUP($B79,'ДС факт при поликлинике'!$D$7:$JZ$79,150,0)</f>
        <v>0</v>
      </c>
      <c r="WY79" s="23">
        <f>VLOOKUP($B79,'ДС факт при поликлинике'!$D$7:$JZ$79,151,0)</f>
        <v>0</v>
      </c>
      <c r="WZ79" s="14">
        <f t="shared" si="916"/>
        <v>0</v>
      </c>
      <c r="XA79" s="14">
        <f t="shared" si="917"/>
        <v>0</v>
      </c>
      <c r="XB79" s="43">
        <f>VLOOKUP($B79,план!$B$16:$EJ$158,104,0)</f>
        <v>0</v>
      </c>
      <c r="XC79" s="43">
        <f>VLOOKUP($B79,план!$B$16:$EJ$158,105,0)</f>
        <v>0</v>
      </c>
      <c r="XD79" s="7">
        <f t="shared" si="754"/>
        <v>0</v>
      </c>
      <c r="XE79" s="7">
        <f t="shared" si="755"/>
        <v>0</v>
      </c>
      <c r="XF79" s="34">
        <f t="shared" si="623"/>
        <v>0</v>
      </c>
      <c r="XG79" s="34">
        <f t="shared" si="624"/>
        <v>0</v>
      </c>
      <c r="XH79" s="34">
        <f t="shared" si="625"/>
        <v>0</v>
      </c>
      <c r="XI79" s="23">
        <f>VLOOKUP($B79,'ДС факт при поликлинике'!$D$7:$JZ$79,272,0)</f>
        <v>0</v>
      </c>
      <c r="XJ79" s="23">
        <f>VLOOKUP($B79,'ДС факт при поликлинике'!$D$7:$JZ$79,273,0)</f>
        <v>0</v>
      </c>
      <c r="XK79" s="23">
        <f>VLOOKUP($B79,'ДС факт при поликлинике'!$D$7:$JZ$79,274,0)</f>
        <v>0</v>
      </c>
      <c r="XL79" s="23">
        <f>VLOOKUP($B79,'ДС факт при поликлинике'!$D$7:$JZ$79,275,0)</f>
        <v>0</v>
      </c>
      <c r="XM79" s="14">
        <f t="shared" si="918"/>
        <v>0</v>
      </c>
      <c r="XN79" s="14">
        <f t="shared" si="919"/>
        <v>0</v>
      </c>
      <c r="XO79" s="43">
        <f>VLOOKUP($B79,план!$B$16:$EJ$158,106,0)</f>
        <v>0</v>
      </c>
      <c r="XP79" s="43">
        <f>VLOOKUP($B79,план!$B$16:$EJ$158,107,0)</f>
        <v>0</v>
      </c>
      <c r="XQ79" s="7">
        <f t="shared" si="756"/>
        <v>0</v>
      </c>
      <c r="XR79" s="7">
        <f t="shared" si="757"/>
        <v>0</v>
      </c>
      <c r="XS79" s="34">
        <f t="shared" si="626"/>
        <v>0</v>
      </c>
      <c r="XT79" s="34">
        <f t="shared" si="627"/>
        <v>0</v>
      </c>
      <c r="XU79" s="34">
        <f t="shared" si="628"/>
        <v>0</v>
      </c>
      <c r="XV79" s="23">
        <f>VLOOKUP($B79,'ДС факт при поликлинике'!$D$7:$JZ$79,156,0)</f>
        <v>0</v>
      </c>
      <c r="XW79" s="23">
        <f>VLOOKUP($B79,'ДС факт при поликлинике'!$D$7:$JZ$79,157,0)</f>
        <v>0</v>
      </c>
      <c r="XX79" s="23">
        <f>VLOOKUP($B79,'ДС факт при поликлинике'!$D$7:$JZ$79,158,0)</f>
        <v>0</v>
      </c>
      <c r="XY79" s="23">
        <f>VLOOKUP($B79,'ДС факт при поликлинике'!$D$7:$JZ$79,159,0)</f>
        <v>0</v>
      </c>
      <c r="XZ79" s="14">
        <f t="shared" si="920"/>
        <v>0</v>
      </c>
      <c r="YA79" s="14">
        <f t="shared" si="921"/>
        <v>0</v>
      </c>
      <c r="YB79" s="43">
        <f>VLOOKUP($B79,план!$B$16:$EJ$158,108,0)</f>
        <v>0</v>
      </c>
      <c r="YC79" s="43">
        <f>VLOOKUP($B79,план!$B$16:$EJ$158,109,0)</f>
        <v>0</v>
      </c>
      <c r="YD79" s="7">
        <f t="shared" si="758"/>
        <v>0</v>
      </c>
      <c r="YE79" s="7">
        <f t="shared" si="759"/>
        <v>0</v>
      </c>
      <c r="YF79" s="34">
        <f t="shared" si="629"/>
        <v>0</v>
      </c>
      <c r="YG79" s="34">
        <f t="shared" si="630"/>
        <v>0</v>
      </c>
      <c r="YH79" s="34">
        <f t="shared" si="631"/>
        <v>0</v>
      </c>
      <c r="YI79" s="23">
        <f>VLOOKUP($B79,'ДС факт при поликлинике'!$D$7:$JZ$79,16,0)</f>
        <v>0</v>
      </c>
      <c r="YJ79" s="23">
        <f>VLOOKUP($B79,'ДС факт при поликлинике'!$D$7:$JZ$79,17,0)</f>
        <v>0</v>
      </c>
      <c r="YK79" s="23">
        <f>VLOOKUP($B79,'ДС факт при поликлинике'!$D$7:$JZ$79,18,0)</f>
        <v>0</v>
      </c>
      <c r="YL79" s="23">
        <f>VLOOKUP($B79,'ДС факт при поликлинике'!$D$7:$JZ$79,19,0)</f>
        <v>0</v>
      </c>
      <c r="YM79" s="14">
        <f t="shared" si="922"/>
        <v>0</v>
      </c>
      <c r="YN79" s="14">
        <f t="shared" si="923"/>
        <v>0</v>
      </c>
      <c r="YO79" s="43">
        <f>VLOOKUP($B79,план!$B$16:$EJ$158,110,0)</f>
        <v>0</v>
      </c>
      <c r="YP79" s="43">
        <f>VLOOKUP($B79,план!$B$16:$EJ$158,111,0)</f>
        <v>0</v>
      </c>
      <c r="YQ79" s="7">
        <f t="shared" si="760"/>
        <v>0</v>
      </c>
      <c r="YR79" s="7">
        <f t="shared" si="761"/>
        <v>0</v>
      </c>
      <c r="YS79" s="34">
        <f t="shared" si="632"/>
        <v>0</v>
      </c>
      <c r="YT79" s="34">
        <f t="shared" si="633"/>
        <v>0</v>
      </c>
      <c r="YU79" s="34">
        <f t="shared" si="634"/>
        <v>0</v>
      </c>
      <c r="YV79" s="23">
        <f>VLOOKUP($B79,'ДС факт при поликлинике'!$D$7:$JZ$79,68,0)</f>
        <v>0</v>
      </c>
      <c r="YW79" s="23">
        <f>VLOOKUP($B79,'ДС факт при поликлинике'!$D$7:$JZ$79,69,0)</f>
        <v>0</v>
      </c>
      <c r="YX79" s="23">
        <f>VLOOKUP($B79,'ДС факт при поликлинике'!$D$7:$JZ$79,70,0)</f>
        <v>0</v>
      </c>
      <c r="YY79" s="23">
        <f>VLOOKUP($B79,'ДС факт при поликлинике'!$D$7:$JZ$79,71,0)</f>
        <v>0</v>
      </c>
      <c r="YZ79" s="14">
        <f t="shared" si="924"/>
        <v>0</v>
      </c>
      <c r="ZA79" s="14">
        <f t="shared" si="925"/>
        <v>0</v>
      </c>
      <c r="ZB79" s="43">
        <f>VLOOKUP($B79,план!$B$16:$EJ$158,112,0)</f>
        <v>1</v>
      </c>
      <c r="ZC79" s="43">
        <f>VLOOKUP($B79,план!$B$16:$EJ$158,113,0)</f>
        <v>41821.279500000004</v>
      </c>
      <c r="ZD79" s="7">
        <f t="shared" si="762"/>
        <v>0.91666666666666663</v>
      </c>
      <c r="ZE79" s="7">
        <f t="shared" si="763"/>
        <v>38336.172875000004</v>
      </c>
      <c r="ZF79" s="34">
        <f t="shared" si="635"/>
        <v>2.31</v>
      </c>
      <c r="ZG79" s="34">
        <f t="shared" si="636"/>
        <v>2.1175000000000002</v>
      </c>
      <c r="ZH79" s="34">
        <f t="shared" si="637"/>
        <v>13.86</v>
      </c>
      <c r="ZI79" s="23">
        <f>VLOOKUP($B79,'ДС факт при поликлинике'!$D$7:$JZ$79,92,0)</f>
        <v>6</v>
      </c>
      <c r="ZJ79" s="23">
        <f>VLOOKUP($B79,'ДС факт при поликлинике'!$D$7:$JZ$79,93,0)</f>
        <v>246801.59</v>
      </c>
      <c r="ZK79" s="23">
        <f>VLOOKUP($B79,'ДС факт при поликлинике'!$D$7:$JZ$79,94,0)</f>
        <v>0</v>
      </c>
      <c r="ZL79" s="23">
        <f>VLOOKUP($B79,'ДС факт при поликлинике'!$D$7:$JZ$79,95,0)</f>
        <v>0</v>
      </c>
      <c r="ZM79" s="14">
        <f t="shared" si="926"/>
        <v>5.083333333333333</v>
      </c>
      <c r="ZN79" s="14">
        <f t="shared" si="927"/>
        <v>208465.41712499998</v>
      </c>
      <c r="ZO79" s="43">
        <f>VLOOKUP($B79,план!$B$16:$EJ$158,114,0)+VLOOKUP($B79,план!$B$16:$EJ$158,136,0)</f>
        <v>0</v>
      </c>
      <c r="ZP79" s="43">
        <f>VLOOKUP($B79,план!$B$16:$EJ$158,115,0)+VLOOKUP($B79,план!$B$16:$EJ$158,137,0)</f>
        <v>0</v>
      </c>
      <c r="ZQ79" s="7">
        <f t="shared" si="764"/>
        <v>0</v>
      </c>
      <c r="ZR79" s="7">
        <f t="shared" si="765"/>
        <v>0</v>
      </c>
      <c r="ZS79" s="34">
        <f t="shared" si="638"/>
        <v>0</v>
      </c>
      <c r="ZT79" s="34">
        <f t="shared" si="639"/>
        <v>0</v>
      </c>
      <c r="ZU79" s="34">
        <f t="shared" si="640"/>
        <v>0</v>
      </c>
      <c r="ZV79" s="23">
        <f>VLOOKUP($B79,'ДС факт при поликлинике'!$D$7:$JZ$79,88,0)</f>
        <v>0</v>
      </c>
      <c r="ZW79" s="23">
        <f>VLOOKUP($B79,'ДС факт при поликлинике'!$D$7:$JZ$79,89,0)</f>
        <v>0</v>
      </c>
      <c r="ZX79" s="23">
        <f>VLOOKUP($B79,'ДС факт при поликлинике'!$D$7:$JZ$79,90,0)</f>
        <v>0</v>
      </c>
      <c r="ZY79" s="23">
        <f>VLOOKUP($B79,'ДС факт при поликлинике'!$D$7:$JZ$79,91,0)</f>
        <v>0</v>
      </c>
      <c r="ZZ79" s="14">
        <f t="shared" si="928"/>
        <v>0</v>
      </c>
      <c r="AAA79" s="14">
        <f t="shared" si="929"/>
        <v>0</v>
      </c>
      <c r="AAB79" s="43">
        <f>VLOOKUP($B79,план!$B$16:$EJ$158,116,0)</f>
        <v>2</v>
      </c>
      <c r="AAC79" s="43">
        <f>VLOOKUP($B79,план!$B$16:$EJ$158,117,0)</f>
        <v>83878.364169600012</v>
      </c>
      <c r="AAD79" s="7">
        <f t="shared" ref="AAD79:AAD122" si="976">AAB79/12*$B$3</f>
        <v>1.8333333333333333</v>
      </c>
      <c r="AAE79" s="7">
        <f t="shared" ref="AAE79:AAE122" si="977">AAC79/12*$B$3</f>
        <v>76888.500488800011</v>
      </c>
      <c r="AAF79" s="34">
        <f t="shared" si="641"/>
        <v>4.62</v>
      </c>
      <c r="AAG79" s="34">
        <f t="shared" si="642"/>
        <v>4.2350000000000003</v>
      </c>
      <c r="AAH79" s="34">
        <f t="shared" si="643"/>
        <v>0</v>
      </c>
      <c r="AAI79" s="23">
        <f>VLOOKUP($B79,'ДС факт при поликлинике'!$D$7:$JZ$79,112,0)</f>
        <v>0</v>
      </c>
      <c r="AAJ79" s="23">
        <f>VLOOKUP($B79,'ДС факт при поликлинике'!$D$7:$JZ$79,113,0)</f>
        <v>0</v>
      </c>
      <c r="AAK79" s="23">
        <f>VLOOKUP($B79,'ДС факт при поликлинике'!$D$7:$JZ$79,114,0)</f>
        <v>0</v>
      </c>
      <c r="AAL79" s="23">
        <f>VLOOKUP($B79,'ДС факт при поликлинике'!$D$7:$JZ$79,115,0)</f>
        <v>0</v>
      </c>
      <c r="AAM79" s="14">
        <f t="shared" si="930"/>
        <v>-1.8333333333333333</v>
      </c>
      <c r="AAN79" s="14">
        <f t="shared" si="931"/>
        <v>-76888.500488800011</v>
      </c>
      <c r="AAO79" s="43">
        <f>VLOOKUP($B79,план!$B$16:$EJ$158,118,0)</f>
        <v>0</v>
      </c>
      <c r="AAP79" s="43">
        <f>VLOOKUP($B79,план!$B$16:$EJ$158,119,0)</f>
        <v>0</v>
      </c>
      <c r="AAQ79" s="7">
        <f t="shared" ref="AAQ79:AAQ122" si="978">AAO79/12*$B$3</f>
        <v>0</v>
      </c>
      <c r="AAR79" s="7">
        <f t="shared" ref="AAR79:AAR122" si="979">AAP79/12*$B$3</f>
        <v>0</v>
      </c>
      <c r="AAS79" s="34">
        <f t="shared" si="644"/>
        <v>0</v>
      </c>
      <c r="AAT79" s="34">
        <f t="shared" si="645"/>
        <v>0</v>
      </c>
      <c r="AAU79" s="34">
        <f t="shared" si="646"/>
        <v>0</v>
      </c>
      <c r="AAV79" s="23">
        <f>VLOOKUP($B79,'ДС факт при поликлинике'!$D$7:$JZ$79,104,0)</f>
        <v>0</v>
      </c>
      <c r="AAW79" s="23">
        <f>VLOOKUP($B79,'ДС факт при поликлинике'!$D$7:$JZ$79,105,0)</f>
        <v>0</v>
      </c>
      <c r="AAX79" s="23">
        <f>VLOOKUP($B79,'ДС факт при поликлинике'!$D$7:$JZ$79,106,0)</f>
        <v>0</v>
      </c>
      <c r="AAY79" s="23">
        <f>VLOOKUP($B79,'ДС факт при поликлинике'!$D$7:$JZ$79,107,0)</f>
        <v>0</v>
      </c>
      <c r="AAZ79" s="14">
        <f t="shared" si="932"/>
        <v>0</v>
      </c>
      <c r="ABA79" s="14">
        <f t="shared" si="933"/>
        <v>0</v>
      </c>
      <c r="ABB79" s="43">
        <f>VLOOKUP($B79,план!$B$16:$EJ$158,120,0)</f>
        <v>0</v>
      </c>
      <c r="ABC79" s="43">
        <f>VLOOKUP($B79,план!$B$16:$EJ$158,121,0)</f>
        <v>0</v>
      </c>
      <c r="ABD79" s="7">
        <f t="shared" si="766"/>
        <v>0</v>
      </c>
      <c r="ABE79" s="7">
        <f t="shared" si="767"/>
        <v>0</v>
      </c>
      <c r="ABF79" s="34">
        <f t="shared" si="768"/>
        <v>0</v>
      </c>
      <c r="ABG79" s="34">
        <f t="shared" si="769"/>
        <v>0</v>
      </c>
      <c r="ABH79" s="34">
        <f t="shared" si="770"/>
        <v>0</v>
      </c>
      <c r="ABI79" s="25">
        <f>VLOOKUP($B79,'ДС факт при поликлинике'!$D$7:$JZ$79,96,0)</f>
        <v>0</v>
      </c>
      <c r="ABJ79" s="25">
        <f>VLOOKUP($B79,'ДС факт при поликлинике'!$D$7:$JZ$79,97,0)</f>
        <v>0</v>
      </c>
      <c r="ABK79" s="25">
        <f>VLOOKUP($B79,'ДС факт при поликлинике'!$D$7:$JZ$79,98,0)</f>
        <v>0</v>
      </c>
      <c r="ABL79" s="25">
        <f>VLOOKUP($B79,'ДС факт при поликлинике'!$D$7:$JZ$79,99,0)</f>
        <v>0</v>
      </c>
      <c r="ABM79" s="14">
        <f t="shared" si="934"/>
        <v>0</v>
      </c>
      <c r="ABN79" s="14">
        <f t="shared" si="935"/>
        <v>0</v>
      </c>
      <c r="ABO79" s="43">
        <f>VLOOKUP($B79,план!$B$16:$EJ$158,122,0)</f>
        <v>0</v>
      </c>
      <c r="ABP79" s="43">
        <f>VLOOKUP($B79,план!$B$16:$EJ$158,123,0)</f>
        <v>0</v>
      </c>
      <c r="ABQ79" s="7">
        <f t="shared" si="771"/>
        <v>0</v>
      </c>
      <c r="ABR79" s="7">
        <f t="shared" si="772"/>
        <v>0</v>
      </c>
      <c r="ABS79" s="34">
        <f t="shared" si="773"/>
        <v>0</v>
      </c>
      <c r="ABT79" s="34">
        <f t="shared" si="774"/>
        <v>0</v>
      </c>
      <c r="ABU79" s="34">
        <f t="shared" si="775"/>
        <v>0</v>
      </c>
      <c r="ABV79" s="25">
        <f>VLOOKUP($B79,'ДС факт при поликлинике'!$D$7:$JZ$79,100,0)</f>
        <v>0</v>
      </c>
      <c r="ABW79" s="25">
        <f>VLOOKUP($B79,'ДС факт при поликлинике'!$D$7:$JZ$79,101,0)</f>
        <v>0</v>
      </c>
      <c r="ABX79" s="25">
        <f>VLOOKUP($B79,'ДС факт при поликлинике'!$D$7:$JZ$79,102,0)</f>
        <v>0</v>
      </c>
      <c r="ABY79" s="25">
        <f>VLOOKUP($B79,'ДС факт при поликлинике'!$D$7:$JZ$79,103,0)</f>
        <v>0</v>
      </c>
      <c r="ABZ79" s="21">
        <f t="shared" ref="ABZ79:ABZ124" si="980">SUM(ABV79-ABQ79)</f>
        <v>0</v>
      </c>
      <c r="ACA79" s="21">
        <f t="shared" ref="ACA79:ACA124" si="981">SUM(ABW79-ABR79)</f>
        <v>0</v>
      </c>
      <c r="ACB79" s="43">
        <f>VLOOKUP($B79,план!$B$16:$EJ$158,124,0)</f>
        <v>0</v>
      </c>
      <c r="ACC79" s="43">
        <f>VLOOKUP($B79,план!$B$16:$EJ$158,125,0)</f>
        <v>0</v>
      </c>
      <c r="ACD79" s="7">
        <f t="shared" si="776"/>
        <v>0</v>
      </c>
      <c r="ACE79" s="7">
        <f t="shared" si="777"/>
        <v>0</v>
      </c>
      <c r="ACF79" s="34">
        <f t="shared" si="778"/>
        <v>0</v>
      </c>
      <c r="ACG79" s="34">
        <f t="shared" si="779"/>
        <v>0</v>
      </c>
      <c r="ACH79" s="34">
        <f t="shared" si="780"/>
        <v>0</v>
      </c>
      <c r="ACI79" s="25">
        <f>VLOOKUP($B79,'ДС факт при поликлинике'!$D$7:$JZ$79,120,0)</f>
        <v>0</v>
      </c>
      <c r="ACJ79" s="25">
        <f>VLOOKUP($B79,'ДС факт при поликлинике'!$D$7:$JZ$79,121,0)</f>
        <v>0</v>
      </c>
      <c r="ACK79" s="25">
        <f>VLOOKUP($B79,'ДС факт при поликлинике'!$D$7:$JZ$79,122,0)</f>
        <v>0</v>
      </c>
      <c r="ACL79" s="25">
        <f>VLOOKUP($B79,'ДС факт при поликлинике'!$D$7:$JZ$79,123,0)</f>
        <v>0</v>
      </c>
      <c r="ACM79" s="21">
        <f t="shared" si="936"/>
        <v>0</v>
      </c>
      <c r="ACN79" s="21">
        <f t="shared" si="937"/>
        <v>0</v>
      </c>
      <c r="ACO79" s="43">
        <f>VLOOKUP($B79,план!$B$16:$EJ$158,126,0)</f>
        <v>0</v>
      </c>
      <c r="ACP79" s="43">
        <f>VLOOKUP($B79,план!$B$16:$EJ$158,127,0)</f>
        <v>0</v>
      </c>
      <c r="ACQ79" s="7">
        <f t="shared" si="781"/>
        <v>0</v>
      </c>
      <c r="ACR79" s="7">
        <f t="shared" si="782"/>
        <v>0</v>
      </c>
      <c r="ACS79" s="34">
        <f t="shared" si="647"/>
        <v>0</v>
      </c>
      <c r="ACT79" s="34">
        <f t="shared" si="648"/>
        <v>0</v>
      </c>
      <c r="ACU79" s="34">
        <f t="shared" si="649"/>
        <v>0</v>
      </c>
      <c r="ACV79" s="23">
        <f>VLOOKUP($B79,'ДС факт при поликлинике'!$D$7:$JZ$79,216,0)</f>
        <v>0</v>
      </c>
      <c r="ACW79" s="23">
        <f>VLOOKUP($B79,'ДС факт при поликлинике'!$D$7:$JZ$79,217,0)</f>
        <v>0</v>
      </c>
      <c r="ACX79" s="23">
        <f>VLOOKUP($B79,'ДС факт при поликлинике'!$D$7:$JZ$79,218,0)</f>
        <v>0</v>
      </c>
      <c r="ACY79" s="23">
        <f>VLOOKUP($B79,'ДС факт при поликлинике'!$D$7:$JZ$79,219,0)</f>
        <v>0</v>
      </c>
      <c r="ACZ79" s="21">
        <f t="shared" si="938"/>
        <v>0</v>
      </c>
      <c r="ADA79" s="21">
        <f t="shared" si="939"/>
        <v>0</v>
      </c>
      <c r="ADB79" s="43">
        <f>VLOOKUP($B79,план!$B$16:$EJ$158,128,0)</f>
        <v>0</v>
      </c>
      <c r="ADC79" s="43">
        <f>VLOOKUP($B79,план!$B$16:$EJ$158,129,0)</f>
        <v>0</v>
      </c>
      <c r="ADD79" s="7">
        <f t="shared" si="783"/>
        <v>0</v>
      </c>
      <c r="ADE79" s="7">
        <f t="shared" si="784"/>
        <v>0</v>
      </c>
      <c r="ADF79" s="34">
        <f t="shared" si="650"/>
        <v>0</v>
      </c>
      <c r="ADG79" s="34">
        <f t="shared" si="651"/>
        <v>0</v>
      </c>
      <c r="ADH79" s="34">
        <f t="shared" si="652"/>
        <v>0</v>
      </c>
      <c r="ADI79" s="23">
        <f>VLOOKUP($B79,'ДС факт при поликлинике'!$D$7:$JZ$79,52,0)</f>
        <v>0</v>
      </c>
      <c r="ADJ79" s="23">
        <f>VLOOKUP($B79,'ДС факт при поликлинике'!$D$7:$JZ$79,53,0)</f>
        <v>0</v>
      </c>
      <c r="ADK79" s="23">
        <f>VLOOKUP($B79,'ДС факт при поликлинике'!$D$7:$JZ$79,54,0)</f>
        <v>0</v>
      </c>
      <c r="ADL79" s="23">
        <f>VLOOKUP($B79,'ДС факт при поликлинике'!$D$7:$JZ$79,55,0)</f>
        <v>0</v>
      </c>
      <c r="ADM79" s="21">
        <f t="shared" si="940"/>
        <v>0</v>
      </c>
      <c r="ADN79" s="21">
        <f t="shared" si="941"/>
        <v>0</v>
      </c>
      <c r="ADO79" s="43">
        <f>VLOOKUP($B79,план!$B$16:$EJ$158,130,0)</f>
        <v>0</v>
      </c>
      <c r="ADP79" s="43">
        <f>VLOOKUP($B79,план!$B$16:$EJ$158,131,0)</f>
        <v>0</v>
      </c>
      <c r="ADQ79" s="7">
        <f t="shared" si="785"/>
        <v>0</v>
      </c>
      <c r="ADR79" s="7">
        <f t="shared" si="786"/>
        <v>0</v>
      </c>
      <c r="ADS79" s="34">
        <f t="shared" si="653"/>
        <v>0</v>
      </c>
      <c r="ADT79" s="34">
        <f t="shared" si="654"/>
        <v>0</v>
      </c>
      <c r="ADU79" s="34">
        <f t="shared" si="655"/>
        <v>0</v>
      </c>
      <c r="ADV79" s="23">
        <f>VLOOKUP($B79,'ДС факт при поликлинике'!$D$7:$JZ$79,84,0)</f>
        <v>0</v>
      </c>
      <c r="ADW79" s="23">
        <f>VLOOKUP($B79,'ДС факт при поликлинике'!$D$7:$JZ$79,85,0)</f>
        <v>0</v>
      </c>
      <c r="ADX79" s="23">
        <f>VLOOKUP($B79,'ДС факт при поликлинике'!$D$7:$JZ$79,86,0)</f>
        <v>0</v>
      </c>
      <c r="ADY79" s="23">
        <f>VLOOKUP($B79,'ДС факт при поликлинике'!$D$7:$JZ$79,87,0)</f>
        <v>0</v>
      </c>
      <c r="ADZ79" s="21">
        <f t="shared" si="942"/>
        <v>0</v>
      </c>
      <c r="AEA79" s="21">
        <f t="shared" si="943"/>
        <v>0</v>
      </c>
      <c r="AEB79" s="43">
        <f>VLOOKUP($B79,план!$B$16:$EJ$158,132,0)</f>
        <v>0</v>
      </c>
      <c r="AEC79" s="43">
        <f>VLOOKUP($B79,план!$B$16:$EJ$158,133,0)</f>
        <v>0</v>
      </c>
      <c r="AED79" s="7">
        <f t="shared" ref="AED79:AED122" si="982">AEB79/12*$B$3</f>
        <v>0</v>
      </c>
      <c r="AEE79" s="7">
        <f t="shared" ref="AEE79:AEE122" si="983">AEC79/12*$B$3</f>
        <v>0</v>
      </c>
      <c r="AEF79" s="34">
        <f t="shared" si="656"/>
        <v>0</v>
      </c>
      <c r="AEG79" s="34">
        <f t="shared" si="657"/>
        <v>0</v>
      </c>
      <c r="AEH79" s="34">
        <f t="shared" si="658"/>
        <v>2.31</v>
      </c>
      <c r="AEI79" s="23">
        <f>VLOOKUP($B79,'ДС факт при поликлинике'!$D$7:$JZ$79,116,0)</f>
        <v>1</v>
      </c>
      <c r="AEJ79" s="23">
        <f>VLOOKUP($B79,'ДС факт при поликлинике'!$D$7:$JZ$79,117,0)</f>
        <v>58953.62</v>
      </c>
      <c r="AEK79" s="23">
        <f>VLOOKUP($B79,'ДС факт при поликлинике'!$D$7:$JZ$79,118,0)</f>
        <v>0</v>
      </c>
      <c r="AEL79" s="23">
        <f>VLOOKUP($B79,'ДС факт при поликлинике'!$D$7:$JZ$79,119,0)</f>
        <v>0</v>
      </c>
      <c r="AEM79" s="21">
        <f t="shared" si="944"/>
        <v>1</v>
      </c>
      <c r="AEN79" s="21">
        <f t="shared" si="945"/>
        <v>58953.62</v>
      </c>
      <c r="AEO79" s="43">
        <f>VLOOKUP($B79,план!$B$16:$EJ$158,134,0)</f>
        <v>0</v>
      </c>
      <c r="AEP79" s="43">
        <f>VLOOKUP($B79,план!$B$16:$EJ$158,135,0)</f>
        <v>0</v>
      </c>
      <c r="AEQ79" s="7">
        <f t="shared" si="787"/>
        <v>0</v>
      </c>
      <c r="AER79" s="7">
        <f t="shared" si="788"/>
        <v>0</v>
      </c>
      <c r="AES79" s="34">
        <f t="shared" si="789"/>
        <v>0</v>
      </c>
      <c r="AET79" s="34">
        <f t="shared" si="790"/>
        <v>0</v>
      </c>
      <c r="AEU79" s="34">
        <f t="shared" si="791"/>
        <v>0</v>
      </c>
      <c r="AEV79" s="23">
        <f>VLOOKUP($B79,'ДС факт при поликлинике'!$D$7:$JZ$79,60,0)</f>
        <v>0</v>
      </c>
      <c r="AEW79" s="23">
        <f>VLOOKUP($B79,'ДС факт при поликлинике'!$D$7:$JZ$79,61,0)</f>
        <v>0</v>
      </c>
      <c r="AEX79" s="23">
        <f>VLOOKUP($B79,'ДС факт при поликлинике'!$D$7:$JZ$79,62,0)</f>
        <v>0</v>
      </c>
      <c r="AEY79" s="23">
        <f>VLOOKUP($B79,'ДС факт при поликлинике'!$D$7:$JZ$79,63,0)</f>
        <v>0</v>
      </c>
      <c r="AEZ79" s="21">
        <f t="shared" si="946"/>
        <v>0</v>
      </c>
      <c r="AFA79" s="21">
        <f t="shared" si="947"/>
        <v>0</v>
      </c>
      <c r="AFB79" s="23">
        <f t="shared" si="948"/>
        <v>7</v>
      </c>
      <c r="AFC79" s="23">
        <f t="shared" si="949"/>
        <v>287744.64678960002</v>
      </c>
      <c r="AFD79" s="23">
        <f t="shared" si="950"/>
        <v>6.4166666666666661</v>
      </c>
      <c r="AFE79" s="23">
        <f t="shared" si="951"/>
        <v>263765.92622380005</v>
      </c>
      <c r="AFF79" s="23">
        <f t="shared" si="952"/>
        <v>16.170000000000002</v>
      </c>
      <c r="AFG79" s="23">
        <f t="shared" si="953"/>
        <v>14.822500000000002</v>
      </c>
      <c r="AFH79" s="23">
        <f t="shared" si="954"/>
        <v>16.169999999999998</v>
      </c>
      <c r="AFI79" s="23">
        <f t="shared" si="955"/>
        <v>7</v>
      </c>
      <c r="AFJ79" s="23">
        <f t="shared" si="956"/>
        <v>305755.21000000002</v>
      </c>
      <c r="AFK79" s="23">
        <f t="shared" si="957"/>
        <v>0</v>
      </c>
      <c r="AFL79" s="23">
        <f t="shared" si="958"/>
        <v>0</v>
      </c>
      <c r="AFM79" s="21">
        <f t="shared" si="959"/>
        <v>0.58333333333333393</v>
      </c>
      <c r="AFN79" s="21">
        <f t="shared" si="960"/>
        <v>41989.283776199969</v>
      </c>
      <c r="AFO79" s="8">
        <f t="shared" si="792"/>
        <v>11</v>
      </c>
      <c r="AFP79" s="8">
        <f t="shared" si="793"/>
        <v>442545.64514160005</v>
      </c>
      <c r="AFQ79" s="8">
        <f t="shared" si="794"/>
        <v>10.083333333333332</v>
      </c>
      <c r="AFR79" s="8">
        <f t="shared" si="795"/>
        <v>405666.8413798</v>
      </c>
      <c r="AFS79" s="8">
        <f t="shared" si="796"/>
        <v>25.410000000000004</v>
      </c>
      <c r="AFT79" s="8">
        <f t="shared" si="797"/>
        <v>23.292500000000004</v>
      </c>
      <c r="AFU79" s="8">
        <f t="shared" si="798"/>
        <v>25.409999999999997</v>
      </c>
      <c r="AFV79" s="8">
        <f t="shared" si="799"/>
        <v>11</v>
      </c>
      <c r="AFW79" s="8">
        <f t="shared" si="800"/>
        <v>456581.73</v>
      </c>
      <c r="AFX79" s="8">
        <f t="shared" si="801"/>
        <v>0</v>
      </c>
      <c r="AFY79" s="8">
        <f t="shared" si="802"/>
        <v>0</v>
      </c>
      <c r="AFZ79" s="21">
        <f t="shared" si="803"/>
        <v>0.91666666666666785</v>
      </c>
      <c r="AGA79" s="21">
        <f t="shared" si="804"/>
        <v>50914.888620199985</v>
      </c>
      <c r="AGB79" s="191">
        <f t="shared" ref="AGB79:AGB124" si="984">SUM(AFV79/AFQ79)</f>
        <v>1.0909090909090911</v>
      </c>
      <c r="AGC79" s="191">
        <f t="shared" ref="AGC79:AGC124" si="985">SUM(AFW79/AFR79)</f>
        <v>1.1255091208515404</v>
      </c>
    </row>
    <row r="80" spans="1:861">
      <c r="A80" s="180"/>
      <c r="B80" s="82">
        <v>68</v>
      </c>
      <c r="C80" s="92" t="s">
        <v>50</v>
      </c>
      <c r="D80" s="88">
        <f t="shared" ref="D80:D122" si="986">D79</f>
        <v>10127</v>
      </c>
      <c r="E80" s="88">
        <v>10127</v>
      </c>
      <c r="F80" s="88">
        <v>9620</v>
      </c>
      <c r="G80" s="89">
        <v>0.89</v>
      </c>
      <c r="H80" s="90">
        <v>1</v>
      </c>
      <c r="I80" s="90"/>
      <c r="J80" s="88">
        <v>1.4</v>
      </c>
      <c r="K80" s="88">
        <v>1.68</v>
      </c>
      <c r="L80" s="88">
        <v>2.23</v>
      </c>
      <c r="M80" s="88">
        <v>2.39</v>
      </c>
      <c r="N80" s="88">
        <v>2.57</v>
      </c>
      <c r="O80" s="43">
        <f>VLOOKUP($B80,план!$B$16:$EJ$158,14,0)</f>
        <v>0</v>
      </c>
      <c r="P80" s="43">
        <f>VLOOKUP($B80,план!$B$16:$EJ$158,15,0)</f>
        <v>0</v>
      </c>
      <c r="Q80" s="7">
        <f t="shared" si="505"/>
        <v>0</v>
      </c>
      <c r="R80" s="7">
        <f t="shared" si="506"/>
        <v>0</v>
      </c>
      <c r="S80" s="34">
        <f t="shared" si="507"/>
        <v>0</v>
      </c>
      <c r="T80" s="34">
        <f t="shared" si="508"/>
        <v>0</v>
      </c>
      <c r="U80" s="34">
        <f t="shared" si="509"/>
        <v>0</v>
      </c>
      <c r="V80" s="23">
        <f>VLOOKUP($B80,'ДС факт при поликлинике'!$D$7:$JZ$79,28,0)</f>
        <v>0</v>
      </c>
      <c r="W80" s="23">
        <f>VLOOKUP($B80,'ДС факт при поликлинике'!$D$7:$JZ$79,29,0)</f>
        <v>0</v>
      </c>
      <c r="X80" s="23">
        <f>VLOOKUP($B80,'ДС факт при поликлинике'!$D$7:$JZ$79,30,0)</f>
        <v>0</v>
      </c>
      <c r="Y80" s="23">
        <f>VLOOKUP($B80,'ДС факт при поликлинике'!$D$7:$JZ$79,31,0)</f>
        <v>0</v>
      </c>
      <c r="Z80" s="21">
        <f t="shared" si="805"/>
        <v>0</v>
      </c>
      <c r="AA80" s="21">
        <f t="shared" si="806"/>
        <v>0</v>
      </c>
      <c r="AB80" s="43">
        <f>VLOOKUP($B80,план!$B$16:$EJ$158,16,0)</f>
        <v>0</v>
      </c>
      <c r="AC80" s="43">
        <f>VLOOKUP($B80,план!$B$16:$EJ$158,17,0)</f>
        <v>0</v>
      </c>
      <c r="AD80" s="7">
        <f t="shared" si="659"/>
        <v>0</v>
      </c>
      <c r="AE80" s="7">
        <f t="shared" si="961"/>
        <v>0</v>
      </c>
      <c r="AF80" s="34">
        <f t="shared" si="510"/>
        <v>0</v>
      </c>
      <c r="AG80" s="34">
        <f t="shared" si="511"/>
        <v>0</v>
      </c>
      <c r="AH80" s="34">
        <f t="shared" si="512"/>
        <v>0</v>
      </c>
      <c r="AI80" s="23">
        <f>VLOOKUP($B80,'ДС факт при поликлинике'!$D$7:$JZ$79,48,0)</f>
        <v>0</v>
      </c>
      <c r="AJ80" s="23">
        <f>VLOOKUP($B80,'ДС факт при поликлинике'!$D$7:$JZ$79,49,0)</f>
        <v>0</v>
      </c>
      <c r="AK80" s="23">
        <f>VLOOKUP($B80,'ДС факт при поликлинике'!$D$7:$JZ$79,50,0)</f>
        <v>0</v>
      </c>
      <c r="AL80" s="23">
        <f>VLOOKUP($B80,'ДС факт при поликлинике'!$D$7:$JZ$79,51,0)</f>
        <v>0</v>
      </c>
      <c r="AM80" s="21">
        <f t="shared" si="808"/>
        <v>0</v>
      </c>
      <c r="AN80" s="21">
        <f t="shared" si="809"/>
        <v>0</v>
      </c>
      <c r="AO80" s="43">
        <f>VLOOKUP($B80,план!$B$16:$EJ$158,18,0)</f>
        <v>0</v>
      </c>
      <c r="AP80" s="43">
        <f>VLOOKUP($B80,план!$B$16:$EJ$158,19,0)</f>
        <v>0</v>
      </c>
      <c r="AQ80" s="7">
        <f t="shared" si="660"/>
        <v>0</v>
      </c>
      <c r="AR80" s="7">
        <f t="shared" si="661"/>
        <v>0</v>
      </c>
      <c r="AS80" s="34">
        <f t="shared" si="662"/>
        <v>0</v>
      </c>
      <c r="AT80" s="34">
        <f t="shared" si="663"/>
        <v>0</v>
      </c>
      <c r="AU80" s="34">
        <f t="shared" si="664"/>
        <v>0</v>
      </c>
      <c r="AV80" s="23">
        <f>VLOOKUP($B80,'ДС факт при поликлинике'!$D$7:$JZ$79,8,0)</f>
        <v>0</v>
      </c>
      <c r="AW80" s="23">
        <f>VLOOKUP($B80,'ДС факт при поликлинике'!$D$7:$JZ$79,9,0)</f>
        <v>0</v>
      </c>
      <c r="AX80" s="23">
        <f>VLOOKUP($B80,'ДС факт при поликлинике'!$D$7:$JZ$79,10,0)</f>
        <v>0</v>
      </c>
      <c r="AY80" s="23">
        <f>VLOOKUP($B80,'ДС факт при поликлинике'!$D$7:$JZ$79,11,0)</f>
        <v>0</v>
      </c>
      <c r="AZ80" s="21">
        <f t="shared" si="810"/>
        <v>0</v>
      </c>
      <c r="BA80" s="21">
        <f t="shared" si="811"/>
        <v>0</v>
      </c>
      <c r="BB80" s="43">
        <f>VLOOKUP($B80,план!$B$16:$EJ$158,20,0)</f>
        <v>0</v>
      </c>
      <c r="BC80" s="43">
        <f>VLOOKUP($B80,план!$B$16:$EJ$158,21,0)</f>
        <v>0</v>
      </c>
      <c r="BD80" s="7">
        <f t="shared" si="665"/>
        <v>0</v>
      </c>
      <c r="BE80" s="7">
        <f t="shared" si="666"/>
        <v>0</v>
      </c>
      <c r="BF80" s="34">
        <f t="shared" si="513"/>
        <v>0</v>
      </c>
      <c r="BG80" s="34">
        <f t="shared" si="514"/>
        <v>0</v>
      </c>
      <c r="BH80" s="34">
        <f t="shared" si="515"/>
        <v>0</v>
      </c>
      <c r="BI80" s="23">
        <f>VLOOKUP($B80,'ДС факт при поликлинике'!$D$7:$JZ$79,24,0)</f>
        <v>0</v>
      </c>
      <c r="BJ80" s="23">
        <f>VLOOKUP($B80,'ДС факт при поликлинике'!$D$7:$JZ$79,25,0)</f>
        <v>0</v>
      </c>
      <c r="BK80" s="23">
        <f>VLOOKUP($B80,'ДС факт при поликлинике'!$D$7:$JZ$79,26,0)</f>
        <v>0</v>
      </c>
      <c r="BL80" s="23">
        <f>VLOOKUP($B80,'ДС факт при поликлинике'!$D$7:$JZ$79,27,0)</f>
        <v>0</v>
      </c>
      <c r="BM80" s="21">
        <f t="shared" si="812"/>
        <v>0</v>
      </c>
      <c r="BN80" s="21">
        <f t="shared" si="813"/>
        <v>0</v>
      </c>
      <c r="BO80" s="43">
        <f>VLOOKUP($B80,план!$B$16:$EJ$158,22,0)</f>
        <v>0</v>
      </c>
      <c r="BP80" s="43">
        <f>VLOOKUP($B80,план!$B$16:$EJ$158,23,0)</f>
        <v>0</v>
      </c>
      <c r="BQ80" s="7">
        <f t="shared" si="667"/>
        <v>0</v>
      </c>
      <c r="BR80" s="7">
        <f t="shared" si="668"/>
        <v>0</v>
      </c>
      <c r="BS80" s="34">
        <f t="shared" si="516"/>
        <v>0</v>
      </c>
      <c r="BT80" s="34">
        <f t="shared" si="517"/>
        <v>0</v>
      </c>
      <c r="BU80" s="34">
        <f t="shared" si="518"/>
        <v>0</v>
      </c>
      <c r="BV80" s="23">
        <f>VLOOKUP($B80,'ДС факт при поликлинике'!$D$7:$JZ$79,260,0)</f>
        <v>0</v>
      </c>
      <c r="BW80" s="23">
        <f>VLOOKUP($B80,'ДС факт при поликлинике'!$D$7:$JZ$79,261,0)</f>
        <v>0</v>
      </c>
      <c r="BX80" s="23">
        <f>VLOOKUP($B80,'ДС факт при поликлинике'!$D$7:$JZ$79,262,0)</f>
        <v>0</v>
      </c>
      <c r="BY80" s="23">
        <f>VLOOKUP($B80,'ДС факт при поликлинике'!$D$7:$JZ$79,263,0)</f>
        <v>0</v>
      </c>
      <c r="BZ80" s="21">
        <f t="shared" si="814"/>
        <v>0</v>
      </c>
      <c r="CA80" s="21">
        <f t="shared" si="815"/>
        <v>0</v>
      </c>
      <c r="CB80" s="43">
        <f>VLOOKUP($B80,план!$B$16:$EJ$158,24,0)</f>
        <v>0</v>
      </c>
      <c r="CC80" s="43">
        <f>VLOOKUP($B80,план!$B$16:$EJ$158,25,0)</f>
        <v>0</v>
      </c>
      <c r="CD80" s="7">
        <f t="shared" si="669"/>
        <v>0</v>
      </c>
      <c r="CE80" s="7">
        <f t="shared" si="670"/>
        <v>0</v>
      </c>
      <c r="CF80" s="34">
        <f t="shared" si="671"/>
        <v>0</v>
      </c>
      <c r="CG80" s="34">
        <f t="shared" si="672"/>
        <v>0</v>
      </c>
      <c r="CH80" s="34">
        <f t="shared" si="673"/>
        <v>0</v>
      </c>
      <c r="CI80" s="23">
        <f>VLOOKUP($B80,'ДС факт при поликлинике'!$D$7:$JZ$79,12,0)</f>
        <v>0</v>
      </c>
      <c r="CJ80" s="23">
        <f>VLOOKUP($B80,'ДС факт при поликлинике'!$D$7:$JZ$79,13,0)</f>
        <v>0</v>
      </c>
      <c r="CK80" s="23">
        <f>VLOOKUP($B80,'ДС факт при поликлинике'!$D$7:$JZ$79,14,0)</f>
        <v>0</v>
      </c>
      <c r="CL80" s="23">
        <f>VLOOKUP($B80,'ДС факт при поликлинике'!$D$7:$JZ$79,15,0)</f>
        <v>0</v>
      </c>
      <c r="CM80" s="21">
        <f t="shared" si="816"/>
        <v>0</v>
      </c>
      <c r="CN80" s="21">
        <f t="shared" si="817"/>
        <v>0</v>
      </c>
      <c r="CO80" s="23">
        <f t="shared" si="818"/>
        <v>0</v>
      </c>
      <c r="CP80" s="23">
        <f t="shared" si="819"/>
        <v>0</v>
      </c>
      <c r="CQ80" s="23">
        <f t="shared" si="820"/>
        <v>0</v>
      </c>
      <c r="CR80" s="23">
        <f t="shared" si="821"/>
        <v>0</v>
      </c>
      <c r="CS80" s="23">
        <f t="shared" si="822"/>
        <v>0</v>
      </c>
      <c r="CT80" s="23">
        <f t="shared" si="823"/>
        <v>0</v>
      </c>
      <c r="CU80" s="23">
        <f t="shared" si="824"/>
        <v>0</v>
      </c>
      <c r="CV80" s="23">
        <f t="shared" si="825"/>
        <v>0</v>
      </c>
      <c r="CW80" s="23">
        <f t="shared" si="826"/>
        <v>0</v>
      </c>
      <c r="CX80" s="23">
        <f t="shared" si="827"/>
        <v>0</v>
      </c>
      <c r="CY80" s="23">
        <f t="shared" si="828"/>
        <v>0</v>
      </c>
      <c r="CZ80" s="21">
        <f t="shared" si="829"/>
        <v>0</v>
      </c>
      <c r="DA80" s="21">
        <f t="shared" si="830"/>
        <v>0</v>
      </c>
      <c r="DB80" s="43">
        <f>VLOOKUP($B80,план!$B$16:$EJ$158,26,0)</f>
        <v>0</v>
      </c>
      <c r="DC80" s="43">
        <f>VLOOKUP($B80,план!$B$16:$EJ$158,27,0)</f>
        <v>0</v>
      </c>
      <c r="DD80" s="7">
        <f t="shared" si="674"/>
        <v>0</v>
      </c>
      <c r="DE80" s="7">
        <f t="shared" si="675"/>
        <v>0</v>
      </c>
      <c r="DF80" s="34">
        <f t="shared" si="519"/>
        <v>0</v>
      </c>
      <c r="DG80" s="34">
        <f t="shared" si="520"/>
        <v>0</v>
      </c>
      <c r="DH80" s="34">
        <f t="shared" si="521"/>
        <v>0</v>
      </c>
      <c r="DI80" s="23">
        <f>VLOOKUP($B80,'ДС факт при поликлинике'!$D$7:$JZ$79,176,0)</f>
        <v>0</v>
      </c>
      <c r="DJ80" s="23">
        <f>VLOOKUP($B80,'ДС факт при поликлинике'!$D$7:$JZ$79,177,0)</f>
        <v>0</v>
      </c>
      <c r="DK80" s="23">
        <f>VLOOKUP($B80,'ДС факт при поликлинике'!$D$7:$JZ$79,178,0)</f>
        <v>0</v>
      </c>
      <c r="DL80" s="23">
        <f>VLOOKUP($B80,'ДС факт при поликлинике'!$D$7:$JZ$79,179,0)</f>
        <v>0</v>
      </c>
      <c r="DM80" s="21">
        <f t="shared" si="831"/>
        <v>0</v>
      </c>
      <c r="DN80" s="21">
        <f t="shared" si="832"/>
        <v>0</v>
      </c>
      <c r="DO80" s="43">
        <f>VLOOKUP($B80,план!$B$16:$EJ$158,28,0)</f>
        <v>0</v>
      </c>
      <c r="DP80" s="43">
        <f>VLOOKUP($B80,план!$B$16:$EJ$158,29,0)</f>
        <v>0</v>
      </c>
      <c r="DQ80" s="7">
        <f t="shared" si="676"/>
        <v>0</v>
      </c>
      <c r="DR80" s="7">
        <f t="shared" si="677"/>
        <v>0</v>
      </c>
      <c r="DS80" s="34">
        <f t="shared" si="522"/>
        <v>0</v>
      </c>
      <c r="DT80" s="34">
        <f t="shared" si="523"/>
        <v>0</v>
      </c>
      <c r="DU80" s="34">
        <f t="shared" si="524"/>
        <v>0</v>
      </c>
      <c r="DV80" s="23">
        <f>VLOOKUP($B80,'ДС факт при поликлинике'!$D$7:$JZ$79,180,0)</f>
        <v>0</v>
      </c>
      <c r="DW80" s="23">
        <f>VLOOKUP($B80,'ДС факт при поликлинике'!$D$7:$JZ$79,181,0)</f>
        <v>0</v>
      </c>
      <c r="DX80" s="23">
        <f>VLOOKUP($B80,'ДС факт при поликлинике'!$D$7:$JZ$79,182,0)</f>
        <v>0</v>
      </c>
      <c r="DY80" s="23">
        <f>VLOOKUP($B80,'ДС факт при поликлинике'!$D$7:$JZ$79,183,0)</f>
        <v>0</v>
      </c>
      <c r="DZ80" s="21">
        <f t="shared" si="833"/>
        <v>0</v>
      </c>
      <c r="EA80" s="21">
        <f t="shared" si="834"/>
        <v>0</v>
      </c>
      <c r="EB80" s="43">
        <f>VLOOKUP($B80,план!$B$16:$EJ$158,30,0)</f>
        <v>0</v>
      </c>
      <c r="EC80" s="43">
        <f>VLOOKUP($B80,план!$B$16:$EJ$158,31,0)</f>
        <v>0</v>
      </c>
      <c r="ED80" s="7">
        <f t="shared" si="678"/>
        <v>0</v>
      </c>
      <c r="EE80" s="7">
        <f t="shared" si="679"/>
        <v>0</v>
      </c>
      <c r="EF80" s="34">
        <f t="shared" si="525"/>
        <v>0</v>
      </c>
      <c r="EG80" s="34">
        <f t="shared" si="526"/>
        <v>0</v>
      </c>
      <c r="EH80" s="34">
        <f t="shared" si="527"/>
        <v>0</v>
      </c>
      <c r="EI80" s="23">
        <f>VLOOKUP($B80,'ДС факт при поликлинике'!$D$7:$JZ$79,184,0)</f>
        <v>0</v>
      </c>
      <c r="EJ80" s="23">
        <f>VLOOKUP($B80,'ДС факт при поликлинике'!$D$7:$JZ$79,185,0)</f>
        <v>0</v>
      </c>
      <c r="EK80" s="23">
        <f>VLOOKUP($B80,'ДС факт при поликлинике'!$D$7:$JZ$79,186,0)</f>
        <v>0</v>
      </c>
      <c r="EL80" s="23">
        <f>VLOOKUP($B80,'ДС факт при поликлинике'!$D$7:$JZ$79,187,0)</f>
        <v>0</v>
      </c>
      <c r="EM80" s="21">
        <f t="shared" si="835"/>
        <v>0</v>
      </c>
      <c r="EN80" s="21">
        <f t="shared" si="836"/>
        <v>0</v>
      </c>
      <c r="EO80" s="43">
        <f>VLOOKUP($B80,план!$B$16:$EJ$158,32,0)</f>
        <v>0</v>
      </c>
      <c r="EP80" s="43">
        <f>VLOOKUP($B80,план!$B$16:$EJ$158,33,0)</f>
        <v>0</v>
      </c>
      <c r="EQ80" s="7">
        <f t="shared" si="680"/>
        <v>0</v>
      </c>
      <c r="ER80" s="7">
        <f t="shared" si="681"/>
        <v>0</v>
      </c>
      <c r="ES80" s="34">
        <f t="shared" si="528"/>
        <v>0</v>
      </c>
      <c r="ET80" s="34">
        <f t="shared" si="529"/>
        <v>0</v>
      </c>
      <c r="EU80" s="34">
        <f t="shared" si="530"/>
        <v>0</v>
      </c>
      <c r="EV80" s="23">
        <f>VLOOKUP($B80,'ДС факт при поликлинике'!$D$7:$JZ$79,224,0)</f>
        <v>0</v>
      </c>
      <c r="EW80" s="23">
        <f>VLOOKUP($B80,'ДС факт при поликлинике'!$D$7:$JZ$79,225,0)</f>
        <v>0</v>
      </c>
      <c r="EX80" s="23">
        <f>VLOOKUP($B80,'ДС факт при поликлинике'!$D$7:$JZ$79,226,0)</f>
        <v>0</v>
      </c>
      <c r="EY80" s="23">
        <f>VLOOKUP($B80,'ДС факт при поликлинике'!$D$7:$JZ$79,227,0)</f>
        <v>0</v>
      </c>
      <c r="EZ80" s="21">
        <f t="shared" si="837"/>
        <v>0</v>
      </c>
      <c r="FA80" s="21">
        <f t="shared" si="838"/>
        <v>0</v>
      </c>
      <c r="FB80" s="43">
        <f>VLOOKUP($B80,план!$B$16:$EJ$158,34,0)</f>
        <v>0</v>
      </c>
      <c r="FC80" s="43">
        <f>VLOOKUP($B80,план!$B$16:$EJ$158,35,0)</f>
        <v>0</v>
      </c>
      <c r="FD80" s="7">
        <f t="shared" si="682"/>
        <v>0</v>
      </c>
      <c r="FE80" s="7">
        <f t="shared" si="683"/>
        <v>0</v>
      </c>
      <c r="FF80" s="34">
        <f t="shared" si="531"/>
        <v>0</v>
      </c>
      <c r="FG80" s="34">
        <f t="shared" si="532"/>
        <v>0</v>
      </c>
      <c r="FH80" s="34">
        <f t="shared" si="533"/>
        <v>0</v>
      </c>
      <c r="FI80" s="23">
        <f>VLOOKUP($B80,'ДС факт при поликлинике'!$D$7:$JZ$79,228,0)</f>
        <v>0</v>
      </c>
      <c r="FJ80" s="23">
        <f>VLOOKUP($B80,'ДС факт при поликлинике'!$D$7:$JZ$79,229,0)</f>
        <v>0</v>
      </c>
      <c r="FK80" s="23">
        <f>VLOOKUP($B80,'ДС факт при поликлинике'!$D$7:$JZ$79,230,0)</f>
        <v>0</v>
      </c>
      <c r="FL80" s="23">
        <f>VLOOKUP($B80,'ДС факт при поликлинике'!$D$7:$JZ$79,231,0)</f>
        <v>0</v>
      </c>
      <c r="FM80" s="21">
        <f t="shared" si="839"/>
        <v>0</v>
      </c>
      <c r="FN80" s="21">
        <f t="shared" si="840"/>
        <v>0</v>
      </c>
      <c r="FO80" s="43">
        <f>VLOOKUP($B80,план!$B$16:$EJ$158,36,0)</f>
        <v>0</v>
      </c>
      <c r="FP80" s="43">
        <f>VLOOKUP($B80,план!$B$16:$EJ$158,37,0)</f>
        <v>0</v>
      </c>
      <c r="FQ80" s="7">
        <f t="shared" si="684"/>
        <v>0</v>
      </c>
      <c r="FR80" s="7">
        <f t="shared" si="685"/>
        <v>0</v>
      </c>
      <c r="FS80" s="34">
        <f t="shared" si="534"/>
        <v>0</v>
      </c>
      <c r="FT80" s="34">
        <f t="shared" si="535"/>
        <v>0</v>
      </c>
      <c r="FU80" s="34">
        <f t="shared" si="536"/>
        <v>0</v>
      </c>
      <c r="FV80" s="23">
        <f>VLOOKUP($B80,'ДС факт при поликлинике'!$D$7:$JZ$79,236,0)</f>
        <v>0</v>
      </c>
      <c r="FW80" s="23">
        <f>VLOOKUP($B80,'ДС факт при поликлинике'!$D$7:$JZ$79,237,0)</f>
        <v>0</v>
      </c>
      <c r="FX80" s="23">
        <f>VLOOKUP($B80,'ДС факт при поликлинике'!$D$7:$JZ$79,238,0)</f>
        <v>0</v>
      </c>
      <c r="FY80" s="23">
        <f>VLOOKUP($B80,'ДС факт при поликлинике'!$D$7:$JZ$79,239,0)</f>
        <v>0</v>
      </c>
      <c r="FZ80" s="21">
        <f t="shared" si="841"/>
        <v>0</v>
      </c>
      <c r="GA80" s="21">
        <f t="shared" si="842"/>
        <v>0</v>
      </c>
      <c r="GB80" s="43">
        <f>VLOOKUP($B80,план!$B$16:$EJ$158,38,0)</f>
        <v>0</v>
      </c>
      <c r="GC80" s="43">
        <f>VLOOKUP($B80,план!$B$16:$EJ$158,39,0)</f>
        <v>0</v>
      </c>
      <c r="GD80" s="7">
        <f t="shared" si="686"/>
        <v>0</v>
      </c>
      <c r="GE80" s="7">
        <f t="shared" si="687"/>
        <v>0</v>
      </c>
      <c r="GF80" s="34">
        <f t="shared" si="537"/>
        <v>0</v>
      </c>
      <c r="GG80" s="34">
        <f t="shared" si="538"/>
        <v>0</v>
      </c>
      <c r="GH80" s="34">
        <f t="shared" si="539"/>
        <v>0</v>
      </c>
      <c r="GI80" s="23">
        <f>VLOOKUP($B80,'ДС факт при поликлинике'!$D$7:$JZ$79,244,0)</f>
        <v>0</v>
      </c>
      <c r="GJ80" s="23">
        <f>VLOOKUP($B80,'ДС факт при поликлинике'!$D$7:$JZ$79,245,0)</f>
        <v>0</v>
      </c>
      <c r="GK80" s="23">
        <f>VLOOKUP($B80,'ДС факт при поликлинике'!$D$7:$JZ$79,246,0)</f>
        <v>0</v>
      </c>
      <c r="GL80" s="23">
        <f>VLOOKUP($B80,'ДС факт при поликлинике'!$D$7:$JZ$79,247,0)</f>
        <v>0</v>
      </c>
      <c r="GM80" s="21">
        <f t="shared" si="843"/>
        <v>0</v>
      </c>
      <c r="GN80" s="21">
        <f t="shared" si="844"/>
        <v>0</v>
      </c>
      <c r="GO80" s="43">
        <f>VLOOKUP($B80,план!$B$16:$EJ$158,40,0)</f>
        <v>0</v>
      </c>
      <c r="GP80" s="43">
        <f>VLOOKUP($B80,план!$B$16:$EJ$158,41,0)</f>
        <v>0</v>
      </c>
      <c r="GQ80" s="7">
        <f t="shared" si="688"/>
        <v>0</v>
      </c>
      <c r="GR80" s="7">
        <f t="shared" si="689"/>
        <v>0</v>
      </c>
      <c r="GS80" s="34">
        <f t="shared" si="540"/>
        <v>0</v>
      </c>
      <c r="GT80" s="34">
        <f t="shared" si="541"/>
        <v>0</v>
      </c>
      <c r="GU80" s="34">
        <f t="shared" si="542"/>
        <v>0</v>
      </c>
      <c r="GV80" s="23">
        <f>VLOOKUP($B80,'ДС факт при поликлинике'!$D$7:$JZ$79,264,0)</f>
        <v>0</v>
      </c>
      <c r="GW80" s="23">
        <f>VLOOKUP($B80,'ДС факт при поликлинике'!$D$7:$JZ$79,265,0)</f>
        <v>0</v>
      </c>
      <c r="GX80" s="23">
        <f>VLOOKUP($B80,'ДС факт при поликлинике'!$D$7:$JZ$79,266,0)</f>
        <v>0</v>
      </c>
      <c r="GY80" s="23">
        <f>VLOOKUP($B80,'ДС факт при поликлинике'!$D$7:$JZ$79,267,0)</f>
        <v>0</v>
      </c>
      <c r="GZ80" s="21">
        <f t="shared" si="845"/>
        <v>0</v>
      </c>
      <c r="HA80" s="21">
        <f t="shared" si="846"/>
        <v>0</v>
      </c>
      <c r="HB80" s="43">
        <f>VLOOKUP($B80,план!$B$16:$EJ$158,42,0)</f>
        <v>0</v>
      </c>
      <c r="HC80" s="43">
        <f>VLOOKUP($B80,план!$B$16:$EJ$158,43,0)</f>
        <v>0</v>
      </c>
      <c r="HD80" s="7">
        <f t="shared" si="690"/>
        <v>0</v>
      </c>
      <c r="HE80" s="7">
        <f t="shared" si="691"/>
        <v>0</v>
      </c>
      <c r="HF80" s="34">
        <f t="shared" si="543"/>
        <v>0</v>
      </c>
      <c r="HG80" s="34">
        <f t="shared" si="544"/>
        <v>0</v>
      </c>
      <c r="HH80" s="34">
        <f t="shared" si="545"/>
        <v>0</v>
      </c>
      <c r="HI80" s="25">
        <f>VLOOKUP($B80,'ДС факт при поликлинике'!$D$7:$JZ$79,240,0)</f>
        <v>0</v>
      </c>
      <c r="HJ80" s="25">
        <f>VLOOKUP($B80,'ДС факт при поликлинике'!$D$7:$JZ$79,241,0)</f>
        <v>0</v>
      </c>
      <c r="HK80" s="25">
        <f>VLOOKUP($B80,'ДС факт при поликлинике'!$D$7:$JZ$79,242,0)</f>
        <v>0</v>
      </c>
      <c r="HL80" s="25">
        <f>VLOOKUP($B80,'ДС факт при поликлинике'!$D$7:$JZ$79,243,0)</f>
        <v>0</v>
      </c>
      <c r="HM80" s="21">
        <f t="shared" si="847"/>
        <v>0</v>
      </c>
      <c r="HN80" s="21">
        <f t="shared" si="848"/>
        <v>0</v>
      </c>
      <c r="HO80" s="43">
        <f>VLOOKUP($B80,план!$B$16:$EJ$158,44,0)</f>
        <v>0</v>
      </c>
      <c r="HP80" s="43">
        <f>VLOOKUP($B80,план!$B$16:$EJ$158,45,0)</f>
        <v>0</v>
      </c>
      <c r="HQ80" s="7">
        <f t="shared" si="692"/>
        <v>0</v>
      </c>
      <c r="HR80" s="7">
        <f t="shared" si="693"/>
        <v>0</v>
      </c>
      <c r="HS80" s="34">
        <f t="shared" si="546"/>
        <v>0</v>
      </c>
      <c r="HT80" s="34">
        <f t="shared" si="547"/>
        <v>0</v>
      </c>
      <c r="HU80" s="34">
        <f t="shared" si="548"/>
        <v>0</v>
      </c>
      <c r="HV80" s="23">
        <f>VLOOKUP($B80,'ДС факт при поликлинике'!$D$7:$JZ$79,268,0)</f>
        <v>0</v>
      </c>
      <c r="HW80" s="23">
        <f>VLOOKUP($B80,'ДС факт при поликлинике'!$D$7:$JZ$79,269,0)</f>
        <v>0</v>
      </c>
      <c r="HX80" s="23">
        <f>VLOOKUP($B80,'ДС факт при поликлинике'!$D$7:$JZ$79,270,0)</f>
        <v>0</v>
      </c>
      <c r="HY80" s="23">
        <f>VLOOKUP($B80,'ДС факт при поликлинике'!$D$7:$JZ$79,271,0)</f>
        <v>0</v>
      </c>
      <c r="HZ80" s="21">
        <f t="shared" si="849"/>
        <v>0</v>
      </c>
      <c r="IA80" s="21">
        <f t="shared" si="850"/>
        <v>0</v>
      </c>
      <c r="IB80" s="43">
        <f>VLOOKUP($B80,план!$B$16:$EJ$158,46,0)</f>
        <v>20</v>
      </c>
      <c r="IC80" s="43">
        <f>VLOOKUP($B80,план!$B$16:$EJ$158,47,0)</f>
        <v>298209.71544</v>
      </c>
      <c r="ID80" s="7">
        <f t="shared" si="694"/>
        <v>18.333333333333336</v>
      </c>
      <c r="IE80" s="7">
        <f t="shared" si="695"/>
        <v>273358.90581999999</v>
      </c>
      <c r="IF80" s="34">
        <f t="shared" si="549"/>
        <v>17.8</v>
      </c>
      <c r="IG80" s="34">
        <f t="shared" si="550"/>
        <v>16.31666666666667</v>
      </c>
      <c r="IH80" s="34">
        <f t="shared" si="551"/>
        <v>8.9</v>
      </c>
      <c r="II80" s="23">
        <f>VLOOKUP($B80,'ДС факт при поликлинике'!$D$7:$JZ$79,248,0)</f>
        <v>10</v>
      </c>
      <c r="IJ80" s="23">
        <f>VLOOKUP($B80,'ДС факт при поликлинике'!$D$7:$JZ$79,249,0)</f>
        <v>152172.85</v>
      </c>
      <c r="IK80" s="23">
        <f>VLOOKUP($B80,'ДС факт при поликлинике'!$D$7:$JZ$79,250,0)</f>
        <v>0</v>
      </c>
      <c r="IL80" s="23">
        <f>VLOOKUP($B80,'ДС факт при поликлинике'!$D$7:$JZ$79,251,0)</f>
        <v>0</v>
      </c>
      <c r="IM80" s="21">
        <f t="shared" si="851"/>
        <v>-8.3333333333333357</v>
      </c>
      <c r="IN80" s="21">
        <f t="shared" si="852"/>
        <v>-121186.05581999998</v>
      </c>
      <c r="IO80" s="43">
        <f>VLOOKUP($B80,план!$B$16:$EJ$158,48,0)</f>
        <v>0</v>
      </c>
      <c r="IP80" s="43">
        <f>VLOOKUP($B80,план!$B$16:$EJ$158,49,0)</f>
        <v>0</v>
      </c>
      <c r="IQ80" s="7">
        <f t="shared" si="696"/>
        <v>0</v>
      </c>
      <c r="IR80" s="7">
        <f t="shared" si="697"/>
        <v>0</v>
      </c>
      <c r="IS80" s="34">
        <f t="shared" si="552"/>
        <v>0</v>
      </c>
      <c r="IT80" s="34">
        <f t="shared" si="553"/>
        <v>0</v>
      </c>
      <c r="IU80" s="34">
        <f t="shared" si="554"/>
        <v>0</v>
      </c>
      <c r="IV80" s="23">
        <f>VLOOKUP($B80,'ДС факт при поликлинике'!$D$7:$JZ$79,232,0)</f>
        <v>0</v>
      </c>
      <c r="IW80" s="23">
        <f>VLOOKUP($B80,'ДС факт при поликлинике'!$D$7:$JZ$79,233,0)</f>
        <v>0</v>
      </c>
      <c r="IX80" s="23">
        <f>VLOOKUP($B80,'ДС факт при поликлинике'!$D$7:$JZ$79,234,0)</f>
        <v>0</v>
      </c>
      <c r="IY80" s="23">
        <f>VLOOKUP($B80,'ДС факт при поликлинике'!$D$7:$JZ$79,235,0)</f>
        <v>0</v>
      </c>
      <c r="IZ80" s="21">
        <f t="shared" si="853"/>
        <v>0</v>
      </c>
      <c r="JA80" s="21">
        <f t="shared" si="854"/>
        <v>0</v>
      </c>
      <c r="JB80" s="43">
        <f>VLOOKUP($B80,план!$B$16:$EJ$158,50,0)</f>
        <v>0</v>
      </c>
      <c r="JC80" s="43">
        <f>VLOOKUP($B80,план!$B$16:$EJ$158,51,0)</f>
        <v>0</v>
      </c>
      <c r="JD80" s="7">
        <f t="shared" si="698"/>
        <v>0</v>
      </c>
      <c r="JE80" s="7">
        <f t="shared" si="699"/>
        <v>0</v>
      </c>
      <c r="JF80" s="34">
        <f t="shared" si="555"/>
        <v>0</v>
      </c>
      <c r="JG80" s="34">
        <f t="shared" si="556"/>
        <v>0</v>
      </c>
      <c r="JH80" s="34">
        <f t="shared" si="557"/>
        <v>0</v>
      </c>
      <c r="JI80" s="23">
        <f>VLOOKUP($B80,'ДС факт при поликлинике'!$D$7:$JZ$79,168,0)</f>
        <v>0</v>
      </c>
      <c r="JJ80" s="23">
        <f>VLOOKUP($B80,'ДС факт при поликлинике'!$D$7:$JZ$79,169,0)</f>
        <v>0</v>
      </c>
      <c r="JK80" s="23">
        <f>VLOOKUP($B80,'ДС факт при поликлинике'!$D$7:$JZ$79,170,0)</f>
        <v>0</v>
      </c>
      <c r="JL80" s="23">
        <f>VLOOKUP($B80,'ДС факт при поликлинике'!$D$7:$JZ$79,171,0)</f>
        <v>0</v>
      </c>
      <c r="JM80" s="21">
        <f t="shared" si="855"/>
        <v>0</v>
      </c>
      <c r="JN80" s="21">
        <f t="shared" si="856"/>
        <v>0</v>
      </c>
      <c r="JO80" s="23">
        <f t="shared" si="857"/>
        <v>20</v>
      </c>
      <c r="JP80" s="23">
        <f t="shared" si="858"/>
        <v>298209.71544</v>
      </c>
      <c r="JQ80" s="23">
        <f t="shared" si="859"/>
        <v>18.333333333333336</v>
      </c>
      <c r="JR80" s="23">
        <f t="shared" si="860"/>
        <v>273358.90581999999</v>
      </c>
      <c r="JS80" s="23">
        <f t="shared" si="861"/>
        <v>17.8</v>
      </c>
      <c r="JT80" s="23">
        <f t="shared" si="862"/>
        <v>16.31666666666667</v>
      </c>
      <c r="JU80" s="23">
        <f t="shared" si="863"/>
        <v>8.9</v>
      </c>
      <c r="JV80" s="23">
        <f t="shared" si="864"/>
        <v>10</v>
      </c>
      <c r="JW80" s="23">
        <f t="shared" si="865"/>
        <v>152172.85</v>
      </c>
      <c r="JX80" s="23">
        <f t="shared" si="866"/>
        <v>0</v>
      </c>
      <c r="JY80" s="23">
        <f t="shared" si="867"/>
        <v>0</v>
      </c>
      <c r="JZ80" s="21">
        <f t="shared" si="868"/>
        <v>-8.3333333333333357</v>
      </c>
      <c r="KA80" s="21">
        <f t="shared" si="869"/>
        <v>-121186.05581999998</v>
      </c>
      <c r="KB80" s="43">
        <f>VLOOKUP($B80,план!$B$16:$EJ$158,52,0)</f>
        <v>0</v>
      </c>
      <c r="KC80" s="43">
        <f>VLOOKUP($B80,план!$B$16:$EJ$158,53,0)</f>
        <v>0</v>
      </c>
      <c r="KD80" s="7">
        <f t="shared" si="700"/>
        <v>0</v>
      </c>
      <c r="KE80" s="7">
        <f t="shared" si="701"/>
        <v>0</v>
      </c>
      <c r="KF80" s="34">
        <f t="shared" si="558"/>
        <v>0</v>
      </c>
      <c r="KG80" s="34">
        <f t="shared" si="559"/>
        <v>0</v>
      </c>
      <c r="KH80" s="34">
        <f t="shared" si="560"/>
        <v>0</v>
      </c>
      <c r="KI80" s="23">
        <f>VLOOKUP($B80,'ДС факт при поликлинике'!$D$7:$JZ$79,188,0)</f>
        <v>0</v>
      </c>
      <c r="KJ80" s="23">
        <f>VLOOKUP($B80,'ДС факт при поликлинике'!$D$7:$JZ$79,189,0)</f>
        <v>0</v>
      </c>
      <c r="KK80" s="23">
        <f>VLOOKUP($B80,'ДС факт при поликлинике'!$D$7:$JZ$79,190,0)</f>
        <v>0</v>
      </c>
      <c r="KL80" s="23">
        <f>VLOOKUP($B80,'ДС факт при поликлинике'!$D$7:$JZ$79,191,0)</f>
        <v>0</v>
      </c>
      <c r="KM80" s="21">
        <f t="shared" si="870"/>
        <v>0</v>
      </c>
      <c r="KN80" s="21">
        <f t="shared" si="871"/>
        <v>0</v>
      </c>
      <c r="KO80" s="43">
        <f>VLOOKUP($B80,план!$B$16:$EJ$158,54,0)</f>
        <v>300</v>
      </c>
      <c r="KP80" s="43">
        <f>VLOOKUP($B80,план!$B$16:$EJ$158,55,0)</f>
        <v>3015662.6500000004</v>
      </c>
      <c r="KQ80" s="7">
        <f t="shared" si="702"/>
        <v>275</v>
      </c>
      <c r="KR80" s="7">
        <f t="shared" si="703"/>
        <v>2764357.4291666667</v>
      </c>
      <c r="KS80" s="34">
        <f t="shared" si="561"/>
        <v>267</v>
      </c>
      <c r="KT80" s="34">
        <f t="shared" si="562"/>
        <v>244.75</v>
      </c>
      <c r="KU80" s="34">
        <f t="shared" si="563"/>
        <v>221.61</v>
      </c>
      <c r="KV80" s="23">
        <f>VLOOKUP($B80,'ДС факт при поликлинике'!$D$7:$JZ$79,192,0)</f>
        <v>249</v>
      </c>
      <c r="KW80" s="23">
        <f>VLOOKUP($B80,'ДС факт при поликлинике'!$D$7:$JZ$79,193,0)</f>
        <v>2581180.89</v>
      </c>
      <c r="KX80" s="23">
        <f>VLOOKUP($B80,'ДС факт при поликлинике'!$D$7:$JZ$79,194,0)</f>
        <v>0</v>
      </c>
      <c r="KY80" s="23">
        <f>VLOOKUP($B80,'ДС факт при поликлинике'!$D$7:$JZ$79,195,0)</f>
        <v>0</v>
      </c>
      <c r="KZ80" s="21">
        <f t="shared" si="872"/>
        <v>-26</v>
      </c>
      <c r="LA80" s="21">
        <f t="shared" si="873"/>
        <v>-183176.53916666657</v>
      </c>
      <c r="LB80" s="43">
        <f>VLOOKUP($B80,план!$B$16:$EJ$158,56,0)</f>
        <v>22</v>
      </c>
      <c r="LC80" s="43">
        <f>VLOOKUP($B80,план!$B$16:$EJ$158,57,0)</f>
        <v>221148.59433333331</v>
      </c>
      <c r="LD80" s="7">
        <f t="shared" si="704"/>
        <v>20.166666666666664</v>
      </c>
      <c r="LE80" s="7">
        <f t="shared" si="705"/>
        <v>202719.54480555555</v>
      </c>
      <c r="LF80" s="34">
        <f t="shared" si="564"/>
        <v>19.580000000000002</v>
      </c>
      <c r="LG80" s="34">
        <f t="shared" si="565"/>
        <v>17.948333333333331</v>
      </c>
      <c r="LH80" s="34">
        <f t="shared" si="566"/>
        <v>0</v>
      </c>
      <c r="LI80" s="23">
        <f>VLOOKUP($B80,'ДС факт при поликлинике'!$D$7:$JZ$79,196,0)</f>
        <v>0</v>
      </c>
      <c r="LJ80" s="23">
        <f>VLOOKUP($B80,'ДС факт при поликлинике'!$D$7:$JZ$79,197,0)</f>
        <v>0</v>
      </c>
      <c r="LK80" s="23">
        <f>VLOOKUP($B80,'ДС факт при поликлинике'!$D$7:$JZ$79,198,0)</f>
        <v>0</v>
      </c>
      <c r="LL80" s="23">
        <f>VLOOKUP($B80,'ДС факт при поликлинике'!$D$7:$JZ$79,199,0)</f>
        <v>0</v>
      </c>
      <c r="LM80" s="21">
        <f t="shared" si="874"/>
        <v>-20.166666666666664</v>
      </c>
      <c r="LN80" s="21">
        <f t="shared" si="875"/>
        <v>-202719.54480555555</v>
      </c>
      <c r="LO80" s="43">
        <f>VLOOKUP($B80,план!$B$16:$EJ$158,58,0)</f>
        <v>0</v>
      </c>
      <c r="LP80" s="43">
        <f>VLOOKUP($B80,план!$B$16:$EJ$158,59,0)</f>
        <v>0</v>
      </c>
      <c r="LQ80" s="7">
        <f t="shared" si="706"/>
        <v>0</v>
      </c>
      <c r="LR80" s="7">
        <f t="shared" si="707"/>
        <v>0</v>
      </c>
      <c r="LS80" s="34">
        <f t="shared" si="567"/>
        <v>0</v>
      </c>
      <c r="LT80" s="34">
        <f t="shared" si="568"/>
        <v>0</v>
      </c>
      <c r="LU80" s="34">
        <f t="shared" si="569"/>
        <v>0</v>
      </c>
      <c r="LV80" s="23">
        <f>VLOOKUP($B80,'ДС факт при поликлинике'!$D$7:$JZ$79,124,0)</f>
        <v>0</v>
      </c>
      <c r="LW80" s="23">
        <f>VLOOKUP($B80,'ДС факт при поликлинике'!$D$7:$JZ$79,125,0)</f>
        <v>0</v>
      </c>
      <c r="LX80" s="23">
        <f>VLOOKUP($B80,'ДС факт при поликлинике'!$D$7:$JZ$79,126,0)</f>
        <v>0</v>
      </c>
      <c r="LY80" s="23">
        <f>VLOOKUP($B80,'ДС факт при поликлинике'!$D$7:$JZ$79,127,0)</f>
        <v>0</v>
      </c>
      <c r="LZ80" s="21">
        <f t="shared" si="876"/>
        <v>0</v>
      </c>
      <c r="MA80" s="21">
        <f t="shared" si="877"/>
        <v>0</v>
      </c>
      <c r="MB80" s="43">
        <f>VLOOKUP($B80,план!$B$16:$EJ$158,60,0)</f>
        <v>0</v>
      </c>
      <c r="MC80" s="43">
        <f>VLOOKUP($B80,план!$B$16:$EJ$158,61,0)</f>
        <v>0</v>
      </c>
      <c r="MD80" s="7">
        <f t="shared" si="708"/>
        <v>0</v>
      </c>
      <c r="ME80" s="7">
        <f t="shared" si="709"/>
        <v>0</v>
      </c>
      <c r="MF80" s="34">
        <f t="shared" si="570"/>
        <v>0</v>
      </c>
      <c r="MG80" s="34">
        <f t="shared" si="571"/>
        <v>0</v>
      </c>
      <c r="MH80" s="34">
        <f t="shared" si="807"/>
        <v>0</v>
      </c>
      <c r="MI80" s="23">
        <f>VLOOKUP($B80,'ДС факт при поликлинике'!$D$7:$JZ$79,128,0)</f>
        <v>0</v>
      </c>
      <c r="MJ80" s="23">
        <f>VLOOKUP($B80,'ДС факт при поликлинике'!$D$7:$JZ$79,129,0)</f>
        <v>0</v>
      </c>
      <c r="MK80" s="23">
        <f>VLOOKUP($B80,'ДС факт при поликлинике'!$D$7:$JZ$79,130,0)</f>
        <v>0</v>
      </c>
      <c r="ML80" s="23">
        <f>VLOOKUP($B80,'ДС факт при поликлинике'!$D$7:$JZ$79,131,0)</f>
        <v>0</v>
      </c>
      <c r="MM80" s="14">
        <f t="shared" si="962"/>
        <v>0</v>
      </c>
      <c r="MN80" s="14">
        <f t="shared" si="963"/>
        <v>0</v>
      </c>
      <c r="MO80" s="43">
        <f>VLOOKUP($B80,план!$B$16:$EJ$158,62,0)</f>
        <v>0</v>
      </c>
      <c r="MP80" s="43">
        <f>VLOOKUP($B80,план!$B$16:$EJ$158,63,0)</f>
        <v>0</v>
      </c>
      <c r="MQ80" s="7">
        <f t="shared" si="710"/>
        <v>0</v>
      </c>
      <c r="MR80" s="7">
        <f t="shared" si="711"/>
        <v>0</v>
      </c>
      <c r="MS80" s="34">
        <f t="shared" si="572"/>
        <v>0</v>
      </c>
      <c r="MT80" s="34">
        <f t="shared" si="573"/>
        <v>0</v>
      </c>
      <c r="MU80" s="34">
        <f t="shared" si="574"/>
        <v>0</v>
      </c>
      <c r="MV80" s="23">
        <f>VLOOKUP($B80,'ДС факт при поликлинике'!$D$7:$JZ$79,152,0)</f>
        <v>0</v>
      </c>
      <c r="MW80" s="23">
        <f>VLOOKUP($B80,'ДС факт при поликлинике'!$D$7:$JZ$79,153,0)</f>
        <v>0</v>
      </c>
      <c r="MX80" s="23">
        <f>VLOOKUP($B80,'ДС факт при поликлинике'!$D$7:$JZ$79,154,0)</f>
        <v>0</v>
      </c>
      <c r="MY80" s="23">
        <f>VLOOKUP($B80,'ДС факт при поликлинике'!$D$7:$JZ$79,155,0)</f>
        <v>0</v>
      </c>
      <c r="MZ80" s="14">
        <f t="shared" si="878"/>
        <v>0</v>
      </c>
      <c r="NA80" s="14">
        <f t="shared" si="879"/>
        <v>0</v>
      </c>
      <c r="NB80" s="43">
        <f>VLOOKUP($B80,план!$B$16:$EJ$158,64,0)</f>
        <v>5</v>
      </c>
      <c r="NC80" s="43">
        <f>VLOOKUP($B80,план!$B$16:$EJ$158,65,0)</f>
        <v>52364.084500000004</v>
      </c>
      <c r="ND80" s="7">
        <f t="shared" si="712"/>
        <v>4.5833333333333339</v>
      </c>
      <c r="NE80" s="7">
        <f t="shared" si="713"/>
        <v>48000.410791666669</v>
      </c>
      <c r="NF80" s="34">
        <f t="shared" si="575"/>
        <v>4.45</v>
      </c>
      <c r="NG80" s="34">
        <f t="shared" si="576"/>
        <v>4.0791666666666675</v>
      </c>
      <c r="NH80" s="34">
        <f t="shared" si="577"/>
        <v>4.45</v>
      </c>
      <c r="NI80" s="23">
        <f>VLOOKUP($B80,'ДС факт при поликлинике'!$D$7:$JZ$79,200,0)</f>
        <v>5</v>
      </c>
      <c r="NJ80" s="23">
        <f>VLOOKUP($B80,'ДС факт при поликлинике'!$D$7:$JZ$79,201,0)</f>
        <v>51481.399999999994</v>
      </c>
      <c r="NK80" s="23">
        <f>VLOOKUP($B80,'ДС факт при поликлинике'!$D$7:$JZ$79,202,0)</f>
        <v>0</v>
      </c>
      <c r="NL80" s="23">
        <f>VLOOKUP($B80,'ДС факт при поликлинике'!$D$7:$JZ$79,203,0)</f>
        <v>0</v>
      </c>
      <c r="NM80" s="14">
        <f t="shared" si="880"/>
        <v>0.41666666666666607</v>
      </c>
      <c r="NN80" s="14">
        <f t="shared" si="881"/>
        <v>3480.9892083333252</v>
      </c>
      <c r="NO80" s="43">
        <f>VLOOKUP($B80,план!$B$16:$EJ$158,66,0)</f>
        <v>0</v>
      </c>
      <c r="NP80" s="43">
        <f>VLOOKUP($B80,план!$B$16:$EJ$158,67,0)</f>
        <v>0</v>
      </c>
      <c r="NQ80" s="7">
        <f t="shared" si="714"/>
        <v>0</v>
      </c>
      <c r="NR80" s="7">
        <f t="shared" si="715"/>
        <v>0</v>
      </c>
      <c r="NS80" s="34">
        <f t="shared" si="578"/>
        <v>0</v>
      </c>
      <c r="NT80" s="34">
        <f t="shared" si="579"/>
        <v>0</v>
      </c>
      <c r="NU80" s="34">
        <f t="shared" si="580"/>
        <v>0</v>
      </c>
      <c r="NV80" s="23">
        <f>VLOOKUP($B80,'ДС факт при поликлинике'!$D$7:$JZ$79,256,0)</f>
        <v>0</v>
      </c>
      <c r="NW80" s="23">
        <f>VLOOKUP($B80,'ДС факт при поликлинике'!$D$7:$JZ$79,257,0)</f>
        <v>0</v>
      </c>
      <c r="NX80" s="23">
        <f>VLOOKUP($B80,'ДС факт при поликлинике'!$D$7:$JZ$79,258,0)</f>
        <v>0</v>
      </c>
      <c r="NY80" s="23">
        <f>VLOOKUP($B80,'ДС факт при поликлинике'!$D$7:$JZ$79,259,0)</f>
        <v>0</v>
      </c>
      <c r="NZ80" s="14">
        <f t="shared" si="882"/>
        <v>0</v>
      </c>
      <c r="OA80" s="14">
        <f t="shared" si="883"/>
        <v>0</v>
      </c>
      <c r="OB80" s="43">
        <f>VLOOKUP($B80,план!$B$16:$EJ$158,68,0)</f>
        <v>0</v>
      </c>
      <c r="OC80" s="43">
        <f>VLOOKUP($B80,план!$B$16:$EJ$158,69,0)</f>
        <v>0</v>
      </c>
      <c r="OD80" s="7">
        <f t="shared" si="716"/>
        <v>0</v>
      </c>
      <c r="OE80" s="7">
        <f t="shared" si="717"/>
        <v>0</v>
      </c>
      <c r="OF80" s="34">
        <f t="shared" si="581"/>
        <v>0</v>
      </c>
      <c r="OG80" s="34">
        <f t="shared" si="582"/>
        <v>0</v>
      </c>
      <c r="OH80" s="34">
        <f t="shared" si="583"/>
        <v>0</v>
      </c>
      <c r="OI80" s="23">
        <f>VLOOKUP($B80,'ДС факт при поликлинике'!$D$7:$JZ$79,32,0)</f>
        <v>0</v>
      </c>
      <c r="OJ80" s="23">
        <f>VLOOKUP($B80,'ДС факт при поликлинике'!$D$7:$JZ$79,33,0)</f>
        <v>0</v>
      </c>
      <c r="OK80" s="23">
        <f>VLOOKUP($B80,'ДС факт при поликлинике'!$D$7:$JZ$79,34,0)</f>
        <v>0</v>
      </c>
      <c r="OL80" s="23">
        <f>VLOOKUP($B80,'ДС факт при поликлинике'!$D$7:$JZ$79,35,0)</f>
        <v>0</v>
      </c>
      <c r="OM80" s="14">
        <f t="shared" si="884"/>
        <v>0</v>
      </c>
      <c r="ON80" s="14">
        <f t="shared" si="885"/>
        <v>0</v>
      </c>
      <c r="OO80" s="43">
        <f>VLOOKUP($B80,план!$B$16:$EJ$158,70,0)</f>
        <v>0</v>
      </c>
      <c r="OP80" s="43">
        <f>VLOOKUP($B80,план!$B$16:$EJ$158,71,0)</f>
        <v>0</v>
      </c>
      <c r="OQ80" s="7">
        <f t="shared" si="964"/>
        <v>0</v>
      </c>
      <c r="OR80" s="7">
        <f t="shared" si="965"/>
        <v>0</v>
      </c>
      <c r="OS80" s="34">
        <f t="shared" si="966"/>
        <v>0</v>
      </c>
      <c r="OT80" s="34">
        <f t="shared" si="967"/>
        <v>0</v>
      </c>
      <c r="OU80" s="34">
        <f t="shared" si="968"/>
        <v>0</v>
      </c>
      <c r="OV80" s="23">
        <f>VLOOKUP($B80,'ДС факт при поликлинике'!$D$7:$KT$79,288,0)</f>
        <v>0</v>
      </c>
      <c r="OW80" s="23">
        <f>VLOOKUP($B80,'ДС факт при поликлинике'!$D$7:$KT$79,289,0)</f>
        <v>0</v>
      </c>
      <c r="OX80" s="23">
        <f>VLOOKUP($B80,'ДС факт при поликлинике'!$D$7:$KT$79,290,0)</f>
        <v>0</v>
      </c>
      <c r="OY80" s="23">
        <f>VLOOKUP($B80,'ДС факт при поликлинике'!$D$7:$KT$79,291,0)</f>
        <v>0</v>
      </c>
      <c r="OZ80" s="14">
        <f t="shared" si="886"/>
        <v>0</v>
      </c>
      <c r="PA80" s="14">
        <f t="shared" si="887"/>
        <v>0</v>
      </c>
      <c r="PB80" s="43">
        <f>VLOOKUP($B80,план!$B$16:$EJ$158,72,0)</f>
        <v>0</v>
      </c>
      <c r="PC80" s="43">
        <f>VLOOKUP($B80,план!$B$16:$EJ$158,73,0)</f>
        <v>0</v>
      </c>
      <c r="PD80" s="7">
        <f t="shared" si="969"/>
        <v>0</v>
      </c>
      <c r="PE80" s="7">
        <f t="shared" si="970"/>
        <v>0</v>
      </c>
      <c r="PF80" s="34">
        <f t="shared" si="971"/>
        <v>0</v>
      </c>
      <c r="PG80" s="34">
        <f t="shared" si="972"/>
        <v>0</v>
      </c>
      <c r="PH80" s="34">
        <f t="shared" si="973"/>
        <v>0</v>
      </c>
      <c r="PI80" s="23">
        <f>VLOOKUP($B80,'ДС факт при поликлинике'!$D$7:$KL$79,292,0)</f>
        <v>0</v>
      </c>
      <c r="PJ80" s="23">
        <f>VLOOKUP($B80,'ДС факт при поликлинике'!$D$7:$KL$79,293,0)</f>
        <v>0</v>
      </c>
      <c r="PK80" s="23">
        <f>VLOOKUP($B80,'ДС факт при поликлинике'!$D$7:$KL$79,294,0)</f>
        <v>0</v>
      </c>
      <c r="PL80" s="23">
        <f>VLOOKUP($B80,'ДС факт при поликлинике'!$D$7:$KL$79,295,0)</f>
        <v>0</v>
      </c>
      <c r="PM80" s="14">
        <f t="shared" si="888"/>
        <v>0</v>
      </c>
      <c r="PN80" s="14">
        <f t="shared" si="889"/>
        <v>0</v>
      </c>
      <c r="PO80" s="43">
        <f>VLOOKUP($B80,план!$B$16:$EJ$158,74,0)</f>
        <v>0</v>
      </c>
      <c r="PP80" s="43">
        <f>VLOOKUP($B80,план!$B$16:$EJ$158,75,0)</f>
        <v>0</v>
      </c>
      <c r="PQ80" s="7">
        <f t="shared" si="718"/>
        <v>0</v>
      </c>
      <c r="PR80" s="7">
        <f t="shared" si="719"/>
        <v>0</v>
      </c>
      <c r="PS80" s="34">
        <f t="shared" si="584"/>
        <v>0</v>
      </c>
      <c r="PT80" s="34">
        <f t="shared" si="585"/>
        <v>0</v>
      </c>
      <c r="PU80" s="34">
        <f t="shared" si="586"/>
        <v>2.67</v>
      </c>
      <c r="PV80" s="23">
        <f>VLOOKUP($B80,'ДС факт при поликлинике'!$D$7:$JZ$79,212,0)</f>
        <v>3</v>
      </c>
      <c r="PW80" s="23">
        <f>VLOOKUP($B80,'ДС факт при поликлинике'!$D$7:$JZ$79,213,0)</f>
        <v>30535.309999999998</v>
      </c>
      <c r="PX80" s="23">
        <f>VLOOKUP($B80,'ДС факт при поликлинике'!$D$7:$JZ$79,214,0)</f>
        <v>0</v>
      </c>
      <c r="PY80" s="23">
        <f>VLOOKUP($B80,'ДС факт при поликлинике'!$D$7:$JZ$79,215,0)</f>
        <v>0</v>
      </c>
      <c r="PZ80" s="14">
        <f t="shared" si="890"/>
        <v>3</v>
      </c>
      <c r="QA80" s="14">
        <f t="shared" si="891"/>
        <v>30535.309999999998</v>
      </c>
      <c r="QB80" s="43">
        <f>VLOOKUP($B80,план!$B$16:$EJ$158,76,0)</f>
        <v>0</v>
      </c>
      <c r="QC80" s="43">
        <f>VLOOKUP($B80,план!$B$16:$EJ$158,77,0)</f>
        <v>0</v>
      </c>
      <c r="QD80" s="7">
        <f t="shared" si="720"/>
        <v>0</v>
      </c>
      <c r="QE80" s="7">
        <f t="shared" si="721"/>
        <v>0</v>
      </c>
      <c r="QF80" s="34">
        <f t="shared" si="587"/>
        <v>0</v>
      </c>
      <c r="QG80" s="34">
        <f t="shared" si="588"/>
        <v>0</v>
      </c>
      <c r="QH80" s="34">
        <f t="shared" si="589"/>
        <v>0</v>
      </c>
      <c r="QI80" s="25">
        <f>VLOOKUP($B80,'ДС факт при поликлинике'!$D$7:$JZ$79,132,0)</f>
        <v>0</v>
      </c>
      <c r="QJ80" s="25">
        <f>VLOOKUP($B80,'ДС факт при поликлинике'!$D$7:$JZ$79,133,0)</f>
        <v>0</v>
      </c>
      <c r="QK80" s="25">
        <f>VLOOKUP($B80,'ДС факт при поликлинике'!$D$7:$JZ$79,134,0)</f>
        <v>0</v>
      </c>
      <c r="QL80" s="25">
        <f>VLOOKUP($B80,'ДС факт при поликлинике'!$D$7:$JZ$79,135,0)</f>
        <v>0</v>
      </c>
      <c r="QM80" s="14">
        <f t="shared" si="892"/>
        <v>0</v>
      </c>
      <c r="QN80" s="14">
        <f t="shared" si="893"/>
        <v>0</v>
      </c>
      <c r="QO80" s="43">
        <f>VLOOKUP($B80,план!$B$16:$EJ$158,78,0)</f>
        <v>0</v>
      </c>
      <c r="QP80" s="43">
        <f>VLOOKUP($B80,план!$B$16:$EJ$158,79,0)</f>
        <v>0</v>
      </c>
      <c r="QQ80" s="7">
        <f t="shared" si="722"/>
        <v>0</v>
      </c>
      <c r="QR80" s="7">
        <f t="shared" si="723"/>
        <v>0</v>
      </c>
      <c r="QS80" s="34">
        <f t="shared" si="724"/>
        <v>0</v>
      </c>
      <c r="QT80" s="34">
        <f t="shared" si="725"/>
        <v>0</v>
      </c>
      <c r="QU80" s="34">
        <f t="shared" si="726"/>
        <v>2.67</v>
      </c>
      <c r="QV80" s="23">
        <f>VLOOKUP($B80,'ДС факт при поликлинике'!$D$7:$JZ$79,64,0)</f>
        <v>3</v>
      </c>
      <c r="QW80" s="23">
        <f>VLOOKUP($B80,'ДС факт при поликлинике'!$D$7:$JZ$79,65,0)</f>
        <v>36025.35</v>
      </c>
      <c r="QX80" s="23">
        <f>VLOOKUP($B80,'ДС факт при поликлинике'!$D$7:$JZ$79,66,0)</f>
        <v>0</v>
      </c>
      <c r="QY80" s="23">
        <f>VLOOKUP($B80,'ДС факт при поликлинике'!$D$7:$JZ$79,67,0)</f>
        <v>0</v>
      </c>
      <c r="QZ80" s="14">
        <f t="shared" si="894"/>
        <v>3</v>
      </c>
      <c r="RA80" s="14">
        <f t="shared" si="895"/>
        <v>36025.35</v>
      </c>
      <c r="RB80" s="43">
        <f>VLOOKUP($B80,план!$B$16:$EJ$158,80,0)</f>
        <v>1</v>
      </c>
      <c r="RC80" s="43">
        <f>VLOOKUP($B80,план!$B$16:$EJ$158,81,0)</f>
        <v>11177.294916666666</v>
      </c>
      <c r="RD80" s="7">
        <f t="shared" si="727"/>
        <v>0.91666666666666663</v>
      </c>
      <c r="RE80" s="7">
        <f t="shared" si="728"/>
        <v>10245.853673611109</v>
      </c>
      <c r="RF80" s="34">
        <f t="shared" si="590"/>
        <v>0.89</v>
      </c>
      <c r="RG80" s="34">
        <f t="shared" si="591"/>
        <v>0.8158333333333333</v>
      </c>
      <c r="RH80" s="34">
        <f t="shared" si="592"/>
        <v>0</v>
      </c>
      <c r="RI80" s="25">
        <f>VLOOKUP($B80,'ДС факт при поликлинике'!$D$7:$JZ$79,108,0)</f>
        <v>0</v>
      </c>
      <c r="RJ80" s="25">
        <f>VLOOKUP($B80,'ДС факт при поликлинике'!$D$7:$JZ$79,109,0)</f>
        <v>0</v>
      </c>
      <c r="RK80" s="25">
        <f>VLOOKUP($B80,'ДС факт при поликлинике'!$D$7:$JZ$79,110,0)</f>
        <v>0</v>
      </c>
      <c r="RL80" s="25">
        <f>VLOOKUP($B80,'ДС факт при поликлинике'!$D$7:$JZ$79,111,0)</f>
        <v>0</v>
      </c>
      <c r="RM80" s="14">
        <f t="shared" si="896"/>
        <v>-0.91666666666666663</v>
      </c>
      <c r="RN80" s="14">
        <f t="shared" si="897"/>
        <v>-10245.853673611109</v>
      </c>
      <c r="RO80" s="43">
        <f>VLOOKUP($B80,план!$B$16:$EJ$158,82,0)</f>
        <v>0</v>
      </c>
      <c r="RP80" s="43">
        <f>VLOOKUP($B80,план!$B$16:$EJ$158,83,0)</f>
        <v>0</v>
      </c>
      <c r="RQ80" s="7">
        <f t="shared" si="729"/>
        <v>0</v>
      </c>
      <c r="RR80" s="7">
        <f t="shared" si="730"/>
        <v>0</v>
      </c>
      <c r="RS80" s="34">
        <f t="shared" si="593"/>
        <v>0</v>
      </c>
      <c r="RT80" s="34">
        <f t="shared" si="594"/>
        <v>0</v>
      </c>
      <c r="RU80" s="34">
        <f t="shared" si="595"/>
        <v>0</v>
      </c>
      <c r="RV80" s="23">
        <f>VLOOKUP($B80,'ДС факт при поликлинике'!$D$7:$JZ$79,72,0)</f>
        <v>0</v>
      </c>
      <c r="RW80" s="23">
        <f>VLOOKUP($B80,'ДС факт при поликлинике'!$D$7:$JZ$79,73,0)</f>
        <v>0</v>
      </c>
      <c r="RX80" s="23">
        <f>VLOOKUP($B80,'ДС факт при поликлинике'!$D$7:$JZ$79,74,0)</f>
        <v>0</v>
      </c>
      <c r="RY80" s="23">
        <f>VLOOKUP($B80,'ДС факт при поликлинике'!$D$7:$JZ$79,75,0)</f>
        <v>0</v>
      </c>
      <c r="RZ80" s="14">
        <f t="shared" si="898"/>
        <v>0</v>
      </c>
      <c r="SA80" s="14">
        <f t="shared" si="899"/>
        <v>0</v>
      </c>
      <c r="SB80" s="43">
        <f>VLOOKUP($B80,план!$B$16:$EJ$158,84,0)</f>
        <v>0</v>
      </c>
      <c r="SC80" s="43">
        <f>VLOOKUP($B80,план!$B$16:$EJ$158,85,0)</f>
        <v>0</v>
      </c>
      <c r="SD80" s="7">
        <f t="shared" si="731"/>
        <v>0</v>
      </c>
      <c r="SE80" s="7">
        <f t="shared" si="732"/>
        <v>0</v>
      </c>
      <c r="SF80" s="34">
        <f t="shared" si="596"/>
        <v>0</v>
      </c>
      <c r="SG80" s="34">
        <f t="shared" si="597"/>
        <v>0</v>
      </c>
      <c r="SH80" s="34">
        <f t="shared" si="598"/>
        <v>0</v>
      </c>
      <c r="SI80" s="23">
        <f>VLOOKUP($B80,'ДС факт при поликлинике'!$D$7:$JZ$79,220,0)</f>
        <v>0</v>
      </c>
      <c r="SJ80" s="23">
        <f>VLOOKUP($B80,'ДС факт при поликлинике'!$D$7:$JZ$79,221,0)</f>
        <v>0</v>
      </c>
      <c r="SK80" s="23">
        <f>VLOOKUP($B80,'ДС факт при поликлинике'!$D$7:$JZ$79,222,0)</f>
        <v>0</v>
      </c>
      <c r="SL80" s="23">
        <f>VLOOKUP($B80,'ДС факт при поликлинике'!$D$7:$JZ$79,223,0)</f>
        <v>0</v>
      </c>
      <c r="SM80" s="14">
        <f t="shared" si="974"/>
        <v>0</v>
      </c>
      <c r="SN80" s="14">
        <f t="shared" si="975"/>
        <v>0</v>
      </c>
      <c r="SO80" s="43">
        <f>VLOOKUP($B80,план!$B$16:$EJ$158,86,0)</f>
        <v>0</v>
      </c>
      <c r="SP80" s="43">
        <f>VLOOKUP($B80,план!$B$16:$EJ$158,87,0)</f>
        <v>0</v>
      </c>
      <c r="SQ80" s="7">
        <f t="shared" si="733"/>
        <v>0</v>
      </c>
      <c r="SR80" s="7">
        <f t="shared" si="734"/>
        <v>0</v>
      </c>
      <c r="SS80" s="34">
        <f t="shared" si="599"/>
        <v>0</v>
      </c>
      <c r="ST80" s="34">
        <f t="shared" si="600"/>
        <v>0</v>
      </c>
      <c r="SU80" s="34">
        <f t="shared" si="601"/>
        <v>0</v>
      </c>
      <c r="SV80" s="23">
        <f>VLOOKUP($B80,'ДС факт при поликлинике'!$D$7:$JZ$79,208,0)</f>
        <v>0</v>
      </c>
      <c r="SW80" s="23">
        <f>VLOOKUP($B80,'ДС факт при поликлинике'!$D$7:$JZ$79,209,0)</f>
        <v>0</v>
      </c>
      <c r="SX80" s="23">
        <f>VLOOKUP($B80,'ДС факт при поликлинике'!$D$7:$JZ$79,210,0)</f>
        <v>0</v>
      </c>
      <c r="SY80" s="23">
        <f>VLOOKUP($B80,'ДС факт при поликлинике'!$D$7:$JZ$79,211,0)</f>
        <v>0</v>
      </c>
      <c r="SZ80" s="14">
        <f t="shared" si="900"/>
        <v>0</v>
      </c>
      <c r="TA80" s="14">
        <f t="shared" si="901"/>
        <v>0</v>
      </c>
      <c r="TB80" s="43">
        <f>VLOOKUP($B80,план!$B$16:$EJ$158,88,0)</f>
        <v>0</v>
      </c>
      <c r="TC80" s="43">
        <f>VLOOKUP($B80,план!$B$16:$EJ$158,89,0)</f>
        <v>0</v>
      </c>
      <c r="TD80" s="7">
        <f t="shared" si="735"/>
        <v>0</v>
      </c>
      <c r="TE80" s="7">
        <f t="shared" si="736"/>
        <v>0</v>
      </c>
      <c r="TF80" s="34">
        <f t="shared" si="602"/>
        <v>0</v>
      </c>
      <c r="TG80" s="34">
        <f t="shared" si="603"/>
        <v>0</v>
      </c>
      <c r="TH80" s="34">
        <f t="shared" si="604"/>
        <v>0.89</v>
      </c>
      <c r="TI80" s="23">
        <f>VLOOKUP($B80,'ДС факт при поликлинике'!$D$7:$JZ$79,76,0)</f>
        <v>1</v>
      </c>
      <c r="TJ80" s="23">
        <f>VLOOKUP($B80,'ДС факт при поликлинике'!$D$7:$JZ$79,77,0)</f>
        <v>15142.49</v>
      </c>
      <c r="TK80" s="23">
        <f>VLOOKUP($B80,'ДС факт при поликлинике'!$D$7:$JZ$79,78,0)</f>
        <v>0</v>
      </c>
      <c r="TL80" s="23">
        <f>VLOOKUP($B80,'ДС факт при поликлинике'!$D$7:$JZ$79,79,0)</f>
        <v>0</v>
      </c>
      <c r="TM80" s="14">
        <f t="shared" si="902"/>
        <v>1</v>
      </c>
      <c r="TN80" s="14">
        <f t="shared" si="903"/>
        <v>15142.49</v>
      </c>
      <c r="TO80" s="43">
        <f>VLOOKUP($B80,план!$B$16:$EJ$158,90,0)</f>
        <v>0</v>
      </c>
      <c r="TP80" s="43">
        <f>VLOOKUP($B80,план!$B$16:$EJ$158,91,0)</f>
        <v>0</v>
      </c>
      <c r="TQ80" s="7">
        <f t="shared" si="737"/>
        <v>0</v>
      </c>
      <c r="TR80" s="7">
        <f t="shared" si="738"/>
        <v>0</v>
      </c>
      <c r="TS80" s="34">
        <f t="shared" si="739"/>
        <v>0</v>
      </c>
      <c r="TT80" s="34">
        <f t="shared" si="740"/>
        <v>0</v>
      </c>
      <c r="TU80" s="34">
        <f t="shared" si="741"/>
        <v>0</v>
      </c>
      <c r="TV80" s="25">
        <f>VLOOKUP($B80,'ДС факт при поликлинике'!$D$7:$JZ$79,80,0)</f>
        <v>0</v>
      </c>
      <c r="TW80" s="25">
        <f>VLOOKUP($B80,'ДС факт при поликлинике'!$D$7:$JZ$79,81,0)</f>
        <v>0</v>
      </c>
      <c r="TX80" s="25">
        <f>VLOOKUP($B80,'ДС факт при поликлинике'!$D$7:$JZ$79,82,0)</f>
        <v>0</v>
      </c>
      <c r="TY80" s="25">
        <f>VLOOKUP($B80,'ДС факт при поликлинике'!$D$7:$JZ$79,83,0)</f>
        <v>0</v>
      </c>
      <c r="TZ80" s="14">
        <f t="shared" si="904"/>
        <v>0</v>
      </c>
      <c r="UA80" s="14">
        <f t="shared" si="905"/>
        <v>0</v>
      </c>
      <c r="UB80" s="43">
        <f>VLOOKUP($B80,план!$B$16:$EJ$158,92,0)</f>
        <v>0</v>
      </c>
      <c r="UC80" s="43">
        <f>VLOOKUP($B80,план!$B$16:$EJ$158,93,0)</f>
        <v>0</v>
      </c>
      <c r="UD80" s="7">
        <f t="shared" si="742"/>
        <v>0</v>
      </c>
      <c r="UE80" s="7">
        <f t="shared" si="743"/>
        <v>0</v>
      </c>
      <c r="UF80" s="34">
        <f t="shared" si="605"/>
        <v>0</v>
      </c>
      <c r="UG80" s="34">
        <f t="shared" si="606"/>
        <v>0</v>
      </c>
      <c r="UH80" s="34">
        <f t="shared" si="607"/>
        <v>0</v>
      </c>
      <c r="UI80" s="23">
        <f>VLOOKUP($B80,'ДС факт при поликлинике'!$D$7:$JZ$79,276,0)</f>
        <v>0</v>
      </c>
      <c r="UJ80" s="23">
        <f>VLOOKUP($B80,'ДС факт при поликлинике'!$D$7:$JZ$79,277,0)</f>
        <v>0</v>
      </c>
      <c r="UK80" s="23">
        <f>VLOOKUP($B80,'ДС факт при поликлинике'!$D$7:$JZ$79,278,0)</f>
        <v>0</v>
      </c>
      <c r="UL80" s="23">
        <f>VLOOKUP($B80,'ДС факт при поликлинике'!$D$7:$JZ$79,279,0)</f>
        <v>0</v>
      </c>
      <c r="UM80" s="14">
        <f t="shared" si="906"/>
        <v>0</v>
      </c>
      <c r="UN80" s="14">
        <f t="shared" si="907"/>
        <v>0</v>
      </c>
      <c r="UO80" s="43">
        <f>VLOOKUP($B80,план!$B$16:$EJ$158,94,0)</f>
        <v>0</v>
      </c>
      <c r="UP80" s="43">
        <f>VLOOKUP($B80,план!$B$16:$EJ$158,95,0)</f>
        <v>0</v>
      </c>
      <c r="UQ80" s="7">
        <f t="shared" si="744"/>
        <v>0</v>
      </c>
      <c r="UR80" s="7">
        <f t="shared" si="745"/>
        <v>0</v>
      </c>
      <c r="US80" s="34">
        <f t="shared" si="608"/>
        <v>0</v>
      </c>
      <c r="UT80" s="34">
        <f t="shared" si="609"/>
        <v>0</v>
      </c>
      <c r="UU80" s="34">
        <f t="shared" si="610"/>
        <v>0</v>
      </c>
      <c r="UV80" s="23">
        <f>VLOOKUP($B80,'ДС факт при поликлинике'!$D$7:$JZ$79,164,0)</f>
        <v>0</v>
      </c>
      <c r="UW80" s="23">
        <f>VLOOKUP($B80,'ДС факт при поликлинике'!$D$7:$JZ$79,165,0)</f>
        <v>0</v>
      </c>
      <c r="UX80" s="23">
        <f>VLOOKUP($B80,'ДС факт при поликлинике'!$D$7:$JZ$79,166,0)</f>
        <v>0</v>
      </c>
      <c r="UY80" s="23">
        <f>VLOOKUP($B80,'ДС факт при поликлинике'!$D$7:$JZ$79,167,0)</f>
        <v>0</v>
      </c>
      <c r="UZ80" s="14">
        <f t="shared" si="908"/>
        <v>0</v>
      </c>
      <c r="VA80" s="14">
        <f t="shared" si="909"/>
        <v>0</v>
      </c>
      <c r="VB80" s="43">
        <f>VLOOKUP($B80,план!$B$16:$EJ$158,96,0)</f>
        <v>0</v>
      </c>
      <c r="VC80" s="43">
        <f>VLOOKUP($B80,план!$B$16:$EJ$158,97,0)</f>
        <v>0</v>
      </c>
      <c r="VD80" s="7">
        <f t="shared" si="746"/>
        <v>0</v>
      </c>
      <c r="VE80" s="7">
        <f t="shared" si="747"/>
        <v>0</v>
      </c>
      <c r="VF80" s="34">
        <f t="shared" si="611"/>
        <v>0</v>
      </c>
      <c r="VG80" s="34">
        <f t="shared" si="612"/>
        <v>0</v>
      </c>
      <c r="VH80" s="34">
        <f t="shared" si="613"/>
        <v>0</v>
      </c>
      <c r="VI80" s="23">
        <f>VLOOKUP($B80,'ДС факт при поликлинике'!$D$7:$JZ$79,136,0)</f>
        <v>0</v>
      </c>
      <c r="VJ80" s="23">
        <f>VLOOKUP($B80,'ДС факт при поликлинике'!$D$7:$JZ$79,137,0)</f>
        <v>0</v>
      </c>
      <c r="VK80" s="23">
        <f>VLOOKUP($B80,'ДС факт при поликлинике'!$D$7:$JZ$79,138,0)</f>
        <v>0</v>
      </c>
      <c r="VL80" s="23">
        <f>VLOOKUP($B80,'ДС факт при поликлинике'!$D$7:$JZ$79,139,0)</f>
        <v>0</v>
      </c>
      <c r="VM80" s="14">
        <f t="shared" si="910"/>
        <v>0</v>
      </c>
      <c r="VN80" s="14">
        <f t="shared" si="911"/>
        <v>0</v>
      </c>
      <c r="VO80" s="43">
        <f>VLOOKUP($B80,план!$B$16:$EJ$158,98,0)</f>
        <v>0</v>
      </c>
      <c r="VP80" s="43">
        <f>VLOOKUP($B80,план!$B$16:$EJ$158,99,0)</f>
        <v>0</v>
      </c>
      <c r="VQ80" s="7">
        <f t="shared" si="748"/>
        <v>0</v>
      </c>
      <c r="VR80" s="7">
        <f t="shared" si="749"/>
        <v>0</v>
      </c>
      <c r="VS80" s="34">
        <f t="shared" si="614"/>
        <v>0</v>
      </c>
      <c r="VT80" s="34">
        <f t="shared" si="615"/>
        <v>0</v>
      </c>
      <c r="VU80" s="34">
        <f t="shared" si="616"/>
        <v>0</v>
      </c>
      <c r="VV80" s="23">
        <f>VLOOKUP($B80,'ДС факт при поликлинике'!$D$7:$JZ$79,140,0)</f>
        <v>0</v>
      </c>
      <c r="VW80" s="23">
        <f>VLOOKUP($B80,'ДС факт при поликлинике'!$D$7:$JZ$79,141,0)</f>
        <v>0</v>
      </c>
      <c r="VX80" s="23">
        <f>VLOOKUP($B80,'ДС факт при поликлинике'!$D$7:$JZ$79,142,0)</f>
        <v>0</v>
      </c>
      <c r="VY80" s="23">
        <f>VLOOKUP($B80,'ДС факт при поликлинике'!$D$7:$JZ$79,143,0)</f>
        <v>0</v>
      </c>
      <c r="VZ80" s="14">
        <f t="shared" si="912"/>
        <v>0</v>
      </c>
      <c r="WA80" s="14">
        <f t="shared" si="913"/>
        <v>0</v>
      </c>
      <c r="WB80" s="43">
        <f>VLOOKUP($B80,план!$B$16:$EJ$158,100,0)</f>
        <v>0</v>
      </c>
      <c r="WC80" s="43">
        <f>VLOOKUP($B80,план!$B$16:$EJ$158,101,0)</f>
        <v>0</v>
      </c>
      <c r="WD80" s="7">
        <f t="shared" si="750"/>
        <v>0</v>
      </c>
      <c r="WE80" s="7">
        <f t="shared" si="751"/>
        <v>0</v>
      </c>
      <c r="WF80" s="34">
        <f t="shared" si="617"/>
        <v>0</v>
      </c>
      <c r="WG80" s="34">
        <f t="shared" si="618"/>
        <v>0</v>
      </c>
      <c r="WH80" s="34">
        <f t="shared" si="619"/>
        <v>0</v>
      </c>
      <c r="WI80" s="23">
        <f>VLOOKUP($B80,'ДС факт при поликлинике'!$D$7:$JZ$79,144,0)</f>
        <v>0</v>
      </c>
      <c r="WJ80" s="23">
        <f>VLOOKUP($B80,'ДС факт при поликлинике'!$D$7:$JZ$79,145,0)</f>
        <v>0</v>
      </c>
      <c r="WK80" s="23">
        <f>VLOOKUP($B80,'ДС факт при поликлинике'!$D$7:$JZ$79,146,0)</f>
        <v>0</v>
      </c>
      <c r="WL80" s="23">
        <f>VLOOKUP($B80,'ДС факт при поликлинике'!$D$7:$JZ$79,147,0)</f>
        <v>0</v>
      </c>
      <c r="WM80" s="14">
        <f t="shared" si="914"/>
        <v>0</v>
      </c>
      <c r="WN80" s="14">
        <f t="shared" si="915"/>
        <v>0</v>
      </c>
      <c r="WO80" s="43">
        <f>VLOOKUP($B80,план!$B$16:$EJ$158,102,0)</f>
        <v>0</v>
      </c>
      <c r="WP80" s="43">
        <f>VLOOKUP($B80,план!$B$16:$EJ$158,103,0)</f>
        <v>0</v>
      </c>
      <c r="WQ80" s="7">
        <f t="shared" si="752"/>
        <v>0</v>
      </c>
      <c r="WR80" s="7">
        <f t="shared" si="753"/>
        <v>0</v>
      </c>
      <c r="WS80" s="34">
        <f t="shared" si="620"/>
        <v>0</v>
      </c>
      <c r="WT80" s="34">
        <f t="shared" si="621"/>
        <v>0</v>
      </c>
      <c r="WU80" s="34">
        <f t="shared" si="622"/>
        <v>0</v>
      </c>
      <c r="WV80" s="23">
        <f>VLOOKUP($B80,'ДС факт при поликлинике'!$D$7:$JZ$79,148,0)</f>
        <v>0</v>
      </c>
      <c r="WW80" s="23">
        <f>VLOOKUP($B80,'ДС факт при поликлинике'!$D$7:$JZ$79,149,0)</f>
        <v>0</v>
      </c>
      <c r="WX80" s="23">
        <f>VLOOKUP($B80,'ДС факт при поликлинике'!$D$7:$JZ$79,150,0)</f>
        <v>0</v>
      </c>
      <c r="WY80" s="23">
        <f>VLOOKUP($B80,'ДС факт при поликлинике'!$D$7:$JZ$79,151,0)</f>
        <v>0</v>
      </c>
      <c r="WZ80" s="14">
        <f t="shared" si="916"/>
        <v>0</v>
      </c>
      <c r="XA80" s="14">
        <f t="shared" si="917"/>
        <v>0</v>
      </c>
      <c r="XB80" s="43">
        <f>VLOOKUP($B80,план!$B$16:$EJ$158,104,0)</f>
        <v>0</v>
      </c>
      <c r="XC80" s="43">
        <f>VLOOKUP($B80,план!$B$16:$EJ$158,105,0)</f>
        <v>0</v>
      </c>
      <c r="XD80" s="7">
        <f t="shared" si="754"/>
        <v>0</v>
      </c>
      <c r="XE80" s="7">
        <f t="shared" si="755"/>
        <v>0</v>
      </c>
      <c r="XF80" s="34">
        <f t="shared" si="623"/>
        <v>0</v>
      </c>
      <c r="XG80" s="34">
        <f t="shared" si="624"/>
        <v>0</v>
      </c>
      <c r="XH80" s="34">
        <f t="shared" si="625"/>
        <v>0</v>
      </c>
      <c r="XI80" s="23">
        <f>VLOOKUP($B80,'ДС факт при поликлинике'!$D$7:$JZ$79,272,0)</f>
        <v>0</v>
      </c>
      <c r="XJ80" s="23">
        <f>VLOOKUP($B80,'ДС факт при поликлинике'!$D$7:$JZ$79,273,0)</f>
        <v>0</v>
      </c>
      <c r="XK80" s="23">
        <f>VLOOKUP($B80,'ДС факт при поликлинике'!$D$7:$JZ$79,274,0)</f>
        <v>0</v>
      </c>
      <c r="XL80" s="23">
        <f>VLOOKUP($B80,'ДС факт при поликлинике'!$D$7:$JZ$79,275,0)</f>
        <v>0</v>
      </c>
      <c r="XM80" s="14">
        <f t="shared" si="918"/>
        <v>0</v>
      </c>
      <c r="XN80" s="14">
        <f t="shared" si="919"/>
        <v>0</v>
      </c>
      <c r="XO80" s="43">
        <f>VLOOKUP($B80,план!$B$16:$EJ$158,106,0)</f>
        <v>11</v>
      </c>
      <c r="XP80" s="43">
        <f>VLOOKUP($B80,план!$B$16:$EJ$158,107,0)</f>
        <v>135326.19099999999</v>
      </c>
      <c r="XQ80" s="7">
        <f t="shared" si="756"/>
        <v>10.083333333333332</v>
      </c>
      <c r="XR80" s="7">
        <f t="shared" si="757"/>
        <v>124049.00841666666</v>
      </c>
      <c r="XS80" s="34">
        <f t="shared" si="626"/>
        <v>9.7900000000000009</v>
      </c>
      <c r="XT80" s="34">
        <f t="shared" si="627"/>
        <v>8.9741666666666653</v>
      </c>
      <c r="XU80" s="34">
        <f t="shared" si="628"/>
        <v>0</v>
      </c>
      <c r="XV80" s="23">
        <f>VLOOKUP($B80,'ДС факт при поликлинике'!$D$7:$JZ$79,156,0)</f>
        <v>0</v>
      </c>
      <c r="XW80" s="23">
        <f>VLOOKUP($B80,'ДС факт при поликлинике'!$D$7:$JZ$79,157,0)</f>
        <v>0</v>
      </c>
      <c r="XX80" s="23">
        <f>VLOOKUP($B80,'ДС факт при поликлинике'!$D$7:$JZ$79,158,0)</f>
        <v>0</v>
      </c>
      <c r="XY80" s="23">
        <f>VLOOKUP($B80,'ДС факт при поликлинике'!$D$7:$JZ$79,159,0)</f>
        <v>0</v>
      </c>
      <c r="XZ80" s="14">
        <f t="shared" si="920"/>
        <v>-10.083333333333332</v>
      </c>
      <c r="YA80" s="14">
        <f t="shared" si="921"/>
        <v>-124049.00841666666</v>
      </c>
      <c r="YB80" s="43">
        <f>VLOOKUP($B80,план!$B$16:$EJ$158,108,0)</f>
        <v>0</v>
      </c>
      <c r="YC80" s="43">
        <f>VLOOKUP($B80,план!$B$16:$EJ$158,109,0)</f>
        <v>0</v>
      </c>
      <c r="YD80" s="7">
        <f t="shared" si="758"/>
        <v>0</v>
      </c>
      <c r="YE80" s="7">
        <f t="shared" si="759"/>
        <v>0</v>
      </c>
      <c r="YF80" s="34">
        <f t="shared" si="629"/>
        <v>0</v>
      </c>
      <c r="YG80" s="34">
        <f t="shared" si="630"/>
        <v>0</v>
      </c>
      <c r="YH80" s="34">
        <f t="shared" si="631"/>
        <v>0</v>
      </c>
      <c r="YI80" s="23">
        <f>VLOOKUP($B80,'ДС факт при поликлинике'!$D$7:$JZ$79,16,0)</f>
        <v>0</v>
      </c>
      <c r="YJ80" s="23">
        <f>VLOOKUP($B80,'ДС факт при поликлинике'!$D$7:$JZ$79,17,0)</f>
        <v>0</v>
      </c>
      <c r="YK80" s="23">
        <f>VLOOKUP($B80,'ДС факт при поликлинике'!$D$7:$JZ$79,18,0)</f>
        <v>0</v>
      </c>
      <c r="YL80" s="23">
        <f>VLOOKUP($B80,'ДС факт при поликлинике'!$D$7:$JZ$79,19,0)</f>
        <v>0</v>
      </c>
      <c r="YM80" s="14">
        <f t="shared" si="922"/>
        <v>0</v>
      </c>
      <c r="YN80" s="14">
        <f t="shared" si="923"/>
        <v>0</v>
      </c>
      <c r="YO80" s="43">
        <f>VLOOKUP($B80,план!$B$16:$EJ$158,110,0)</f>
        <v>0</v>
      </c>
      <c r="YP80" s="43">
        <f>VLOOKUP($B80,план!$B$16:$EJ$158,111,0)</f>
        <v>0</v>
      </c>
      <c r="YQ80" s="7">
        <f t="shared" si="760"/>
        <v>0</v>
      </c>
      <c r="YR80" s="7">
        <f t="shared" si="761"/>
        <v>0</v>
      </c>
      <c r="YS80" s="34">
        <f t="shared" si="632"/>
        <v>0</v>
      </c>
      <c r="YT80" s="34">
        <f t="shared" si="633"/>
        <v>0</v>
      </c>
      <c r="YU80" s="34">
        <f t="shared" si="634"/>
        <v>0</v>
      </c>
      <c r="YV80" s="23">
        <f>VLOOKUP($B80,'ДС факт при поликлинике'!$D$7:$JZ$79,68,0)</f>
        <v>0</v>
      </c>
      <c r="YW80" s="23">
        <f>VLOOKUP($B80,'ДС факт при поликлинике'!$D$7:$JZ$79,69,0)</f>
        <v>0</v>
      </c>
      <c r="YX80" s="23">
        <f>VLOOKUP($B80,'ДС факт при поликлинике'!$D$7:$JZ$79,70,0)</f>
        <v>0</v>
      </c>
      <c r="YY80" s="23">
        <f>VLOOKUP($B80,'ДС факт при поликлинике'!$D$7:$JZ$79,71,0)</f>
        <v>0</v>
      </c>
      <c r="YZ80" s="14">
        <f t="shared" si="924"/>
        <v>0</v>
      </c>
      <c r="ZA80" s="14">
        <f t="shared" si="925"/>
        <v>0</v>
      </c>
      <c r="ZB80" s="43">
        <f>VLOOKUP($B80,план!$B$16:$EJ$158,112,0)</f>
        <v>100</v>
      </c>
      <c r="ZC80" s="43">
        <f>VLOOKUP($B80,план!$B$16:$EJ$158,113,0)</f>
        <v>1611296.0500000003</v>
      </c>
      <c r="ZD80" s="7">
        <f t="shared" si="762"/>
        <v>91.666666666666671</v>
      </c>
      <c r="ZE80" s="7">
        <f t="shared" si="763"/>
        <v>1477021.3791666671</v>
      </c>
      <c r="ZF80" s="34">
        <f t="shared" si="635"/>
        <v>89</v>
      </c>
      <c r="ZG80" s="34">
        <f t="shared" si="636"/>
        <v>81.583333333333343</v>
      </c>
      <c r="ZH80" s="34">
        <f t="shared" si="637"/>
        <v>134.39000000000001</v>
      </c>
      <c r="ZI80" s="23">
        <f>VLOOKUP($B80,'ДС факт при поликлинике'!$D$7:$JZ$79,92,0)</f>
        <v>151</v>
      </c>
      <c r="ZJ80" s="23">
        <f>VLOOKUP($B80,'ДС факт при поликлинике'!$D$7:$JZ$79,93,0)</f>
        <v>2434992.3799999985</v>
      </c>
      <c r="ZK80" s="23">
        <f>VLOOKUP($B80,'ДС факт при поликлинике'!$D$7:$JZ$79,94,0)</f>
        <v>0</v>
      </c>
      <c r="ZL80" s="23">
        <f>VLOOKUP($B80,'ДС факт при поликлинике'!$D$7:$JZ$79,95,0)</f>
        <v>0</v>
      </c>
      <c r="ZM80" s="14">
        <f t="shared" si="926"/>
        <v>59.333333333333329</v>
      </c>
      <c r="ZN80" s="14">
        <f t="shared" si="927"/>
        <v>957971.00083333137</v>
      </c>
      <c r="ZO80" s="43">
        <f>VLOOKUP($B80,план!$B$16:$EJ$158,114,0)+VLOOKUP($B80,план!$B$16:$EJ$158,136,0)</f>
        <v>3</v>
      </c>
      <c r="ZP80" s="43">
        <f>VLOOKUP($B80,план!$B$16:$EJ$158,115,0)+VLOOKUP($B80,план!$B$16:$EJ$158,137,0)</f>
        <v>48973.512342400005</v>
      </c>
      <c r="ZQ80" s="7">
        <f t="shared" si="764"/>
        <v>2.75</v>
      </c>
      <c r="ZR80" s="7">
        <f t="shared" si="765"/>
        <v>44892.386313866671</v>
      </c>
      <c r="ZS80" s="34">
        <f t="shared" si="638"/>
        <v>2.67</v>
      </c>
      <c r="ZT80" s="34">
        <f t="shared" si="639"/>
        <v>2.4475000000000002</v>
      </c>
      <c r="ZU80" s="34">
        <f t="shared" si="640"/>
        <v>0.89</v>
      </c>
      <c r="ZV80" s="23">
        <f>VLOOKUP($B80,'ДС факт при поликлинике'!$D$7:$JZ$79,88,0)</f>
        <v>1</v>
      </c>
      <c r="ZW80" s="23">
        <f>VLOOKUP($B80,'ДС факт при поликлинике'!$D$7:$JZ$79,89,0)</f>
        <v>16656.740000000002</v>
      </c>
      <c r="ZX80" s="23">
        <f>VLOOKUP($B80,'ДС факт при поликлинике'!$D$7:$JZ$79,90,0)</f>
        <v>0</v>
      </c>
      <c r="ZY80" s="23">
        <f>VLOOKUP($B80,'ДС факт при поликлинике'!$D$7:$JZ$79,91,0)</f>
        <v>0</v>
      </c>
      <c r="ZZ80" s="14">
        <f t="shared" si="928"/>
        <v>-1.75</v>
      </c>
      <c r="AAA80" s="14">
        <f t="shared" si="929"/>
        <v>-28235.64631386667</v>
      </c>
      <c r="AAB80" s="43">
        <f>VLOOKUP($B80,план!$B$16:$EJ$158,116,0)</f>
        <v>0</v>
      </c>
      <c r="AAC80" s="43">
        <f>VLOOKUP($B80,план!$B$16:$EJ$158,117,0)</f>
        <v>0</v>
      </c>
      <c r="AAD80" s="7">
        <f t="shared" si="976"/>
        <v>0</v>
      </c>
      <c r="AAE80" s="7">
        <f t="shared" si="977"/>
        <v>0</v>
      </c>
      <c r="AAF80" s="34">
        <f t="shared" si="641"/>
        <v>0</v>
      </c>
      <c r="AAG80" s="34">
        <f t="shared" si="642"/>
        <v>0</v>
      </c>
      <c r="AAH80" s="34">
        <f t="shared" si="643"/>
        <v>0</v>
      </c>
      <c r="AAI80" s="23">
        <f>VLOOKUP($B80,'ДС факт при поликлинике'!$D$7:$JZ$79,112,0)</f>
        <v>0</v>
      </c>
      <c r="AAJ80" s="23">
        <f>VLOOKUP($B80,'ДС факт при поликлинике'!$D$7:$JZ$79,113,0)</f>
        <v>0</v>
      </c>
      <c r="AAK80" s="23">
        <f>VLOOKUP($B80,'ДС факт при поликлинике'!$D$7:$JZ$79,114,0)</f>
        <v>0</v>
      </c>
      <c r="AAL80" s="23">
        <f>VLOOKUP($B80,'ДС факт при поликлинике'!$D$7:$JZ$79,115,0)</f>
        <v>0</v>
      </c>
      <c r="AAM80" s="14">
        <f t="shared" si="930"/>
        <v>0</v>
      </c>
      <c r="AAN80" s="14">
        <f t="shared" si="931"/>
        <v>0</v>
      </c>
      <c r="AAO80" s="43">
        <f>VLOOKUP($B80,план!$B$16:$EJ$158,118,0)</f>
        <v>0</v>
      </c>
      <c r="AAP80" s="43">
        <f>VLOOKUP($B80,план!$B$16:$EJ$158,119,0)</f>
        <v>0</v>
      </c>
      <c r="AAQ80" s="7">
        <f t="shared" si="978"/>
        <v>0</v>
      </c>
      <c r="AAR80" s="7">
        <f t="shared" si="979"/>
        <v>0</v>
      </c>
      <c r="AAS80" s="34">
        <f t="shared" si="644"/>
        <v>0</v>
      </c>
      <c r="AAT80" s="34">
        <f t="shared" si="645"/>
        <v>0</v>
      </c>
      <c r="AAU80" s="34">
        <f t="shared" si="646"/>
        <v>0</v>
      </c>
      <c r="AAV80" s="23">
        <f>VLOOKUP($B80,'ДС факт при поликлинике'!$D$7:$JZ$79,104,0)</f>
        <v>0</v>
      </c>
      <c r="AAW80" s="23">
        <f>VLOOKUP($B80,'ДС факт при поликлинике'!$D$7:$JZ$79,105,0)</f>
        <v>0</v>
      </c>
      <c r="AAX80" s="23">
        <f>VLOOKUP($B80,'ДС факт при поликлинике'!$D$7:$JZ$79,106,0)</f>
        <v>0</v>
      </c>
      <c r="AAY80" s="23">
        <f>VLOOKUP($B80,'ДС факт при поликлинике'!$D$7:$JZ$79,107,0)</f>
        <v>0</v>
      </c>
      <c r="AAZ80" s="14">
        <f t="shared" si="932"/>
        <v>0</v>
      </c>
      <c r="ABA80" s="14">
        <f t="shared" si="933"/>
        <v>0</v>
      </c>
      <c r="ABB80" s="43">
        <f>VLOOKUP($B80,план!$B$16:$EJ$158,120,0)</f>
        <v>0</v>
      </c>
      <c r="ABC80" s="43">
        <f>VLOOKUP($B80,план!$B$16:$EJ$158,121,0)</f>
        <v>0</v>
      </c>
      <c r="ABD80" s="7">
        <f t="shared" si="766"/>
        <v>0</v>
      </c>
      <c r="ABE80" s="7">
        <f t="shared" si="767"/>
        <v>0</v>
      </c>
      <c r="ABF80" s="34">
        <f t="shared" si="768"/>
        <v>0</v>
      </c>
      <c r="ABG80" s="34">
        <f t="shared" si="769"/>
        <v>0</v>
      </c>
      <c r="ABH80" s="34">
        <f t="shared" si="770"/>
        <v>0</v>
      </c>
      <c r="ABI80" s="25">
        <f>VLOOKUP($B80,'ДС факт при поликлинике'!$D$7:$JZ$79,96,0)</f>
        <v>0</v>
      </c>
      <c r="ABJ80" s="25">
        <f>VLOOKUP($B80,'ДС факт при поликлинике'!$D$7:$JZ$79,97,0)</f>
        <v>0</v>
      </c>
      <c r="ABK80" s="25">
        <f>VLOOKUP($B80,'ДС факт при поликлинике'!$D$7:$JZ$79,98,0)</f>
        <v>0</v>
      </c>
      <c r="ABL80" s="25">
        <f>VLOOKUP($B80,'ДС факт при поликлинике'!$D$7:$JZ$79,99,0)</f>
        <v>0</v>
      </c>
      <c r="ABM80" s="14">
        <f t="shared" si="934"/>
        <v>0</v>
      </c>
      <c r="ABN80" s="14">
        <f t="shared" si="935"/>
        <v>0</v>
      </c>
      <c r="ABO80" s="43">
        <f>VLOOKUP($B80,план!$B$16:$EJ$158,122,0)</f>
        <v>0</v>
      </c>
      <c r="ABP80" s="43">
        <f>VLOOKUP($B80,план!$B$16:$EJ$158,123,0)</f>
        <v>0</v>
      </c>
      <c r="ABQ80" s="7">
        <f t="shared" si="771"/>
        <v>0</v>
      </c>
      <c r="ABR80" s="7">
        <f t="shared" si="772"/>
        <v>0</v>
      </c>
      <c r="ABS80" s="34">
        <f t="shared" si="773"/>
        <v>0</v>
      </c>
      <c r="ABT80" s="34">
        <f t="shared" si="774"/>
        <v>0</v>
      </c>
      <c r="ABU80" s="34">
        <f t="shared" si="775"/>
        <v>0</v>
      </c>
      <c r="ABV80" s="25">
        <f>VLOOKUP($B80,'ДС факт при поликлинике'!$D$7:$JZ$79,100,0)</f>
        <v>0</v>
      </c>
      <c r="ABW80" s="25">
        <f>VLOOKUP($B80,'ДС факт при поликлинике'!$D$7:$JZ$79,101,0)</f>
        <v>0</v>
      </c>
      <c r="ABX80" s="25">
        <f>VLOOKUP($B80,'ДС факт при поликлинике'!$D$7:$JZ$79,102,0)</f>
        <v>0</v>
      </c>
      <c r="ABY80" s="25">
        <f>VLOOKUP($B80,'ДС факт при поликлинике'!$D$7:$JZ$79,103,0)</f>
        <v>0</v>
      </c>
      <c r="ABZ80" s="21">
        <f t="shared" si="980"/>
        <v>0</v>
      </c>
      <c r="ACA80" s="21">
        <f t="shared" si="981"/>
        <v>0</v>
      </c>
      <c r="ACB80" s="43">
        <f>VLOOKUP($B80,план!$B$16:$EJ$158,124,0)</f>
        <v>0</v>
      </c>
      <c r="ACC80" s="43">
        <f>VLOOKUP($B80,план!$B$16:$EJ$158,125,0)</f>
        <v>0</v>
      </c>
      <c r="ACD80" s="7">
        <f t="shared" si="776"/>
        <v>0</v>
      </c>
      <c r="ACE80" s="7">
        <f t="shared" si="777"/>
        <v>0</v>
      </c>
      <c r="ACF80" s="34">
        <f t="shared" si="778"/>
        <v>0</v>
      </c>
      <c r="ACG80" s="34">
        <f t="shared" si="779"/>
        <v>0</v>
      </c>
      <c r="ACH80" s="34">
        <f t="shared" si="780"/>
        <v>0</v>
      </c>
      <c r="ACI80" s="25">
        <f>VLOOKUP($B80,'ДС факт при поликлинике'!$D$7:$JZ$79,120,0)</f>
        <v>0</v>
      </c>
      <c r="ACJ80" s="25">
        <f>VLOOKUP($B80,'ДС факт при поликлинике'!$D$7:$JZ$79,121,0)</f>
        <v>0</v>
      </c>
      <c r="ACK80" s="25">
        <f>VLOOKUP($B80,'ДС факт при поликлинике'!$D$7:$JZ$79,122,0)</f>
        <v>0</v>
      </c>
      <c r="ACL80" s="25">
        <f>VLOOKUP($B80,'ДС факт при поликлинике'!$D$7:$JZ$79,123,0)</f>
        <v>0</v>
      </c>
      <c r="ACM80" s="21">
        <f t="shared" si="936"/>
        <v>0</v>
      </c>
      <c r="ACN80" s="21">
        <f t="shared" si="937"/>
        <v>0</v>
      </c>
      <c r="ACO80" s="43">
        <f>VLOOKUP($B80,план!$B$16:$EJ$158,126,0)</f>
        <v>0</v>
      </c>
      <c r="ACP80" s="43">
        <f>VLOOKUP($B80,план!$B$16:$EJ$158,127,0)</f>
        <v>0</v>
      </c>
      <c r="ACQ80" s="7">
        <f t="shared" si="781"/>
        <v>0</v>
      </c>
      <c r="ACR80" s="7">
        <f t="shared" si="782"/>
        <v>0</v>
      </c>
      <c r="ACS80" s="34">
        <f t="shared" si="647"/>
        <v>0</v>
      </c>
      <c r="ACT80" s="34">
        <f t="shared" si="648"/>
        <v>0</v>
      </c>
      <c r="ACU80" s="34">
        <f t="shared" si="649"/>
        <v>0</v>
      </c>
      <c r="ACV80" s="23">
        <f>VLOOKUP($B80,'ДС факт при поликлинике'!$D$7:$JZ$79,216,0)</f>
        <v>0</v>
      </c>
      <c r="ACW80" s="23">
        <f>VLOOKUP($B80,'ДС факт при поликлинике'!$D$7:$JZ$79,217,0)</f>
        <v>0</v>
      </c>
      <c r="ACX80" s="23">
        <f>VLOOKUP($B80,'ДС факт при поликлинике'!$D$7:$JZ$79,218,0)</f>
        <v>0</v>
      </c>
      <c r="ACY80" s="23">
        <f>VLOOKUP($B80,'ДС факт при поликлинике'!$D$7:$JZ$79,219,0)</f>
        <v>0</v>
      </c>
      <c r="ACZ80" s="21">
        <f t="shared" si="938"/>
        <v>0</v>
      </c>
      <c r="ADA80" s="21">
        <f t="shared" si="939"/>
        <v>0</v>
      </c>
      <c r="ADB80" s="43">
        <f>VLOOKUP($B80,план!$B$16:$EJ$158,128,0)</f>
        <v>0</v>
      </c>
      <c r="ADC80" s="43">
        <f>VLOOKUP($B80,план!$B$16:$EJ$158,129,0)</f>
        <v>0</v>
      </c>
      <c r="ADD80" s="7">
        <f t="shared" si="783"/>
        <v>0</v>
      </c>
      <c r="ADE80" s="7">
        <f t="shared" si="784"/>
        <v>0</v>
      </c>
      <c r="ADF80" s="34">
        <f t="shared" si="650"/>
        <v>0</v>
      </c>
      <c r="ADG80" s="34">
        <f t="shared" si="651"/>
        <v>0</v>
      </c>
      <c r="ADH80" s="34">
        <f t="shared" si="652"/>
        <v>0</v>
      </c>
      <c r="ADI80" s="23">
        <f>VLOOKUP($B80,'ДС факт при поликлинике'!$D$7:$JZ$79,52,0)</f>
        <v>0</v>
      </c>
      <c r="ADJ80" s="23">
        <f>VLOOKUP($B80,'ДС факт при поликлинике'!$D$7:$JZ$79,53,0)</f>
        <v>0</v>
      </c>
      <c r="ADK80" s="23">
        <f>VLOOKUP($B80,'ДС факт при поликлинике'!$D$7:$JZ$79,54,0)</f>
        <v>0</v>
      </c>
      <c r="ADL80" s="23">
        <f>VLOOKUP($B80,'ДС факт при поликлинике'!$D$7:$JZ$79,55,0)</f>
        <v>0</v>
      </c>
      <c r="ADM80" s="21">
        <f t="shared" si="940"/>
        <v>0</v>
      </c>
      <c r="ADN80" s="21">
        <f t="shared" si="941"/>
        <v>0</v>
      </c>
      <c r="ADO80" s="43">
        <f>VLOOKUP($B80,план!$B$16:$EJ$158,130,0)</f>
        <v>0</v>
      </c>
      <c r="ADP80" s="43">
        <f>VLOOKUP($B80,план!$B$16:$EJ$158,131,0)</f>
        <v>0</v>
      </c>
      <c r="ADQ80" s="7">
        <f t="shared" si="785"/>
        <v>0</v>
      </c>
      <c r="ADR80" s="7">
        <f t="shared" si="786"/>
        <v>0</v>
      </c>
      <c r="ADS80" s="34">
        <f t="shared" si="653"/>
        <v>0</v>
      </c>
      <c r="ADT80" s="34">
        <f t="shared" si="654"/>
        <v>0</v>
      </c>
      <c r="ADU80" s="34">
        <f t="shared" si="655"/>
        <v>0</v>
      </c>
      <c r="ADV80" s="23">
        <f>VLOOKUP($B80,'ДС факт при поликлинике'!$D$7:$JZ$79,84,0)</f>
        <v>0</v>
      </c>
      <c r="ADW80" s="23">
        <f>VLOOKUP($B80,'ДС факт при поликлинике'!$D$7:$JZ$79,85,0)</f>
        <v>0</v>
      </c>
      <c r="ADX80" s="23">
        <f>VLOOKUP($B80,'ДС факт при поликлинике'!$D$7:$JZ$79,86,0)</f>
        <v>0</v>
      </c>
      <c r="ADY80" s="23">
        <f>VLOOKUP($B80,'ДС факт при поликлинике'!$D$7:$JZ$79,87,0)</f>
        <v>0</v>
      </c>
      <c r="ADZ80" s="21">
        <f t="shared" si="942"/>
        <v>0</v>
      </c>
      <c r="AEA80" s="21">
        <f t="shared" si="943"/>
        <v>0</v>
      </c>
      <c r="AEB80" s="43">
        <f>VLOOKUP($B80,план!$B$16:$EJ$158,132,0)</f>
        <v>0</v>
      </c>
      <c r="AEC80" s="43">
        <f>VLOOKUP($B80,план!$B$16:$EJ$158,133,0)</f>
        <v>0</v>
      </c>
      <c r="AED80" s="7">
        <f t="shared" si="982"/>
        <v>0</v>
      </c>
      <c r="AEE80" s="7">
        <f t="shared" si="983"/>
        <v>0</v>
      </c>
      <c r="AEF80" s="34">
        <f t="shared" si="656"/>
        <v>0</v>
      </c>
      <c r="AEG80" s="34">
        <f t="shared" si="657"/>
        <v>0</v>
      </c>
      <c r="AEH80" s="34">
        <f t="shared" si="658"/>
        <v>0.89</v>
      </c>
      <c r="AEI80" s="23">
        <f>VLOOKUP($B80,'ДС факт при поликлинике'!$D$7:$JZ$79,116,0)</f>
        <v>1</v>
      </c>
      <c r="AEJ80" s="23">
        <f>VLOOKUP($B80,'ДС факт при поликлинике'!$D$7:$JZ$79,117,0)</f>
        <v>22713.73</v>
      </c>
      <c r="AEK80" s="23">
        <f>VLOOKUP($B80,'ДС факт при поликлинике'!$D$7:$JZ$79,118,0)</f>
        <v>0</v>
      </c>
      <c r="AEL80" s="23">
        <f>VLOOKUP($B80,'ДС факт при поликлинике'!$D$7:$JZ$79,119,0)</f>
        <v>0</v>
      </c>
      <c r="AEM80" s="21">
        <f t="shared" si="944"/>
        <v>1</v>
      </c>
      <c r="AEN80" s="21">
        <f t="shared" si="945"/>
        <v>22713.73</v>
      </c>
      <c r="AEO80" s="43">
        <f>VLOOKUP($B80,план!$B$16:$EJ$158,134,0)</f>
        <v>0</v>
      </c>
      <c r="AEP80" s="43">
        <f>VLOOKUP($B80,план!$B$16:$EJ$158,135,0)</f>
        <v>0</v>
      </c>
      <c r="AEQ80" s="7">
        <f t="shared" si="787"/>
        <v>0</v>
      </c>
      <c r="AER80" s="7">
        <f t="shared" si="788"/>
        <v>0</v>
      </c>
      <c r="AES80" s="34">
        <f t="shared" si="789"/>
        <v>0</v>
      </c>
      <c r="AET80" s="34">
        <f t="shared" si="790"/>
        <v>0</v>
      </c>
      <c r="AEU80" s="34">
        <f t="shared" si="791"/>
        <v>0</v>
      </c>
      <c r="AEV80" s="23">
        <f>VLOOKUP($B80,'ДС факт при поликлинике'!$D$7:$JZ$79,60,0)</f>
        <v>0</v>
      </c>
      <c r="AEW80" s="23">
        <f>VLOOKUP($B80,'ДС факт при поликлинике'!$D$7:$JZ$79,61,0)</f>
        <v>0</v>
      </c>
      <c r="AEX80" s="23">
        <f>VLOOKUP($B80,'ДС факт при поликлинике'!$D$7:$JZ$79,62,0)</f>
        <v>0</v>
      </c>
      <c r="AEY80" s="23">
        <f>VLOOKUP($B80,'ДС факт при поликлинике'!$D$7:$JZ$79,63,0)</f>
        <v>0</v>
      </c>
      <c r="AEZ80" s="21">
        <f t="shared" si="946"/>
        <v>0</v>
      </c>
      <c r="AFA80" s="21">
        <f t="shared" si="947"/>
        <v>0</v>
      </c>
      <c r="AFB80" s="23">
        <f t="shared" si="948"/>
        <v>442</v>
      </c>
      <c r="AFC80" s="23">
        <f t="shared" si="949"/>
        <v>5095948.3770924006</v>
      </c>
      <c r="AFD80" s="23">
        <f t="shared" si="950"/>
        <v>405.16666666666663</v>
      </c>
      <c r="AFE80" s="23">
        <f t="shared" si="951"/>
        <v>4671286.0123347007</v>
      </c>
      <c r="AFF80" s="23">
        <f t="shared" si="952"/>
        <v>393.38</v>
      </c>
      <c r="AFG80" s="23">
        <f t="shared" si="953"/>
        <v>360.59833333333336</v>
      </c>
      <c r="AFH80" s="23">
        <f t="shared" si="954"/>
        <v>368.46</v>
      </c>
      <c r="AFI80" s="23">
        <f t="shared" si="955"/>
        <v>414</v>
      </c>
      <c r="AFJ80" s="23">
        <f t="shared" si="956"/>
        <v>5188728.2899999991</v>
      </c>
      <c r="AFK80" s="23">
        <f t="shared" si="957"/>
        <v>0</v>
      </c>
      <c r="AFL80" s="23">
        <f t="shared" si="958"/>
        <v>0</v>
      </c>
      <c r="AFM80" s="21">
        <f t="shared" si="959"/>
        <v>8.8333333333333712</v>
      </c>
      <c r="AFN80" s="21">
        <f t="shared" si="960"/>
        <v>517442.27766529843</v>
      </c>
      <c r="AFO80" s="8">
        <f t="shared" si="792"/>
        <v>462</v>
      </c>
      <c r="AFP80" s="8">
        <f t="shared" si="793"/>
        <v>5394158.0925324</v>
      </c>
      <c r="AFQ80" s="8">
        <f t="shared" si="794"/>
        <v>423.5</v>
      </c>
      <c r="AFR80" s="8">
        <f t="shared" si="795"/>
        <v>4944644.9181547007</v>
      </c>
      <c r="AFS80" s="8">
        <f t="shared" si="796"/>
        <v>411.18</v>
      </c>
      <c r="AFT80" s="8">
        <f t="shared" si="797"/>
        <v>376.91500000000002</v>
      </c>
      <c r="AFU80" s="8">
        <f t="shared" si="798"/>
        <v>377.36</v>
      </c>
      <c r="AFV80" s="8">
        <f t="shared" si="799"/>
        <v>424</v>
      </c>
      <c r="AFW80" s="8">
        <f t="shared" si="800"/>
        <v>5340901.1399999987</v>
      </c>
      <c r="AFX80" s="8">
        <f t="shared" si="801"/>
        <v>0</v>
      </c>
      <c r="AFY80" s="8">
        <f t="shared" si="802"/>
        <v>0</v>
      </c>
      <c r="AFZ80" s="21">
        <f t="shared" si="803"/>
        <v>0.5</v>
      </c>
      <c r="AGA80" s="21">
        <f t="shared" si="804"/>
        <v>396256.22184529807</v>
      </c>
      <c r="AGB80" s="191">
        <f t="shared" si="984"/>
        <v>1.001180637544274</v>
      </c>
      <c r="AGC80" s="191">
        <f t="shared" si="985"/>
        <v>1.0801384585555189</v>
      </c>
    </row>
    <row r="81" spans="1:861" ht="22.5" customHeight="1">
      <c r="A81" s="162" t="s">
        <v>453</v>
      </c>
      <c r="B81" s="82">
        <v>69</v>
      </c>
      <c r="C81" s="87" t="s">
        <v>416</v>
      </c>
      <c r="D81" s="88">
        <f t="shared" si="986"/>
        <v>10127</v>
      </c>
      <c r="E81" s="88">
        <v>10127</v>
      </c>
      <c r="F81" s="88">
        <v>9620</v>
      </c>
      <c r="G81" s="89">
        <v>0.9</v>
      </c>
      <c r="H81" s="90">
        <v>1</v>
      </c>
      <c r="I81" s="90"/>
      <c r="J81" s="88">
        <v>1.4</v>
      </c>
      <c r="K81" s="88">
        <v>1.68</v>
      </c>
      <c r="L81" s="88">
        <v>2.23</v>
      </c>
      <c r="M81" s="88">
        <v>2.39</v>
      </c>
      <c r="N81" s="88">
        <v>2.57</v>
      </c>
      <c r="O81" s="43">
        <f>VLOOKUP($B81,план!$B$16:$EJ$158,14,0)</f>
        <v>0</v>
      </c>
      <c r="P81" s="43">
        <f>VLOOKUP($B81,план!$B$16:$EJ$158,15,0)</f>
        <v>0</v>
      </c>
      <c r="Q81" s="7">
        <f t="shared" si="505"/>
        <v>0</v>
      </c>
      <c r="R81" s="7">
        <f t="shared" si="506"/>
        <v>0</v>
      </c>
      <c r="S81" s="34">
        <f t="shared" si="507"/>
        <v>0</v>
      </c>
      <c r="T81" s="34">
        <f t="shared" si="508"/>
        <v>0</v>
      </c>
      <c r="U81" s="34">
        <f t="shared" si="509"/>
        <v>0.9</v>
      </c>
      <c r="V81" s="23">
        <f>VLOOKUP($B81,'ДС факт при поликлинике'!$D$7:$JZ$79,28,0)</f>
        <v>1</v>
      </c>
      <c r="W81" s="23">
        <f>VLOOKUP($B81,'ДС факт при поликлинике'!$D$7:$JZ$79,29,0)</f>
        <v>12121.2</v>
      </c>
      <c r="X81" s="23">
        <f>VLOOKUP($B81,'ДС факт при поликлинике'!$D$7:$JZ$79,30,0)</f>
        <v>0</v>
      </c>
      <c r="Y81" s="23">
        <f>VLOOKUP($B81,'ДС факт при поликлинике'!$D$7:$JZ$79,31,0)</f>
        <v>0</v>
      </c>
      <c r="Z81" s="21">
        <f t="shared" si="805"/>
        <v>1</v>
      </c>
      <c r="AA81" s="21">
        <f t="shared" si="806"/>
        <v>12121.2</v>
      </c>
      <c r="AB81" s="43">
        <f>VLOOKUP($B81,план!$B$16:$EJ$158,16,0)</f>
        <v>0</v>
      </c>
      <c r="AC81" s="43">
        <f>VLOOKUP($B81,план!$B$16:$EJ$158,17,0)</f>
        <v>0</v>
      </c>
      <c r="AD81" s="7">
        <f t="shared" si="659"/>
        <v>0</v>
      </c>
      <c r="AE81" s="7">
        <f t="shared" si="961"/>
        <v>0</v>
      </c>
      <c r="AF81" s="34">
        <f t="shared" si="510"/>
        <v>0</v>
      </c>
      <c r="AG81" s="34">
        <f t="shared" si="511"/>
        <v>0</v>
      </c>
      <c r="AH81" s="34">
        <f t="shared" si="512"/>
        <v>0</v>
      </c>
      <c r="AI81" s="23">
        <f>VLOOKUP($B81,'ДС факт при поликлинике'!$D$7:$JZ$79,48,0)</f>
        <v>0</v>
      </c>
      <c r="AJ81" s="23">
        <f>VLOOKUP($B81,'ДС факт при поликлинике'!$D$7:$JZ$79,49,0)</f>
        <v>0</v>
      </c>
      <c r="AK81" s="23">
        <f>VLOOKUP($B81,'ДС факт при поликлинике'!$D$7:$JZ$79,50,0)</f>
        <v>0</v>
      </c>
      <c r="AL81" s="23">
        <f>VLOOKUP($B81,'ДС факт при поликлинике'!$D$7:$JZ$79,51,0)</f>
        <v>0</v>
      </c>
      <c r="AM81" s="21">
        <f t="shared" si="808"/>
        <v>0</v>
      </c>
      <c r="AN81" s="21">
        <f t="shared" si="809"/>
        <v>0</v>
      </c>
      <c r="AO81" s="43">
        <f>VLOOKUP($B81,план!$B$16:$EJ$158,18,0)</f>
        <v>0</v>
      </c>
      <c r="AP81" s="43">
        <f>VLOOKUP($B81,план!$B$16:$EJ$158,19,0)</f>
        <v>0</v>
      </c>
      <c r="AQ81" s="7">
        <f t="shared" si="660"/>
        <v>0</v>
      </c>
      <c r="AR81" s="7">
        <f t="shared" si="661"/>
        <v>0</v>
      </c>
      <c r="AS81" s="34">
        <f t="shared" si="662"/>
        <v>0</v>
      </c>
      <c r="AT81" s="34">
        <f t="shared" si="663"/>
        <v>0</v>
      </c>
      <c r="AU81" s="34">
        <f t="shared" si="664"/>
        <v>0</v>
      </c>
      <c r="AV81" s="23">
        <f>VLOOKUP($B81,'ДС факт при поликлинике'!$D$7:$JZ$79,8,0)</f>
        <v>0</v>
      </c>
      <c r="AW81" s="23">
        <f>VLOOKUP($B81,'ДС факт при поликлинике'!$D$7:$JZ$79,9,0)</f>
        <v>0</v>
      </c>
      <c r="AX81" s="23">
        <f>VLOOKUP($B81,'ДС факт при поликлинике'!$D$7:$JZ$79,10,0)</f>
        <v>0</v>
      </c>
      <c r="AY81" s="23">
        <f>VLOOKUP($B81,'ДС факт при поликлинике'!$D$7:$JZ$79,11,0)</f>
        <v>0</v>
      </c>
      <c r="AZ81" s="21">
        <f t="shared" si="810"/>
        <v>0</v>
      </c>
      <c r="BA81" s="21">
        <f t="shared" si="811"/>
        <v>0</v>
      </c>
      <c r="BB81" s="43">
        <f>VLOOKUP($B81,план!$B$16:$EJ$158,20,0)</f>
        <v>0</v>
      </c>
      <c r="BC81" s="43">
        <f>VLOOKUP($B81,план!$B$16:$EJ$158,21,0)</f>
        <v>0</v>
      </c>
      <c r="BD81" s="7">
        <f t="shared" si="665"/>
        <v>0</v>
      </c>
      <c r="BE81" s="7">
        <f t="shared" si="666"/>
        <v>0</v>
      </c>
      <c r="BF81" s="34">
        <f t="shared" si="513"/>
        <v>0</v>
      </c>
      <c r="BG81" s="34">
        <f t="shared" si="514"/>
        <v>0</v>
      </c>
      <c r="BH81" s="34">
        <f t="shared" si="515"/>
        <v>0</v>
      </c>
      <c r="BI81" s="23">
        <f>VLOOKUP($B81,'ДС факт при поликлинике'!$D$7:$JZ$79,24,0)</f>
        <v>0</v>
      </c>
      <c r="BJ81" s="23">
        <f>VLOOKUP($B81,'ДС факт при поликлинике'!$D$7:$JZ$79,25,0)</f>
        <v>0</v>
      </c>
      <c r="BK81" s="23">
        <f>VLOOKUP($B81,'ДС факт при поликлинике'!$D$7:$JZ$79,26,0)</f>
        <v>0</v>
      </c>
      <c r="BL81" s="23">
        <f>VLOOKUP($B81,'ДС факт при поликлинике'!$D$7:$JZ$79,27,0)</f>
        <v>0</v>
      </c>
      <c r="BM81" s="21">
        <f t="shared" si="812"/>
        <v>0</v>
      </c>
      <c r="BN81" s="21">
        <f t="shared" si="813"/>
        <v>0</v>
      </c>
      <c r="BO81" s="43">
        <f>VLOOKUP($B81,план!$B$16:$EJ$158,22,0)</f>
        <v>0</v>
      </c>
      <c r="BP81" s="43">
        <f>VLOOKUP($B81,план!$B$16:$EJ$158,23,0)</f>
        <v>0</v>
      </c>
      <c r="BQ81" s="7">
        <f t="shared" si="667"/>
        <v>0</v>
      </c>
      <c r="BR81" s="7">
        <f t="shared" si="668"/>
        <v>0</v>
      </c>
      <c r="BS81" s="34">
        <f t="shared" si="516"/>
        <v>0</v>
      </c>
      <c r="BT81" s="34">
        <f t="shared" si="517"/>
        <v>0</v>
      </c>
      <c r="BU81" s="34">
        <f t="shared" si="518"/>
        <v>0</v>
      </c>
      <c r="BV81" s="23">
        <f>VLOOKUP($B81,'ДС факт при поликлинике'!$D$7:$JZ$79,260,0)</f>
        <v>0</v>
      </c>
      <c r="BW81" s="23">
        <f>VLOOKUP($B81,'ДС факт при поликлинике'!$D$7:$JZ$79,261,0)</f>
        <v>0</v>
      </c>
      <c r="BX81" s="23">
        <f>VLOOKUP($B81,'ДС факт при поликлинике'!$D$7:$JZ$79,262,0)</f>
        <v>0</v>
      </c>
      <c r="BY81" s="23">
        <f>VLOOKUP($B81,'ДС факт при поликлинике'!$D$7:$JZ$79,263,0)</f>
        <v>0</v>
      </c>
      <c r="BZ81" s="21">
        <f t="shared" si="814"/>
        <v>0</v>
      </c>
      <c r="CA81" s="21">
        <f t="shared" si="815"/>
        <v>0</v>
      </c>
      <c r="CB81" s="43">
        <f>VLOOKUP($B81,план!$B$16:$EJ$158,24,0)</f>
        <v>0</v>
      </c>
      <c r="CC81" s="43">
        <f>VLOOKUP($B81,план!$B$16:$EJ$158,25,0)</f>
        <v>0</v>
      </c>
      <c r="CD81" s="7">
        <f t="shared" si="669"/>
        <v>0</v>
      </c>
      <c r="CE81" s="7">
        <f t="shared" si="670"/>
        <v>0</v>
      </c>
      <c r="CF81" s="34">
        <f t="shared" si="671"/>
        <v>0</v>
      </c>
      <c r="CG81" s="34">
        <f t="shared" si="672"/>
        <v>0</v>
      </c>
      <c r="CH81" s="34">
        <f t="shared" si="673"/>
        <v>0</v>
      </c>
      <c r="CI81" s="23">
        <f>VLOOKUP($B81,'ДС факт при поликлинике'!$D$7:$JZ$79,12,0)</f>
        <v>0</v>
      </c>
      <c r="CJ81" s="23">
        <f>VLOOKUP($B81,'ДС факт при поликлинике'!$D$7:$JZ$79,13,0)</f>
        <v>0</v>
      </c>
      <c r="CK81" s="23">
        <f>VLOOKUP($B81,'ДС факт при поликлинике'!$D$7:$JZ$79,14,0)</f>
        <v>0</v>
      </c>
      <c r="CL81" s="23">
        <f>VLOOKUP($B81,'ДС факт при поликлинике'!$D$7:$JZ$79,15,0)</f>
        <v>0</v>
      </c>
      <c r="CM81" s="21">
        <f t="shared" si="816"/>
        <v>0</v>
      </c>
      <c r="CN81" s="21">
        <f t="shared" si="817"/>
        <v>0</v>
      </c>
      <c r="CO81" s="23">
        <f t="shared" si="818"/>
        <v>0</v>
      </c>
      <c r="CP81" s="23">
        <f t="shared" si="819"/>
        <v>0</v>
      </c>
      <c r="CQ81" s="23">
        <f t="shared" si="820"/>
        <v>0</v>
      </c>
      <c r="CR81" s="23">
        <f t="shared" si="821"/>
        <v>0</v>
      </c>
      <c r="CS81" s="23">
        <f t="shared" si="822"/>
        <v>0</v>
      </c>
      <c r="CT81" s="23">
        <f t="shared" si="823"/>
        <v>0</v>
      </c>
      <c r="CU81" s="23">
        <f t="shared" si="824"/>
        <v>0.9</v>
      </c>
      <c r="CV81" s="23">
        <f t="shared" si="825"/>
        <v>1</v>
      </c>
      <c r="CW81" s="23">
        <f t="shared" si="826"/>
        <v>12121.2</v>
      </c>
      <c r="CX81" s="23">
        <f t="shared" si="827"/>
        <v>0</v>
      </c>
      <c r="CY81" s="23">
        <f t="shared" si="828"/>
        <v>0</v>
      </c>
      <c r="CZ81" s="21">
        <f t="shared" si="829"/>
        <v>1</v>
      </c>
      <c r="DA81" s="21">
        <f t="shared" si="830"/>
        <v>12121.2</v>
      </c>
      <c r="DB81" s="43">
        <f>VLOOKUP($B81,план!$B$16:$EJ$158,26,0)</f>
        <v>0</v>
      </c>
      <c r="DC81" s="43">
        <f>VLOOKUP($B81,план!$B$16:$EJ$158,27,0)</f>
        <v>0</v>
      </c>
      <c r="DD81" s="7">
        <f t="shared" si="674"/>
        <v>0</v>
      </c>
      <c r="DE81" s="7">
        <f t="shared" si="675"/>
        <v>0</v>
      </c>
      <c r="DF81" s="34">
        <f t="shared" si="519"/>
        <v>0</v>
      </c>
      <c r="DG81" s="34">
        <f t="shared" si="520"/>
        <v>0</v>
      </c>
      <c r="DH81" s="34">
        <f t="shared" si="521"/>
        <v>0</v>
      </c>
      <c r="DI81" s="23">
        <f>VLOOKUP($B81,'ДС факт при поликлинике'!$D$7:$JZ$79,176,0)</f>
        <v>0</v>
      </c>
      <c r="DJ81" s="23">
        <f>VLOOKUP($B81,'ДС факт при поликлинике'!$D$7:$JZ$79,177,0)</f>
        <v>0</v>
      </c>
      <c r="DK81" s="23">
        <f>VLOOKUP($B81,'ДС факт при поликлинике'!$D$7:$JZ$79,178,0)</f>
        <v>0</v>
      </c>
      <c r="DL81" s="23">
        <f>VLOOKUP($B81,'ДС факт при поликлинике'!$D$7:$JZ$79,179,0)</f>
        <v>0</v>
      </c>
      <c r="DM81" s="21">
        <f t="shared" si="831"/>
        <v>0</v>
      </c>
      <c r="DN81" s="21">
        <f t="shared" si="832"/>
        <v>0</v>
      </c>
      <c r="DO81" s="43">
        <f>VLOOKUP($B81,план!$B$16:$EJ$158,28,0)</f>
        <v>0</v>
      </c>
      <c r="DP81" s="43">
        <f>VLOOKUP($B81,план!$B$16:$EJ$158,29,0)</f>
        <v>0</v>
      </c>
      <c r="DQ81" s="7">
        <f t="shared" si="676"/>
        <v>0</v>
      </c>
      <c r="DR81" s="7">
        <f t="shared" si="677"/>
        <v>0</v>
      </c>
      <c r="DS81" s="34">
        <f t="shared" si="522"/>
        <v>0</v>
      </c>
      <c r="DT81" s="34">
        <f t="shared" si="523"/>
        <v>0</v>
      </c>
      <c r="DU81" s="34">
        <f t="shared" si="524"/>
        <v>0</v>
      </c>
      <c r="DV81" s="23">
        <f>VLOOKUP($B81,'ДС факт при поликлинике'!$D$7:$JZ$79,180,0)</f>
        <v>0</v>
      </c>
      <c r="DW81" s="23">
        <f>VLOOKUP($B81,'ДС факт при поликлинике'!$D$7:$JZ$79,181,0)</f>
        <v>0</v>
      </c>
      <c r="DX81" s="23">
        <f>VLOOKUP($B81,'ДС факт при поликлинике'!$D$7:$JZ$79,182,0)</f>
        <v>0</v>
      </c>
      <c r="DY81" s="23">
        <f>VLOOKUP($B81,'ДС факт при поликлинике'!$D$7:$JZ$79,183,0)</f>
        <v>0</v>
      </c>
      <c r="DZ81" s="21">
        <f t="shared" si="833"/>
        <v>0</v>
      </c>
      <c r="EA81" s="21">
        <f t="shared" si="834"/>
        <v>0</v>
      </c>
      <c r="EB81" s="43">
        <f>VLOOKUP($B81,план!$B$16:$EJ$158,30,0)</f>
        <v>0</v>
      </c>
      <c r="EC81" s="43">
        <f>VLOOKUP($B81,план!$B$16:$EJ$158,31,0)</f>
        <v>0</v>
      </c>
      <c r="ED81" s="7">
        <f t="shared" si="678"/>
        <v>0</v>
      </c>
      <c r="EE81" s="7">
        <f t="shared" si="679"/>
        <v>0</v>
      </c>
      <c r="EF81" s="34">
        <f t="shared" si="525"/>
        <v>0</v>
      </c>
      <c r="EG81" s="34">
        <f t="shared" si="526"/>
        <v>0</v>
      </c>
      <c r="EH81" s="34">
        <f t="shared" si="527"/>
        <v>0</v>
      </c>
      <c r="EI81" s="23">
        <f>VLOOKUP($B81,'ДС факт при поликлинике'!$D$7:$JZ$79,184,0)</f>
        <v>0</v>
      </c>
      <c r="EJ81" s="23">
        <f>VLOOKUP($B81,'ДС факт при поликлинике'!$D$7:$JZ$79,185,0)</f>
        <v>0</v>
      </c>
      <c r="EK81" s="23">
        <f>VLOOKUP($B81,'ДС факт при поликлинике'!$D$7:$JZ$79,186,0)</f>
        <v>0</v>
      </c>
      <c r="EL81" s="23">
        <f>VLOOKUP($B81,'ДС факт при поликлинике'!$D$7:$JZ$79,187,0)</f>
        <v>0</v>
      </c>
      <c r="EM81" s="21">
        <f t="shared" si="835"/>
        <v>0</v>
      </c>
      <c r="EN81" s="21">
        <f t="shared" si="836"/>
        <v>0</v>
      </c>
      <c r="EO81" s="43">
        <f>VLOOKUP($B81,план!$B$16:$EJ$158,32,0)</f>
        <v>10</v>
      </c>
      <c r="EP81" s="43">
        <f>VLOOKUP($B81,план!$B$16:$EJ$158,33,0)</f>
        <v>150780.19319999998</v>
      </c>
      <c r="EQ81" s="7">
        <f t="shared" si="680"/>
        <v>9.1666666666666679</v>
      </c>
      <c r="ER81" s="7">
        <f t="shared" si="681"/>
        <v>138215.1771</v>
      </c>
      <c r="ES81" s="34">
        <f t="shared" si="528"/>
        <v>9</v>
      </c>
      <c r="ET81" s="34">
        <f t="shared" si="529"/>
        <v>8.2500000000000018</v>
      </c>
      <c r="EU81" s="34">
        <f t="shared" si="530"/>
        <v>10.8</v>
      </c>
      <c r="EV81" s="23">
        <f>VLOOKUP($B81,'ДС факт при поликлинике'!$D$7:$JZ$79,224,0)</f>
        <v>12</v>
      </c>
      <c r="EW81" s="23">
        <f>VLOOKUP($B81,'ДС факт при поликлинике'!$D$7:$JZ$79,225,0)</f>
        <v>180474.34000000003</v>
      </c>
      <c r="EX81" s="23">
        <f>VLOOKUP($B81,'ДС факт при поликлинике'!$D$7:$JZ$79,226,0)</f>
        <v>0</v>
      </c>
      <c r="EY81" s="23">
        <f>VLOOKUP($B81,'ДС факт при поликлинике'!$D$7:$JZ$79,227,0)</f>
        <v>0</v>
      </c>
      <c r="EZ81" s="21">
        <f t="shared" si="837"/>
        <v>2.8333333333333321</v>
      </c>
      <c r="FA81" s="21">
        <f t="shared" si="838"/>
        <v>42259.162900000025</v>
      </c>
      <c r="FB81" s="43">
        <f>VLOOKUP($B81,план!$B$16:$EJ$158,34,0)</f>
        <v>7</v>
      </c>
      <c r="FC81" s="43">
        <f>VLOOKUP($B81,план!$B$16:$EJ$158,35,0)</f>
        <v>105546.13524</v>
      </c>
      <c r="FD81" s="7">
        <f t="shared" si="682"/>
        <v>6.416666666666667</v>
      </c>
      <c r="FE81" s="7">
        <f t="shared" si="683"/>
        <v>96750.623970000015</v>
      </c>
      <c r="FF81" s="34">
        <f t="shared" si="531"/>
        <v>6.3</v>
      </c>
      <c r="FG81" s="34">
        <f t="shared" si="532"/>
        <v>5.7750000000000004</v>
      </c>
      <c r="FH81" s="34">
        <f t="shared" si="533"/>
        <v>15.3</v>
      </c>
      <c r="FI81" s="23">
        <f>VLOOKUP($B81,'ДС факт при поликлинике'!$D$7:$JZ$79,228,0)</f>
        <v>17</v>
      </c>
      <c r="FJ81" s="23">
        <f>VLOOKUP($B81,'ДС факт при поликлинике'!$D$7:$JZ$79,229,0)</f>
        <v>256718.96000000002</v>
      </c>
      <c r="FK81" s="23">
        <f>VLOOKUP($B81,'ДС факт при поликлинике'!$D$7:$JZ$79,230,0)</f>
        <v>0</v>
      </c>
      <c r="FL81" s="23">
        <f>VLOOKUP($B81,'ДС факт при поликлинике'!$D$7:$JZ$79,231,0)</f>
        <v>0</v>
      </c>
      <c r="FM81" s="21">
        <f t="shared" si="839"/>
        <v>10.583333333333332</v>
      </c>
      <c r="FN81" s="21">
        <f t="shared" si="840"/>
        <v>159968.33603000001</v>
      </c>
      <c r="FO81" s="43">
        <f>VLOOKUP($B81,план!$B$16:$EJ$158,36,0)</f>
        <v>62</v>
      </c>
      <c r="FP81" s="43">
        <f>VLOOKUP($B81,план!$B$16:$EJ$158,37,0)</f>
        <v>934837.19784000004</v>
      </c>
      <c r="FQ81" s="7">
        <f t="shared" si="684"/>
        <v>56.833333333333336</v>
      </c>
      <c r="FR81" s="7">
        <f t="shared" si="685"/>
        <v>856934.09802000003</v>
      </c>
      <c r="FS81" s="34">
        <f t="shared" si="534"/>
        <v>55.800000000000004</v>
      </c>
      <c r="FT81" s="34">
        <f t="shared" si="535"/>
        <v>51.150000000000006</v>
      </c>
      <c r="FU81" s="34">
        <f t="shared" si="536"/>
        <v>61.2</v>
      </c>
      <c r="FV81" s="23">
        <f>VLOOKUP($B81,'ДС факт при поликлинике'!$D$7:$JZ$79,236,0)</f>
        <v>68</v>
      </c>
      <c r="FW81" s="23">
        <f>VLOOKUP($B81,'ДС факт при поликлинике'!$D$7:$JZ$79,237,0)</f>
        <v>1020692.7000000005</v>
      </c>
      <c r="FX81" s="23">
        <f>VLOOKUP($B81,'ДС факт при поликлинике'!$D$7:$JZ$79,238,0)</f>
        <v>0</v>
      </c>
      <c r="FY81" s="23">
        <f>VLOOKUP($B81,'ДС факт при поликлинике'!$D$7:$JZ$79,239,0)</f>
        <v>0</v>
      </c>
      <c r="FZ81" s="21">
        <f t="shared" si="841"/>
        <v>11.166666666666664</v>
      </c>
      <c r="GA81" s="21">
        <f t="shared" si="842"/>
        <v>163758.6019800005</v>
      </c>
      <c r="GB81" s="43">
        <f>VLOOKUP($B81,план!$B$16:$EJ$158,38,0)</f>
        <v>0</v>
      </c>
      <c r="GC81" s="43">
        <f>VLOOKUP($B81,план!$B$16:$EJ$158,39,0)</f>
        <v>0</v>
      </c>
      <c r="GD81" s="7">
        <f t="shared" si="686"/>
        <v>0</v>
      </c>
      <c r="GE81" s="7">
        <f t="shared" si="687"/>
        <v>0</v>
      </c>
      <c r="GF81" s="34">
        <f t="shared" si="537"/>
        <v>0</v>
      </c>
      <c r="GG81" s="34">
        <f t="shared" si="538"/>
        <v>0</v>
      </c>
      <c r="GH81" s="34">
        <f t="shared" si="539"/>
        <v>0</v>
      </c>
      <c r="GI81" s="23">
        <f>VLOOKUP($B81,'ДС факт при поликлинике'!$D$7:$JZ$79,244,0)</f>
        <v>0</v>
      </c>
      <c r="GJ81" s="23">
        <f>VLOOKUP($B81,'ДС факт при поликлинике'!$D$7:$JZ$79,245,0)</f>
        <v>0</v>
      </c>
      <c r="GK81" s="23">
        <f>VLOOKUP($B81,'ДС факт при поликлинике'!$D$7:$JZ$79,246,0)</f>
        <v>0</v>
      </c>
      <c r="GL81" s="23">
        <f>VLOOKUP($B81,'ДС факт при поликлинике'!$D$7:$JZ$79,247,0)</f>
        <v>0</v>
      </c>
      <c r="GM81" s="21">
        <f t="shared" si="843"/>
        <v>0</v>
      </c>
      <c r="GN81" s="21">
        <f t="shared" si="844"/>
        <v>0</v>
      </c>
      <c r="GO81" s="43">
        <f>VLOOKUP($B81,план!$B$16:$EJ$158,40,0)</f>
        <v>0</v>
      </c>
      <c r="GP81" s="43">
        <f>VLOOKUP($B81,план!$B$16:$EJ$158,41,0)</f>
        <v>0</v>
      </c>
      <c r="GQ81" s="7">
        <f t="shared" si="688"/>
        <v>0</v>
      </c>
      <c r="GR81" s="7">
        <f t="shared" si="689"/>
        <v>0</v>
      </c>
      <c r="GS81" s="34">
        <f t="shared" si="540"/>
        <v>0</v>
      </c>
      <c r="GT81" s="34">
        <f t="shared" si="541"/>
        <v>0</v>
      </c>
      <c r="GU81" s="34">
        <f t="shared" si="542"/>
        <v>16.2</v>
      </c>
      <c r="GV81" s="23">
        <f>VLOOKUP($B81,'ДС факт при поликлинике'!$D$7:$JZ$79,264,0)</f>
        <v>18</v>
      </c>
      <c r="GW81" s="23">
        <f>VLOOKUP($B81,'ДС факт при поликлинике'!$D$7:$JZ$79,265,0)</f>
        <v>263676.96999999997</v>
      </c>
      <c r="GX81" s="23">
        <f>VLOOKUP($B81,'ДС факт при поликлинике'!$D$7:$JZ$79,266,0)</f>
        <v>0</v>
      </c>
      <c r="GY81" s="23">
        <f>VLOOKUP($B81,'ДС факт при поликлинике'!$D$7:$JZ$79,267,0)</f>
        <v>0</v>
      </c>
      <c r="GZ81" s="21">
        <f t="shared" si="845"/>
        <v>18</v>
      </c>
      <c r="HA81" s="21">
        <f t="shared" si="846"/>
        <v>263676.96999999997</v>
      </c>
      <c r="HB81" s="43">
        <f>VLOOKUP($B81,план!$B$16:$EJ$158,42,0)</f>
        <v>0</v>
      </c>
      <c r="HC81" s="43">
        <f>VLOOKUP($B81,план!$B$16:$EJ$158,43,0)</f>
        <v>0</v>
      </c>
      <c r="HD81" s="7">
        <f t="shared" si="690"/>
        <v>0</v>
      </c>
      <c r="HE81" s="7">
        <f t="shared" si="691"/>
        <v>0</v>
      </c>
      <c r="HF81" s="34">
        <f t="shared" si="543"/>
        <v>0</v>
      </c>
      <c r="HG81" s="34">
        <f t="shared" si="544"/>
        <v>0</v>
      </c>
      <c r="HH81" s="34">
        <f t="shared" si="545"/>
        <v>0</v>
      </c>
      <c r="HI81" s="25">
        <f>VLOOKUP($B81,'ДС факт при поликлинике'!$D$7:$JZ$79,240,0)</f>
        <v>0</v>
      </c>
      <c r="HJ81" s="25">
        <f>VLOOKUP($B81,'ДС факт при поликлинике'!$D$7:$JZ$79,241,0)</f>
        <v>0</v>
      </c>
      <c r="HK81" s="25">
        <f>VLOOKUP($B81,'ДС факт при поликлинике'!$D$7:$JZ$79,242,0)</f>
        <v>0</v>
      </c>
      <c r="HL81" s="25">
        <f>VLOOKUP($B81,'ДС факт при поликлинике'!$D$7:$JZ$79,243,0)</f>
        <v>0</v>
      </c>
      <c r="HM81" s="21">
        <f t="shared" si="847"/>
        <v>0</v>
      </c>
      <c r="HN81" s="21">
        <f t="shared" si="848"/>
        <v>0</v>
      </c>
      <c r="HO81" s="43">
        <f>VLOOKUP($B81,план!$B$16:$EJ$158,44,0)</f>
        <v>0</v>
      </c>
      <c r="HP81" s="43">
        <f>VLOOKUP($B81,план!$B$16:$EJ$158,45,0)</f>
        <v>0</v>
      </c>
      <c r="HQ81" s="7">
        <f t="shared" si="692"/>
        <v>0</v>
      </c>
      <c r="HR81" s="7">
        <f t="shared" si="693"/>
        <v>0</v>
      </c>
      <c r="HS81" s="34">
        <f t="shared" si="546"/>
        <v>0</v>
      </c>
      <c r="HT81" s="34">
        <f t="shared" si="547"/>
        <v>0</v>
      </c>
      <c r="HU81" s="34">
        <f t="shared" si="548"/>
        <v>0</v>
      </c>
      <c r="HV81" s="23">
        <f>VLOOKUP($B81,'ДС факт при поликлинике'!$D$7:$JZ$79,268,0)</f>
        <v>0</v>
      </c>
      <c r="HW81" s="23">
        <f>VLOOKUP($B81,'ДС факт при поликлинике'!$D$7:$JZ$79,269,0)</f>
        <v>0</v>
      </c>
      <c r="HX81" s="23">
        <f>VLOOKUP($B81,'ДС факт при поликлинике'!$D$7:$JZ$79,270,0)</f>
        <v>0</v>
      </c>
      <c r="HY81" s="23">
        <f>VLOOKUP($B81,'ДС факт при поликлинике'!$D$7:$JZ$79,271,0)</f>
        <v>0</v>
      </c>
      <c r="HZ81" s="21">
        <f t="shared" si="849"/>
        <v>0</v>
      </c>
      <c r="IA81" s="21">
        <f t="shared" si="850"/>
        <v>0</v>
      </c>
      <c r="IB81" s="43">
        <f>VLOOKUP($B81,план!$B$16:$EJ$158,46,0)</f>
        <v>130</v>
      </c>
      <c r="IC81" s="43">
        <f>VLOOKUP($B81,план!$B$16:$EJ$158,47,0)</f>
        <v>1960142.5115999999</v>
      </c>
      <c r="ID81" s="7">
        <f t="shared" si="694"/>
        <v>119.16666666666667</v>
      </c>
      <c r="IE81" s="7">
        <f t="shared" si="695"/>
        <v>1796797.3022999999</v>
      </c>
      <c r="IF81" s="34">
        <f t="shared" si="549"/>
        <v>117</v>
      </c>
      <c r="IG81" s="34">
        <f t="shared" si="550"/>
        <v>107.25</v>
      </c>
      <c r="IH81" s="34">
        <f t="shared" si="551"/>
        <v>92.7</v>
      </c>
      <c r="II81" s="23">
        <f>VLOOKUP($B81,'ДС факт при поликлинике'!$D$7:$JZ$79,248,0)</f>
        <v>103</v>
      </c>
      <c r="IJ81" s="23">
        <f>VLOOKUP($B81,'ДС факт при поликлинике'!$D$7:$JZ$79,249,0)</f>
        <v>1558104.13</v>
      </c>
      <c r="IK81" s="23">
        <f>VLOOKUP($B81,'ДС факт при поликлинике'!$D$7:$JZ$79,250,0)</f>
        <v>0</v>
      </c>
      <c r="IL81" s="23">
        <f>VLOOKUP($B81,'ДС факт при поликлинике'!$D$7:$JZ$79,251,0)</f>
        <v>0</v>
      </c>
      <c r="IM81" s="21">
        <f t="shared" si="851"/>
        <v>-16.166666666666671</v>
      </c>
      <c r="IN81" s="21">
        <f t="shared" si="852"/>
        <v>-238693.17229999998</v>
      </c>
      <c r="IO81" s="43">
        <f>VLOOKUP($B81,план!$B$16:$EJ$158,48,0)</f>
        <v>1</v>
      </c>
      <c r="IP81" s="43">
        <f>VLOOKUP($B81,план!$B$16:$EJ$158,49,0)</f>
        <v>15078.019319999999</v>
      </c>
      <c r="IQ81" s="7">
        <f t="shared" si="696"/>
        <v>0.91666666666666663</v>
      </c>
      <c r="IR81" s="7">
        <f t="shared" si="697"/>
        <v>13821.51771</v>
      </c>
      <c r="IS81" s="34">
        <f t="shared" si="552"/>
        <v>0.9</v>
      </c>
      <c r="IT81" s="34">
        <f t="shared" si="553"/>
        <v>0.82499999999999996</v>
      </c>
      <c r="IU81" s="34">
        <f t="shared" si="554"/>
        <v>1.8</v>
      </c>
      <c r="IV81" s="23">
        <f>VLOOKUP($B81,'ДС факт при поликлинике'!$D$7:$JZ$79,232,0)</f>
        <v>2</v>
      </c>
      <c r="IW81" s="23">
        <f>VLOOKUP($B81,'ДС факт при поликлинике'!$D$7:$JZ$79,233,0)</f>
        <v>30931.52</v>
      </c>
      <c r="IX81" s="23">
        <f>VLOOKUP($B81,'ДС факт при поликлинике'!$D$7:$JZ$79,234,0)</f>
        <v>0</v>
      </c>
      <c r="IY81" s="23">
        <f>VLOOKUP($B81,'ДС факт при поликлинике'!$D$7:$JZ$79,235,0)</f>
        <v>0</v>
      </c>
      <c r="IZ81" s="21">
        <f t="shared" si="853"/>
        <v>1.0833333333333335</v>
      </c>
      <c r="JA81" s="21">
        <f t="shared" si="854"/>
        <v>17110.00229</v>
      </c>
      <c r="JB81" s="43">
        <f>VLOOKUP($B81,план!$B$16:$EJ$158,50,0)</f>
        <v>70</v>
      </c>
      <c r="JC81" s="43">
        <f>VLOOKUP($B81,план!$B$16:$EJ$158,51,0)</f>
        <v>1031613.219</v>
      </c>
      <c r="JD81" s="7">
        <f t="shared" si="698"/>
        <v>64.166666666666657</v>
      </c>
      <c r="JE81" s="7">
        <f t="shared" si="699"/>
        <v>945645.45075000008</v>
      </c>
      <c r="JF81" s="34">
        <f t="shared" si="555"/>
        <v>63</v>
      </c>
      <c r="JG81" s="34">
        <f t="shared" si="556"/>
        <v>57.749999999999993</v>
      </c>
      <c r="JH81" s="34">
        <f t="shared" si="557"/>
        <v>8.1</v>
      </c>
      <c r="JI81" s="23">
        <f>VLOOKUP($B81,'ДС факт при поликлинике'!$D$7:$JZ$79,168,0)</f>
        <v>9</v>
      </c>
      <c r="JJ81" s="23">
        <f>VLOOKUP($B81,'ДС факт при поликлинике'!$D$7:$JZ$79,169,0)</f>
        <v>133215.20000000001</v>
      </c>
      <c r="JK81" s="23">
        <f>VLOOKUP($B81,'ДС факт при поликлинике'!$D$7:$JZ$79,170,0)</f>
        <v>0</v>
      </c>
      <c r="JL81" s="23">
        <f>VLOOKUP($B81,'ДС факт при поликлинике'!$D$7:$JZ$79,171,0)</f>
        <v>0</v>
      </c>
      <c r="JM81" s="21">
        <f t="shared" si="855"/>
        <v>-55.166666666666657</v>
      </c>
      <c r="JN81" s="21">
        <f t="shared" si="856"/>
        <v>-812430.25075000012</v>
      </c>
      <c r="JO81" s="23">
        <f t="shared" si="857"/>
        <v>280</v>
      </c>
      <c r="JP81" s="23">
        <f t="shared" si="858"/>
        <v>4197997.2762000002</v>
      </c>
      <c r="JQ81" s="23">
        <f t="shared" si="859"/>
        <v>256.66666666666669</v>
      </c>
      <c r="JR81" s="23">
        <f t="shared" si="860"/>
        <v>3848164.1698499997</v>
      </c>
      <c r="JS81" s="23">
        <f t="shared" si="861"/>
        <v>252.00000000000003</v>
      </c>
      <c r="JT81" s="23">
        <f t="shared" si="862"/>
        <v>231</v>
      </c>
      <c r="JU81" s="23">
        <f t="shared" si="863"/>
        <v>206.10000000000002</v>
      </c>
      <c r="JV81" s="23">
        <f t="shared" si="864"/>
        <v>229</v>
      </c>
      <c r="JW81" s="23">
        <f t="shared" si="865"/>
        <v>3443813.8200000003</v>
      </c>
      <c r="JX81" s="23">
        <f t="shared" si="866"/>
        <v>0</v>
      </c>
      <c r="JY81" s="23">
        <f t="shared" si="867"/>
        <v>0</v>
      </c>
      <c r="JZ81" s="21">
        <f t="shared" si="868"/>
        <v>-27.666666666666686</v>
      </c>
      <c r="KA81" s="21">
        <f t="shared" si="869"/>
        <v>-404350.34984999942</v>
      </c>
      <c r="KB81" s="43">
        <f>VLOOKUP($B81,план!$B$16:$EJ$158,52,0)</f>
        <v>260</v>
      </c>
      <c r="KC81" s="43">
        <f>VLOOKUP($B81,план!$B$16:$EJ$158,53,0)</f>
        <v>2642940.2999999998</v>
      </c>
      <c r="KD81" s="7">
        <f t="shared" si="700"/>
        <v>238.33333333333334</v>
      </c>
      <c r="KE81" s="7">
        <f t="shared" si="701"/>
        <v>2422695.2749999999</v>
      </c>
      <c r="KF81" s="34">
        <f t="shared" si="558"/>
        <v>234</v>
      </c>
      <c r="KG81" s="34">
        <f t="shared" si="559"/>
        <v>214.5</v>
      </c>
      <c r="KH81" s="34">
        <f t="shared" si="560"/>
        <v>151.20000000000002</v>
      </c>
      <c r="KI81" s="23">
        <f>VLOOKUP($B81,'ДС факт при поликлинике'!$D$7:$JZ$79,188,0)</f>
        <v>168</v>
      </c>
      <c r="KJ81" s="23">
        <f>VLOOKUP($B81,'ДС факт при поликлинике'!$D$7:$JZ$79,189,0)</f>
        <v>1744298.6999999995</v>
      </c>
      <c r="KK81" s="23">
        <f>VLOOKUP($B81,'ДС факт при поликлинике'!$D$7:$JZ$79,190,0)</f>
        <v>1</v>
      </c>
      <c r="KL81" s="23">
        <f>VLOOKUP($B81,'ДС факт при поликлинике'!$D$7:$JZ$79,191,0)</f>
        <v>10208.42</v>
      </c>
      <c r="KM81" s="21">
        <f t="shared" si="870"/>
        <v>-70.333333333333343</v>
      </c>
      <c r="KN81" s="21">
        <f t="shared" si="871"/>
        <v>-678396.57500000042</v>
      </c>
      <c r="KO81" s="43">
        <f>VLOOKUP($B81,план!$B$16:$EJ$158,54,0)</f>
        <v>200</v>
      </c>
      <c r="KP81" s="43">
        <f>VLOOKUP($B81,план!$B$16:$EJ$158,55,0)</f>
        <v>2033031</v>
      </c>
      <c r="KQ81" s="7">
        <f t="shared" si="702"/>
        <v>183.33333333333334</v>
      </c>
      <c r="KR81" s="7">
        <f t="shared" si="703"/>
        <v>1863611.75</v>
      </c>
      <c r="KS81" s="34">
        <f t="shared" si="561"/>
        <v>180</v>
      </c>
      <c r="KT81" s="34">
        <f t="shared" si="562"/>
        <v>165</v>
      </c>
      <c r="KU81" s="34">
        <f t="shared" si="563"/>
        <v>66.600000000000009</v>
      </c>
      <c r="KV81" s="23">
        <f>VLOOKUP($B81,'ДС факт при поликлинике'!$D$7:$JZ$79,192,0)</f>
        <v>74</v>
      </c>
      <c r="KW81" s="23">
        <f>VLOOKUP($B81,'ДС факт при поликлинике'!$D$7:$JZ$79,193,0)</f>
        <v>751811.65999999992</v>
      </c>
      <c r="KX81" s="23">
        <f>VLOOKUP($B81,'ДС факт при поликлинике'!$D$7:$JZ$79,194,0)</f>
        <v>0</v>
      </c>
      <c r="KY81" s="23">
        <f>VLOOKUP($B81,'ДС факт при поликлинике'!$D$7:$JZ$79,195,0)</f>
        <v>0</v>
      </c>
      <c r="KZ81" s="21">
        <f t="shared" si="872"/>
        <v>-109.33333333333334</v>
      </c>
      <c r="LA81" s="21">
        <f t="shared" si="873"/>
        <v>-1111800.0900000001</v>
      </c>
      <c r="LB81" s="43">
        <f>VLOOKUP($B81,план!$B$16:$EJ$158,56,0)</f>
        <v>120</v>
      </c>
      <c r="LC81" s="43">
        <f>VLOOKUP($B81,план!$B$16:$EJ$158,57,0)</f>
        <v>1219818.6000000001</v>
      </c>
      <c r="LD81" s="7">
        <f t="shared" si="704"/>
        <v>110</v>
      </c>
      <c r="LE81" s="7">
        <f t="shared" si="705"/>
        <v>1118167.05</v>
      </c>
      <c r="LF81" s="34">
        <f t="shared" si="564"/>
        <v>108</v>
      </c>
      <c r="LG81" s="34">
        <f t="shared" si="565"/>
        <v>99</v>
      </c>
      <c r="LH81" s="34">
        <f t="shared" si="566"/>
        <v>79.2</v>
      </c>
      <c r="LI81" s="23">
        <f>VLOOKUP($B81,'ДС факт при поликлинике'!$D$7:$JZ$79,196,0)</f>
        <v>88</v>
      </c>
      <c r="LJ81" s="23">
        <f>VLOOKUP($B81,'ДС факт при поликлинике'!$D$7:$JZ$79,197,0)</f>
        <v>925365.14000000025</v>
      </c>
      <c r="LK81" s="23">
        <f>VLOOKUP($B81,'ДС факт при поликлинике'!$D$7:$JZ$79,198,0)</f>
        <v>0</v>
      </c>
      <c r="LL81" s="23">
        <f>VLOOKUP($B81,'ДС факт при поликлинике'!$D$7:$JZ$79,199,0)</f>
        <v>0</v>
      </c>
      <c r="LM81" s="21">
        <f t="shared" si="874"/>
        <v>-22</v>
      </c>
      <c r="LN81" s="21">
        <f t="shared" si="875"/>
        <v>-192801.9099999998</v>
      </c>
      <c r="LO81" s="43">
        <f>VLOOKUP($B81,план!$B$16:$EJ$158,58,0)</f>
        <v>0</v>
      </c>
      <c r="LP81" s="43">
        <f>VLOOKUP($B81,план!$B$16:$EJ$158,59,0)</f>
        <v>0</v>
      </c>
      <c r="LQ81" s="7">
        <f t="shared" si="706"/>
        <v>0</v>
      </c>
      <c r="LR81" s="7">
        <f t="shared" si="707"/>
        <v>0</v>
      </c>
      <c r="LS81" s="34">
        <f t="shared" si="567"/>
        <v>0</v>
      </c>
      <c r="LT81" s="34">
        <f t="shared" si="568"/>
        <v>0</v>
      </c>
      <c r="LU81" s="34">
        <f t="shared" si="569"/>
        <v>1.8</v>
      </c>
      <c r="LV81" s="23">
        <f>VLOOKUP($B81,'ДС факт при поликлинике'!$D$7:$JZ$79,124,0)</f>
        <v>2</v>
      </c>
      <c r="LW81" s="23">
        <f>VLOOKUP($B81,'ДС факт при поликлинике'!$D$7:$JZ$79,125,0)</f>
        <v>20416.84</v>
      </c>
      <c r="LX81" s="23">
        <f>VLOOKUP($B81,'ДС факт при поликлинике'!$D$7:$JZ$79,126,0)</f>
        <v>0</v>
      </c>
      <c r="LY81" s="23">
        <f>VLOOKUP($B81,'ДС факт при поликлинике'!$D$7:$JZ$79,127,0)</f>
        <v>0</v>
      </c>
      <c r="LZ81" s="21">
        <f t="shared" si="876"/>
        <v>2</v>
      </c>
      <c r="MA81" s="21">
        <f t="shared" si="877"/>
        <v>20416.84</v>
      </c>
      <c r="MB81" s="43">
        <f>VLOOKUP($B81,план!$B$16:$EJ$158,60,0)</f>
        <v>43</v>
      </c>
      <c r="MC81" s="43">
        <f>VLOOKUP($B81,план!$B$16:$EJ$158,61,0)</f>
        <v>455391.02700000006</v>
      </c>
      <c r="MD81" s="7">
        <f t="shared" si="708"/>
        <v>39.416666666666671</v>
      </c>
      <c r="ME81" s="7">
        <f t="shared" si="709"/>
        <v>417441.77475000004</v>
      </c>
      <c r="MF81" s="34">
        <f t="shared" si="570"/>
        <v>38.700000000000003</v>
      </c>
      <c r="MG81" s="34">
        <f t="shared" si="571"/>
        <v>35.475000000000009</v>
      </c>
      <c r="MH81" s="34">
        <f t="shared" si="807"/>
        <v>25.2</v>
      </c>
      <c r="MI81" s="23">
        <f>VLOOKUP($B81,'ДС факт при поликлинике'!$D$7:$JZ$79,128,0)</f>
        <v>28</v>
      </c>
      <c r="MJ81" s="23">
        <f>VLOOKUP($B81,'ДС факт при поликлинике'!$D$7:$JZ$79,129,0)</f>
        <v>295263.96999999997</v>
      </c>
      <c r="MK81" s="23">
        <f>VLOOKUP($B81,'ДС факт при поликлинике'!$D$7:$JZ$79,130,0)</f>
        <v>0</v>
      </c>
      <c r="ML81" s="23">
        <f>VLOOKUP($B81,'ДС факт при поликлинике'!$D$7:$JZ$79,131,0)</f>
        <v>0</v>
      </c>
      <c r="MM81" s="14">
        <f t="shared" si="962"/>
        <v>-11.416666666666671</v>
      </c>
      <c r="MN81" s="14">
        <f t="shared" si="963"/>
        <v>-122177.80475000007</v>
      </c>
      <c r="MO81" s="43">
        <f>VLOOKUP($B81,план!$B$16:$EJ$158,62,0)</f>
        <v>71</v>
      </c>
      <c r="MP81" s="43">
        <f>VLOOKUP($B81,план!$B$16:$EJ$158,63,0)</f>
        <v>802504.65749999997</v>
      </c>
      <c r="MQ81" s="7">
        <f t="shared" si="710"/>
        <v>65.083333333333343</v>
      </c>
      <c r="MR81" s="7">
        <f t="shared" si="711"/>
        <v>735629.26937499992</v>
      </c>
      <c r="MS81" s="34">
        <f t="shared" si="572"/>
        <v>63.9</v>
      </c>
      <c r="MT81" s="34">
        <f t="shared" si="573"/>
        <v>58.57500000000001</v>
      </c>
      <c r="MU81" s="34">
        <f t="shared" si="574"/>
        <v>10.8</v>
      </c>
      <c r="MV81" s="23">
        <f>VLOOKUP($B81,'ДС факт при поликлинике'!$D$7:$JZ$79,152,0)</f>
        <v>12</v>
      </c>
      <c r="MW81" s="23">
        <f>VLOOKUP($B81,'ДС факт при поликлинике'!$D$7:$JZ$79,153,0)</f>
        <v>134936.69</v>
      </c>
      <c r="MX81" s="23">
        <f>VLOOKUP($B81,'ДС факт при поликлинике'!$D$7:$JZ$79,154,0)</f>
        <v>0</v>
      </c>
      <c r="MY81" s="23">
        <f>VLOOKUP($B81,'ДС факт при поликлинике'!$D$7:$JZ$79,155,0)</f>
        <v>0</v>
      </c>
      <c r="MZ81" s="14">
        <f t="shared" si="878"/>
        <v>-53.083333333333343</v>
      </c>
      <c r="NA81" s="14">
        <f t="shared" si="879"/>
        <v>-600692.57937499997</v>
      </c>
      <c r="NB81" s="43">
        <f>VLOOKUP($B81,план!$B$16:$EJ$158,64,0)</f>
        <v>521</v>
      </c>
      <c r="NC81" s="43">
        <f>VLOOKUP($B81,план!$B$16:$EJ$158,65,0)</f>
        <v>5517644.7689999994</v>
      </c>
      <c r="ND81" s="7">
        <f t="shared" si="712"/>
        <v>477.58333333333331</v>
      </c>
      <c r="NE81" s="7">
        <f t="shared" si="713"/>
        <v>5057841.0382499993</v>
      </c>
      <c r="NF81" s="34">
        <f t="shared" si="575"/>
        <v>468.90000000000003</v>
      </c>
      <c r="NG81" s="34">
        <f t="shared" si="576"/>
        <v>429.82499999999999</v>
      </c>
      <c r="NH81" s="34">
        <f t="shared" si="577"/>
        <v>432.90000000000003</v>
      </c>
      <c r="NI81" s="23">
        <f>VLOOKUP($B81,'ДС факт при поликлинике'!$D$7:$JZ$79,200,0)</f>
        <v>481</v>
      </c>
      <c r="NJ81" s="23">
        <f>VLOOKUP($B81,'ДС факт при поликлинике'!$D$7:$JZ$79,201,0)</f>
        <v>5043706.54</v>
      </c>
      <c r="NK81" s="23">
        <f>VLOOKUP($B81,'ДС факт при поликлинике'!$D$7:$JZ$79,202,0)</f>
        <v>0</v>
      </c>
      <c r="NL81" s="23">
        <f>VLOOKUP($B81,'ДС факт при поликлинике'!$D$7:$JZ$79,203,0)</f>
        <v>0</v>
      </c>
      <c r="NM81" s="14">
        <f t="shared" si="880"/>
        <v>3.4166666666666856</v>
      </c>
      <c r="NN81" s="14">
        <f t="shared" si="881"/>
        <v>-14134.498249999247</v>
      </c>
      <c r="NO81" s="43">
        <f>VLOOKUP($B81,план!$B$16:$EJ$158,66,0)</f>
        <v>6</v>
      </c>
      <c r="NP81" s="43">
        <f>VLOOKUP($B81,план!$B$16:$EJ$158,67,0)</f>
        <v>67817.294999999998</v>
      </c>
      <c r="NQ81" s="7">
        <f t="shared" si="714"/>
        <v>5.5</v>
      </c>
      <c r="NR81" s="7">
        <f t="shared" si="715"/>
        <v>62165.853749999995</v>
      </c>
      <c r="NS81" s="34">
        <f t="shared" si="578"/>
        <v>5.4</v>
      </c>
      <c r="NT81" s="34">
        <f t="shared" si="579"/>
        <v>4.95</v>
      </c>
      <c r="NU81" s="34">
        <f t="shared" si="580"/>
        <v>6.3</v>
      </c>
      <c r="NV81" s="23">
        <f>VLOOKUP($B81,'ДС факт при поликлинике'!$D$7:$JZ$79,256,0)</f>
        <v>7</v>
      </c>
      <c r="NW81" s="23">
        <f>VLOOKUP($B81,'ДС факт при поликлинике'!$D$7:$JZ$79,257,0)</f>
        <v>79240.509999999995</v>
      </c>
      <c r="NX81" s="23">
        <f>VLOOKUP($B81,'ДС факт при поликлинике'!$D$7:$JZ$79,258,0)</f>
        <v>0</v>
      </c>
      <c r="NY81" s="23">
        <f>VLOOKUP($B81,'ДС факт при поликлинике'!$D$7:$JZ$79,259,0)</f>
        <v>0</v>
      </c>
      <c r="NZ81" s="14">
        <f t="shared" si="882"/>
        <v>1.5</v>
      </c>
      <c r="OA81" s="14">
        <f t="shared" si="883"/>
        <v>17074.65625</v>
      </c>
      <c r="OB81" s="43">
        <f>VLOOKUP($B81,план!$B$16:$EJ$158,68,0)</f>
        <v>0</v>
      </c>
      <c r="OC81" s="43">
        <f>VLOOKUP($B81,план!$B$16:$EJ$158,69,0)</f>
        <v>0</v>
      </c>
      <c r="OD81" s="7">
        <f t="shared" si="716"/>
        <v>0</v>
      </c>
      <c r="OE81" s="7">
        <f t="shared" si="717"/>
        <v>0</v>
      </c>
      <c r="OF81" s="34">
        <f t="shared" si="581"/>
        <v>0</v>
      </c>
      <c r="OG81" s="34">
        <f t="shared" si="582"/>
        <v>0</v>
      </c>
      <c r="OH81" s="34">
        <f t="shared" si="583"/>
        <v>0</v>
      </c>
      <c r="OI81" s="23">
        <f>VLOOKUP($B81,'ДС факт при поликлинике'!$D$7:$JZ$79,32,0)</f>
        <v>0</v>
      </c>
      <c r="OJ81" s="23">
        <f>VLOOKUP($B81,'ДС факт при поликлинике'!$D$7:$JZ$79,33,0)</f>
        <v>0</v>
      </c>
      <c r="OK81" s="23">
        <f>VLOOKUP($B81,'ДС факт при поликлинике'!$D$7:$JZ$79,34,0)</f>
        <v>0</v>
      </c>
      <c r="OL81" s="23">
        <f>VLOOKUP($B81,'ДС факт при поликлинике'!$D$7:$JZ$79,35,0)</f>
        <v>0</v>
      </c>
      <c r="OM81" s="14">
        <f t="shared" si="884"/>
        <v>0</v>
      </c>
      <c r="ON81" s="14">
        <f t="shared" si="885"/>
        <v>0</v>
      </c>
      <c r="OO81" s="43">
        <f>VLOOKUP($B81,план!$B$16:$EJ$158,70,0)</f>
        <v>0</v>
      </c>
      <c r="OP81" s="43">
        <f>VLOOKUP($B81,план!$B$16:$EJ$158,71,0)</f>
        <v>0</v>
      </c>
      <c r="OQ81" s="7">
        <f t="shared" si="964"/>
        <v>0</v>
      </c>
      <c r="OR81" s="7">
        <f t="shared" si="965"/>
        <v>0</v>
      </c>
      <c r="OS81" s="34">
        <f t="shared" si="966"/>
        <v>0</v>
      </c>
      <c r="OT81" s="34">
        <f t="shared" si="967"/>
        <v>0</v>
      </c>
      <c r="OU81" s="34">
        <f t="shared" si="968"/>
        <v>0</v>
      </c>
      <c r="OV81" s="23">
        <f>VLOOKUP($B81,'ДС факт при поликлинике'!$D$7:$KT$79,288,0)</f>
        <v>0</v>
      </c>
      <c r="OW81" s="23">
        <f>VLOOKUP($B81,'ДС факт при поликлинике'!$D$7:$KT$79,289,0)</f>
        <v>0</v>
      </c>
      <c r="OX81" s="23">
        <f>VLOOKUP($B81,'ДС факт при поликлинике'!$D$7:$KT$79,290,0)</f>
        <v>0</v>
      </c>
      <c r="OY81" s="23">
        <f>VLOOKUP($B81,'ДС факт при поликлинике'!$D$7:$KT$79,291,0)</f>
        <v>0</v>
      </c>
      <c r="OZ81" s="14">
        <f t="shared" si="886"/>
        <v>0</v>
      </c>
      <c r="PA81" s="14">
        <f t="shared" si="887"/>
        <v>0</v>
      </c>
      <c r="PB81" s="43">
        <f>VLOOKUP($B81,план!$B$16:$EJ$158,72,0)</f>
        <v>0</v>
      </c>
      <c r="PC81" s="43">
        <f>VLOOKUP($B81,план!$B$16:$EJ$158,73,0)</f>
        <v>0</v>
      </c>
      <c r="PD81" s="7">
        <f t="shared" si="969"/>
        <v>0</v>
      </c>
      <c r="PE81" s="7">
        <f t="shared" si="970"/>
        <v>0</v>
      </c>
      <c r="PF81" s="34">
        <f t="shared" si="971"/>
        <v>0</v>
      </c>
      <c r="PG81" s="34">
        <f t="shared" si="972"/>
        <v>0</v>
      </c>
      <c r="PH81" s="34">
        <f t="shared" si="973"/>
        <v>0</v>
      </c>
      <c r="PI81" s="23">
        <f>VLOOKUP($B81,'ДС факт при поликлинике'!$D$7:$KL$79,292,0)</f>
        <v>0</v>
      </c>
      <c r="PJ81" s="23">
        <f>VLOOKUP($B81,'ДС факт при поликлинике'!$D$7:$KL$79,293,0)</f>
        <v>0</v>
      </c>
      <c r="PK81" s="23">
        <f>VLOOKUP($B81,'ДС факт при поликлинике'!$D$7:$KL$79,294,0)</f>
        <v>0</v>
      </c>
      <c r="PL81" s="23">
        <f>VLOOKUP($B81,'ДС факт при поликлинике'!$D$7:$KL$79,295,0)</f>
        <v>0</v>
      </c>
      <c r="PM81" s="14">
        <f t="shared" si="888"/>
        <v>0</v>
      </c>
      <c r="PN81" s="14">
        <f t="shared" si="889"/>
        <v>0</v>
      </c>
      <c r="PO81" s="43">
        <f>VLOOKUP($B81,план!$B$16:$EJ$158,74,0)</f>
        <v>200</v>
      </c>
      <c r="PP81" s="43">
        <f>VLOOKUP($B81,план!$B$16:$EJ$158,75,0)</f>
        <v>2118097.7999999998</v>
      </c>
      <c r="PQ81" s="7">
        <f t="shared" si="718"/>
        <v>183.33333333333334</v>
      </c>
      <c r="PR81" s="7">
        <f t="shared" si="719"/>
        <v>1941589.65</v>
      </c>
      <c r="PS81" s="34">
        <f t="shared" si="584"/>
        <v>180</v>
      </c>
      <c r="PT81" s="34">
        <f t="shared" si="585"/>
        <v>165</v>
      </c>
      <c r="PU81" s="34">
        <f t="shared" si="586"/>
        <v>136.80000000000001</v>
      </c>
      <c r="PV81" s="23">
        <f>VLOOKUP($B81,'ДС факт при поликлинике'!$D$7:$JZ$79,212,0)</f>
        <v>152</v>
      </c>
      <c r="PW81" s="23">
        <f>VLOOKUP($B81,'ДС факт при поликлинике'!$D$7:$JZ$79,213,0)</f>
        <v>1634434.1199999992</v>
      </c>
      <c r="PX81" s="23">
        <f>VLOOKUP($B81,'ДС факт при поликлинике'!$D$7:$JZ$79,214,0)</f>
        <v>0</v>
      </c>
      <c r="PY81" s="23">
        <f>VLOOKUP($B81,'ДС факт при поликлинике'!$D$7:$JZ$79,215,0)</f>
        <v>0</v>
      </c>
      <c r="PZ81" s="14">
        <f t="shared" si="890"/>
        <v>-31.333333333333343</v>
      </c>
      <c r="QA81" s="14">
        <f t="shared" si="891"/>
        <v>-307155.53000000073</v>
      </c>
      <c r="QB81" s="43">
        <f>VLOOKUP($B81,план!$B$16:$EJ$158,76,0)</f>
        <v>4</v>
      </c>
      <c r="QC81" s="43">
        <f>VLOOKUP($B81,план!$B$16:$EJ$158,77,0)</f>
        <v>45211.53</v>
      </c>
      <c r="QD81" s="7">
        <f t="shared" si="720"/>
        <v>3.6666666666666665</v>
      </c>
      <c r="QE81" s="7">
        <f t="shared" si="721"/>
        <v>41443.902500000004</v>
      </c>
      <c r="QF81" s="34">
        <f t="shared" si="587"/>
        <v>3.6</v>
      </c>
      <c r="QG81" s="34">
        <f t="shared" si="588"/>
        <v>3.3</v>
      </c>
      <c r="QH81" s="34">
        <f t="shared" si="589"/>
        <v>1.8</v>
      </c>
      <c r="QI81" s="25">
        <f>VLOOKUP($B81,'ДС факт при поликлинике'!$D$7:$JZ$79,132,0)</f>
        <v>2</v>
      </c>
      <c r="QJ81" s="25">
        <f>VLOOKUP($B81,'ДС факт при поликлинике'!$D$7:$JZ$79,133,0)</f>
        <v>21818.16</v>
      </c>
      <c r="QK81" s="25">
        <f>VLOOKUP($B81,'ДС факт при поликлинике'!$D$7:$JZ$79,134,0)</f>
        <v>0</v>
      </c>
      <c r="QL81" s="25">
        <f>VLOOKUP($B81,'ДС факт при поликлинике'!$D$7:$JZ$79,135,0)</f>
        <v>0</v>
      </c>
      <c r="QM81" s="14">
        <f t="shared" si="892"/>
        <v>-1.6666666666666665</v>
      </c>
      <c r="QN81" s="14">
        <f t="shared" si="893"/>
        <v>-19625.742500000004</v>
      </c>
      <c r="QO81" s="43">
        <f>VLOOKUP($B81,план!$B$16:$EJ$158,78,0)</f>
        <v>38</v>
      </c>
      <c r="QP81" s="43">
        <f>VLOOKUP($B81,план!$B$16:$EJ$158,79,0)</f>
        <v>429509.53500000003</v>
      </c>
      <c r="QQ81" s="7">
        <f t="shared" si="722"/>
        <v>34.833333333333329</v>
      </c>
      <c r="QR81" s="7">
        <f t="shared" si="723"/>
        <v>393717.07374999998</v>
      </c>
      <c r="QS81" s="34">
        <f t="shared" si="724"/>
        <v>34.200000000000003</v>
      </c>
      <c r="QT81" s="34">
        <f t="shared" si="725"/>
        <v>31.349999999999998</v>
      </c>
      <c r="QU81" s="34">
        <f t="shared" si="726"/>
        <v>47.7</v>
      </c>
      <c r="QV81" s="23">
        <f>VLOOKUP($B81,'ДС факт при поликлинике'!$D$7:$JZ$79,64,0)</f>
        <v>53</v>
      </c>
      <c r="QW81" s="23">
        <f>VLOOKUP($B81,'ДС факт при поликлинике'!$D$7:$JZ$79,65,0)</f>
        <v>606101.45999999985</v>
      </c>
      <c r="QX81" s="23">
        <f>VLOOKUP($B81,'ДС факт при поликлинике'!$D$7:$JZ$79,66,0)</f>
        <v>0</v>
      </c>
      <c r="QY81" s="23">
        <f>VLOOKUP($B81,'ДС факт при поликлинике'!$D$7:$JZ$79,67,0)</f>
        <v>0</v>
      </c>
      <c r="QZ81" s="14">
        <f t="shared" si="894"/>
        <v>18.166666666666671</v>
      </c>
      <c r="RA81" s="14">
        <f t="shared" si="895"/>
        <v>212384.38624999986</v>
      </c>
      <c r="RB81" s="43">
        <f>VLOOKUP($B81,план!$B$16:$EJ$158,80,0)</f>
        <v>194</v>
      </c>
      <c r="RC81" s="43">
        <f>VLOOKUP($B81,план!$B$16:$EJ$158,81,0)</f>
        <v>2192759.2050000001</v>
      </c>
      <c r="RD81" s="7">
        <f t="shared" si="727"/>
        <v>177.83333333333334</v>
      </c>
      <c r="RE81" s="7">
        <f t="shared" si="728"/>
        <v>2010029.27125</v>
      </c>
      <c r="RF81" s="34">
        <f t="shared" si="590"/>
        <v>174.6</v>
      </c>
      <c r="RG81" s="34">
        <f t="shared" si="591"/>
        <v>160.05000000000001</v>
      </c>
      <c r="RH81" s="34">
        <f t="shared" si="592"/>
        <v>179.1</v>
      </c>
      <c r="RI81" s="25">
        <f>VLOOKUP($B81,'ДС факт при поликлинике'!$D$7:$JZ$79,108,0)</f>
        <v>199</v>
      </c>
      <c r="RJ81" s="25">
        <f>VLOOKUP($B81,'ДС факт при поликлинике'!$D$7:$JZ$79,109,0)</f>
        <v>2259400.64</v>
      </c>
      <c r="RK81" s="25">
        <f>VLOOKUP($B81,'ДС факт при поликлинике'!$D$7:$JZ$79,110,0)</f>
        <v>0</v>
      </c>
      <c r="RL81" s="25">
        <f>VLOOKUP($B81,'ДС факт при поликлинике'!$D$7:$JZ$79,111,0)</f>
        <v>0</v>
      </c>
      <c r="RM81" s="14">
        <f t="shared" si="896"/>
        <v>21.166666666666657</v>
      </c>
      <c r="RN81" s="14">
        <f t="shared" si="897"/>
        <v>249371.36875000014</v>
      </c>
      <c r="RO81" s="43">
        <f>VLOOKUP($B81,план!$B$16:$EJ$158,82,0)</f>
        <v>38</v>
      </c>
      <c r="RP81" s="43">
        <f>VLOOKUP($B81,план!$B$16:$EJ$158,83,0)</f>
        <v>580381.72919999994</v>
      </c>
      <c r="RQ81" s="7">
        <f t="shared" si="729"/>
        <v>34.833333333333329</v>
      </c>
      <c r="RR81" s="7">
        <f t="shared" si="730"/>
        <v>532016.58510000003</v>
      </c>
      <c r="RS81" s="34">
        <f t="shared" si="593"/>
        <v>34.200000000000003</v>
      </c>
      <c r="RT81" s="34">
        <f t="shared" si="594"/>
        <v>31.349999999999998</v>
      </c>
      <c r="RU81" s="34">
        <f t="shared" si="595"/>
        <v>35.1</v>
      </c>
      <c r="RV81" s="23">
        <f>VLOOKUP($B81,'ДС факт при поликлинике'!$D$7:$JZ$79,72,0)</f>
        <v>39</v>
      </c>
      <c r="RW81" s="23">
        <f>VLOOKUP($B81,'ДС факт при поликлинике'!$D$7:$JZ$79,73,0)</f>
        <v>595626.96999999986</v>
      </c>
      <c r="RX81" s="23">
        <f>VLOOKUP($B81,'ДС факт при поликлинике'!$D$7:$JZ$79,74,0)</f>
        <v>0</v>
      </c>
      <c r="RY81" s="23">
        <f>VLOOKUP($B81,'ДС факт при поликлинике'!$D$7:$JZ$79,75,0)</f>
        <v>0</v>
      </c>
      <c r="RZ81" s="14">
        <f t="shared" si="898"/>
        <v>4.1666666666666714</v>
      </c>
      <c r="SA81" s="14">
        <f t="shared" si="899"/>
        <v>63610.38489999983</v>
      </c>
      <c r="SB81" s="43">
        <f>VLOOKUP($B81,план!$B$16:$EJ$158,84,0)</f>
        <v>27</v>
      </c>
      <c r="SC81" s="43">
        <f>VLOOKUP($B81,план!$B$16:$EJ$158,85,0)</f>
        <v>403075.76399999997</v>
      </c>
      <c r="SD81" s="7">
        <f t="shared" si="731"/>
        <v>24.75</v>
      </c>
      <c r="SE81" s="7">
        <f t="shared" si="732"/>
        <v>369486.11699999997</v>
      </c>
      <c r="SF81" s="34">
        <f t="shared" si="596"/>
        <v>24.3</v>
      </c>
      <c r="SG81" s="34">
        <f t="shared" si="597"/>
        <v>22.275000000000002</v>
      </c>
      <c r="SH81" s="34">
        <f t="shared" si="598"/>
        <v>10.8</v>
      </c>
      <c r="SI81" s="23">
        <f>VLOOKUP($B81,'ДС факт при поликлинике'!$D$7:$JZ$79,220,0)</f>
        <v>12</v>
      </c>
      <c r="SJ81" s="23">
        <f>VLOOKUP($B81,'ДС факт при поликлинике'!$D$7:$JZ$79,221,0)</f>
        <v>179915.61000000002</v>
      </c>
      <c r="SK81" s="23">
        <f>VLOOKUP($B81,'ДС факт при поликлинике'!$D$7:$JZ$79,222,0)</f>
        <v>0</v>
      </c>
      <c r="SL81" s="23">
        <f>VLOOKUP($B81,'ДС факт при поликлинике'!$D$7:$JZ$79,223,0)</f>
        <v>0</v>
      </c>
      <c r="SM81" s="14">
        <f t="shared" si="974"/>
        <v>-12.75</v>
      </c>
      <c r="SN81" s="14">
        <f t="shared" si="975"/>
        <v>-189570.50699999995</v>
      </c>
      <c r="SO81" s="43">
        <f>VLOOKUP($B81,план!$B$16:$EJ$158,86,0)</f>
        <v>0</v>
      </c>
      <c r="SP81" s="43">
        <f>VLOOKUP($B81,план!$B$16:$EJ$158,87,0)</f>
        <v>0</v>
      </c>
      <c r="SQ81" s="7">
        <f t="shared" si="733"/>
        <v>0</v>
      </c>
      <c r="SR81" s="7">
        <f t="shared" si="734"/>
        <v>0</v>
      </c>
      <c r="SS81" s="34">
        <f t="shared" si="599"/>
        <v>0</v>
      </c>
      <c r="ST81" s="34">
        <f t="shared" si="600"/>
        <v>0</v>
      </c>
      <c r="SU81" s="34">
        <f t="shared" si="601"/>
        <v>0</v>
      </c>
      <c r="SV81" s="23">
        <f>VLOOKUP($B81,'ДС факт при поликлинике'!$D$7:$JZ$79,208,0)</f>
        <v>0</v>
      </c>
      <c r="SW81" s="23">
        <f>VLOOKUP($B81,'ДС факт при поликлинике'!$D$7:$JZ$79,209,0)</f>
        <v>0</v>
      </c>
      <c r="SX81" s="23">
        <f>VLOOKUP($B81,'ДС факт при поликлинике'!$D$7:$JZ$79,210,0)</f>
        <v>0</v>
      </c>
      <c r="SY81" s="23">
        <f>VLOOKUP($B81,'ДС факт при поликлинике'!$D$7:$JZ$79,211,0)</f>
        <v>0</v>
      </c>
      <c r="SZ81" s="14">
        <f t="shared" si="900"/>
        <v>0</v>
      </c>
      <c r="TA81" s="14">
        <f t="shared" si="901"/>
        <v>0</v>
      </c>
      <c r="TB81" s="43">
        <f>VLOOKUP($B81,план!$B$16:$EJ$158,88,0)</f>
        <v>57</v>
      </c>
      <c r="TC81" s="43">
        <f>VLOOKUP($B81,план!$B$16:$EJ$158,89,0)</f>
        <v>899665.43940000003</v>
      </c>
      <c r="TD81" s="7">
        <f t="shared" si="735"/>
        <v>52.25</v>
      </c>
      <c r="TE81" s="7">
        <f t="shared" si="736"/>
        <v>824693.31945000007</v>
      </c>
      <c r="TF81" s="34">
        <f t="shared" si="602"/>
        <v>51.300000000000004</v>
      </c>
      <c r="TG81" s="34">
        <f t="shared" si="603"/>
        <v>47.024999999999999</v>
      </c>
      <c r="TH81" s="34">
        <f t="shared" si="604"/>
        <v>47.7</v>
      </c>
      <c r="TI81" s="23">
        <f>VLOOKUP($B81,'ДС факт при поликлинике'!$D$7:$JZ$79,76,0)</f>
        <v>53</v>
      </c>
      <c r="TJ81" s="23">
        <f>VLOOKUP($B81,'ДС факт при поликлинике'!$D$7:$JZ$79,77,0)</f>
        <v>825411.84</v>
      </c>
      <c r="TK81" s="23">
        <f>VLOOKUP($B81,'ДС факт при поликлинике'!$D$7:$JZ$79,78,0)</f>
        <v>0</v>
      </c>
      <c r="TL81" s="23">
        <f>VLOOKUP($B81,'ДС факт при поликлинике'!$D$7:$JZ$79,79,0)</f>
        <v>0</v>
      </c>
      <c r="TM81" s="14">
        <f t="shared" si="902"/>
        <v>0.75</v>
      </c>
      <c r="TN81" s="14">
        <f t="shared" si="903"/>
        <v>718.52054999989923</v>
      </c>
      <c r="TO81" s="43">
        <f>VLOOKUP($B81,план!$B$16:$EJ$158,90,0)</f>
        <v>74</v>
      </c>
      <c r="TP81" s="43">
        <f>VLOOKUP($B81,план!$B$16:$EJ$158,91,0)</f>
        <v>923437.86443999992</v>
      </c>
      <c r="TQ81" s="7">
        <f t="shared" si="737"/>
        <v>67.833333333333343</v>
      </c>
      <c r="TR81" s="7">
        <f t="shared" si="738"/>
        <v>846484.70906999987</v>
      </c>
      <c r="TS81" s="34">
        <f t="shared" si="739"/>
        <v>66.600000000000009</v>
      </c>
      <c r="TT81" s="34">
        <f t="shared" si="740"/>
        <v>61.050000000000011</v>
      </c>
      <c r="TU81" s="34">
        <f t="shared" si="741"/>
        <v>81</v>
      </c>
      <c r="TV81" s="25">
        <f>VLOOKUP($B81,'ДС факт при поликлинике'!$D$7:$JZ$79,80,0)</f>
        <v>90</v>
      </c>
      <c r="TW81" s="25">
        <f>VLOOKUP($B81,'ДС факт при поликлинике'!$D$7:$JZ$79,81,0)</f>
        <v>1124990.9599999997</v>
      </c>
      <c r="TX81" s="25">
        <f>VLOOKUP($B81,'ДС факт при поликлинике'!$D$7:$JZ$79,82,0)</f>
        <v>0</v>
      </c>
      <c r="TY81" s="25">
        <f>VLOOKUP($B81,'ДС факт при поликлинике'!$D$7:$JZ$79,83,0)</f>
        <v>0</v>
      </c>
      <c r="TZ81" s="14">
        <f t="shared" si="904"/>
        <v>22.166666666666657</v>
      </c>
      <c r="UA81" s="14">
        <f t="shared" si="905"/>
        <v>278506.25092999986</v>
      </c>
      <c r="UB81" s="43">
        <f>VLOOKUP($B81,план!$B$16:$EJ$158,92,0)</f>
        <v>3</v>
      </c>
      <c r="UC81" s="43">
        <f>VLOOKUP($B81,план!$B$16:$EJ$158,93,0)</f>
        <v>44924.004216000001</v>
      </c>
      <c r="UD81" s="7">
        <f t="shared" si="742"/>
        <v>2.75</v>
      </c>
      <c r="UE81" s="7">
        <f t="shared" si="743"/>
        <v>41180.337198000001</v>
      </c>
      <c r="UF81" s="34">
        <f t="shared" si="605"/>
        <v>2.7</v>
      </c>
      <c r="UG81" s="34">
        <f t="shared" si="606"/>
        <v>2.4750000000000001</v>
      </c>
      <c r="UH81" s="34">
        <f t="shared" si="607"/>
        <v>2.7</v>
      </c>
      <c r="UI81" s="23">
        <f>VLOOKUP($B81,'ДС факт при поликлинике'!$D$7:$JZ$79,276,0)</f>
        <v>3</v>
      </c>
      <c r="UJ81" s="23">
        <f>VLOOKUP($B81,'ДС факт при поликлинике'!$D$7:$JZ$79,277,0)</f>
        <v>46489.14</v>
      </c>
      <c r="UK81" s="23">
        <f>VLOOKUP($B81,'ДС факт при поликлинике'!$D$7:$JZ$79,278,0)</f>
        <v>0</v>
      </c>
      <c r="UL81" s="23">
        <f>VLOOKUP($B81,'ДС факт при поликлинике'!$D$7:$JZ$79,279,0)</f>
        <v>0</v>
      </c>
      <c r="UM81" s="14">
        <f t="shared" si="906"/>
        <v>0.25</v>
      </c>
      <c r="UN81" s="14">
        <f t="shared" si="907"/>
        <v>5308.8028019999983</v>
      </c>
      <c r="UO81" s="43">
        <f>VLOOKUP($B81,план!$B$16:$EJ$158,94,0)</f>
        <v>15</v>
      </c>
      <c r="UP81" s="43">
        <f>VLOOKUP($B81,план!$B$16:$EJ$158,95,0)</f>
        <v>186609.15</v>
      </c>
      <c r="UQ81" s="7">
        <f t="shared" si="744"/>
        <v>13.75</v>
      </c>
      <c r="UR81" s="7">
        <f t="shared" si="745"/>
        <v>171058.38749999998</v>
      </c>
      <c r="US81" s="34">
        <f t="shared" si="608"/>
        <v>13.5</v>
      </c>
      <c r="UT81" s="34">
        <f t="shared" si="609"/>
        <v>12.375</v>
      </c>
      <c r="UU81" s="34">
        <f t="shared" si="610"/>
        <v>7.2</v>
      </c>
      <c r="UV81" s="23">
        <f>VLOOKUP($B81,'ДС факт при поликлинике'!$D$7:$JZ$79,164,0)</f>
        <v>8</v>
      </c>
      <c r="UW81" s="23">
        <f>VLOOKUP($B81,'ДС факт при поликлинике'!$D$7:$JZ$79,165,0)</f>
        <v>98887.559999999983</v>
      </c>
      <c r="UX81" s="23">
        <f>VLOOKUP($B81,'ДС факт при поликлинике'!$D$7:$JZ$79,166,0)</f>
        <v>0</v>
      </c>
      <c r="UY81" s="23">
        <f>VLOOKUP($B81,'ДС факт при поликлинике'!$D$7:$JZ$79,167,0)</f>
        <v>0</v>
      </c>
      <c r="UZ81" s="14">
        <f t="shared" si="908"/>
        <v>-5.75</v>
      </c>
      <c r="VA81" s="14">
        <f t="shared" si="909"/>
        <v>-72170.827499999999</v>
      </c>
      <c r="VB81" s="43">
        <f>VLOOKUP($B81,план!$B$16:$EJ$158,96,0)</f>
        <v>26</v>
      </c>
      <c r="VC81" s="43">
        <f>VLOOKUP($B81,план!$B$16:$EJ$158,97,0)</f>
        <v>323455.86</v>
      </c>
      <c r="VD81" s="7">
        <f t="shared" si="746"/>
        <v>23.833333333333332</v>
      </c>
      <c r="VE81" s="7">
        <f t="shared" si="747"/>
        <v>296501.20499999996</v>
      </c>
      <c r="VF81" s="34">
        <f t="shared" si="611"/>
        <v>23.400000000000002</v>
      </c>
      <c r="VG81" s="34">
        <f t="shared" si="612"/>
        <v>21.45</v>
      </c>
      <c r="VH81" s="34">
        <f t="shared" si="613"/>
        <v>32.4</v>
      </c>
      <c r="VI81" s="23">
        <f>VLOOKUP($B81,'ДС факт при поликлинике'!$D$7:$JZ$79,136,0)</f>
        <v>36</v>
      </c>
      <c r="VJ81" s="23">
        <f>VLOOKUP($B81,'ДС факт при поликлинике'!$D$7:$JZ$79,137,0)</f>
        <v>458739.39999999997</v>
      </c>
      <c r="VK81" s="23">
        <f>VLOOKUP($B81,'ДС факт при поликлинике'!$D$7:$JZ$79,138,0)</f>
        <v>0</v>
      </c>
      <c r="VL81" s="23">
        <f>VLOOKUP($B81,'ДС факт при поликлинике'!$D$7:$JZ$79,139,0)</f>
        <v>0</v>
      </c>
      <c r="VM81" s="14">
        <f t="shared" si="910"/>
        <v>12.166666666666668</v>
      </c>
      <c r="VN81" s="14">
        <f t="shared" si="911"/>
        <v>162238.19500000001</v>
      </c>
      <c r="VO81" s="43">
        <f>VLOOKUP($B81,план!$B$16:$EJ$158,98,0)</f>
        <v>63</v>
      </c>
      <c r="VP81" s="43">
        <f>VLOOKUP($B81,план!$B$16:$EJ$158,99,0)</f>
        <v>783758.42999999993</v>
      </c>
      <c r="VQ81" s="7">
        <f t="shared" si="748"/>
        <v>57.75</v>
      </c>
      <c r="VR81" s="7">
        <f t="shared" si="749"/>
        <v>718445.22749999992</v>
      </c>
      <c r="VS81" s="34">
        <f t="shared" si="614"/>
        <v>56.7</v>
      </c>
      <c r="VT81" s="34">
        <f t="shared" si="615"/>
        <v>51.975000000000001</v>
      </c>
      <c r="VU81" s="34">
        <f t="shared" si="616"/>
        <v>44.1</v>
      </c>
      <c r="VV81" s="23">
        <f>VLOOKUP($B81,'ДС факт при поликлинике'!$D$7:$JZ$79,140,0)</f>
        <v>49</v>
      </c>
      <c r="VW81" s="23">
        <f>VLOOKUP($B81,'ДС факт при поликлинике'!$D$7:$JZ$79,141,0)</f>
        <v>613118.39999999991</v>
      </c>
      <c r="VX81" s="23">
        <f>VLOOKUP($B81,'ДС факт при поликлинике'!$D$7:$JZ$79,142,0)</f>
        <v>0</v>
      </c>
      <c r="VY81" s="23">
        <f>VLOOKUP($B81,'ДС факт при поликлинике'!$D$7:$JZ$79,143,0)</f>
        <v>0</v>
      </c>
      <c r="VZ81" s="14">
        <f t="shared" si="912"/>
        <v>-8.75</v>
      </c>
      <c r="WA81" s="14">
        <f t="shared" si="913"/>
        <v>-105326.82750000001</v>
      </c>
      <c r="WB81" s="43">
        <f>VLOOKUP($B81,план!$B$16:$EJ$158,100,0)</f>
        <v>17</v>
      </c>
      <c r="WC81" s="43">
        <f>VLOOKUP($B81,план!$B$16:$EJ$158,101,0)</f>
        <v>187268.99100000001</v>
      </c>
      <c r="WD81" s="7">
        <f t="shared" si="750"/>
        <v>15.583333333333334</v>
      </c>
      <c r="WE81" s="7">
        <f t="shared" si="751"/>
        <v>171663.24175000002</v>
      </c>
      <c r="WF81" s="34">
        <f t="shared" si="617"/>
        <v>15.3</v>
      </c>
      <c r="WG81" s="34">
        <f t="shared" si="618"/>
        <v>14.025</v>
      </c>
      <c r="WH81" s="34">
        <f t="shared" si="619"/>
        <v>9</v>
      </c>
      <c r="WI81" s="23">
        <f>VLOOKUP($B81,'ДС факт при поликлинике'!$D$7:$JZ$79,144,0)</f>
        <v>10</v>
      </c>
      <c r="WJ81" s="23">
        <f>VLOOKUP($B81,'ДС факт при поликлинике'!$D$7:$JZ$79,145,0)</f>
        <v>110246.75999999998</v>
      </c>
      <c r="WK81" s="23">
        <f>VLOOKUP($B81,'ДС факт при поликлинике'!$D$7:$JZ$79,146,0)</f>
        <v>0</v>
      </c>
      <c r="WL81" s="23">
        <f>VLOOKUP($B81,'ДС факт при поликлинике'!$D$7:$JZ$79,147,0)</f>
        <v>0</v>
      </c>
      <c r="WM81" s="14">
        <f t="shared" si="914"/>
        <v>-5.5833333333333339</v>
      </c>
      <c r="WN81" s="14">
        <f t="shared" si="915"/>
        <v>-61416.481750000035</v>
      </c>
      <c r="WO81" s="43">
        <f>VLOOKUP($B81,план!$B$16:$EJ$158,102,0)</f>
        <v>37</v>
      </c>
      <c r="WP81" s="43">
        <f>VLOOKUP($B81,план!$B$16:$EJ$158,103,0)</f>
        <v>460302.56999999995</v>
      </c>
      <c r="WQ81" s="7">
        <f t="shared" si="752"/>
        <v>33.916666666666671</v>
      </c>
      <c r="WR81" s="7">
        <f t="shared" si="753"/>
        <v>421944.0224999999</v>
      </c>
      <c r="WS81" s="34">
        <f t="shared" si="620"/>
        <v>33.300000000000004</v>
      </c>
      <c r="WT81" s="34">
        <f t="shared" si="621"/>
        <v>30.525000000000006</v>
      </c>
      <c r="WU81" s="34">
        <f t="shared" si="622"/>
        <v>52.2</v>
      </c>
      <c r="WV81" s="23">
        <f>VLOOKUP($B81,'ДС факт при поликлинике'!$D$7:$JZ$79,148,0)</f>
        <v>58</v>
      </c>
      <c r="WW81" s="23">
        <f>VLOOKUP($B81,'ДС факт при поликлинике'!$D$7:$JZ$79,149,0)</f>
        <v>708144.16000000015</v>
      </c>
      <c r="WX81" s="23">
        <f>VLOOKUP($B81,'ДС факт при поликлинике'!$D$7:$JZ$79,150,0)</f>
        <v>0</v>
      </c>
      <c r="WY81" s="23">
        <f>VLOOKUP($B81,'ДС факт при поликлинике'!$D$7:$JZ$79,151,0)</f>
        <v>0</v>
      </c>
      <c r="WZ81" s="14">
        <f t="shared" si="916"/>
        <v>24.083333333333329</v>
      </c>
      <c r="XA81" s="14">
        <f t="shared" si="917"/>
        <v>286200.13750000024</v>
      </c>
      <c r="XB81" s="43">
        <f>VLOOKUP($B81,план!$B$16:$EJ$158,104,0)</f>
        <v>6</v>
      </c>
      <c r="XC81" s="43">
        <f>VLOOKUP($B81,план!$B$16:$EJ$158,105,0)</f>
        <v>74643.66</v>
      </c>
      <c r="XD81" s="7">
        <f t="shared" si="754"/>
        <v>5.5</v>
      </c>
      <c r="XE81" s="7">
        <f t="shared" si="755"/>
        <v>68423.35500000001</v>
      </c>
      <c r="XF81" s="34">
        <f t="shared" si="623"/>
        <v>5.4</v>
      </c>
      <c r="XG81" s="34">
        <f t="shared" si="624"/>
        <v>4.95</v>
      </c>
      <c r="XH81" s="34">
        <f t="shared" si="625"/>
        <v>1.8</v>
      </c>
      <c r="XI81" s="23">
        <f>VLOOKUP($B81,'ДС факт при поликлинике'!$D$7:$JZ$79,272,0)</f>
        <v>2</v>
      </c>
      <c r="XJ81" s="23">
        <f>VLOOKUP($B81,'ДС факт при поликлинике'!$D$7:$JZ$79,273,0)</f>
        <v>24881.72</v>
      </c>
      <c r="XK81" s="23">
        <f>VLOOKUP($B81,'ДС факт при поликлинике'!$D$7:$JZ$79,274,0)</f>
        <v>0</v>
      </c>
      <c r="XL81" s="23">
        <f>VLOOKUP($B81,'ДС факт при поликлинике'!$D$7:$JZ$79,275,0)</f>
        <v>0</v>
      </c>
      <c r="XM81" s="14">
        <f t="shared" si="918"/>
        <v>-3.5</v>
      </c>
      <c r="XN81" s="14">
        <f t="shared" si="919"/>
        <v>-43541.635000000009</v>
      </c>
      <c r="XO81" s="43">
        <f>VLOOKUP($B81,план!$B$16:$EJ$158,106,0)</f>
        <v>2</v>
      </c>
      <c r="XP81" s="43">
        <f>VLOOKUP($B81,план!$B$16:$EJ$158,107,0)</f>
        <v>24881.219999999998</v>
      </c>
      <c r="XQ81" s="7">
        <f t="shared" si="756"/>
        <v>1.8333333333333333</v>
      </c>
      <c r="XR81" s="7">
        <f t="shared" si="757"/>
        <v>22807.785</v>
      </c>
      <c r="XS81" s="34">
        <f t="shared" si="626"/>
        <v>1.8</v>
      </c>
      <c r="XT81" s="34">
        <f t="shared" si="627"/>
        <v>1.65</v>
      </c>
      <c r="XU81" s="34">
        <f t="shared" si="628"/>
        <v>3.6</v>
      </c>
      <c r="XV81" s="23">
        <f>VLOOKUP($B81,'ДС факт при поликлинике'!$D$7:$JZ$79,156,0)</f>
        <v>4</v>
      </c>
      <c r="XW81" s="23">
        <f>VLOOKUP($B81,'ДС факт при поликлинике'!$D$7:$JZ$79,157,0)</f>
        <v>24242.400000000001</v>
      </c>
      <c r="XX81" s="23">
        <f>VLOOKUP($B81,'ДС факт при поликлинике'!$D$7:$JZ$79,158,0)</f>
        <v>0</v>
      </c>
      <c r="XY81" s="23">
        <f>VLOOKUP($B81,'ДС факт при поликлинике'!$D$7:$JZ$79,159,0)</f>
        <v>0</v>
      </c>
      <c r="XZ81" s="14">
        <f t="shared" si="920"/>
        <v>2.166666666666667</v>
      </c>
      <c r="YA81" s="14">
        <f t="shared" si="921"/>
        <v>1434.6150000000016</v>
      </c>
      <c r="YB81" s="43">
        <f>VLOOKUP($B81,план!$B$16:$EJ$158,108,0)</f>
        <v>0</v>
      </c>
      <c r="YC81" s="43">
        <f>VLOOKUP($B81,план!$B$16:$EJ$158,109,0)</f>
        <v>0</v>
      </c>
      <c r="YD81" s="7">
        <f t="shared" si="758"/>
        <v>0</v>
      </c>
      <c r="YE81" s="7">
        <f t="shared" si="759"/>
        <v>0</v>
      </c>
      <c r="YF81" s="34">
        <f t="shared" si="629"/>
        <v>0</v>
      </c>
      <c r="YG81" s="34">
        <f t="shared" si="630"/>
        <v>0</v>
      </c>
      <c r="YH81" s="34">
        <f t="shared" si="631"/>
        <v>0</v>
      </c>
      <c r="YI81" s="23">
        <f>VLOOKUP($B81,'ДС факт при поликлинике'!$D$7:$JZ$79,16,0)</f>
        <v>0</v>
      </c>
      <c r="YJ81" s="23">
        <f>VLOOKUP($B81,'ДС факт при поликлинике'!$D$7:$JZ$79,17,0)</f>
        <v>0</v>
      </c>
      <c r="YK81" s="23">
        <f>VLOOKUP($B81,'ДС факт при поликлинике'!$D$7:$JZ$79,18,0)</f>
        <v>0</v>
      </c>
      <c r="YL81" s="23">
        <f>VLOOKUP($B81,'ДС факт при поликлинике'!$D$7:$JZ$79,19,0)</f>
        <v>0</v>
      </c>
      <c r="YM81" s="14">
        <f t="shared" si="922"/>
        <v>0</v>
      </c>
      <c r="YN81" s="14">
        <f t="shared" si="923"/>
        <v>0</v>
      </c>
      <c r="YO81" s="43">
        <f>VLOOKUP($B81,план!$B$16:$EJ$158,110,0)</f>
        <v>15</v>
      </c>
      <c r="YP81" s="43">
        <f>VLOOKUP($B81,план!$B$16:$EJ$158,111,0)</f>
        <v>245099.11608000001</v>
      </c>
      <c r="YQ81" s="7">
        <f t="shared" si="760"/>
        <v>13.75</v>
      </c>
      <c r="YR81" s="7">
        <f t="shared" si="761"/>
        <v>224674.18974000003</v>
      </c>
      <c r="YS81" s="34">
        <f t="shared" si="632"/>
        <v>13.5</v>
      </c>
      <c r="YT81" s="34">
        <f t="shared" si="633"/>
        <v>12.375</v>
      </c>
      <c r="YU81" s="34">
        <f t="shared" si="634"/>
        <v>9</v>
      </c>
      <c r="YV81" s="23">
        <f>VLOOKUP($B81,'ДС факт при поликлинике'!$D$7:$JZ$79,68,0)</f>
        <v>10</v>
      </c>
      <c r="YW81" s="23">
        <f>VLOOKUP($B81,'ДС факт при поликлинике'!$D$7:$JZ$79,69,0)</f>
        <v>163947.15000000002</v>
      </c>
      <c r="YX81" s="23">
        <f>VLOOKUP($B81,'ДС факт при поликлинике'!$D$7:$JZ$79,70,0)</f>
        <v>0</v>
      </c>
      <c r="YY81" s="23">
        <f>VLOOKUP($B81,'ДС факт при поликлинике'!$D$7:$JZ$79,71,0)</f>
        <v>0</v>
      </c>
      <c r="YZ81" s="14">
        <f t="shared" si="924"/>
        <v>-3.75</v>
      </c>
      <c r="ZA81" s="14">
        <f t="shared" si="925"/>
        <v>-60727.039740000007</v>
      </c>
      <c r="ZB81" s="43">
        <f>VLOOKUP($B81,план!$B$16:$EJ$158,112,0)</f>
        <v>40</v>
      </c>
      <c r="ZC81" s="43">
        <f>VLOOKUP($B81,план!$B$16:$EJ$158,113,0)</f>
        <v>651760.19999999995</v>
      </c>
      <c r="ZD81" s="7">
        <f t="shared" si="762"/>
        <v>36.666666666666671</v>
      </c>
      <c r="ZE81" s="7">
        <f t="shared" si="763"/>
        <v>597446.85</v>
      </c>
      <c r="ZF81" s="34">
        <f t="shared" si="635"/>
        <v>36</v>
      </c>
      <c r="ZG81" s="34">
        <f t="shared" si="636"/>
        <v>33.000000000000007</v>
      </c>
      <c r="ZH81" s="34">
        <f t="shared" si="637"/>
        <v>60.300000000000004</v>
      </c>
      <c r="ZI81" s="23">
        <f>VLOOKUP($B81,'ДС факт при поликлинике'!$D$7:$JZ$79,92,0)</f>
        <v>67</v>
      </c>
      <c r="ZJ81" s="23">
        <f>VLOOKUP($B81,'ДС факт при поликлинике'!$D$7:$JZ$79,93,0)</f>
        <v>1088941.74</v>
      </c>
      <c r="ZK81" s="23">
        <f>VLOOKUP($B81,'ДС факт при поликлинике'!$D$7:$JZ$79,94,0)</f>
        <v>0</v>
      </c>
      <c r="ZL81" s="23">
        <f>VLOOKUP($B81,'ДС факт при поликлинике'!$D$7:$JZ$79,95,0)</f>
        <v>0</v>
      </c>
      <c r="ZM81" s="14">
        <f t="shared" si="926"/>
        <v>30.333333333333329</v>
      </c>
      <c r="ZN81" s="14">
        <f t="shared" si="927"/>
        <v>491494.89</v>
      </c>
      <c r="ZO81" s="43">
        <f>VLOOKUP($B81,план!$B$16:$EJ$158,114,0)+VLOOKUP($B81,план!$B$16:$EJ$158,136,0)</f>
        <v>181</v>
      </c>
      <c r="ZP81" s="43">
        <f>VLOOKUP($B81,план!$B$16:$EJ$158,115,0)+VLOOKUP($B81,план!$B$16:$EJ$158,137,0)</f>
        <v>2962728.2260959987</v>
      </c>
      <c r="ZQ81" s="7">
        <f t="shared" si="764"/>
        <v>165.91666666666669</v>
      </c>
      <c r="ZR81" s="7">
        <f t="shared" si="765"/>
        <v>2715834.2072546654</v>
      </c>
      <c r="ZS81" s="34">
        <f t="shared" si="638"/>
        <v>162.9</v>
      </c>
      <c r="ZT81" s="34">
        <f t="shared" si="639"/>
        <v>149.32500000000002</v>
      </c>
      <c r="ZU81" s="34">
        <f t="shared" si="640"/>
        <v>161.1</v>
      </c>
      <c r="ZV81" s="23">
        <f>VLOOKUP($B81,'ДС факт при поликлинике'!$D$7:$JZ$79,88,0)</f>
        <v>179</v>
      </c>
      <c r="ZW81" s="23">
        <f>VLOOKUP($B81,'ДС факт при поликлинике'!$D$7:$JZ$79,89,0)</f>
        <v>2916109.9399999981</v>
      </c>
      <c r="ZX81" s="23">
        <f>VLOOKUP($B81,'ДС факт при поликлинике'!$D$7:$JZ$79,90,0)</f>
        <v>0</v>
      </c>
      <c r="ZY81" s="23">
        <f>VLOOKUP($B81,'ДС факт при поликлинике'!$D$7:$JZ$79,91,0)</f>
        <v>0</v>
      </c>
      <c r="ZZ81" s="14">
        <f t="shared" si="928"/>
        <v>13.083333333333314</v>
      </c>
      <c r="AAA81" s="14">
        <f t="shared" si="929"/>
        <v>200275.73274533264</v>
      </c>
      <c r="AAB81" s="43">
        <f>VLOOKUP($B81,план!$B$16:$EJ$158,116,0)</f>
        <v>10</v>
      </c>
      <c r="AAC81" s="43">
        <f>VLOOKUP($B81,план!$B$16:$EJ$158,117,0)</f>
        <v>163399.41071999999</v>
      </c>
      <c r="AAD81" s="7">
        <f t="shared" si="976"/>
        <v>9.1666666666666679</v>
      </c>
      <c r="AAE81" s="7">
        <f t="shared" si="977"/>
        <v>149782.79316</v>
      </c>
      <c r="AAF81" s="34">
        <f t="shared" si="641"/>
        <v>9</v>
      </c>
      <c r="AAG81" s="34">
        <f t="shared" si="642"/>
        <v>8.2500000000000018</v>
      </c>
      <c r="AAH81" s="34">
        <f t="shared" si="643"/>
        <v>4.5</v>
      </c>
      <c r="AAI81" s="23">
        <f>VLOOKUP($B81,'ДС факт при поликлинике'!$D$7:$JZ$79,112,0)</f>
        <v>5</v>
      </c>
      <c r="AAJ81" s="23">
        <f>VLOOKUP($B81,'ДС факт при поликлинике'!$D$7:$JZ$79,113,0)</f>
        <v>79863.799999999988</v>
      </c>
      <c r="AAK81" s="23">
        <f>VLOOKUP($B81,'ДС факт при поликлинике'!$D$7:$JZ$79,114,0)</f>
        <v>0</v>
      </c>
      <c r="AAL81" s="23">
        <f>VLOOKUP($B81,'ДС факт при поликлинике'!$D$7:$JZ$79,115,0)</f>
        <v>0</v>
      </c>
      <c r="AAM81" s="14">
        <f t="shared" si="930"/>
        <v>-4.1666666666666679</v>
      </c>
      <c r="AAN81" s="14">
        <f t="shared" si="931"/>
        <v>-69918.993160000013</v>
      </c>
      <c r="AAO81" s="43">
        <f>VLOOKUP($B81,план!$B$16:$EJ$158,118,0)</f>
        <v>7</v>
      </c>
      <c r="AAP81" s="43">
        <f>VLOOKUP($B81,план!$B$16:$EJ$158,119,0)</f>
        <v>114379.58750400002</v>
      </c>
      <c r="AAQ81" s="7">
        <f t="shared" si="978"/>
        <v>6.416666666666667</v>
      </c>
      <c r="AAR81" s="7">
        <f t="shared" si="979"/>
        <v>104847.95521200003</v>
      </c>
      <c r="AAS81" s="34">
        <f t="shared" si="644"/>
        <v>6.3</v>
      </c>
      <c r="AAT81" s="34">
        <f t="shared" si="645"/>
        <v>5.7750000000000004</v>
      </c>
      <c r="AAU81" s="34">
        <f t="shared" si="646"/>
        <v>6.3</v>
      </c>
      <c r="AAV81" s="23">
        <f>VLOOKUP($B81,'ДС факт при поликлинике'!$D$7:$JZ$79,104,0)</f>
        <v>7</v>
      </c>
      <c r="AAW81" s="23">
        <f>VLOOKUP($B81,'ДС факт при поликлинике'!$D$7:$JZ$79,105,0)</f>
        <v>113551.57999999999</v>
      </c>
      <c r="AAX81" s="23">
        <f>VLOOKUP($B81,'ДС факт при поликлинике'!$D$7:$JZ$79,106,0)</f>
        <v>0</v>
      </c>
      <c r="AAY81" s="23">
        <f>VLOOKUP($B81,'ДС факт при поликлинике'!$D$7:$JZ$79,107,0)</f>
        <v>0</v>
      </c>
      <c r="AAZ81" s="14">
        <f t="shared" si="932"/>
        <v>0.58333333333333304</v>
      </c>
      <c r="ABA81" s="14">
        <f t="shared" si="933"/>
        <v>8703.6247879999573</v>
      </c>
      <c r="ABB81" s="43">
        <f>VLOOKUP($B81,план!$B$16:$EJ$158,120,0)</f>
        <v>17</v>
      </c>
      <c r="ABC81" s="43">
        <f>VLOOKUP($B81,план!$B$16:$EJ$158,121,0)</f>
        <v>231012.50445000001</v>
      </c>
      <c r="ABD81" s="7">
        <f t="shared" si="766"/>
        <v>15.583333333333334</v>
      </c>
      <c r="ABE81" s="7">
        <f t="shared" si="767"/>
        <v>211761.4624125</v>
      </c>
      <c r="ABF81" s="34">
        <f t="shared" si="768"/>
        <v>15.3</v>
      </c>
      <c r="ABG81" s="34">
        <f t="shared" si="769"/>
        <v>14.025</v>
      </c>
      <c r="ABH81" s="34">
        <f t="shared" si="770"/>
        <v>5.4</v>
      </c>
      <c r="ABI81" s="25">
        <f>VLOOKUP($B81,'ДС факт при поликлинике'!$D$7:$JZ$79,96,0)</f>
        <v>6</v>
      </c>
      <c r="ABJ81" s="25">
        <f>VLOOKUP($B81,'ДС факт при поликлинике'!$D$7:$JZ$79,97,0)</f>
        <v>82109.700000000012</v>
      </c>
      <c r="ABK81" s="25">
        <f>VLOOKUP($B81,'ДС факт при поликлинике'!$D$7:$JZ$79,98,0)</f>
        <v>0</v>
      </c>
      <c r="ABL81" s="25">
        <f>VLOOKUP($B81,'ДС факт при поликлинике'!$D$7:$JZ$79,99,0)</f>
        <v>0</v>
      </c>
      <c r="ABM81" s="14">
        <f t="shared" si="934"/>
        <v>-9.5833333333333339</v>
      </c>
      <c r="ABN81" s="14">
        <f t="shared" si="935"/>
        <v>-129651.76241249999</v>
      </c>
      <c r="ABO81" s="43">
        <f>VLOOKUP($B81,план!$B$16:$EJ$158,122,0)</f>
        <v>12</v>
      </c>
      <c r="ABP81" s="43">
        <f>VLOOKUP($B81,план!$B$16:$EJ$158,123,0)</f>
        <v>163067.6502</v>
      </c>
      <c r="ABQ81" s="7">
        <f t="shared" si="771"/>
        <v>11</v>
      </c>
      <c r="ABR81" s="7">
        <f t="shared" si="772"/>
        <v>149478.67934999999</v>
      </c>
      <c r="ABS81" s="34">
        <f t="shared" si="773"/>
        <v>10.8</v>
      </c>
      <c r="ABT81" s="34">
        <f t="shared" si="774"/>
        <v>9.9</v>
      </c>
      <c r="ABU81" s="34">
        <f t="shared" si="775"/>
        <v>6.3</v>
      </c>
      <c r="ABV81" s="25">
        <f>VLOOKUP($B81,'ДС факт при поликлинике'!$D$7:$JZ$79,100,0)</f>
        <v>7</v>
      </c>
      <c r="ABW81" s="25">
        <f>VLOOKUP($B81,'ДС факт при поликлинике'!$D$7:$JZ$79,101,0)</f>
        <v>97552.799999999988</v>
      </c>
      <c r="ABX81" s="25">
        <f>VLOOKUP($B81,'ДС факт при поликлинике'!$D$7:$JZ$79,102,0)</f>
        <v>0</v>
      </c>
      <c r="ABY81" s="25">
        <f>VLOOKUP($B81,'ДС факт при поликлинике'!$D$7:$JZ$79,103,0)</f>
        <v>0</v>
      </c>
      <c r="ABZ81" s="21">
        <f t="shared" si="980"/>
        <v>-4</v>
      </c>
      <c r="ACA81" s="21">
        <f t="shared" si="981"/>
        <v>-51925.879350000003</v>
      </c>
      <c r="ACB81" s="43">
        <f>VLOOKUP($B81,план!$B$16:$EJ$158,124,0)</f>
        <v>12</v>
      </c>
      <c r="ACC81" s="43">
        <f>VLOOKUP($B81,план!$B$16:$EJ$158,125,0)</f>
        <v>163067.6502</v>
      </c>
      <c r="ACD81" s="7">
        <f t="shared" si="776"/>
        <v>11</v>
      </c>
      <c r="ACE81" s="7">
        <f t="shared" si="777"/>
        <v>149478.67934999999</v>
      </c>
      <c r="ACF81" s="34">
        <f t="shared" si="778"/>
        <v>10.8</v>
      </c>
      <c r="ACG81" s="34">
        <f t="shared" si="779"/>
        <v>9.9</v>
      </c>
      <c r="ACH81" s="34">
        <f t="shared" si="780"/>
        <v>24.3</v>
      </c>
      <c r="ACI81" s="25">
        <f>VLOOKUP($B81,'ДС факт при поликлинике'!$D$7:$JZ$79,120,0)</f>
        <v>27</v>
      </c>
      <c r="ACJ81" s="25">
        <f>VLOOKUP($B81,'ДС факт при поликлинике'!$D$7:$JZ$79,121,0)</f>
        <v>360915.75</v>
      </c>
      <c r="ACK81" s="25">
        <f>VLOOKUP($B81,'ДС факт при поликлинике'!$D$7:$JZ$79,122,0)</f>
        <v>0</v>
      </c>
      <c r="ACL81" s="25">
        <f>VLOOKUP($B81,'ДС факт при поликлинике'!$D$7:$JZ$79,123,0)</f>
        <v>0</v>
      </c>
      <c r="ACM81" s="21">
        <f t="shared" si="936"/>
        <v>16</v>
      </c>
      <c r="ACN81" s="21">
        <f t="shared" si="937"/>
        <v>211437.07065000001</v>
      </c>
      <c r="ACO81" s="43">
        <f>VLOOKUP($B81,план!$B$16:$EJ$158,126,0)</f>
        <v>0</v>
      </c>
      <c r="ACP81" s="43">
        <f>VLOOKUP($B81,план!$B$16:$EJ$158,127,0)</f>
        <v>0</v>
      </c>
      <c r="ACQ81" s="7">
        <f t="shared" si="781"/>
        <v>0</v>
      </c>
      <c r="ACR81" s="7">
        <f t="shared" si="782"/>
        <v>0</v>
      </c>
      <c r="ACS81" s="34">
        <f t="shared" si="647"/>
        <v>0</v>
      </c>
      <c r="ACT81" s="34">
        <f t="shared" si="648"/>
        <v>0</v>
      </c>
      <c r="ACU81" s="34">
        <f t="shared" si="649"/>
        <v>0</v>
      </c>
      <c r="ACV81" s="23">
        <f>VLOOKUP($B81,'ДС факт при поликлинике'!$D$7:$JZ$79,216,0)</f>
        <v>0</v>
      </c>
      <c r="ACW81" s="23">
        <f>VLOOKUP($B81,'ДС факт при поликлинике'!$D$7:$JZ$79,217,0)</f>
        <v>0</v>
      </c>
      <c r="ACX81" s="23">
        <f>VLOOKUP($B81,'ДС факт при поликлинике'!$D$7:$JZ$79,218,0)</f>
        <v>0</v>
      </c>
      <c r="ACY81" s="23">
        <f>VLOOKUP($B81,'ДС факт при поликлинике'!$D$7:$JZ$79,219,0)</f>
        <v>0</v>
      </c>
      <c r="ACZ81" s="21">
        <f t="shared" si="938"/>
        <v>0</v>
      </c>
      <c r="ADA81" s="21">
        <f t="shared" si="939"/>
        <v>0</v>
      </c>
      <c r="ADB81" s="43">
        <f>VLOOKUP($B81,план!$B$16:$EJ$158,128,0)</f>
        <v>2</v>
      </c>
      <c r="ADC81" s="43">
        <f>VLOOKUP($B81,план!$B$16:$EJ$158,129,0)</f>
        <v>58770.847200000004</v>
      </c>
      <c r="ADD81" s="7">
        <f t="shared" si="783"/>
        <v>1.8333333333333333</v>
      </c>
      <c r="ADE81" s="7">
        <f t="shared" si="784"/>
        <v>53873.276599999997</v>
      </c>
      <c r="ADF81" s="34">
        <f t="shared" si="650"/>
        <v>1.8</v>
      </c>
      <c r="ADG81" s="34">
        <f t="shared" si="651"/>
        <v>1.65</v>
      </c>
      <c r="ADH81" s="34">
        <f t="shared" si="652"/>
        <v>0.9</v>
      </c>
      <c r="ADI81" s="23">
        <f>VLOOKUP($B81,'ДС факт при поликлинике'!$D$7:$JZ$79,52,0)</f>
        <v>1</v>
      </c>
      <c r="ADJ81" s="23">
        <f>VLOOKUP($B81,'ДС факт при поликлинике'!$D$7:$JZ$79,53,0)</f>
        <v>28961.01</v>
      </c>
      <c r="ADK81" s="23">
        <f>VLOOKUP($B81,'ДС факт при поликлинике'!$D$7:$JZ$79,54,0)</f>
        <v>0</v>
      </c>
      <c r="ADL81" s="23">
        <f>VLOOKUP($B81,'ДС факт при поликлинике'!$D$7:$JZ$79,55,0)</f>
        <v>0</v>
      </c>
      <c r="ADM81" s="21">
        <f t="shared" si="940"/>
        <v>-0.83333333333333326</v>
      </c>
      <c r="ADN81" s="21">
        <f t="shared" si="941"/>
        <v>-24912.266599999999</v>
      </c>
      <c r="ADO81" s="43">
        <f>VLOOKUP($B81,план!$B$16:$EJ$158,130,0)</f>
        <v>10</v>
      </c>
      <c r="ADP81" s="43">
        <f>VLOOKUP($B81,план!$B$16:$EJ$158,131,0)</f>
        <v>333249.30599999998</v>
      </c>
      <c r="ADQ81" s="7">
        <f t="shared" si="785"/>
        <v>9.1666666666666679</v>
      </c>
      <c r="ADR81" s="7">
        <f t="shared" si="786"/>
        <v>305478.53049999999</v>
      </c>
      <c r="ADS81" s="34">
        <f t="shared" si="653"/>
        <v>9</v>
      </c>
      <c r="ADT81" s="34">
        <f t="shared" si="654"/>
        <v>8.2500000000000018</v>
      </c>
      <c r="ADU81" s="34">
        <f t="shared" si="655"/>
        <v>1.8</v>
      </c>
      <c r="ADV81" s="23">
        <f>VLOOKUP($B81,'ДС факт при поликлинике'!$D$7:$JZ$79,84,0)</f>
        <v>2</v>
      </c>
      <c r="ADW81" s="23">
        <f>VLOOKUP($B81,'ДС факт при поликлинике'!$D$7:$JZ$79,85,0)</f>
        <v>70274.02</v>
      </c>
      <c r="ADX81" s="23">
        <f>VLOOKUP($B81,'ДС факт при поликлинике'!$D$7:$JZ$79,86,0)</f>
        <v>0</v>
      </c>
      <c r="ADY81" s="23">
        <f>VLOOKUP($B81,'ДС факт при поликлинике'!$D$7:$JZ$79,87,0)</f>
        <v>0</v>
      </c>
      <c r="ADZ81" s="21">
        <f t="shared" si="942"/>
        <v>-7.1666666666666679</v>
      </c>
      <c r="AEA81" s="21">
        <f t="shared" si="943"/>
        <v>-235204.51049999997</v>
      </c>
      <c r="AEB81" s="43">
        <f>VLOOKUP($B81,план!$B$16:$EJ$158,132,0)</f>
        <v>12</v>
      </c>
      <c r="AEC81" s="43">
        <f>VLOOKUP($B81,план!$B$16:$EJ$158,133,0)</f>
        <v>262592.3664</v>
      </c>
      <c r="AED81" s="7">
        <f t="shared" si="982"/>
        <v>11</v>
      </c>
      <c r="AEE81" s="7">
        <f t="shared" si="983"/>
        <v>240709.66919999997</v>
      </c>
      <c r="AEF81" s="34">
        <f t="shared" si="656"/>
        <v>10.8</v>
      </c>
      <c r="AEG81" s="34">
        <f t="shared" si="657"/>
        <v>9.9</v>
      </c>
      <c r="AEH81" s="34">
        <f t="shared" si="658"/>
        <v>29.7</v>
      </c>
      <c r="AEI81" s="23">
        <f>VLOOKUP($B81,'ДС факт при поликлинике'!$D$7:$JZ$79,116,0)</f>
        <v>33</v>
      </c>
      <c r="AEJ81" s="23">
        <f>VLOOKUP($B81,'ДС факт при поликлинике'!$D$7:$JZ$79,117,0)</f>
        <v>711575.7300000001</v>
      </c>
      <c r="AEK81" s="23">
        <f>VLOOKUP($B81,'ДС факт при поликлинике'!$D$7:$JZ$79,118,0)</f>
        <v>0</v>
      </c>
      <c r="AEL81" s="23">
        <f>VLOOKUP($B81,'ДС факт при поликлинике'!$D$7:$JZ$79,119,0)</f>
        <v>0</v>
      </c>
      <c r="AEM81" s="21">
        <f t="shared" si="944"/>
        <v>22</v>
      </c>
      <c r="AEN81" s="21">
        <f t="shared" si="945"/>
        <v>470866.06080000009</v>
      </c>
      <c r="AEO81" s="43">
        <f>VLOOKUP($B81,план!$B$16:$EJ$158,134,0)</f>
        <v>5</v>
      </c>
      <c r="AEP81" s="43">
        <f>VLOOKUP($B81,план!$B$16:$EJ$158,135,0)</f>
        <v>110689.48799999998</v>
      </c>
      <c r="AEQ81" s="7">
        <f t="shared" si="787"/>
        <v>4.5833333333333339</v>
      </c>
      <c r="AER81" s="7">
        <f t="shared" si="788"/>
        <v>101465.36399999997</v>
      </c>
      <c r="AES81" s="34">
        <f t="shared" si="789"/>
        <v>4.5</v>
      </c>
      <c r="AET81" s="34">
        <f t="shared" si="790"/>
        <v>4.1250000000000009</v>
      </c>
      <c r="AEU81" s="34">
        <f t="shared" si="791"/>
        <v>2.7</v>
      </c>
      <c r="AEV81" s="23">
        <f>VLOOKUP($B81,'ДС факт при поликлинике'!$D$7:$JZ$79,60,0)</f>
        <v>3</v>
      </c>
      <c r="AEW81" s="23">
        <f>VLOOKUP($B81,'ДС факт при поликлинике'!$D$7:$JZ$79,61,0)</f>
        <v>64693.520000000004</v>
      </c>
      <c r="AEX81" s="23">
        <f>VLOOKUP($B81,'ДС факт при поликлинике'!$D$7:$JZ$79,62,0)</f>
        <v>0</v>
      </c>
      <c r="AEY81" s="23">
        <f>VLOOKUP($B81,'ДС факт при поликлинике'!$D$7:$JZ$79,63,0)</f>
        <v>0</v>
      </c>
      <c r="AEZ81" s="21">
        <f t="shared" si="946"/>
        <v>-1.5833333333333339</v>
      </c>
      <c r="AFA81" s="21">
        <f t="shared" si="947"/>
        <v>-36771.843999999968</v>
      </c>
      <c r="AFB81" s="23">
        <f t="shared" si="948"/>
        <v>2345</v>
      </c>
      <c r="AFC81" s="23">
        <f t="shared" si="949"/>
        <v>27876946.753605999</v>
      </c>
      <c r="AFD81" s="23">
        <f t="shared" si="950"/>
        <v>2149.5833333333335</v>
      </c>
      <c r="AFE81" s="23">
        <f t="shared" si="951"/>
        <v>25553867.857472166</v>
      </c>
      <c r="AFF81" s="23">
        <f t="shared" si="952"/>
        <v>2110.5</v>
      </c>
      <c r="AFG81" s="23">
        <f t="shared" si="953"/>
        <v>1934.625</v>
      </c>
      <c r="AFH81" s="23">
        <f t="shared" si="954"/>
        <v>1779.3</v>
      </c>
      <c r="AFI81" s="23">
        <f t="shared" si="955"/>
        <v>1977</v>
      </c>
      <c r="AFJ81" s="23">
        <f t="shared" si="956"/>
        <v>24105986.089999996</v>
      </c>
      <c r="AFK81" s="23">
        <f t="shared" si="957"/>
        <v>1</v>
      </c>
      <c r="AFL81" s="23">
        <f t="shared" si="958"/>
        <v>10208.42</v>
      </c>
      <c r="AFM81" s="21">
        <f t="shared" si="959"/>
        <v>-172.58333333333348</v>
      </c>
      <c r="AFN81" s="21">
        <f t="shared" si="960"/>
        <v>-1447881.7674721703</v>
      </c>
      <c r="AFO81" s="8">
        <f t="shared" si="792"/>
        <v>2625</v>
      </c>
      <c r="AFP81" s="8">
        <f t="shared" si="793"/>
        <v>32074944.029805992</v>
      </c>
      <c r="AFQ81" s="8">
        <f t="shared" si="794"/>
        <v>2406.25</v>
      </c>
      <c r="AFR81" s="8">
        <f t="shared" si="795"/>
        <v>29402032.027322166</v>
      </c>
      <c r="AFS81" s="8">
        <f t="shared" si="796"/>
        <v>2362.5000000000005</v>
      </c>
      <c r="AFT81" s="8">
        <f t="shared" si="797"/>
        <v>2165.625</v>
      </c>
      <c r="AFU81" s="8">
        <f t="shared" si="798"/>
        <v>1986.3</v>
      </c>
      <c r="AFV81" s="8">
        <f t="shared" si="799"/>
        <v>2207</v>
      </c>
      <c r="AFW81" s="8">
        <f t="shared" si="800"/>
        <v>27561921.109999999</v>
      </c>
      <c r="AFX81" s="8">
        <f t="shared" si="801"/>
        <v>1</v>
      </c>
      <c r="AFY81" s="8">
        <f t="shared" si="802"/>
        <v>10208.42</v>
      </c>
      <c r="AFZ81" s="21">
        <f t="shared" si="803"/>
        <v>-199.25</v>
      </c>
      <c r="AGA81" s="21">
        <f t="shared" si="804"/>
        <v>-1840110.9173221663</v>
      </c>
      <c r="AGB81" s="191">
        <f t="shared" si="984"/>
        <v>0.91719480519480523</v>
      </c>
      <c r="AGC81" s="191">
        <f t="shared" si="985"/>
        <v>0.93741551891337904</v>
      </c>
    </row>
    <row r="82" spans="1:861" ht="43.5">
      <c r="A82" s="162" t="s">
        <v>454</v>
      </c>
      <c r="B82" s="82">
        <v>70</v>
      </c>
      <c r="C82" s="87" t="s">
        <v>417</v>
      </c>
      <c r="D82" s="88">
        <f t="shared" si="986"/>
        <v>10127</v>
      </c>
      <c r="E82" s="88">
        <v>10127</v>
      </c>
      <c r="F82" s="88">
        <v>9620</v>
      </c>
      <c r="G82" s="89">
        <v>1.46</v>
      </c>
      <c r="H82" s="90">
        <v>1</v>
      </c>
      <c r="I82" s="90"/>
      <c r="J82" s="88">
        <v>1.4</v>
      </c>
      <c r="K82" s="88">
        <v>1.68</v>
      </c>
      <c r="L82" s="88">
        <v>2.23</v>
      </c>
      <c r="M82" s="88">
        <v>2.39</v>
      </c>
      <c r="N82" s="88">
        <v>2.57</v>
      </c>
      <c r="O82" s="43">
        <f>VLOOKUP($B82,план!$B$16:$EJ$158,14,0)</f>
        <v>90</v>
      </c>
      <c r="P82" s="43">
        <f>VLOOKUP($B82,план!$B$16:$EJ$158,15,0)</f>
        <v>1819433.9981999998</v>
      </c>
      <c r="Q82" s="7">
        <f t="shared" si="505"/>
        <v>82.5</v>
      </c>
      <c r="R82" s="7">
        <f t="shared" si="506"/>
        <v>1667814.49835</v>
      </c>
      <c r="S82" s="34">
        <f t="shared" si="507"/>
        <v>131.4</v>
      </c>
      <c r="T82" s="34">
        <f t="shared" si="508"/>
        <v>120.45</v>
      </c>
      <c r="U82" s="34">
        <f t="shared" si="509"/>
        <v>4.38</v>
      </c>
      <c r="V82" s="23">
        <f>VLOOKUP($B82,'ДС факт при поликлинике'!$D$7:$JZ$79,28,0)</f>
        <v>3</v>
      </c>
      <c r="W82" s="23">
        <f>VLOOKUP($B82,'ДС факт при поликлинике'!$D$7:$JZ$79,29,0)</f>
        <v>58989.84</v>
      </c>
      <c r="X82" s="23">
        <f>VLOOKUP($B82,'ДС факт при поликлинике'!$D$7:$JZ$79,30,0)</f>
        <v>0</v>
      </c>
      <c r="Y82" s="23">
        <f>VLOOKUP($B82,'ДС факт при поликлинике'!$D$7:$JZ$79,31,0)</f>
        <v>0</v>
      </c>
      <c r="Z82" s="21">
        <f t="shared" si="805"/>
        <v>-79.5</v>
      </c>
      <c r="AA82" s="21">
        <f t="shared" si="806"/>
        <v>-1608824.6583499999</v>
      </c>
      <c r="AB82" s="43">
        <f>VLOOKUP($B82,план!$B$16:$EJ$158,16,0)</f>
        <v>0</v>
      </c>
      <c r="AC82" s="43">
        <f>VLOOKUP($B82,план!$B$16:$EJ$158,17,0)</f>
        <v>0</v>
      </c>
      <c r="AD82" s="7">
        <f t="shared" si="659"/>
        <v>0</v>
      </c>
      <c r="AE82" s="7">
        <f t="shared" si="961"/>
        <v>0</v>
      </c>
      <c r="AF82" s="34">
        <f t="shared" si="510"/>
        <v>0</v>
      </c>
      <c r="AG82" s="34">
        <f t="shared" si="511"/>
        <v>0</v>
      </c>
      <c r="AH82" s="34">
        <f t="shared" si="512"/>
        <v>0</v>
      </c>
      <c r="AI82" s="23">
        <f>VLOOKUP($B82,'ДС факт при поликлинике'!$D$7:$JZ$79,48,0)</f>
        <v>0</v>
      </c>
      <c r="AJ82" s="23">
        <f>VLOOKUP($B82,'ДС факт при поликлинике'!$D$7:$JZ$79,49,0)</f>
        <v>0</v>
      </c>
      <c r="AK82" s="23">
        <f>VLOOKUP($B82,'ДС факт при поликлинике'!$D$7:$JZ$79,50,0)</f>
        <v>0</v>
      </c>
      <c r="AL82" s="23">
        <f>VLOOKUP($B82,'ДС факт при поликлинике'!$D$7:$JZ$79,51,0)</f>
        <v>0</v>
      </c>
      <c r="AM82" s="21">
        <f t="shared" si="808"/>
        <v>0</v>
      </c>
      <c r="AN82" s="21">
        <f t="shared" si="809"/>
        <v>0</v>
      </c>
      <c r="AO82" s="43">
        <f>VLOOKUP($B82,план!$B$16:$EJ$158,18,0)</f>
        <v>0</v>
      </c>
      <c r="AP82" s="43">
        <f>VLOOKUP($B82,план!$B$16:$EJ$158,19,0)</f>
        <v>0</v>
      </c>
      <c r="AQ82" s="7">
        <f t="shared" si="660"/>
        <v>0</v>
      </c>
      <c r="AR82" s="7">
        <f t="shared" si="661"/>
        <v>0</v>
      </c>
      <c r="AS82" s="34">
        <f t="shared" si="662"/>
        <v>0</v>
      </c>
      <c r="AT82" s="34">
        <f t="shared" si="663"/>
        <v>0</v>
      </c>
      <c r="AU82" s="34">
        <f t="shared" si="664"/>
        <v>0</v>
      </c>
      <c r="AV82" s="23">
        <f>VLOOKUP($B82,'ДС факт при поликлинике'!$D$7:$JZ$79,8,0)</f>
        <v>0</v>
      </c>
      <c r="AW82" s="23">
        <f>VLOOKUP($B82,'ДС факт при поликлинике'!$D$7:$JZ$79,9,0)</f>
        <v>0</v>
      </c>
      <c r="AX82" s="23">
        <f>VLOOKUP($B82,'ДС факт при поликлинике'!$D$7:$JZ$79,10,0)</f>
        <v>0</v>
      </c>
      <c r="AY82" s="23">
        <f>VLOOKUP($B82,'ДС факт при поликлинике'!$D$7:$JZ$79,11,0)</f>
        <v>0</v>
      </c>
      <c r="AZ82" s="21">
        <f t="shared" si="810"/>
        <v>0</v>
      </c>
      <c r="BA82" s="21">
        <f t="shared" si="811"/>
        <v>0</v>
      </c>
      <c r="BB82" s="43">
        <f>VLOOKUP($B82,план!$B$16:$EJ$158,20,0)</f>
        <v>0</v>
      </c>
      <c r="BC82" s="43">
        <f>VLOOKUP($B82,план!$B$16:$EJ$158,21,0)</f>
        <v>0</v>
      </c>
      <c r="BD82" s="7">
        <f t="shared" si="665"/>
        <v>0</v>
      </c>
      <c r="BE82" s="7">
        <f t="shared" si="666"/>
        <v>0</v>
      </c>
      <c r="BF82" s="34">
        <f t="shared" si="513"/>
        <v>0</v>
      </c>
      <c r="BG82" s="34">
        <f t="shared" si="514"/>
        <v>0</v>
      </c>
      <c r="BH82" s="34">
        <f t="shared" si="515"/>
        <v>0</v>
      </c>
      <c r="BI82" s="23">
        <f>VLOOKUP($B82,'ДС факт при поликлинике'!$D$7:$JZ$79,24,0)</f>
        <v>0</v>
      </c>
      <c r="BJ82" s="23">
        <f>VLOOKUP($B82,'ДС факт при поликлинике'!$D$7:$JZ$79,25,0)</f>
        <v>0</v>
      </c>
      <c r="BK82" s="23">
        <f>VLOOKUP($B82,'ДС факт при поликлинике'!$D$7:$JZ$79,26,0)</f>
        <v>0</v>
      </c>
      <c r="BL82" s="23">
        <f>VLOOKUP($B82,'ДС факт при поликлинике'!$D$7:$JZ$79,27,0)</f>
        <v>0</v>
      </c>
      <c r="BM82" s="21">
        <f t="shared" si="812"/>
        <v>0</v>
      </c>
      <c r="BN82" s="21">
        <f t="shared" si="813"/>
        <v>0</v>
      </c>
      <c r="BO82" s="43">
        <f>VLOOKUP($B82,план!$B$16:$EJ$158,22,0)</f>
        <v>0</v>
      </c>
      <c r="BP82" s="43">
        <f>VLOOKUP($B82,план!$B$16:$EJ$158,23,0)</f>
        <v>0</v>
      </c>
      <c r="BQ82" s="7">
        <f t="shared" si="667"/>
        <v>0</v>
      </c>
      <c r="BR82" s="7">
        <f t="shared" si="668"/>
        <v>0</v>
      </c>
      <c r="BS82" s="34">
        <f t="shared" si="516"/>
        <v>0</v>
      </c>
      <c r="BT82" s="34">
        <f t="shared" si="517"/>
        <v>0</v>
      </c>
      <c r="BU82" s="34">
        <f t="shared" si="518"/>
        <v>0</v>
      </c>
      <c r="BV82" s="23">
        <f>VLOOKUP($B82,'ДС факт при поликлинике'!$D$7:$JZ$79,260,0)</f>
        <v>0</v>
      </c>
      <c r="BW82" s="23">
        <f>VLOOKUP($B82,'ДС факт при поликлинике'!$D$7:$JZ$79,261,0)</f>
        <v>0</v>
      </c>
      <c r="BX82" s="23">
        <f>VLOOKUP($B82,'ДС факт при поликлинике'!$D$7:$JZ$79,262,0)</f>
        <v>0</v>
      </c>
      <c r="BY82" s="23">
        <f>VLOOKUP($B82,'ДС факт при поликлинике'!$D$7:$JZ$79,263,0)</f>
        <v>0</v>
      </c>
      <c r="BZ82" s="21">
        <f t="shared" si="814"/>
        <v>0</v>
      </c>
      <c r="CA82" s="21">
        <f t="shared" si="815"/>
        <v>0</v>
      </c>
      <c r="CB82" s="43">
        <f>VLOOKUP($B82,план!$B$16:$EJ$158,24,0)</f>
        <v>0</v>
      </c>
      <c r="CC82" s="43">
        <f>VLOOKUP($B82,план!$B$16:$EJ$158,25,0)</f>
        <v>0</v>
      </c>
      <c r="CD82" s="7">
        <f t="shared" si="669"/>
        <v>0</v>
      </c>
      <c r="CE82" s="7">
        <f t="shared" si="670"/>
        <v>0</v>
      </c>
      <c r="CF82" s="34">
        <f t="shared" si="671"/>
        <v>0</v>
      </c>
      <c r="CG82" s="34">
        <f t="shared" si="672"/>
        <v>0</v>
      </c>
      <c r="CH82" s="34">
        <f t="shared" si="673"/>
        <v>0</v>
      </c>
      <c r="CI82" s="23">
        <f>VLOOKUP($B82,'ДС факт при поликлинике'!$D$7:$JZ$79,12,0)</f>
        <v>0</v>
      </c>
      <c r="CJ82" s="23">
        <f>VLOOKUP($B82,'ДС факт при поликлинике'!$D$7:$JZ$79,13,0)</f>
        <v>0</v>
      </c>
      <c r="CK82" s="23">
        <f>VLOOKUP($B82,'ДС факт при поликлинике'!$D$7:$JZ$79,14,0)</f>
        <v>0</v>
      </c>
      <c r="CL82" s="23">
        <f>VLOOKUP($B82,'ДС факт при поликлинике'!$D$7:$JZ$79,15,0)</f>
        <v>0</v>
      </c>
      <c r="CM82" s="21">
        <f t="shared" si="816"/>
        <v>0</v>
      </c>
      <c r="CN82" s="21">
        <f t="shared" si="817"/>
        <v>0</v>
      </c>
      <c r="CO82" s="23">
        <f t="shared" si="818"/>
        <v>90</v>
      </c>
      <c r="CP82" s="23">
        <f t="shared" si="819"/>
        <v>1819433.9981999998</v>
      </c>
      <c r="CQ82" s="23">
        <f t="shared" si="820"/>
        <v>82.5</v>
      </c>
      <c r="CR82" s="23">
        <f t="shared" si="821"/>
        <v>1667814.49835</v>
      </c>
      <c r="CS82" s="23">
        <f t="shared" si="822"/>
        <v>131.4</v>
      </c>
      <c r="CT82" s="23">
        <f t="shared" si="823"/>
        <v>120.45</v>
      </c>
      <c r="CU82" s="23">
        <f t="shared" si="824"/>
        <v>4.38</v>
      </c>
      <c r="CV82" s="23">
        <f t="shared" si="825"/>
        <v>3</v>
      </c>
      <c r="CW82" s="23">
        <f t="shared" si="826"/>
        <v>58989.84</v>
      </c>
      <c r="CX82" s="23">
        <f t="shared" si="827"/>
        <v>0</v>
      </c>
      <c r="CY82" s="23">
        <f t="shared" si="828"/>
        <v>0</v>
      </c>
      <c r="CZ82" s="21">
        <f t="shared" si="829"/>
        <v>-79.5</v>
      </c>
      <c r="DA82" s="21">
        <f t="shared" si="830"/>
        <v>-1608824.6583499999</v>
      </c>
      <c r="DB82" s="43">
        <f>VLOOKUP($B82,план!$B$16:$EJ$158,26,0)</f>
        <v>0</v>
      </c>
      <c r="DC82" s="43">
        <f>VLOOKUP($B82,план!$B$16:$EJ$158,27,0)</f>
        <v>0</v>
      </c>
      <c r="DD82" s="7">
        <f t="shared" si="674"/>
        <v>0</v>
      </c>
      <c r="DE82" s="7">
        <f t="shared" si="675"/>
        <v>0</v>
      </c>
      <c r="DF82" s="34">
        <f t="shared" si="519"/>
        <v>0</v>
      </c>
      <c r="DG82" s="34">
        <f t="shared" si="520"/>
        <v>0</v>
      </c>
      <c r="DH82" s="34">
        <f t="shared" si="521"/>
        <v>0</v>
      </c>
      <c r="DI82" s="23">
        <f>VLOOKUP($B82,'ДС факт при поликлинике'!$D$7:$JZ$79,176,0)</f>
        <v>0</v>
      </c>
      <c r="DJ82" s="23">
        <f>VLOOKUP($B82,'ДС факт при поликлинике'!$D$7:$JZ$79,177,0)</f>
        <v>0</v>
      </c>
      <c r="DK82" s="23">
        <f>VLOOKUP($B82,'ДС факт при поликлинике'!$D$7:$JZ$79,178,0)</f>
        <v>0</v>
      </c>
      <c r="DL82" s="23">
        <f>VLOOKUP($B82,'ДС факт при поликлинике'!$D$7:$JZ$79,179,0)</f>
        <v>0</v>
      </c>
      <c r="DM82" s="21">
        <f t="shared" si="831"/>
        <v>0</v>
      </c>
      <c r="DN82" s="21">
        <f t="shared" si="832"/>
        <v>0</v>
      </c>
      <c r="DO82" s="43">
        <f>VLOOKUP($B82,план!$B$16:$EJ$158,28,0)</f>
        <v>0</v>
      </c>
      <c r="DP82" s="43">
        <f>VLOOKUP($B82,план!$B$16:$EJ$158,29,0)</f>
        <v>0</v>
      </c>
      <c r="DQ82" s="7">
        <f t="shared" si="676"/>
        <v>0</v>
      </c>
      <c r="DR82" s="7">
        <f t="shared" si="677"/>
        <v>0</v>
      </c>
      <c r="DS82" s="34">
        <f t="shared" si="522"/>
        <v>0</v>
      </c>
      <c r="DT82" s="34">
        <f t="shared" si="523"/>
        <v>0</v>
      </c>
      <c r="DU82" s="34">
        <f t="shared" si="524"/>
        <v>0</v>
      </c>
      <c r="DV82" s="23">
        <f>VLOOKUP($B82,'ДС факт при поликлинике'!$D$7:$JZ$79,180,0)</f>
        <v>0</v>
      </c>
      <c r="DW82" s="23">
        <f>VLOOKUP($B82,'ДС факт при поликлинике'!$D$7:$JZ$79,181,0)</f>
        <v>0</v>
      </c>
      <c r="DX82" s="23">
        <f>VLOOKUP($B82,'ДС факт при поликлинике'!$D$7:$JZ$79,182,0)</f>
        <v>0</v>
      </c>
      <c r="DY82" s="23">
        <f>VLOOKUP($B82,'ДС факт при поликлинике'!$D$7:$JZ$79,183,0)</f>
        <v>0</v>
      </c>
      <c r="DZ82" s="21">
        <f t="shared" si="833"/>
        <v>0</v>
      </c>
      <c r="EA82" s="21">
        <f t="shared" si="834"/>
        <v>0</v>
      </c>
      <c r="EB82" s="43">
        <f>VLOOKUP($B82,план!$B$16:$EJ$158,30,0)</f>
        <v>0</v>
      </c>
      <c r="EC82" s="43">
        <f>VLOOKUP($B82,план!$B$16:$EJ$158,31,0)</f>
        <v>0</v>
      </c>
      <c r="ED82" s="7">
        <f t="shared" si="678"/>
        <v>0</v>
      </c>
      <c r="EE82" s="7">
        <f t="shared" si="679"/>
        <v>0</v>
      </c>
      <c r="EF82" s="34">
        <f t="shared" si="525"/>
        <v>0</v>
      </c>
      <c r="EG82" s="34">
        <f t="shared" si="526"/>
        <v>0</v>
      </c>
      <c r="EH82" s="34">
        <f t="shared" si="527"/>
        <v>0</v>
      </c>
      <c r="EI82" s="23">
        <f>VLOOKUP($B82,'ДС факт при поликлинике'!$D$7:$JZ$79,184,0)</f>
        <v>0</v>
      </c>
      <c r="EJ82" s="23">
        <f>VLOOKUP($B82,'ДС факт при поликлинике'!$D$7:$JZ$79,185,0)</f>
        <v>0</v>
      </c>
      <c r="EK82" s="23">
        <f>VLOOKUP($B82,'ДС факт при поликлинике'!$D$7:$JZ$79,186,0)</f>
        <v>0</v>
      </c>
      <c r="EL82" s="23">
        <f>VLOOKUP($B82,'ДС факт при поликлинике'!$D$7:$JZ$79,187,0)</f>
        <v>0</v>
      </c>
      <c r="EM82" s="21">
        <f t="shared" si="835"/>
        <v>0</v>
      </c>
      <c r="EN82" s="21">
        <f t="shared" si="836"/>
        <v>0</v>
      </c>
      <c r="EO82" s="43">
        <f>VLOOKUP($B82,план!$B$16:$EJ$158,32,0)</f>
        <v>4</v>
      </c>
      <c r="EP82" s="43">
        <f>VLOOKUP($B82,план!$B$16:$EJ$158,33,0)</f>
        <v>97839.592031999986</v>
      </c>
      <c r="EQ82" s="7">
        <f t="shared" si="680"/>
        <v>3.6666666666666665</v>
      </c>
      <c r="ER82" s="7">
        <f t="shared" si="681"/>
        <v>89686.29269599999</v>
      </c>
      <c r="ES82" s="34">
        <f t="shared" si="528"/>
        <v>5.84</v>
      </c>
      <c r="ET82" s="34">
        <f t="shared" si="529"/>
        <v>5.3533333333333326</v>
      </c>
      <c r="EU82" s="34">
        <f t="shared" si="530"/>
        <v>10.219999999999999</v>
      </c>
      <c r="EV82" s="23">
        <f>VLOOKUP($B82,'ДС факт при поликлинике'!$D$7:$JZ$79,224,0)</f>
        <v>7</v>
      </c>
      <c r="EW82" s="23">
        <f>VLOOKUP($B82,'ДС факт при поликлинике'!$D$7:$JZ$79,225,0)</f>
        <v>170594.27</v>
      </c>
      <c r="EX82" s="23">
        <f>VLOOKUP($B82,'ДС факт при поликлинике'!$D$7:$JZ$79,226,0)</f>
        <v>0</v>
      </c>
      <c r="EY82" s="23">
        <f>VLOOKUP($B82,'ДС факт при поликлинике'!$D$7:$JZ$79,227,0)</f>
        <v>0</v>
      </c>
      <c r="EZ82" s="21">
        <f t="shared" si="837"/>
        <v>3.3333333333333335</v>
      </c>
      <c r="FA82" s="21">
        <f t="shared" si="838"/>
        <v>80907.977304</v>
      </c>
      <c r="FB82" s="43">
        <f>VLOOKUP($B82,план!$B$16:$EJ$158,34,0)</f>
        <v>3</v>
      </c>
      <c r="FC82" s="43">
        <f>VLOOKUP($B82,план!$B$16:$EJ$158,35,0)</f>
        <v>73379.694023999997</v>
      </c>
      <c r="FD82" s="7">
        <f t="shared" si="682"/>
        <v>2.75</v>
      </c>
      <c r="FE82" s="7">
        <f t="shared" si="683"/>
        <v>67264.719521999999</v>
      </c>
      <c r="FF82" s="34">
        <f t="shared" si="531"/>
        <v>4.38</v>
      </c>
      <c r="FG82" s="34">
        <f t="shared" si="532"/>
        <v>4.0149999999999997</v>
      </c>
      <c r="FH82" s="34">
        <f t="shared" si="533"/>
        <v>2.92</v>
      </c>
      <c r="FI82" s="23">
        <f>VLOOKUP($B82,'ДС факт при поликлинике'!$D$7:$JZ$79,228,0)</f>
        <v>2</v>
      </c>
      <c r="FJ82" s="23">
        <f>VLOOKUP($B82,'ДС факт при поликлинике'!$D$7:$JZ$79,229,0)</f>
        <v>47663.8</v>
      </c>
      <c r="FK82" s="23">
        <f>VLOOKUP($B82,'ДС факт при поликлинике'!$D$7:$JZ$79,230,0)</f>
        <v>0</v>
      </c>
      <c r="FL82" s="23">
        <f>VLOOKUP($B82,'ДС факт при поликлинике'!$D$7:$JZ$79,231,0)</f>
        <v>0</v>
      </c>
      <c r="FM82" s="21">
        <f t="shared" si="839"/>
        <v>-0.75</v>
      </c>
      <c r="FN82" s="21">
        <f t="shared" si="840"/>
        <v>-19600.919521999997</v>
      </c>
      <c r="FO82" s="43">
        <f>VLOOKUP($B82,план!$B$16:$EJ$158,36,0)</f>
        <v>24</v>
      </c>
      <c r="FP82" s="43">
        <f>VLOOKUP($B82,план!$B$16:$EJ$158,37,0)</f>
        <v>587037.55219199997</v>
      </c>
      <c r="FQ82" s="7">
        <f t="shared" si="684"/>
        <v>22</v>
      </c>
      <c r="FR82" s="7">
        <f t="shared" si="685"/>
        <v>538117.756176</v>
      </c>
      <c r="FS82" s="34">
        <f t="shared" si="534"/>
        <v>35.04</v>
      </c>
      <c r="FT82" s="34">
        <f t="shared" si="535"/>
        <v>32.119999999999997</v>
      </c>
      <c r="FU82" s="34">
        <f t="shared" si="536"/>
        <v>11.68</v>
      </c>
      <c r="FV82" s="23">
        <f>VLOOKUP($B82,'ДС факт при поликлинике'!$D$7:$JZ$79,236,0)</f>
        <v>8</v>
      </c>
      <c r="FW82" s="23">
        <f>VLOOKUP($B82,'ДС факт при поликлинике'!$D$7:$JZ$79,237,0)</f>
        <v>195683.15999999997</v>
      </c>
      <c r="FX82" s="23">
        <f>VLOOKUP($B82,'ДС факт при поликлинике'!$D$7:$JZ$79,238,0)</f>
        <v>0</v>
      </c>
      <c r="FY82" s="23">
        <f>VLOOKUP($B82,'ДС факт при поликлинике'!$D$7:$JZ$79,239,0)</f>
        <v>0</v>
      </c>
      <c r="FZ82" s="21">
        <f t="shared" si="841"/>
        <v>-14</v>
      </c>
      <c r="GA82" s="21">
        <f t="shared" si="842"/>
        <v>-342434.59617600002</v>
      </c>
      <c r="GB82" s="43">
        <f>VLOOKUP($B82,план!$B$16:$EJ$158,38,0)</f>
        <v>0</v>
      </c>
      <c r="GC82" s="43">
        <f>VLOOKUP($B82,план!$B$16:$EJ$158,39,0)</f>
        <v>0</v>
      </c>
      <c r="GD82" s="7">
        <f t="shared" si="686"/>
        <v>0</v>
      </c>
      <c r="GE82" s="7">
        <f t="shared" si="687"/>
        <v>0</v>
      </c>
      <c r="GF82" s="34">
        <f t="shared" si="537"/>
        <v>0</v>
      </c>
      <c r="GG82" s="34">
        <f t="shared" si="538"/>
        <v>0</v>
      </c>
      <c r="GH82" s="34">
        <f t="shared" si="539"/>
        <v>0</v>
      </c>
      <c r="GI82" s="23">
        <f>VLOOKUP($B82,'ДС факт при поликлинике'!$D$7:$JZ$79,244,0)</f>
        <v>0</v>
      </c>
      <c r="GJ82" s="23">
        <f>VLOOKUP($B82,'ДС факт при поликлинике'!$D$7:$JZ$79,245,0)</f>
        <v>0</v>
      </c>
      <c r="GK82" s="23">
        <f>VLOOKUP($B82,'ДС факт при поликлинике'!$D$7:$JZ$79,246,0)</f>
        <v>0</v>
      </c>
      <c r="GL82" s="23">
        <f>VLOOKUP($B82,'ДС факт при поликлинике'!$D$7:$JZ$79,247,0)</f>
        <v>0</v>
      </c>
      <c r="GM82" s="21">
        <f t="shared" si="843"/>
        <v>0</v>
      </c>
      <c r="GN82" s="21">
        <f t="shared" si="844"/>
        <v>0</v>
      </c>
      <c r="GO82" s="43">
        <f>VLOOKUP($B82,план!$B$16:$EJ$158,40,0)</f>
        <v>6</v>
      </c>
      <c r="GP82" s="43">
        <f>VLOOKUP($B82,план!$B$16:$EJ$158,41,0)</f>
        <v>146759.38804799999</v>
      </c>
      <c r="GQ82" s="7">
        <f t="shared" si="688"/>
        <v>5.5</v>
      </c>
      <c r="GR82" s="7">
        <f t="shared" si="689"/>
        <v>134529.439044</v>
      </c>
      <c r="GS82" s="34">
        <f t="shared" si="540"/>
        <v>8.76</v>
      </c>
      <c r="GT82" s="34">
        <f t="shared" si="541"/>
        <v>8.0299999999999994</v>
      </c>
      <c r="GU82" s="34">
        <f t="shared" si="542"/>
        <v>4.38</v>
      </c>
      <c r="GV82" s="23">
        <f>VLOOKUP($B82,'ДС факт при поликлинике'!$D$7:$JZ$79,264,0)</f>
        <v>3</v>
      </c>
      <c r="GW82" s="23">
        <f>VLOOKUP($B82,'ДС факт при поликлинике'!$D$7:$JZ$79,265,0)</f>
        <v>75266.67</v>
      </c>
      <c r="GX82" s="23">
        <f>VLOOKUP($B82,'ДС факт при поликлинике'!$D$7:$JZ$79,266,0)</f>
        <v>0</v>
      </c>
      <c r="GY82" s="23">
        <f>VLOOKUP($B82,'ДС факт при поликлинике'!$D$7:$JZ$79,267,0)</f>
        <v>0</v>
      </c>
      <c r="GZ82" s="21">
        <f t="shared" si="845"/>
        <v>-2.5</v>
      </c>
      <c r="HA82" s="21">
        <f t="shared" si="846"/>
        <v>-59262.769044000001</v>
      </c>
      <c r="HB82" s="43">
        <f>VLOOKUP($B82,план!$B$16:$EJ$158,42,0)</f>
        <v>0</v>
      </c>
      <c r="HC82" s="43">
        <f>VLOOKUP($B82,план!$B$16:$EJ$158,43,0)</f>
        <v>0</v>
      </c>
      <c r="HD82" s="7">
        <f t="shared" si="690"/>
        <v>0</v>
      </c>
      <c r="HE82" s="7">
        <f t="shared" si="691"/>
        <v>0</v>
      </c>
      <c r="HF82" s="34">
        <f t="shared" si="543"/>
        <v>0</v>
      </c>
      <c r="HG82" s="34">
        <f t="shared" si="544"/>
        <v>0</v>
      </c>
      <c r="HH82" s="34">
        <f t="shared" si="545"/>
        <v>0</v>
      </c>
      <c r="HI82" s="25">
        <f>VLOOKUP($B82,'ДС факт при поликлинике'!$D$7:$JZ$79,240,0)</f>
        <v>0</v>
      </c>
      <c r="HJ82" s="25">
        <f>VLOOKUP($B82,'ДС факт при поликлинике'!$D$7:$JZ$79,241,0)</f>
        <v>0</v>
      </c>
      <c r="HK82" s="25">
        <f>VLOOKUP($B82,'ДС факт при поликлинике'!$D$7:$JZ$79,242,0)</f>
        <v>0</v>
      </c>
      <c r="HL82" s="25">
        <f>VLOOKUP($B82,'ДС факт при поликлинике'!$D$7:$JZ$79,243,0)</f>
        <v>0</v>
      </c>
      <c r="HM82" s="21">
        <f t="shared" si="847"/>
        <v>0</v>
      </c>
      <c r="HN82" s="21">
        <f t="shared" si="848"/>
        <v>0</v>
      </c>
      <c r="HO82" s="43">
        <f>VLOOKUP($B82,план!$B$16:$EJ$158,44,0)</f>
        <v>0</v>
      </c>
      <c r="HP82" s="43">
        <f>VLOOKUP($B82,план!$B$16:$EJ$158,45,0)</f>
        <v>0</v>
      </c>
      <c r="HQ82" s="7">
        <f t="shared" si="692"/>
        <v>0</v>
      </c>
      <c r="HR82" s="7">
        <f t="shared" si="693"/>
        <v>0</v>
      </c>
      <c r="HS82" s="34">
        <f t="shared" si="546"/>
        <v>0</v>
      </c>
      <c r="HT82" s="34">
        <f t="shared" si="547"/>
        <v>0</v>
      </c>
      <c r="HU82" s="34">
        <f t="shared" si="548"/>
        <v>0</v>
      </c>
      <c r="HV82" s="23">
        <f>VLOOKUP($B82,'ДС факт при поликлинике'!$D$7:$JZ$79,268,0)</f>
        <v>0</v>
      </c>
      <c r="HW82" s="23">
        <f>VLOOKUP($B82,'ДС факт при поликлинике'!$D$7:$JZ$79,269,0)</f>
        <v>0</v>
      </c>
      <c r="HX82" s="23">
        <f>VLOOKUP($B82,'ДС факт при поликлинике'!$D$7:$JZ$79,270,0)</f>
        <v>0</v>
      </c>
      <c r="HY82" s="23">
        <f>VLOOKUP($B82,'ДС факт при поликлинике'!$D$7:$JZ$79,271,0)</f>
        <v>0</v>
      </c>
      <c r="HZ82" s="21">
        <f t="shared" si="849"/>
        <v>0</v>
      </c>
      <c r="IA82" s="21">
        <f t="shared" si="850"/>
        <v>0</v>
      </c>
      <c r="IB82" s="43">
        <f>VLOOKUP($B82,план!$B$16:$EJ$158,46,0)</f>
        <v>0</v>
      </c>
      <c r="IC82" s="43">
        <f>VLOOKUP($B82,план!$B$16:$EJ$158,47,0)</f>
        <v>0</v>
      </c>
      <c r="ID82" s="7">
        <f t="shared" si="694"/>
        <v>0</v>
      </c>
      <c r="IE82" s="7">
        <f t="shared" si="695"/>
        <v>0</v>
      </c>
      <c r="IF82" s="34">
        <f t="shared" si="549"/>
        <v>0</v>
      </c>
      <c r="IG82" s="34">
        <f t="shared" si="550"/>
        <v>0</v>
      </c>
      <c r="IH82" s="34">
        <f t="shared" si="551"/>
        <v>0</v>
      </c>
      <c r="II82" s="23">
        <f>VLOOKUP($B82,'ДС факт при поликлинике'!$D$7:$JZ$79,248,0)</f>
        <v>0</v>
      </c>
      <c r="IJ82" s="23">
        <f>VLOOKUP($B82,'ДС факт при поликлинике'!$D$7:$JZ$79,249,0)</f>
        <v>0</v>
      </c>
      <c r="IK82" s="23">
        <f>VLOOKUP($B82,'ДС факт при поликлинике'!$D$7:$JZ$79,250,0)</f>
        <v>0</v>
      </c>
      <c r="IL82" s="23">
        <f>VLOOKUP($B82,'ДС факт при поликлинике'!$D$7:$JZ$79,251,0)</f>
        <v>0</v>
      </c>
      <c r="IM82" s="21">
        <f t="shared" si="851"/>
        <v>0</v>
      </c>
      <c r="IN82" s="21">
        <f t="shared" si="852"/>
        <v>0</v>
      </c>
      <c r="IO82" s="43">
        <f>VLOOKUP($B82,план!$B$16:$EJ$158,48,0)</f>
        <v>3</v>
      </c>
      <c r="IP82" s="43">
        <f>VLOOKUP($B82,план!$B$16:$EJ$158,49,0)</f>
        <v>73379.694023999997</v>
      </c>
      <c r="IQ82" s="7">
        <f t="shared" si="696"/>
        <v>2.75</v>
      </c>
      <c r="IR82" s="7">
        <f t="shared" si="697"/>
        <v>67264.719521999999</v>
      </c>
      <c r="IS82" s="34">
        <f t="shared" si="552"/>
        <v>4.38</v>
      </c>
      <c r="IT82" s="34">
        <f t="shared" si="553"/>
        <v>4.0149999999999997</v>
      </c>
      <c r="IU82" s="34">
        <f t="shared" si="554"/>
        <v>4.38</v>
      </c>
      <c r="IV82" s="23">
        <f>VLOOKUP($B82,'ДС факт при поликлинике'!$D$7:$JZ$79,232,0)</f>
        <v>3</v>
      </c>
      <c r="IW82" s="23">
        <f>VLOOKUP($B82,'ДС факт при поликлинике'!$D$7:$JZ$79,233,0)</f>
        <v>74009.679999999993</v>
      </c>
      <c r="IX82" s="23">
        <f>VLOOKUP($B82,'ДС факт при поликлинике'!$D$7:$JZ$79,234,0)</f>
        <v>0</v>
      </c>
      <c r="IY82" s="23">
        <f>VLOOKUP($B82,'ДС факт при поликлинике'!$D$7:$JZ$79,235,0)</f>
        <v>0</v>
      </c>
      <c r="IZ82" s="21">
        <f t="shared" si="853"/>
        <v>0.25</v>
      </c>
      <c r="JA82" s="21">
        <f t="shared" si="854"/>
        <v>6744.9604779999936</v>
      </c>
      <c r="JB82" s="43">
        <f>VLOOKUP($B82,план!$B$16:$EJ$158,50,0)</f>
        <v>30</v>
      </c>
      <c r="JC82" s="43">
        <f>VLOOKUP($B82,план!$B$16:$EJ$158,51,0)</f>
        <v>717216.80939999991</v>
      </c>
      <c r="JD82" s="7">
        <f t="shared" si="698"/>
        <v>27.5</v>
      </c>
      <c r="JE82" s="7">
        <f t="shared" si="699"/>
        <v>657448.74194999994</v>
      </c>
      <c r="JF82" s="34">
        <f t="shared" si="555"/>
        <v>43.8</v>
      </c>
      <c r="JG82" s="34">
        <f t="shared" si="556"/>
        <v>40.15</v>
      </c>
      <c r="JH82" s="34">
        <f t="shared" si="557"/>
        <v>37.96</v>
      </c>
      <c r="JI82" s="23">
        <f>VLOOKUP($B82,'ДС факт при поликлинике'!$D$7:$JZ$79,168,0)</f>
        <v>26</v>
      </c>
      <c r="JJ82" s="23">
        <f>VLOOKUP($B82,'ДС факт при поликлинике'!$D$7:$JZ$79,169,0)</f>
        <v>614776.84</v>
      </c>
      <c r="JK82" s="23">
        <f>VLOOKUP($B82,'ДС факт при поликлинике'!$D$7:$JZ$79,170,0)</f>
        <v>0</v>
      </c>
      <c r="JL82" s="23">
        <f>VLOOKUP($B82,'ДС факт при поликлинике'!$D$7:$JZ$79,171,0)</f>
        <v>0</v>
      </c>
      <c r="JM82" s="21">
        <f t="shared" si="855"/>
        <v>-1.5</v>
      </c>
      <c r="JN82" s="21">
        <f t="shared" si="856"/>
        <v>-42671.90194999997</v>
      </c>
      <c r="JO82" s="23">
        <f t="shared" si="857"/>
        <v>70</v>
      </c>
      <c r="JP82" s="23">
        <f t="shared" si="858"/>
        <v>1695612.7297199999</v>
      </c>
      <c r="JQ82" s="23">
        <f t="shared" si="859"/>
        <v>64.166666666666671</v>
      </c>
      <c r="JR82" s="23">
        <f t="shared" si="860"/>
        <v>1554311.6689100002</v>
      </c>
      <c r="JS82" s="23">
        <f t="shared" si="861"/>
        <v>102.19999999999999</v>
      </c>
      <c r="JT82" s="23">
        <f t="shared" si="862"/>
        <v>93.683333333333337</v>
      </c>
      <c r="JU82" s="23">
        <f t="shared" si="863"/>
        <v>71.540000000000006</v>
      </c>
      <c r="JV82" s="23">
        <f t="shared" si="864"/>
        <v>49</v>
      </c>
      <c r="JW82" s="23">
        <f t="shared" si="865"/>
        <v>1177994.4200000002</v>
      </c>
      <c r="JX82" s="23">
        <f t="shared" si="866"/>
        <v>0</v>
      </c>
      <c r="JY82" s="23">
        <f t="shared" si="867"/>
        <v>0</v>
      </c>
      <c r="JZ82" s="21">
        <f t="shared" si="868"/>
        <v>-15.166666666666671</v>
      </c>
      <c r="KA82" s="21">
        <f t="shared" si="869"/>
        <v>-376317.24891000008</v>
      </c>
      <c r="KB82" s="43">
        <f>VLOOKUP($B82,план!$B$16:$EJ$158,52,0)</f>
        <v>0</v>
      </c>
      <c r="KC82" s="43">
        <f>VLOOKUP($B82,план!$B$16:$EJ$158,53,0)</f>
        <v>0</v>
      </c>
      <c r="KD82" s="7">
        <f t="shared" si="700"/>
        <v>0</v>
      </c>
      <c r="KE82" s="7">
        <f t="shared" si="701"/>
        <v>0</v>
      </c>
      <c r="KF82" s="34">
        <f t="shared" si="558"/>
        <v>0</v>
      </c>
      <c r="KG82" s="34">
        <f t="shared" si="559"/>
        <v>0</v>
      </c>
      <c r="KH82" s="34">
        <f t="shared" si="560"/>
        <v>0</v>
      </c>
      <c r="KI82" s="23">
        <f>VLOOKUP($B82,'ДС факт при поликлинике'!$D$7:$JZ$79,188,0)</f>
        <v>0</v>
      </c>
      <c r="KJ82" s="23">
        <f>VLOOKUP($B82,'ДС факт при поликлинике'!$D$7:$JZ$79,189,0)</f>
        <v>0</v>
      </c>
      <c r="KK82" s="23">
        <f>VLOOKUP($B82,'ДС факт при поликлинике'!$D$7:$JZ$79,190,0)</f>
        <v>0</v>
      </c>
      <c r="KL82" s="23">
        <f>VLOOKUP($B82,'ДС факт при поликлинике'!$D$7:$JZ$79,191,0)</f>
        <v>0</v>
      </c>
      <c r="KM82" s="21">
        <f t="shared" si="870"/>
        <v>0</v>
      </c>
      <c r="KN82" s="21">
        <f t="shared" si="871"/>
        <v>0</v>
      </c>
      <c r="KO82" s="43">
        <f>VLOOKUP($B82,план!$B$16:$EJ$158,54,0)</f>
        <v>0</v>
      </c>
      <c r="KP82" s="43">
        <f>VLOOKUP($B82,план!$B$16:$EJ$158,55,0)</f>
        <v>0</v>
      </c>
      <c r="KQ82" s="7">
        <f t="shared" si="702"/>
        <v>0</v>
      </c>
      <c r="KR82" s="7">
        <f t="shared" si="703"/>
        <v>0</v>
      </c>
      <c r="KS82" s="34">
        <f t="shared" si="561"/>
        <v>0</v>
      </c>
      <c r="KT82" s="34">
        <f t="shared" si="562"/>
        <v>0</v>
      </c>
      <c r="KU82" s="34">
        <f t="shared" si="563"/>
        <v>0</v>
      </c>
      <c r="KV82" s="23">
        <f>VLOOKUP($B82,'ДС факт при поликлинике'!$D$7:$JZ$79,192,0)</f>
        <v>0</v>
      </c>
      <c r="KW82" s="23">
        <f>VLOOKUP($B82,'ДС факт при поликлинике'!$D$7:$JZ$79,193,0)</f>
        <v>0</v>
      </c>
      <c r="KX82" s="23">
        <f>VLOOKUP($B82,'ДС факт при поликлинике'!$D$7:$JZ$79,194,0)</f>
        <v>0</v>
      </c>
      <c r="KY82" s="23">
        <f>VLOOKUP($B82,'ДС факт при поликлинике'!$D$7:$JZ$79,195,0)</f>
        <v>0</v>
      </c>
      <c r="KZ82" s="21">
        <f t="shared" si="872"/>
        <v>0</v>
      </c>
      <c r="LA82" s="21">
        <f t="shared" si="873"/>
        <v>0</v>
      </c>
      <c r="LB82" s="43">
        <f>VLOOKUP($B82,план!$B$16:$EJ$158,56,0)</f>
        <v>0</v>
      </c>
      <c r="LC82" s="43">
        <f>VLOOKUP($B82,план!$B$16:$EJ$158,57,0)</f>
        <v>0</v>
      </c>
      <c r="LD82" s="7">
        <f t="shared" si="704"/>
        <v>0</v>
      </c>
      <c r="LE82" s="7">
        <f t="shared" si="705"/>
        <v>0</v>
      </c>
      <c r="LF82" s="34">
        <f t="shared" si="564"/>
        <v>0</v>
      </c>
      <c r="LG82" s="34">
        <f t="shared" si="565"/>
        <v>0</v>
      </c>
      <c r="LH82" s="34">
        <f t="shared" si="566"/>
        <v>0</v>
      </c>
      <c r="LI82" s="23">
        <f>VLOOKUP($B82,'ДС факт при поликлинике'!$D$7:$JZ$79,196,0)</f>
        <v>0</v>
      </c>
      <c r="LJ82" s="23">
        <f>VLOOKUP($B82,'ДС факт при поликлинике'!$D$7:$JZ$79,197,0)</f>
        <v>0</v>
      </c>
      <c r="LK82" s="23">
        <f>VLOOKUP($B82,'ДС факт при поликлинике'!$D$7:$JZ$79,198,0)</f>
        <v>0</v>
      </c>
      <c r="LL82" s="23">
        <f>VLOOKUP($B82,'ДС факт при поликлинике'!$D$7:$JZ$79,199,0)</f>
        <v>0</v>
      </c>
      <c r="LM82" s="21">
        <f t="shared" si="874"/>
        <v>0</v>
      </c>
      <c r="LN82" s="21">
        <f t="shared" si="875"/>
        <v>0</v>
      </c>
      <c r="LO82" s="43">
        <f>VLOOKUP($B82,план!$B$16:$EJ$158,58,0)</f>
        <v>0</v>
      </c>
      <c r="LP82" s="43">
        <f>VLOOKUP($B82,план!$B$16:$EJ$158,59,0)</f>
        <v>0</v>
      </c>
      <c r="LQ82" s="7">
        <f t="shared" si="706"/>
        <v>0</v>
      </c>
      <c r="LR82" s="7">
        <f t="shared" si="707"/>
        <v>0</v>
      </c>
      <c r="LS82" s="34">
        <f t="shared" si="567"/>
        <v>0</v>
      </c>
      <c r="LT82" s="34">
        <f t="shared" si="568"/>
        <v>0</v>
      </c>
      <c r="LU82" s="34">
        <f t="shared" si="569"/>
        <v>0</v>
      </c>
      <c r="LV82" s="23">
        <f>VLOOKUP($B82,'ДС факт при поликлинике'!$D$7:$JZ$79,124,0)</f>
        <v>0</v>
      </c>
      <c r="LW82" s="23">
        <f>VLOOKUP($B82,'ДС факт при поликлинике'!$D$7:$JZ$79,125,0)</f>
        <v>0</v>
      </c>
      <c r="LX82" s="23">
        <f>VLOOKUP($B82,'ДС факт при поликлинике'!$D$7:$JZ$79,126,0)</f>
        <v>0</v>
      </c>
      <c r="LY82" s="23">
        <f>VLOOKUP($B82,'ДС факт при поликлинике'!$D$7:$JZ$79,127,0)</f>
        <v>0</v>
      </c>
      <c r="LZ82" s="21">
        <f t="shared" si="876"/>
        <v>0</v>
      </c>
      <c r="MA82" s="21">
        <f t="shared" si="877"/>
        <v>0</v>
      </c>
      <c r="MB82" s="43">
        <f>VLOOKUP($B82,план!$B$16:$EJ$158,60,0)</f>
        <v>15</v>
      </c>
      <c r="MC82" s="43">
        <f>VLOOKUP($B82,план!$B$16:$EJ$158,61,0)</f>
        <v>257701.89899999998</v>
      </c>
      <c r="MD82" s="7">
        <f t="shared" si="708"/>
        <v>13.75</v>
      </c>
      <c r="ME82" s="7">
        <f t="shared" si="709"/>
        <v>236226.74074999997</v>
      </c>
      <c r="MF82" s="34">
        <f t="shared" si="570"/>
        <v>21.9</v>
      </c>
      <c r="MG82" s="34">
        <f t="shared" si="571"/>
        <v>20.074999999999999</v>
      </c>
      <c r="MH82" s="34">
        <f t="shared" si="807"/>
        <v>20.439999999999998</v>
      </c>
      <c r="MI82" s="23">
        <f>VLOOKUP($B82,'ДС факт при поликлинике'!$D$7:$JZ$79,128,0)</f>
        <v>14</v>
      </c>
      <c r="MJ82" s="23">
        <f>VLOOKUP($B82,'ДС факт при поликлинике'!$D$7:$JZ$79,129,0)</f>
        <v>239697.21999999997</v>
      </c>
      <c r="MK82" s="23">
        <f>VLOOKUP($B82,'ДС факт при поликлинике'!$D$7:$JZ$79,130,0)</f>
        <v>0</v>
      </c>
      <c r="ML82" s="23">
        <f>VLOOKUP($B82,'ДС факт при поликлинике'!$D$7:$JZ$79,131,0)</f>
        <v>0</v>
      </c>
      <c r="MM82" s="14">
        <f t="shared" si="962"/>
        <v>0.25</v>
      </c>
      <c r="MN82" s="14">
        <f t="shared" si="963"/>
        <v>3470.479250000004</v>
      </c>
      <c r="MO82" s="43">
        <f>VLOOKUP($B82,план!$B$16:$EJ$158,62,0)</f>
        <v>11</v>
      </c>
      <c r="MP82" s="43">
        <f>VLOOKUP($B82,план!$B$16:$EJ$158,63,0)</f>
        <v>201693.65883333332</v>
      </c>
      <c r="MQ82" s="7">
        <f t="shared" si="710"/>
        <v>10.083333333333332</v>
      </c>
      <c r="MR82" s="7">
        <f t="shared" si="711"/>
        <v>184885.85393055555</v>
      </c>
      <c r="MS82" s="34">
        <f t="shared" si="572"/>
        <v>16.059999999999999</v>
      </c>
      <c r="MT82" s="34">
        <f t="shared" si="573"/>
        <v>14.721666666666664</v>
      </c>
      <c r="MU82" s="34">
        <f t="shared" si="574"/>
        <v>24.82</v>
      </c>
      <c r="MV82" s="23">
        <f>VLOOKUP($B82,'ДС факт при поликлинике'!$D$7:$JZ$79,152,0)</f>
        <v>17</v>
      </c>
      <c r="MW82" s="23">
        <f>VLOOKUP($B82,'ДС факт при поликлинике'!$D$7:$JZ$79,153,0)</f>
        <v>308315.51000000007</v>
      </c>
      <c r="MX82" s="23">
        <f>VLOOKUP($B82,'ДС факт при поликлинике'!$D$7:$JZ$79,154,0)</f>
        <v>0</v>
      </c>
      <c r="MY82" s="23">
        <f>VLOOKUP($B82,'ДС факт при поликлинике'!$D$7:$JZ$79,155,0)</f>
        <v>0</v>
      </c>
      <c r="MZ82" s="14">
        <f t="shared" si="878"/>
        <v>6.9166666666666679</v>
      </c>
      <c r="NA82" s="14">
        <f t="shared" si="879"/>
        <v>123429.65606944452</v>
      </c>
      <c r="NB82" s="43">
        <f>VLOOKUP($B82,план!$B$16:$EJ$158,64,0)</f>
        <v>0</v>
      </c>
      <c r="NC82" s="43">
        <f>VLOOKUP($B82,план!$B$16:$EJ$158,65,0)</f>
        <v>0</v>
      </c>
      <c r="ND82" s="7">
        <f t="shared" si="712"/>
        <v>0</v>
      </c>
      <c r="NE82" s="7">
        <f t="shared" si="713"/>
        <v>0</v>
      </c>
      <c r="NF82" s="34">
        <f t="shared" si="575"/>
        <v>0</v>
      </c>
      <c r="NG82" s="34">
        <f t="shared" si="576"/>
        <v>0</v>
      </c>
      <c r="NH82" s="34">
        <f t="shared" si="577"/>
        <v>0</v>
      </c>
      <c r="NI82" s="23">
        <f>VLOOKUP($B82,'ДС факт при поликлинике'!$D$7:$JZ$79,200,0)</f>
        <v>0</v>
      </c>
      <c r="NJ82" s="23">
        <f>VLOOKUP($B82,'ДС факт при поликлинике'!$D$7:$JZ$79,201,0)</f>
        <v>0</v>
      </c>
      <c r="NK82" s="23">
        <f>VLOOKUP($B82,'ДС факт при поликлинике'!$D$7:$JZ$79,202,0)</f>
        <v>0</v>
      </c>
      <c r="NL82" s="23">
        <f>VLOOKUP($B82,'ДС факт при поликлинике'!$D$7:$JZ$79,203,0)</f>
        <v>0</v>
      </c>
      <c r="NM82" s="14">
        <f t="shared" si="880"/>
        <v>0</v>
      </c>
      <c r="NN82" s="14">
        <f t="shared" si="881"/>
        <v>0</v>
      </c>
      <c r="NO82" s="43">
        <f>VLOOKUP($B82,план!$B$16:$EJ$158,66,0)</f>
        <v>6</v>
      </c>
      <c r="NP82" s="43">
        <f>VLOOKUP($B82,план!$B$16:$EJ$158,67,0)</f>
        <v>110014.723</v>
      </c>
      <c r="NQ82" s="7">
        <f t="shared" si="714"/>
        <v>5.5</v>
      </c>
      <c r="NR82" s="7">
        <f t="shared" si="715"/>
        <v>100846.82941666666</v>
      </c>
      <c r="NS82" s="34">
        <f t="shared" si="578"/>
        <v>8.76</v>
      </c>
      <c r="NT82" s="34">
        <f t="shared" si="579"/>
        <v>8.0299999999999994</v>
      </c>
      <c r="NU82" s="34">
        <f t="shared" si="580"/>
        <v>7.3</v>
      </c>
      <c r="NV82" s="23">
        <f>VLOOKUP($B82,'ДС факт при поликлинике'!$D$7:$JZ$79,256,0)</f>
        <v>5</v>
      </c>
      <c r="NW82" s="23">
        <f>VLOOKUP($B82,'ДС факт при поликлинике'!$D$7:$JZ$79,257,0)</f>
        <v>92421.62999999999</v>
      </c>
      <c r="NX82" s="23">
        <f>VLOOKUP($B82,'ДС факт при поликлинике'!$D$7:$JZ$79,258,0)</f>
        <v>0</v>
      </c>
      <c r="NY82" s="23">
        <f>VLOOKUP($B82,'ДС факт при поликлинике'!$D$7:$JZ$79,259,0)</f>
        <v>0</v>
      </c>
      <c r="NZ82" s="14">
        <f t="shared" si="882"/>
        <v>-0.5</v>
      </c>
      <c r="OA82" s="14">
        <f t="shared" si="883"/>
        <v>-8425.19941666667</v>
      </c>
      <c r="OB82" s="43">
        <f>VLOOKUP($B82,план!$B$16:$EJ$158,68,0)</f>
        <v>0</v>
      </c>
      <c r="OC82" s="43">
        <f>VLOOKUP($B82,план!$B$16:$EJ$158,69,0)</f>
        <v>0</v>
      </c>
      <c r="OD82" s="7">
        <f t="shared" si="716"/>
        <v>0</v>
      </c>
      <c r="OE82" s="7">
        <f t="shared" si="717"/>
        <v>0</v>
      </c>
      <c r="OF82" s="34">
        <f t="shared" si="581"/>
        <v>0</v>
      </c>
      <c r="OG82" s="34">
        <f t="shared" si="582"/>
        <v>0</v>
      </c>
      <c r="OH82" s="34">
        <f t="shared" si="583"/>
        <v>0</v>
      </c>
      <c r="OI82" s="23">
        <f>VLOOKUP($B82,'ДС факт при поликлинике'!$D$7:$JZ$79,32,0)</f>
        <v>0</v>
      </c>
      <c r="OJ82" s="23">
        <f>VLOOKUP($B82,'ДС факт при поликлинике'!$D$7:$JZ$79,33,0)</f>
        <v>0</v>
      </c>
      <c r="OK82" s="23">
        <f>VLOOKUP($B82,'ДС факт при поликлинике'!$D$7:$JZ$79,34,0)</f>
        <v>0</v>
      </c>
      <c r="OL82" s="23">
        <f>VLOOKUP($B82,'ДС факт при поликлинике'!$D$7:$JZ$79,35,0)</f>
        <v>0</v>
      </c>
      <c r="OM82" s="14">
        <f t="shared" si="884"/>
        <v>0</v>
      </c>
      <c r="ON82" s="14">
        <f t="shared" si="885"/>
        <v>0</v>
      </c>
      <c r="OO82" s="43">
        <f>VLOOKUP($B82,план!$B$16:$EJ$158,70,0)</f>
        <v>0</v>
      </c>
      <c r="OP82" s="43">
        <f>VLOOKUP($B82,план!$B$16:$EJ$158,71,0)</f>
        <v>0</v>
      </c>
      <c r="OQ82" s="7">
        <f t="shared" si="964"/>
        <v>0</v>
      </c>
      <c r="OR82" s="7">
        <f t="shared" si="965"/>
        <v>0</v>
      </c>
      <c r="OS82" s="34">
        <f t="shared" si="966"/>
        <v>0</v>
      </c>
      <c r="OT82" s="34">
        <f t="shared" si="967"/>
        <v>0</v>
      </c>
      <c r="OU82" s="34">
        <f t="shared" si="968"/>
        <v>0</v>
      </c>
      <c r="OV82" s="23">
        <f>VLOOKUP($B82,'ДС факт при поликлинике'!$D$7:$KT$79,288,0)</f>
        <v>0</v>
      </c>
      <c r="OW82" s="23">
        <f>VLOOKUP($B82,'ДС факт при поликлинике'!$D$7:$KT$79,289,0)</f>
        <v>0</v>
      </c>
      <c r="OX82" s="23">
        <f>VLOOKUP($B82,'ДС факт при поликлинике'!$D$7:$KT$79,290,0)</f>
        <v>0</v>
      </c>
      <c r="OY82" s="23">
        <f>VLOOKUP($B82,'ДС факт при поликлинике'!$D$7:$KT$79,291,0)</f>
        <v>0</v>
      </c>
      <c r="OZ82" s="14">
        <f t="shared" si="886"/>
        <v>0</v>
      </c>
      <c r="PA82" s="14">
        <f t="shared" si="887"/>
        <v>0</v>
      </c>
      <c r="PB82" s="43">
        <f>VLOOKUP($B82,план!$B$16:$EJ$158,72,0)</f>
        <v>0</v>
      </c>
      <c r="PC82" s="43">
        <f>VLOOKUP($B82,план!$B$16:$EJ$158,73,0)</f>
        <v>0</v>
      </c>
      <c r="PD82" s="7">
        <f t="shared" si="969"/>
        <v>0</v>
      </c>
      <c r="PE82" s="7">
        <f t="shared" si="970"/>
        <v>0</v>
      </c>
      <c r="PF82" s="34">
        <f t="shared" si="971"/>
        <v>0</v>
      </c>
      <c r="PG82" s="34">
        <f t="shared" si="972"/>
        <v>0</v>
      </c>
      <c r="PH82" s="34">
        <f t="shared" si="973"/>
        <v>0</v>
      </c>
      <c r="PI82" s="23">
        <f>VLOOKUP($B82,'ДС факт при поликлинике'!$D$7:$KL$79,292,0)</f>
        <v>0</v>
      </c>
      <c r="PJ82" s="23">
        <f>VLOOKUP($B82,'ДС факт при поликлинике'!$D$7:$KL$79,293,0)</f>
        <v>0</v>
      </c>
      <c r="PK82" s="23">
        <f>VLOOKUP($B82,'ДС факт при поликлинике'!$D$7:$KL$79,294,0)</f>
        <v>0</v>
      </c>
      <c r="PL82" s="23">
        <f>VLOOKUP($B82,'ДС факт при поликлинике'!$D$7:$KL$79,295,0)</f>
        <v>0</v>
      </c>
      <c r="PM82" s="14">
        <f t="shared" si="888"/>
        <v>0</v>
      </c>
      <c r="PN82" s="14">
        <f t="shared" si="889"/>
        <v>0</v>
      </c>
      <c r="PO82" s="43">
        <f>VLOOKUP($B82,план!$B$16:$EJ$158,74,0)</f>
        <v>0</v>
      </c>
      <c r="PP82" s="43">
        <f>VLOOKUP($B82,план!$B$16:$EJ$158,75,0)</f>
        <v>0</v>
      </c>
      <c r="PQ82" s="7">
        <f t="shared" si="718"/>
        <v>0</v>
      </c>
      <c r="PR82" s="7">
        <f t="shared" si="719"/>
        <v>0</v>
      </c>
      <c r="PS82" s="34">
        <f t="shared" si="584"/>
        <v>0</v>
      </c>
      <c r="PT82" s="34">
        <f t="shared" si="585"/>
        <v>0</v>
      </c>
      <c r="PU82" s="34">
        <f t="shared" si="586"/>
        <v>0</v>
      </c>
      <c r="PV82" s="23">
        <f>VLOOKUP($B82,'ДС факт при поликлинике'!$D$7:$JZ$79,212,0)</f>
        <v>0</v>
      </c>
      <c r="PW82" s="23">
        <f>VLOOKUP($B82,'ДС факт при поликлинике'!$D$7:$JZ$79,213,0)</f>
        <v>0</v>
      </c>
      <c r="PX82" s="23">
        <f>VLOOKUP($B82,'ДС факт при поликлинике'!$D$7:$JZ$79,214,0)</f>
        <v>0</v>
      </c>
      <c r="PY82" s="23">
        <f>VLOOKUP($B82,'ДС факт при поликлинике'!$D$7:$JZ$79,215,0)</f>
        <v>0</v>
      </c>
      <c r="PZ82" s="14">
        <f t="shared" si="890"/>
        <v>0</v>
      </c>
      <c r="QA82" s="14">
        <f t="shared" si="891"/>
        <v>0</v>
      </c>
      <c r="QB82" s="43">
        <f>VLOOKUP($B82,план!$B$16:$EJ$158,76,0)</f>
        <v>20</v>
      </c>
      <c r="QC82" s="43">
        <f>VLOOKUP($B82,план!$B$16:$EJ$158,77,0)</f>
        <v>366715.74333333329</v>
      </c>
      <c r="QD82" s="7">
        <f t="shared" si="720"/>
        <v>18.333333333333336</v>
      </c>
      <c r="QE82" s="7">
        <f t="shared" si="721"/>
        <v>336156.09805555549</v>
      </c>
      <c r="QF82" s="34">
        <f t="shared" si="587"/>
        <v>29.2</v>
      </c>
      <c r="QG82" s="34">
        <f t="shared" si="588"/>
        <v>26.766666666666669</v>
      </c>
      <c r="QH82" s="34">
        <f t="shared" si="589"/>
        <v>5.84</v>
      </c>
      <c r="QI82" s="25">
        <f>VLOOKUP($B82,'ДС факт при поликлинике'!$D$7:$JZ$79,132,0)</f>
        <v>4</v>
      </c>
      <c r="QJ82" s="25">
        <f>VLOOKUP($B82,'ДС факт при поликлинике'!$D$7:$JZ$79,133,0)</f>
        <v>71721.22</v>
      </c>
      <c r="QK82" s="25">
        <f>VLOOKUP($B82,'ДС факт при поликлинике'!$D$7:$JZ$79,134,0)</f>
        <v>0</v>
      </c>
      <c r="QL82" s="25">
        <f>VLOOKUP($B82,'ДС факт при поликлинике'!$D$7:$JZ$79,135,0)</f>
        <v>0</v>
      </c>
      <c r="QM82" s="14">
        <f t="shared" si="892"/>
        <v>-14.333333333333336</v>
      </c>
      <c r="QN82" s="14">
        <f t="shared" si="893"/>
        <v>-264434.87805555551</v>
      </c>
      <c r="QO82" s="43">
        <f>VLOOKUP($B82,план!$B$16:$EJ$158,78,0)</f>
        <v>6</v>
      </c>
      <c r="QP82" s="43">
        <f>VLOOKUP($B82,план!$B$16:$EJ$158,79,0)</f>
        <v>110014.723</v>
      </c>
      <c r="QQ82" s="7">
        <f t="shared" si="722"/>
        <v>5.5</v>
      </c>
      <c r="QR82" s="7">
        <f t="shared" si="723"/>
        <v>100846.82941666666</v>
      </c>
      <c r="QS82" s="34">
        <f t="shared" si="724"/>
        <v>8.76</v>
      </c>
      <c r="QT82" s="34">
        <f t="shared" si="725"/>
        <v>8.0299999999999994</v>
      </c>
      <c r="QU82" s="34">
        <f t="shared" si="726"/>
        <v>11.68</v>
      </c>
      <c r="QV82" s="23">
        <f>VLOOKUP($B82,'ДС факт при поликлинике'!$D$7:$JZ$79,64,0)</f>
        <v>8</v>
      </c>
      <c r="QW82" s="23">
        <f>VLOOKUP($B82,'ДС факт при поликлинике'!$D$7:$JZ$79,65,0)</f>
        <v>145309.28</v>
      </c>
      <c r="QX82" s="23">
        <f>VLOOKUP($B82,'ДС факт при поликлинике'!$D$7:$JZ$79,66,0)</f>
        <v>0</v>
      </c>
      <c r="QY82" s="23">
        <f>VLOOKUP($B82,'ДС факт при поликлинике'!$D$7:$JZ$79,67,0)</f>
        <v>0</v>
      </c>
      <c r="QZ82" s="14">
        <f t="shared" si="894"/>
        <v>2.5</v>
      </c>
      <c r="RA82" s="14">
        <f t="shared" si="895"/>
        <v>44462.450583333339</v>
      </c>
      <c r="RB82" s="43">
        <f>VLOOKUP($B82,план!$B$16:$EJ$158,80,0)</f>
        <v>2</v>
      </c>
      <c r="RC82" s="43">
        <f>VLOOKUP($B82,план!$B$16:$EJ$158,81,0)</f>
        <v>36671.574333333338</v>
      </c>
      <c r="RD82" s="7">
        <f t="shared" si="727"/>
        <v>1.8333333333333333</v>
      </c>
      <c r="RE82" s="7">
        <f t="shared" si="728"/>
        <v>33615.609805555563</v>
      </c>
      <c r="RF82" s="34">
        <f t="shared" si="590"/>
        <v>2.92</v>
      </c>
      <c r="RG82" s="34">
        <f t="shared" si="591"/>
        <v>2.6766666666666663</v>
      </c>
      <c r="RH82" s="34">
        <f t="shared" si="592"/>
        <v>1.46</v>
      </c>
      <c r="RI82" s="25">
        <f>VLOOKUP($B82,'ДС факт при поликлинике'!$D$7:$JZ$79,108,0)</f>
        <v>1</v>
      </c>
      <c r="RJ82" s="25">
        <f>VLOOKUP($B82,'ДС факт при поликлинике'!$D$7:$JZ$79,109,0)</f>
        <v>18630.37</v>
      </c>
      <c r="RK82" s="25">
        <f>VLOOKUP($B82,'ДС факт при поликлинике'!$D$7:$JZ$79,110,0)</f>
        <v>0</v>
      </c>
      <c r="RL82" s="25">
        <f>VLOOKUP($B82,'ДС факт при поликлинике'!$D$7:$JZ$79,111,0)</f>
        <v>0</v>
      </c>
      <c r="RM82" s="14">
        <f t="shared" si="896"/>
        <v>-0.83333333333333326</v>
      </c>
      <c r="RN82" s="14">
        <f t="shared" si="897"/>
        <v>-14985.239805555564</v>
      </c>
      <c r="RO82" s="43">
        <f>VLOOKUP($B82,план!$B$16:$EJ$158,82,0)</f>
        <v>23</v>
      </c>
      <c r="RP82" s="43">
        <f>VLOOKUP($B82,план!$B$16:$EJ$158,83,0)</f>
        <v>569860.18908000004</v>
      </c>
      <c r="RQ82" s="7">
        <f t="shared" si="729"/>
        <v>21.083333333333336</v>
      </c>
      <c r="RR82" s="7">
        <f t="shared" si="730"/>
        <v>522371.83999000001</v>
      </c>
      <c r="RS82" s="34">
        <f t="shared" si="593"/>
        <v>33.58</v>
      </c>
      <c r="RT82" s="34">
        <f t="shared" si="594"/>
        <v>30.78166666666667</v>
      </c>
      <c r="RU82" s="34">
        <f t="shared" si="595"/>
        <v>36.5</v>
      </c>
      <c r="RV82" s="23">
        <f>VLOOKUP($B82,'ДС факт при поликлинике'!$D$7:$JZ$79,72,0)</f>
        <v>25</v>
      </c>
      <c r="RW82" s="23">
        <f>VLOOKUP($B82,'ДС факт при поликлинике'!$D$7:$JZ$79,73,0)</f>
        <v>618119.42000000016</v>
      </c>
      <c r="RX82" s="23">
        <f>VLOOKUP($B82,'ДС факт при поликлинике'!$D$7:$JZ$79,74,0)</f>
        <v>0</v>
      </c>
      <c r="RY82" s="23">
        <f>VLOOKUP($B82,'ДС факт при поликлинике'!$D$7:$JZ$79,75,0)</f>
        <v>0</v>
      </c>
      <c r="RZ82" s="14">
        <f t="shared" si="898"/>
        <v>3.9166666666666643</v>
      </c>
      <c r="SA82" s="14">
        <f t="shared" si="899"/>
        <v>95747.580010000151</v>
      </c>
      <c r="SB82" s="43">
        <f>VLOOKUP($B82,план!$B$16:$EJ$158,84,0)</f>
        <v>3</v>
      </c>
      <c r="SC82" s="43">
        <f>VLOOKUP($B82,план!$B$16:$EJ$158,85,0)</f>
        <v>72653.162399999987</v>
      </c>
      <c r="SD82" s="7">
        <f t="shared" si="731"/>
        <v>2.75</v>
      </c>
      <c r="SE82" s="7">
        <f t="shared" si="732"/>
        <v>66598.732199999984</v>
      </c>
      <c r="SF82" s="34">
        <f t="shared" si="596"/>
        <v>4.38</v>
      </c>
      <c r="SG82" s="34">
        <f t="shared" si="597"/>
        <v>4.0149999999999997</v>
      </c>
      <c r="SH82" s="34">
        <f t="shared" si="598"/>
        <v>4.38</v>
      </c>
      <c r="SI82" s="23">
        <f>VLOOKUP($B82,'ДС факт при поликлинике'!$D$7:$JZ$79,220,0)</f>
        <v>3</v>
      </c>
      <c r="SJ82" s="23">
        <f>VLOOKUP($B82,'ДС факт при поликлинике'!$D$7:$JZ$79,221,0)</f>
        <v>73276.92</v>
      </c>
      <c r="SK82" s="23">
        <f>VLOOKUP($B82,'ДС факт при поликлинике'!$D$7:$JZ$79,222,0)</f>
        <v>0</v>
      </c>
      <c r="SL82" s="23">
        <f>VLOOKUP($B82,'ДС факт при поликлинике'!$D$7:$JZ$79,223,0)</f>
        <v>0</v>
      </c>
      <c r="SM82" s="14">
        <f t="shared" si="974"/>
        <v>0.25</v>
      </c>
      <c r="SN82" s="14">
        <f t="shared" si="975"/>
        <v>6678.1878000000142</v>
      </c>
      <c r="SO82" s="43">
        <f>VLOOKUP($B82,план!$B$16:$EJ$158,86,0)</f>
        <v>0</v>
      </c>
      <c r="SP82" s="43">
        <f>VLOOKUP($B82,план!$B$16:$EJ$158,87,0)</f>
        <v>0</v>
      </c>
      <c r="SQ82" s="7">
        <f t="shared" si="733"/>
        <v>0</v>
      </c>
      <c r="SR82" s="7">
        <f t="shared" si="734"/>
        <v>0</v>
      </c>
      <c r="SS82" s="34">
        <f t="shared" si="599"/>
        <v>0</v>
      </c>
      <c r="ST82" s="34">
        <f t="shared" si="600"/>
        <v>0</v>
      </c>
      <c r="SU82" s="34">
        <f t="shared" si="601"/>
        <v>0</v>
      </c>
      <c r="SV82" s="23">
        <f>VLOOKUP($B82,'ДС факт при поликлинике'!$D$7:$JZ$79,208,0)</f>
        <v>0</v>
      </c>
      <c r="SW82" s="23">
        <f>VLOOKUP($B82,'ДС факт при поликлинике'!$D$7:$JZ$79,209,0)</f>
        <v>0</v>
      </c>
      <c r="SX82" s="23">
        <f>VLOOKUP($B82,'ДС факт при поликлинике'!$D$7:$JZ$79,210,0)</f>
        <v>0</v>
      </c>
      <c r="SY82" s="23">
        <f>VLOOKUP($B82,'ДС факт при поликлинике'!$D$7:$JZ$79,211,0)</f>
        <v>0</v>
      </c>
      <c r="SZ82" s="14">
        <f t="shared" si="900"/>
        <v>0</v>
      </c>
      <c r="TA82" s="14">
        <f t="shared" si="901"/>
        <v>0</v>
      </c>
      <c r="TB82" s="43">
        <f>VLOOKUP($B82,план!$B$16:$EJ$158,88,0)</f>
        <v>6</v>
      </c>
      <c r="TC82" s="43">
        <f>VLOOKUP($B82,план!$B$16:$EJ$158,89,0)</f>
        <v>153627.08087999999</v>
      </c>
      <c r="TD82" s="7">
        <f t="shared" si="735"/>
        <v>5.5</v>
      </c>
      <c r="TE82" s="7">
        <f t="shared" si="736"/>
        <v>140824.82413999998</v>
      </c>
      <c r="TF82" s="34">
        <f t="shared" si="602"/>
        <v>8.76</v>
      </c>
      <c r="TG82" s="34">
        <f t="shared" si="603"/>
        <v>8.0299999999999994</v>
      </c>
      <c r="TH82" s="34">
        <f t="shared" si="604"/>
        <v>7.3</v>
      </c>
      <c r="TI82" s="23">
        <f>VLOOKUP($B82,'ДС факт при поликлинике'!$D$7:$JZ$79,76,0)</f>
        <v>5</v>
      </c>
      <c r="TJ82" s="23">
        <f>VLOOKUP($B82,'ДС факт при поликлинике'!$D$7:$JZ$79,77,0)</f>
        <v>128662.61</v>
      </c>
      <c r="TK82" s="23">
        <f>VLOOKUP($B82,'ДС факт при поликлинике'!$D$7:$JZ$79,78,0)</f>
        <v>0</v>
      </c>
      <c r="TL82" s="23">
        <f>VLOOKUP($B82,'ДС факт при поликлинике'!$D$7:$JZ$79,79,0)</f>
        <v>0</v>
      </c>
      <c r="TM82" s="14">
        <f t="shared" si="902"/>
        <v>-0.5</v>
      </c>
      <c r="TN82" s="14">
        <f t="shared" si="903"/>
        <v>-12162.214139999982</v>
      </c>
      <c r="TO82" s="43">
        <f>VLOOKUP($B82,план!$B$16:$EJ$158,90,0)</f>
        <v>0</v>
      </c>
      <c r="TP82" s="43">
        <f>VLOOKUP($B82,план!$B$16:$EJ$158,91,0)</f>
        <v>0</v>
      </c>
      <c r="TQ82" s="7">
        <f t="shared" si="737"/>
        <v>0</v>
      </c>
      <c r="TR82" s="7">
        <f t="shared" si="738"/>
        <v>0</v>
      </c>
      <c r="TS82" s="34">
        <f t="shared" si="739"/>
        <v>0</v>
      </c>
      <c r="TT82" s="34">
        <f t="shared" si="740"/>
        <v>0</v>
      </c>
      <c r="TU82" s="34">
        <f t="shared" si="741"/>
        <v>4.38</v>
      </c>
      <c r="TV82" s="25">
        <f>VLOOKUP($B82,'ДС факт при поликлинике'!$D$7:$JZ$79,80,0)</f>
        <v>3</v>
      </c>
      <c r="TW82" s="25">
        <f>VLOOKUP($B82,'ДС факт при поликлинике'!$D$7:$JZ$79,81,0)</f>
        <v>61064.1</v>
      </c>
      <c r="TX82" s="25">
        <f>VLOOKUP($B82,'ДС факт при поликлинике'!$D$7:$JZ$79,82,0)</f>
        <v>0</v>
      </c>
      <c r="TY82" s="25">
        <f>VLOOKUP($B82,'ДС факт при поликлинике'!$D$7:$JZ$79,83,0)</f>
        <v>0</v>
      </c>
      <c r="TZ82" s="14">
        <f t="shared" si="904"/>
        <v>3</v>
      </c>
      <c r="UA82" s="14">
        <f t="shared" si="905"/>
        <v>61064.1</v>
      </c>
      <c r="UB82" s="43">
        <f>VLOOKUP($B82,план!$B$16:$EJ$158,92,0)</f>
        <v>1</v>
      </c>
      <c r="UC82" s="43">
        <f>VLOOKUP($B82,план!$B$16:$EJ$158,93,0)</f>
        <v>24292.239316799998</v>
      </c>
      <c r="UD82" s="7">
        <f t="shared" si="742"/>
        <v>0.91666666666666663</v>
      </c>
      <c r="UE82" s="7">
        <f t="shared" si="743"/>
        <v>22267.886040400001</v>
      </c>
      <c r="UF82" s="34">
        <f t="shared" si="605"/>
        <v>1.46</v>
      </c>
      <c r="UG82" s="34">
        <f t="shared" si="606"/>
        <v>1.3383333333333332</v>
      </c>
      <c r="UH82" s="34">
        <f t="shared" si="607"/>
        <v>2.92</v>
      </c>
      <c r="UI82" s="23">
        <f>VLOOKUP($B82,'ДС факт при поликлинике'!$D$7:$JZ$79,276,0)</f>
        <v>2</v>
      </c>
      <c r="UJ82" s="23">
        <f>VLOOKUP($B82,'ДС факт при поликлинике'!$D$7:$JZ$79,277,0)</f>
        <v>49680.98</v>
      </c>
      <c r="UK82" s="23">
        <f>VLOOKUP($B82,'ДС факт при поликлинике'!$D$7:$JZ$79,278,0)</f>
        <v>0</v>
      </c>
      <c r="UL82" s="23">
        <f>VLOOKUP($B82,'ДС факт при поликлинике'!$D$7:$JZ$79,279,0)</f>
        <v>0</v>
      </c>
      <c r="UM82" s="14">
        <f t="shared" si="906"/>
        <v>1.0833333333333335</v>
      </c>
      <c r="UN82" s="14">
        <f t="shared" si="907"/>
        <v>27413.093959600003</v>
      </c>
      <c r="UO82" s="43">
        <f>VLOOKUP($B82,план!$B$16:$EJ$158,94,0)</f>
        <v>2</v>
      </c>
      <c r="UP82" s="43">
        <f>VLOOKUP($B82,план!$B$16:$EJ$158,95,0)</f>
        <v>40362.868000000002</v>
      </c>
      <c r="UQ82" s="7">
        <f t="shared" si="744"/>
        <v>1.8333333333333333</v>
      </c>
      <c r="UR82" s="7">
        <f t="shared" si="745"/>
        <v>36999.295666666672</v>
      </c>
      <c r="US82" s="34">
        <f t="shared" si="608"/>
        <v>2.92</v>
      </c>
      <c r="UT82" s="34">
        <f t="shared" si="609"/>
        <v>2.6766666666666663</v>
      </c>
      <c r="UU82" s="34">
        <f t="shared" si="610"/>
        <v>0</v>
      </c>
      <c r="UV82" s="23">
        <f>VLOOKUP($B82,'ДС факт при поликлинике'!$D$7:$JZ$79,164,0)</f>
        <v>0</v>
      </c>
      <c r="UW82" s="23">
        <f>VLOOKUP($B82,'ДС факт при поликлинике'!$D$7:$JZ$79,165,0)</f>
        <v>0</v>
      </c>
      <c r="UX82" s="23">
        <f>VLOOKUP($B82,'ДС факт при поликлинике'!$D$7:$JZ$79,166,0)</f>
        <v>0</v>
      </c>
      <c r="UY82" s="23">
        <f>VLOOKUP($B82,'ДС факт при поликлинике'!$D$7:$JZ$79,167,0)</f>
        <v>0</v>
      </c>
      <c r="UZ82" s="14">
        <f t="shared" si="908"/>
        <v>-1.8333333333333333</v>
      </c>
      <c r="VA82" s="14">
        <f t="shared" si="909"/>
        <v>-36999.295666666672</v>
      </c>
      <c r="VB82" s="43">
        <f>VLOOKUP($B82,план!$B$16:$EJ$158,96,0)</f>
        <v>2</v>
      </c>
      <c r="VC82" s="43">
        <f>VLOOKUP($B82,план!$B$16:$EJ$158,97,0)</f>
        <v>40362.868000000002</v>
      </c>
      <c r="VD82" s="7">
        <f t="shared" si="746"/>
        <v>1.8333333333333333</v>
      </c>
      <c r="VE82" s="7">
        <f t="shared" si="747"/>
        <v>36999.295666666672</v>
      </c>
      <c r="VF82" s="34">
        <f t="shared" si="611"/>
        <v>2.92</v>
      </c>
      <c r="VG82" s="34">
        <f t="shared" si="612"/>
        <v>2.6766666666666663</v>
      </c>
      <c r="VH82" s="34">
        <f t="shared" si="613"/>
        <v>2.92</v>
      </c>
      <c r="VI82" s="23">
        <f>VLOOKUP($B82,'ДС факт при поликлинике'!$D$7:$JZ$79,136,0)</f>
        <v>2</v>
      </c>
      <c r="VJ82" s="23">
        <f>VLOOKUP($B82,'ДС факт при поликлинике'!$D$7:$JZ$79,137,0)</f>
        <v>40363.69</v>
      </c>
      <c r="VK82" s="23">
        <f>VLOOKUP($B82,'ДС факт при поликлинике'!$D$7:$JZ$79,138,0)</f>
        <v>0</v>
      </c>
      <c r="VL82" s="23">
        <f>VLOOKUP($B82,'ДС факт при поликлинике'!$D$7:$JZ$79,139,0)</f>
        <v>0</v>
      </c>
      <c r="VM82" s="14">
        <f t="shared" si="910"/>
        <v>0.16666666666666674</v>
      </c>
      <c r="VN82" s="14">
        <f t="shared" si="911"/>
        <v>3364.39433333333</v>
      </c>
      <c r="VO82" s="43">
        <f>VLOOKUP($B82,план!$B$16:$EJ$158,98,0)</f>
        <v>8</v>
      </c>
      <c r="VP82" s="43">
        <f>VLOOKUP($B82,план!$B$16:$EJ$158,99,0)</f>
        <v>161451.47200000001</v>
      </c>
      <c r="VQ82" s="7">
        <f t="shared" si="748"/>
        <v>7.333333333333333</v>
      </c>
      <c r="VR82" s="7">
        <f t="shared" si="749"/>
        <v>147997.18266666669</v>
      </c>
      <c r="VS82" s="34">
        <f t="shared" si="614"/>
        <v>11.68</v>
      </c>
      <c r="VT82" s="34">
        <f t="shared" si="615"/>
        <v>10.706666666666665</v>
      </c>
      <c r="VU82" s="34">
        <f t="shared" si="616"/>
        <v>8.76</v>
      </c>
      <c r="VV82" s="23">
        <f>VLOOKUP($B82,'ДС факт при поликлинике'!$D$7:$JZ$79,140,0)</f>
        <v>6</v>
      </c>
      <c r="VW82" s="23">
        <f>VLOOKUP($B82,'ДС факт при поликлинике'!$D$7:$JZ$79,141,0)</f>
        <v>121091.07</v>
      </c>
      <c r="VX82" s="23">
        <f>VLOOKUP($B82,'ДС факт при поликлинике'!$D$7:$JZ$79,142,0)</f>
        <v>0</v>
      </c>
      <c r="VY82" s="23">
        <f>VLOOKUP($B82,'ДС факт при поликлинике'!$D$7:$JZ$79,143,0)</f>
        <v>0</v>
      </c>
      <c r="VZ82" s="14">
        <f t="shared" si="912"/>
        <v>-1.333333333333333</v>
      </c>
      <c r="WA82" s="14">
        <f t="shared" si="913"/>
        <v>-26906.112666666682</v>
      </c>
      <c r="WB82" s="43">
        <f>VLOOKUP($B82,план!$B$16:$EJ$158,100,0)</f>
        <v>12</v>
      </c>
      <c r="WC82" s="43">
        <f>VLOOKUP($B82,план!$B$16:$EJ$158,101,0)</f>
        <v>214441.35440000001</v>
      </c>
      <c r="WD82" s="7">
        <f t="shared" si="750"/>
        <v>11</v>
      </c>
      <c r="WE82" s="7">
        <f t="shared" si="751"/>
        <v>196571.24153333332</v>
      </c>
      <c r="WF82" s="34">
        <f t="shared" si="617"/>
        <v>17.52</v>
      </c>
      <c r="WG82" s="34">
        <f t="shared" si="618"/>
        <v>16.059999999999999</v>
      </c>
      <c r="WH82" s="34">
        <f t="shared" si="619"/>
        <v>11.68</v>
      </c>
      <c r="WI82" s="23">
        <f>VLOOKUP($B82,'ДС факт при поликлинике'!$D$7:$JZ$79,144,0)</f>
        <v>8</v>
      </c>
      <c r="WJ82" s="23">
        <f>VLOOKUP($B82,'ДС факт при поликлинике'!$D$7:$JZ$79,145,0)</f>
        <v>146553.81999999998</v>
      </c>
      <c r="WK82" s="23">
        <f>VLOOKUP($B82,'ДС факт при поликлинике'!$D$7:$JZ$79,146,0)</f>
        <v>0</v>
      </c>
      <c r="WL82" s="23">
        <f>VLOOKUP($B82,'ДС факт при поликлинике'!$D$7:$JZ$79,147,0)</f>
        <v>0</v>
      </c>
      <c r="WM82" s="14">
        <f t="shared" si="914"/>
        <v>-3</v>
      </c>
      <c r="WN82" s="14">
        <f t="shared" si="915"/>
        <v>-50017.421533333341</v>
      </c>
      <c r="WO82" s="43">
        <f>VLOOKUP($B82,план!$B$16:$EJ$158,102,0)</f>
        <v>5</v>
      </c>
      <c r="WP82" s="43">
        <f>VLOOKUP($B82,план!$B$16:$EJ$158,103,0)</f>
        <v>100907.17</v>
      </c>
      <c r="WQ82" s="7">
        <f t="shared" si="752"/>
        <v>4.5833333333333339</v>
      </c>
      <c r="WR82" s="7">
        <f t="shared" si="753"/>
        <v>92498.239166666666</v>
      </c>
      <c r="WS82" s="34">
        <f t="shared" si="620"/>
        <v>7.3</v>
      </c>
      <c r="WT82" s="34">
        <f t="shared" si="621"/>
        <v>6.6916666666666673</v>
      </c>
      <c r="WU82" s="34">
        <f t="shared" si="622"/>
        <v>0</v>
      </c>
      <c r="WV82" s="23">
        <f>VLOOKUP($B82,'ДС факт при поликлинике'!$D$7:$JZ$79,148,0)</f>
        <v>0</v>
      </c>
      <c r="WW82" s="23">
        <f>VLOOKUP($B82,'ДС факт при поликлинике'!$D$7:$JZ$79,149,0)</f>
        <v>0</v>
      </c>
      <c r="WX82" s="23">
        <f>VLOOKUP($B82,'ДС факт при поликлинике'!$D$7:$JZ$79,150,0)</f>
        <v>0</v>
      </c>
      <c r="WY82" s="23">
        <f>VLOOKUP($B82,'ДС факт при поликлинике'!$D$7:$JZ$79,151,0)</f>
        <v>0</v>
      </c>
      <c r="WZ82" s="14">
        <f t="shared" si="916"/>
        <v>-4.5833333333333339</v>
      </c>
      <c r="XA82" s="14">
        <f t="shared" si="917"/>
        <v>-92498.239166666666</v>
      </c>
      <c r="XB82" s="43">
        <f>VLOOKUP($B82,план!$B$16:$EJ$158,104,0)</f>
        <v>0</v>
      </c>
      <c r="XC82" s="43">
        <f>VLOOKUP($B82,план!$B$16:$EJ$158,105,0)</f>
        <v>0</v>
      </c>
      <c r="XD82" s="7">
        <f t="shared" si="754"/>
        <v>0</v>
      </c>
      <c r="XE82" s="7">
        <f t="shared" si="755"/>
        <v>0</v>
      </c>
      <c r="XF82" s="34">
        <f t="shared" si="623"/>
        <v>0</v>
      </c>
      <c r="XG82" s="34">
        <f t="shared" si="624"/>
        <v>0</v>
      </c>
      <c r="XH82" s="34">
        <f t="shared" si="625"/>
        <v>1.46</v>
      </c>
      <c r="XI82" s="23">
        <f>VLOOKUP($B82,'ДС факт при поликлинике'!$D$7:$JZ$79,272,0)</f>
        <v>1</v>
      </c>
      <c r="XJ82" s="23">
        <f>VLOOKUP($B82,'ДС факт при поликлинике'!$D$7:$JZ$79,273,0)</f>
        <v>19663.28</v>
      </c>
      <c r="XK82" s="23">
        <f>VLOOKUP($B82,'ДС факт при поликлинике'!$D$7:$JZ$79,274,0)</f>
        <v>0</v>
      </c>
      <c r="XL82" s="23">
        <f>VLOOKUP($B82,'ДС факт при поликлинике'!$D$7:$JZ$79,275,0)</f>
        <v>0</v>
      </c>
      <c r="XM82" s="14">
        <f t="shared" si="918"/>
        <v>1</v>
      </c>
      <c r="XN82" s="14">
        <f t="shared" si="919"/>
        <v>19663.28</v>
      </c>
      <c r="XO82" s="43">
        <f>VLOOKUP($B82,план!$B$16:$EJ$158,106,0)</f>
        <v>3</v>
      </c>
      <c r="XP82" s="43">
        <f>VLOOKUP($B82,план!$B$16:$EJ$158,107,0)</f>
        <v>60544.301999999996</v>
      </c>
      <c r="XQ82" s="7">
        <f t="shared" si="756"/>
        <v>2.75</v>
      </c>
      <c r="XR82" s="7">
        <f t="shared" si="757"/>
        <v>55498.943499999994</v>
      </c>
      <c r="XS82" s="34">
        <f t="shared" si="626"/>
        <v>4.38</v>
      </c>
      <c r="XT82" s="34">
        <f t="shared" si="627"/>
        <v>4.0149999999999997</v>
      </c>
      <c r="XU82" s="34">
        <f t="shared" si="628"/>
        <v>0</v>
      </c>
      <c r="XV82" s="23">
        <f>VLOOKUP($B82,'ДС факт при поликлинике'!$D$7:$JZ$79,156,0)</f>
        <v>0</v>
      </c>
      <c r="XW82" s="23">
        <f>VLOOKUP($B82,'ДС факт при поликлинике'!$D$7:$JZ$79,157,0)</f>
        <v>0</v>
      </c>
      <c r="XX82" s="23">
        <f>VLOOKUP($B82,'ДС факт при поликлинике'!$D$7:$JZ$79,158,0)</f>
        <v>0</v>
      </c>
      <c r="XY82" s="23">
        <f>VLOOKUP($B82,'ДС факт при поликлинике'!$D$7:$JZ$79,159,0)</f>
        <v>0</v>
      </c>
      <c r="XZ82" s="14">
        <f t="shared" si="920"/>
        <v>-2.75</v>
      </c>
      <c r="YA82" s="14">
        <f t="shared" si="921"/>
        <v>-55498.943499999994</v>
      </c>
      <c r="YB82" s="43">
        <f>VLOOKUP($B82,план!$B$16:$EJ$158,108,0)</f>
        <v>15</v>
      </c>
      <c r="YC82" s="43">
        <f>VLOOKUP($B82,план!$B$16:$EJ$158,109,0)</f>
        <v>302721.50999999995</v>
      </c>
      <c r="YD82" s="7">
        <f t="shared" si="758"/>
        <v>13.75</v>
      </c>
      <c r="YE82" s="7">
        <f t="shared" si="759"/>
        <v>277494.71749999997</v>
      </c>
      <c r="YF82" s="34">
        <f t="shared" si="629"/>
        <v>21.9</v>
      </c>
      <c r="YG82" s="34">
        <f t="shared" si="630"/>
        <v>20.074999999999999</v>
      </c>
      <c r="YH82" s="34">
        <f t="shared" si="631"/>
        <v>1.46</v>
      </c>
      <c r="YI82" s="23">
        <f>VLOOKUP($B82,'ДС факт при поликлинике'!$D$7:$JZ$79,16,0)</f>
        <v>1</v>
      </c>
      <c r="YJ82" s="23">
        <f>VLOOKUP($B82,'ДС факт при поликлинике'!$D$7:$JZ$79,17,0)</f>
        <v>20700.41</v>
      </c>
      <c r="YK82" s="23">
        <f>VLOOKUP($B82,'ДС факт при поликлинике'!$D$7:$JZ$79,18,0)</f>
        <v>0</v>
      </c>
      <c r="YL82" s="23">
        <f>VLOOKUP($B82,'ДС факт при поликлинике'!$D$7:$JZ$79,19,0)</f>
        <v>0</v>
      </c>
      <c r="YM82" s="14">
        <f t="shared" si="922"/>
        <v>-12.75</v>
      </c>
      <c r="YN82" s="14">
        <f t="shared" si="923"/>
        <v>-256794.30749999997</v>
      </c>
      <c r="YO82" s="43">
        <f>VLOOKUP($B82,план!$B$16:$EJ$158,110,0)</f>
        <v>42</v>
      </c>
      <c r="YP82" s="43">
        <f>VLOOKUP($B82,план!$B$16:$EJ$158,111,0)</f>
        <v>1113294.6517056001</v>
      </c>
      <c r="YQ82" s="7">
        <f t="shared" si="760"/>
        <v>38.5</v>
      </c>
      <c r="YR82" s="7">
        <f t="shared" si="761"/>
        <v>1020520.0973968002</v>
      </c>
      <c r="YS82" s="34">
        <f t="shared" si="632"/>
        <v>61.32</v>
      </c>
      <c r="YT82" s="34">
        <f t="shared" si="633"/>
        <v>56.21</v>
      </c>
      <c r="YU82" s="34">
        <f t="shared" si="634"/>
        <v>21.9</v>
      </c>
      <c r="YV82" s="23">
        <f>VLOOKUP($B82,'ДС факт при поликлинике'!$D$7:$JZ$79,68,0)</f>
        <v>15</v>
      </c>
      <c r="YW82" s="23">
        <f>VLOOKUP($B82,'ДС факт при поликлинике'!$D$7:$JZ$79,69,0)</f>
        <v>398253.65</v>
      </c>
      <c r="YX82" s="23">
        <f>VLOOKUP($B82,'ДС факт при поликлинике'!$D$7:$JZ$79,70,0)</f>
        <v>0</v>
      </c>
      <c r="YY82" s="23">
        <f>VLOOKUP($B82,'ДС факт при поликлинике'!$D$7:$JZ$79,71,0)</f>
        <v>0</v>
      </c>
      <c r="YZ82" s="14">
        <f t="shared" si="924"/>
        <v>-23.5</v>
      </c>
      <c r="ZA82" s="14">
        <f t="shared" si="925"/>
        <v>-622266.44739680015</v>
      </c>
      <c r="ZB82" s="43">
        <f>VLOOKUP($B82,план!$B$16:$EJ$158,112,0)</f>
        <v>26</v>
      </c>
      <c r="ZC82" s="43">
        <f>VLOOKUP($B82,план!$B$16:$EJ$158,113,0)</f>
        <v>687244.92200000002</v>
      </c>
      <c r="ZD82" s="7">
        <f t="shared" si="762"/>
        <v>23.833333333333332</v>
      </c>
      <c r="ZE82" s="7">
        <f t="shared" si="763"/>
        <v>629974.51183333341</v>
      </c>
      <c r="ZF82" s="34">
        <f t="shared" si="635"/>
        <v>37.96</v>
      </c>
      <c r="ZG82" s="34">
        <f t="shared" si="636"/>
        <v>34.796666666666667</v>
      </c>
      <c r="ZH82" s="34">
        <f t="shared" si="637"/>
        <v>14.6</v>
      </c>
      <c r="ZI82" s="23">
        <f>VLOOKUP($B82,'ДС факт при поликлинике'!$D$7:$JZ$79,92,0)</f>
        <v>10</v>
      </c>
      <c r="ZJ82" s="23">
        <f>VLOOKUP($B82,'ДС факт при поликлинике'!$D$7:$JZ$79,93,0)</f>
        <v>268023.33</v>
      </c>
      <c r="ZK82" s="23">
        <f>VLOOKUP($B82,'ДС факт при поликлинике'!$D$7:$JZ$79,94,0)</f>
        <v>0</v>
      </c>
      <c r="ZL82" s="23">
        <f>VLOOKUP($B82,'ДС факт при поликлинике'!$D$7:$JZ$79,95,0)</f>
        <v>0</v>
      </c>
      <c r="ZM82" s="14">
        <f t="shared" si="926"/>
        <v>-13.833333333333332</v>
      </c>
      <c r="ZN82" s="14">
        <f t="shared" si="927"/>
        <v>-361951.18183333339</v>
      </c>
      <c r="ZO82" s="43">
        <f>VLOOKUP($B82,план!$B$16:$EJ$158,114,0)+VLOOKUP($B82,план!$B$16:$EJ$158,136,0)</f>
        <v>4</v>
      </c>
      <c r="ZP82" s="43">
        <f>VLOOKUP($B82,план!$B$16:$EJ$158,115,0)+VLOOKUP($B82,план!$B$16:$EJ$158,137,0)</f>
        <v>106890.8355168</v>
      </c>
      <c r="ZQ82" s="7">
        <f t="shared" si="764"/>
        <v>3.6666666666666665</v>
      </c>
      <c r="ZR82" s="7">
        <f t="shared" si="765"/>
        <v>97983.265890399998</v>
      </c>
      <c r="ZS82" s="34">
        <f t="shared" si="638"/>
        <v>5.84</v>
      </c>
      <c r="ZT82" s="34">
        <f t="shared" si="639"/>
        <v>5.3533333333333326</v>
      </c>
      <c r="ZU82" s="34">
        <f t="shared" si="640"/>
        <v>5.84</v>
      </c>
      <c r="ZV82" s="23">
        <f>VLOOKUP($B82,'ДС факт при поликлинике'!$D$7:$JZ$79,88,0)</f>
        <v>4</v>
      </c>
      <c r="ZW82" s="23">
        <f>VLOOKUP($B82,'ДС факт при поликлинике'!$D$7:$JZ$79,89,0)</f>
        <v>106339.35</v>
      </c>
      <c r="ZX82" s="23">
        <f>VLOOKUP($B82,'ДС факт при поликлинике'!$D$7:$JZ$79,90,0)</f>
        <v>0</v>
      </c>
      <c r="ZY82" s="23">
        <f>VLOOKUP($B82,'ДС факт при поликлинике'!$D$7:$JZ$79,91,0)</f>
        <v>0</v>
      </c>
      <c r="ZZ82" s="14">
        <f t="shared" si="928"/>
        <v>0.33333333333333348</v>
      </c>
      <c r="AAA82" s="14">
        <f t="shared" si="929"/>
        <v>8356.0841096000077</v>
      </c>
      <c r="AAB82" s="43">
        <f>VLOOKUP($B82,план!$B$16:$EJ$158,116,0)</f>
        <v>4</v>
      </c>
      <c r="AAC82" s="43">
        <f>VLOOKUP($B82,план!$B$16:$EJ$158,117,0)</f>
        <v>106028.06206719999</v>
      </c>
      <c r="AAD82" s="7">
        <f t="shared" si="976"/>
        <v>3.6666666666666665</v>
      </c>
      <c r="AAE82" s="7">
        <f t="shared" si="977"/>
        <v>97192.390228266653</v>
      </c>
      <c r="AAF82" s="34">
        <f t="shared" si="641"/>
        <v>5.84</v>
      </c>
      <c r="AAG82" s="34">
        <f t="shared" si="642"/>
        <v>5.3533333333333326</v>
      </c>
      <c r="AAH82" s="34">
        <f t="shared" si="643"/>
        <v>4.38</v>
      </c>
      <c r="AAI82" s="23">
        <f>VLOOKUP($B82,'ДС факт при поликлинике'!$D$7:$JZ$79,112,0)</f>
        <v>3</v>
      </c>
      <c r="AAJ82" s="23">
        <f>VLOOKUP($B82,'ДС факт при поликлинике'!$D$7:$JZ$79,113,0)</f>
        <v>77645.8</v>
      </c>
      <c r="AAK82" s="23">
        <f>VLOOKUP($B82,'ДС факт при поликлинике'!$D$7:$JZ$79,114,0)</f>
        <v>0</v>
      </c>
      <c r="AAL82" s="23">
        <f>VLOOKUP($B82,'ДС факт при поликлинике'!$D$7:$JZ$79,115,0)</f>
        <v>0</v>
      </c>
      <c r="AAM82" s="14">
        <f t="shared" si="930"/>
        <v>-0.66666666666666652</v>
      </c>
      <c r="AAN82" s="14">
        <f t="shared" si="931"/>
        <v>-19546.59022826665</v>
      </c>
      <c r="AAO82" s="43">
        <f>VLOOKUP($B82,план!$B$16:$EJ$158,118,0)</f>
        <v>4</v>
      </c>
      <c r="AAP82" s="43">
        <f>VLOOKUP($B82,план!$B$16:$EJ$158,119,0)</f>
        <v>106028.06206719999</v>
      </c>
      <c r="AAQ82" s="7">
        <f t="shared" si="978"/>
        <v>3.6666666666666665</v>
      </c>
      <c r="AAR82" s="7">
        <f t="shared" si="979"/>
        <v>97192.390228266653</v>
      </c>
      <c r="AAS82" s="34">
        <f t="shared" si="644"/>
        <v>5.84</v>
      </c>
      <c r="AAT82" s="34">
        <f t="shared" si="645"/>
        <v>5.3533333333333326</v>
      </c>
      <c r="AAU82" s="34">
        <f t="shared" si="646"/>
        <v>5.84</v>
      </c>
      <c r="AAV82" s="23">
        <f>VLOOKUP($B82,'ДС факт при поликлинике'!$D$7:$JZ$79,104,0)</f>
        <v>4</v>
      </c>
      <c r="AAW82" s="23">
        <f>VLOOKUP($B82,'ДС факт при поликлинике'!$D$7:$JZ$79,105,0)</f>
        <v>105191.13</v>
      </c>
      <c r="AAX82" s="23">
        <f>VLOOKUP($B82,'ДС факт при поликлинике'!$D$7:$JZ$79,106,0)</f>
        <v>0</v>
      </c>
      <c r="AAY82" s="23">
        <f>VLOOKUP($B82,'ДС факт при поликлинике'!$D$7:$JZ$79,107,0)</f>
        <v>0</v>
      </c>
      <c r="AAZ82" s="14">
        <f t="shared" si="932"/>
        <v>0.33333333333333348</v>
      </c>
      <c r="ABA82" s="14">
        <f t="shared" si="933"/>
        <v>7998.7397717333515</v>
      </c>
      <c r="ABB82" s="43">
        <f>VLOOKUP($B82,план!$B$16:$EJ$158,120,0)</f>
        <v>0</v>
      </c>
      <c r="ABC82" s="43">
        <f>VLOOKUP($B82,план!$B$16:$EJ$158,121,0)</f>
        <v>0</v>
      </c>
      <c r="ABD82" s="7">
        <f t="shared" si="766"/>
        <v>0</v>
      </c>
      <c r="ABE82" s="7">
        <f t="shared" si="767"/>
        <v>0</v>
      </c>
      <c r="ABF82" s="34">
        <f t="shared" si="768"/>
        <v>0</v>
      </c>
      <c r="ABG82" s="34">
        <f t="shared" si="769"/>
        <v>0</v>
      </c>
      <c r="ABH82" s="34">
        <f t="shared" si="770"/>
        <v>2.92</v>
      </c>
      <c r="ABI82" s="25">
        <f>VLOOKUP($B82,'ДС факт при поликлинике'!$D$7:$JZ$79,96,0)</f>
        <v>2</v>
      </c>
      <c r="ABJ82" s="25">
        <f>VLOOKUP($B82,'ДС факт при поликлинике'!$D$7:$JZ$79,97,0)</f>
        <v>34155.68</v>
      </c>
      <c r="ABK82" s="25">
        <f>VLOOKUP($B82,'ДС факт при поликлинике'!$D$7:$JZ$79,98,0)</f>
        <v>0</v>
      </c>
      <c r="ABL82" s="25">
        <f>VLOOKUP($B82,'ДС факт при поликлинике'!$D$7:$JZ$79,99,0)</f>
        <v>0</v>
      </c>
      <c r="ABM82" s="14">
        <f t="shared" si="934"/>
        <v>2</v>
      </c>
      <c r="ABN82" s="14">
        <f t="shared" si="935"/>
        <v>34155.68</v>
      </c>
      <c r="ABO82" s="43">
        <f>VLOOKUP($B82,план!$B$16:$EJ$158,122,0)</f>
        <v>12</v>
      </c>
      <c r="ABP82" s="43">
        <f>VLOOKUP($B82,план!$B$16:$EJ$158,123,0)</f>
        <v>264531.96587999997</v>
      </c>
      <c r="ABQ82" s="7">
        <f t="shared" si="771"/>
        <v>11</v>
      </c>
      <c r="ABR82" s="7">
        <f t="shared" si="772"/>
        <v>242487.63538999995</v>
      </c>
      <c r="ABS82" s="34">
        <f t="shared" si="773"/>
        <v>17.52</v>
      </c>
      <c r="ABT82" s="34">
        <f t="shared" si="774"/>
        <v>16.059999999999999</v>
      </c>
      <c r="ABU82" s="34">
        <f t="shared" si="775"/>
        <v>16.059999999999999</v>
      </c>
      <c r="ABV82" s="25">
        <f>VLOOKUP($B82,'ДС факт при поликлинике'!$D$7:$JZ$79,100,0)</f>
        <v>11</v>
      </c>
      <c r="ABW82" s="25">
        <f>VLOOKUP($B82,'ДС факт при поликлинике'!$D$7:$JZ$79,101,0)</f>
        <v>244770.74999999994</v>
      </c>
      <c r="ABX82" s="25">
        <f>VLOOKUP($B82,'ДС факт при поликлинике'!$D$7:$JZ$79,102,0)</f>
        <v>0</v>
      </c>
      <c r="ABY82" s="25">
        <f>VLOOKUP($B82,'ДС факт при поликлинике'!$D$7:$JZ$79,103,0)</f>
        <v>0</v>
      </c>
      <c r="ABZ82" s="21">
        <f t="shared" si="980"/>
        <v>0</v>
      </c>
      <c r="ACA82" s="21">
        <f t="shared" si="981"/>
        <v>2283.1146099999896</v>
      </c>
      <c r="ACB82" s="43">
        <f>VLOOKUP($B82,план!$B$16:$EJ$158,124,0)</f>
        <v>34</v>
      </c>
      <c r="ACC82" s="43">
        <f>VLOOKUP($B82,план!$B$16:$EJ$158,125,0)</f>
        <v>749507.23665999994</v>
      </c>
      <c r="ACD82" s="7">
        <f t="shared" si="776"/>
        <v>31.166666666666668</v>
      </c>
      <c r="ACE82" s="7">
        <f t="shared" si="777"/>
        <v>687048.30027166661</v>
      </c>
      <c r="ACF82" s="34">
        <f t="shared" si="778"/>
        <v>49.64</v>
      </c>
      <c r="ACG82" s="34">
        <f t="shared" si="779"/>
        <v>45.503333333333337</v>
      </c>
      <c r="ACH82" s="34">
        <f t="shared" si="780"/>
        <v>23.36</v>
      </c>
      <c r="ACI82" s="25">
        <f>VLOOKUP($B82,'ДС факт при поликлинике'!$D$7:$JZ$79,120,0)</f>
        <v>16</v>
      </c>
      <c r="ACJ82" s="25">
        <f>VLOOKUP($B82,'ДС факт при поликлинике'!$D$7:$JZ$79,121,0)</f>
        <v>352311.68</v>
      </c>
      <c r="ACK82" s="25">
        <f>VLOOKUP($B82,'ДС факт при поликлинике'!$D$7:$JZ$79,122,0)</f>
        <v>0</v>
      </c>
      <c r="ACL82" s="25">
        <f>VLOOKUP($B82,'ДС факт при поликлинике'!$D$7:$JZ$79,123,0)</f>
        <v>0</v>
      </c>
      <c r="ACM82" s="21">
        <f t="shared" si="936"/>
        <v>-15.166666666666668</v>
      </c>
      <c r="ACN82" s="21">
        <f t="shared" si="937"/>
        <v>-334736.62027166662</v>
      </c>
      <c r="ACO82" s="43">
        <f>VLOOKUP($B82,план!$B$16:$EJ$158,126,0)</f>
        <v>0</v>
      </c>
      <c r="ACP82" s="43">
        <f>VLOOKUP($B82,план!$B$16:$EJ$158,127,0)</f>
        <v>0</v>
      </c>
      <c r="ACQ82" s="7">
        <f t="shared" si="781"/>
        <v>0</v>
      </c>
      <c r="ACR82" s="7">
        <f t="shared" si="782"/>
        <v>0</v>
      </c>
      <c r="ACS82" s="34">
        <f t="shared" si="647"/>
        <v>0</v>
      </c>
      <c r="ACT82" s="34">
        <f t="shared" si="648"/>
        <v>0</v>
      </c>
      <c r="ACU82" s="34">
        <f t="shared" si="649"/>
        <v>0</v>
      </c>
      <c r="ACV82" s="23">
        <f>VLOOKUP($B82,'ДС факт при поликлинике'!$D$7:$JZ$79,216,0)</f>
        <v>0</v>
      </c>
      <c r="ACW82" s="23">
        <f>VLOOKUP($B82,'ДС факт при поликлинике'!$D$7:$JZ$79,217,0)</f>
        <v>0</v>
      </c>
      <c r="ACX82" s="23">
        <f>VLOOKUP($B82,'ДС факт при поликлинике'!$D$7:$JZ$79,218,0)</f>
        <v>0</v>
      </c>
      <c r="ACY82" s="23">
        <f>VLOOKUP($B82,'ДС факт при поликлинике'!$D$7:$JZ$79,219,0)</f>
        <v>0</v>
      </c>
      <c r="ACZ82" s="21">
        <f t="shared" si="938"/>
        <v>0</v>
      </c>
      <c r="ADA82" s="21">
        <f t="shared" si="939"/>
        <v>0</v>
      </c>
      <c r="ADB82" s="43">
        <f>VLOOKUP($B82,план!$B$16:$EJ$158,128,0)</f>
        <v>2</v>
      </c>
      <c r="ADC82" s="43">
        <f>VLOOKUP($B82,план!$B$16:$EJ$158,129,0)</f>
        <v>95339.374346666649</v>
      </c>
      <c r="ADD82" s="7">
        <f t="shared" si="783"/>
        <v>1.8333333333333333</v>
      </c>
      <c r="ADE82" s="7">
        <f t="shared" si="784"/>
        <v>87394.426484444426</v>
      </c>
      <c r="ADF82" s="34">
        <f t="shared" si="650"/>
        <v>2.92</v>
      </c>
      <c r="ADG82" s="34">
        <f t="shared" si="651"/>
        <v>2.6766666666666663</v>
      </c>
      <c r="ADH82" s="34">
        <f t="shared" si="652"/>
        <v>0</v>
      </c>
      <c r="ADI82" s="23">
        <f>VLOOKUP($B82,'ДС факт при поликлинике'!$D$7:$JZ$79,52,0)</f>
        <v>0</v>
      </c>
      <c r="ADJ82" s="23">
        <f>VLOOKUP($B82,'ДС факт при поликлинике'!$D$7:$JZ$79,53,0)</f>
        <v>0</v>
      </c>
      <c r="ADK82" s="23">
        <f>VLOOKUP($B82,'ДС факт при поликлинике'!$D$7:$JZ$79,54,0)</f>
        <v>0</v>
      </c>
      <c r="ADL82" s="23">
        <f>VLOOKUP($B82,'ДС факт при поликлинике'!$D$7:$JZ$79,55,0)</f>
        <v>0</v>
      </c>
      <c r="ADM82" s="21">
        <f t="shared" si="940"/>
        <v>-1.8333333333333333</v>
      </c>
      <c r="ADN82" s="21">
        <f t="shared" si="941"/>
        <v>-87394.426484444426</v>
      </c>
      <c r="ADO82" s="43">
        <f>VLOOKUP($B82,план!$B$16:$EJ$158,130,0)</f>
        <v>5</v>
      </c>
      <c r="ADP82" s="43">
        <f>VLOOKUP($B82,план!$B$16:$EJ$158,131,0)</f>
        <v>270302.21486666671</v>
      </c>
      <c r="ADQ82" s="7">
        <f t="shared" si="785"/>
        <v>4.5833333333333339</v>
      </c>
      <c r="ADR82" s="7">
        <f t="shared" si="786"/>
        <v>247777.03029444447</v>
      </c>
      <c r="ADS82" s="34">
        <f t="shared" si="653"/>
        <v>7.3</v>
      </c>
      <c r="ADT82" s="34">
        <f t="shared" si="654"/>
        <v>6.6916666666666673</v>
      </c>
      <c r="ADU82" s="34">
        <f t="shared" si="655"/>
        <v>4.38</v>
      </c>
      <c r="ADV82" s="23">
        <f>VLOOKUP($B82,'ДС факт при поликлинике'!$D$7:$JZ$79,84,0)</f>
        <v>3</v>
      </c>
      <c r="ADW82" s="23">
        <f>VLOOKUP($B82,'ДС факт при поликлинике'!$D$7:$JZ$79,85,0)</f>
        <v>168144.35</v>
      </c>
      <c r="ADX82" s="23">
        <f>VLOOKUP($B82,'ДС факт при поликлинике'!$D$7:$JZ$79,86,0)</f>
        <v>0</v>
      </c>
      <c r="ADY82" s="23">
        <f>VLOOKUP($B82,'ДС факт при поликлинике'!$D$7:$JZ$79,87,0)</f>
        <v>0</v>
      </c>
      <c r="ADZ82" s="21">
        <f t="shared" si="942"/>
        <v>-1.5833333333333339</v>
      </c>
      <c r="AEA82" s="21">
        <f t="shared" si="943"/>
        <v>-79632.680294444464</v>
      </c>
      <c r="AEB82" s="43">
        <f>VLOOKUP($B82,план!$B$16:$EJ$158,132,0)</f>
        <v>11</v>
      </c>
      <c r="AEC82" s="43">
        <f>VLOOKUP($B82,план!$B$16:$EJ$158,133,0)</f>
        <v>390484.57447999995</v>
      </c>
      <c r="AED82" s="7">
        <f t="shared" si="982"/>
        <v>10.083333333333332</v>
      </c>
      <c r="AEE82" s="7">
        <f t="shared" si="983"/>
        <v>357944.19327333325</v>
      </c>
      <c r="AEF82" s="34">
        <f t="shared" si="656"/>
        <v>16.059999999999999</v>
      </c>
      <c r="AEG82" s="34">
        <f t="shared" si="657"/>
        <v>14.721666666666664</v>
      </c>
      <c r="AEH82" s="34">
        <f t="shared" si="658"/>
        <v>16.059999999999999</v>
      </c>
      <c r="AEI82" s="23">
        <f>VLOOKUP($B82,'ДС факт при поликлинике'!$D$7:$JZ$79,116,0)</f>
        <v>11</v>
      </c>
      <c r="AEJ82" s="23">
        <f>VLOOKUP($B82,'ДС факт при поликлинике'!$D$7:$JZ$79,117,0)</f>
        <v>404267.54000000004</v>
      </c>
      <c r="AEK82" s="23">
        <f>VLOOKUP($B82,'ДС факт при поликлинике'!$D$7:$JZ$79,118,0)</f>
        <v>0</v>
      </c>
      <c r="AEL82" s="23">
        <f>VLOOKUP($B82,'ДС факт при поликлинике'!$D$7:$JZ$79,119,0)</f>
        <v>0</v>
      </c>
      <c r="AEM82" s="21">
        <f t="shared" si="944"/>
        <v>0.91666666666666785</v>
      </c>
      <c r="AEN82" s="21">
        <f t="shared" si="945"/>
        <v>46323.346726666787</v>
      </c>
      <c r="AEO82" s="43">
        <f>VLOOKUP($B82,план!$B$16:$EJ$158,134,0)</f>
        <v>1</v>
      </c>
      <c r="AEP82" s="43">
        <f>VLOOKUP($B82,план!$B$16:$EJ$158,135,0)</f>
        <v>35912.589439999996</v>
      </c>
      <c r="AEQ82" s="7">
        <f t="shared" si="787"/>
        <v>0.91666666666666663</v>
      </c>
      <c r="AER82" s="7">
        <f t="shared" si="788"/>
        <v>32919.873653333329</v>
      </c>
      <c r="AES82" s="34">
        <f t="shared" si="789"/>
        <v>1.46</v>
      </c>
      <c r="AET82" s="34">
        <f t="shared" si="790"/>
        <v>1.3383333333333332</v>
      </c>
      <c r="AEU82" s="34">
        <f t="shared" si="791"/>
        <v>0</v>
      </c>
      <c r="AEV82" s="23">
        <f>VLOOKUP($B82,'ДС факт при поликлинике'!$D$7:$JZ$79,60,0)</f>
        <v>0</v>
      </c>
      <c r="AEW82" s="23">
        <f>VLOOKUP($B82,'ДС факт при поликлинике'!$D$7:$JZ$79,61,0)</f>
        <v>0</v>
      </c>
      <c r="AEX82" s="23">
        <f>VLOOKUP($B82,'ДС факт при поликлинике'!$D$7:$JZ$79,62,0)</f>
        <v>0</v>
      </c>
      <c r="AEY82" s="23">
        <f>VLOOKUP($B82,'ДС факт при поликлинике'!$D$7:$JZ$79,63,0)</f>
        <v>0</v>
      </c>
      <c r="AEZ82" s="21">
        <f t="shared" si="946"/>
        <v>-0.91666666666666663</v>
      </c>
      <c r="AFA82" s="21">
        <f t="shared" si="947"/>
        <v>-32919.873653333329</v>
      </c>
      <c r="AFB82" s="23">
        <f t="shared" si="948"/>
        <v>285</v>
      </c>
      <c r="AFC82" s="23">
        <f t="shared" si="949"/>
        <v>6749601.0266069332</v>
      </c>
      <c r="AFD82" s="23">
        <f t="shared" si="950"/>
        <v>261.25000000000006</v>
      </c>
      <c r="AFE82" s="23">
        <f t="shared" si="951"/>
        <v>6187134.2743896907</v>
      </c>
      <c r="AFF82" s="23">
        <f t="shared" si="952"/>
        <v>416.09999999999997</v>
      </c>
      <c r="AFG82" s="23">
        <f t="shared" si="953"/>
        <v>381.4249999999999</v>
      </c>
      <c r="AFH82" s="23">
        <f t="shared" si="954"/>
        <v>268.64</v>
      </c>
      <c r="AFI82" s="23">
        <f t="shared" si="955"/>
        <v>184</v>
      </c>
      <c r="AFJ82" s="23">
        <f t="shared" si="956"/>
        <v>4314374.79</v>
      </c>
      <c r="AFK82" s="23">
        <f t="shared" si="957"/>
        <v>0</v>
      </c>
      <c r="AFL82" s="23">
        <f t="shared" si="958"/>
        <v>0</v>
      </c>
      <c r="AFM82" s="21">
        <f t="shared" si="959"/>
        <v>-77.250000000000057</v>
      </c>
      <c r="AFN82" s="21">
        <f t="shared" si="960"/>
        <v>-1872759.4843896907</v>
      </c>
      <c r="AFO82" s="8">
        <f t="shared" si="792"/>
        <v>445</v>
      </c>
      <c r="AFP82" s="8">
        <f t="shared" si="793"/>
        <v>10264647.754526932</v>
      </c>
      <c r="AFQ82" s="8">
        <f t="shared" si="794"/>
        <v>407.91666666666663</v>
      </c>
      <c r="AFR82" s="8">
        <f t="shared" si="795"/>
        <v>9409260.4416496847</v>
      </c>
      <c r="AFS82" s="8">
        <f t="shared" si="796"/>
        <v>649.69999999999948</v>
      </c>
      <c r="AFT82" s="8">
        <f t="shared" si="797"/>
        <v>595.55833333333328</v>
      </c>
      <c r="AFU82" s="8">
        <f t="shared" si="798"/>
        <v>344.56</v>
      </c>
      <c r="AFV82" s="8">
        <f t="shared" si="799"/>
        <v>236</v>
      </c>
      <c r="AFW82" s="8">
        <f t="shared" si="800"/>
        <v>5551359.0500000007</v>
      </c>
      <c r="AFX82" s="8">
        <f t="shared" si="801"/>
        <v>0</v>
      </c>
      <c r="AFY82" s="8">
        <f t="shared" si="802"/>
        <v>0</v>
      </c>
      <c r="AFZ82" s="21">
        <f t="shared" si="803"/>
        <v>-171.91666666666663</v>
      </c>
      <c r="AGA82" s="21">
        <f t="shared" si="804"/>
        <v>-3857901.3916496839</v>
      </c>
      <c r="AGB82" s="191">
        <f t="shared" si="984"/>
        <v>0.57854954034729322</v>
      </c>
      <c r="AGC82" s="191">
        <f t="shared" si="985"/>
        <v>0.5899888821683742</v>
      </c>
    </row>
    <row r="83" spans="1:861" ht="42.75">
      <c r="A83" s="164" t="s">
        <v>455</v>
      </c>
      <c r="B83" s="82">
        <v>71</v>
      </c>
      <c r="C83" s="92" t="s">
        <v>418</v>
      </c>
      <c r="D83" s="88">
        <f t="shared" si="986"/>
        <v>10127</v>
      </c>
      <c r="E83" s="88">
        <v>10127</v>
      </c>
      <c r="F83" s="88">
        <v>9620</v>
      </c>
      <c r="G83" s="89">
        <v>1.84</v>
      </c>
      <c r="H83" s="90">
        <v>1</v>
      </c>
      <c r="I83" s="90"/>
      <c r="J83" s="88">
        <v>1.4</v>
      </c>
      <c r="K83" s="88">
        <v>1.68</v>
      </c>
      <c r="L83" s="88">
        <v>2.23</v>
      </c>
      <c r="M83" s="88">
        <v>2.39</v>
      </c>
      <c r="N83" s="88">
        <v>2.57</v>
      </c>
      <c r="O83" s="43">
        <f>VLOOKUP($B83,план!$B$16:$EJ$158,14,0)</f>
        <v>0</v>
      </c>
      <c r="P83" s="43">
        <f>VLOOKUP($B83,план!$B$16:$EJ$158,15,0)</f>
        <v>0</v>
      </c>
      <c r="Q83" s="7">
        <f t="shared" si="505"/>
        <v>0</v>
      </c>
      <c r="R83" s="7">
        <f t="shared" si="506"/>
        <v>0</v>
      </c>
      <c r="S83" s="34">
        <f t="shared" si="507"/>
        <v>0</v>
      </c>
      <c r="T83" s="34">
        <f t="shared" si="508"/>
        <v>0</v>
      </c>
      <c r="U83" s="34">
        <f t="shared" si="509"/>
        <v>0</v>
      </c>
      <c r="V83" s="23"/>
      <c r="W83" s="23"/>
      <c r="X83" s="23"/>
      <c r="Y83" s="23"/>
      <c r="Z83" s="21">
        <f t="shared" si="805"/>
        <v>0</v>
      </c>
      <c r="AA83" s="21">
        <f t="shared" si="806"/>
        <v>0</v>
      </c>
      <c r="AB83" s="43">
        <f>VLOOKUP($B83,план!$B$16:$EJ$158,16,0)</f>
        <v>0</v>
      </c>
      <c r="AC83" s="43">
        <f>VLOOKUP($B83,план!$B$16:$EJ$158,17,0)</f>
        <v>0</v>
      </c>
      <c r="AD83" s="7">
        <f t="shared" si="659"/>
        <v>0</v>
      </c>
      <c r="AE83" s="7">
        <f t="shared" si="961"/>
        <v>0</v>
      </c>
      <c r="AF83" s="34">
        <f t="shared" si="510"/>
        <v>0</v>
      </c>
      <c r="AG83" s="34">
        <f t="shared" si="511"/>
        <v>0</v>
      </c>
      <c r="AH83" s="34">
        <f t="shared" si="512"/>
        <v>0</v>
      </c>
      <c r="AI83" s="23"/>
      <c r="AJ83" s="23"/>
      <c r="AK83" s="23"/>
      <c r="AL83" s="23"/>
      <c r="AM83" s="21">
        <f t="shared" si="808"/>
        <v>0</v>
      </c>
      <c r="AN83" s="21">
        <f t="shared" si="809"/>
        <v>0</v>
      </c>
      <c r="AO83" s="43">
        <f>VLOOKUP($B83,план!$B$16:$EJ$158,18,0)</f>
        <v>0</v>
      </c>
      <c r="AP83" s="43">
        <f>VLOOKUP($B83,план!$B$16:$EJ$158,19,0)</f>
        <v>0</v>
      </c>
      <c r="AQ83" s="7">
        <f t="shared" si="660"/>
        <v>0</v>
      </c>
      <c r="AR83" s="7">
        <f t="shared" si="661"/>
        <v>0</v>
      </c>
      <c r="AS83" s="34">
        <f t="shared" si="662"/>
        <v>0</v>
      </c>
      <c r="AT83" s="34">
        <f t="shared" si="663"/>
        <v>0</v>
      </c>
      <c r="AU83" s="34">
        <f t="shared" si="664"/>
        <v>0</v>
      </c>
      <c r="AV83" s="23"/>
      <c r="AW83" s="23"/>
      <c r="AX83" s="23"/>
      <c r="AY83" s="23"/>
      <c r="AZ83" s="21">
        <f t="shared" si="810"/>
        <v>0</v>
      </c>
      <c r="BA83" s="21">
        <f t="shared" si="811"/>
        <v>0</v>
      </c>
      <c r="BB83" s="43">
        <f>VLOOKUP($B83,план!$B$16:$EJ$158,20,0)</f>
        <v>0</v>
      </c>
      <c r="BC83" s="43">
        <f>VLOOKUP($B83,план!$B$16:$EJ$158,21,0)</f>
        <v>0</v>
      </c>
      <c r="BD83" s="7">
        <f t="shared" si="665"/>
        <v>0</v>
      </c>
      <c r="BE83" s="7">
        <f t="shared" si="666"/>
        <v>0</v>
      </c>
      <c r="BF83" s="34">
        <f t="shared" si="513"/>
        <v>0</v>
      </c>
      <c r="BG83" s="34">
        <f t="shared" si="514"/>
        <v>0</v>
      </c>
      <c r="BH83" s="34">
        <f t="shared" si="515"/>
        <v>0</v>
      </c>
      <c r="BI83" s="23"/>
      <c r="BJ83" s="23"/>
      <c r="BK83" s="23"/>
      <c r="BL83" s="23"/>
      <c r="BM83" s="21">
        <f t="shared" si="812"/>
        <v>0</v>
      </c>
      <c r="BN83" s="21">
        <f t="shared" si="813"/>
        <v>0</v>
      </c>
      <c r="BO83" s="43">
        <f>VLOOKUP($B83,план!$B$16:$EJ$158,22,0)</f>
        <v>0</v>
      </c>
      <c r="BP83" s="43">
        <f>VLOOKUP($B83,план!$B$16:$EJ$158,23,0)</f>
        <v>0</v>
      </c>
      <c r="BQ83" s="7">
        <f t="shared" si="667"/>
        <v>0</v>
      </c>
      <c r="BR83" s="7">
        <f t="shared" si="668"/>
        <v>0</v>
      </c>
      <c r="BS83" s="34">
        <f t="shared" si="516"/>
        <v>0</v>
      </c>
      <c r="BT83" s="34">
        <f t="shared" si="517"/>
        <v>0</v>
      </c>
      <c r="BU83" s="34">
        <f t="shared" si="518"/>
        <v>0</v>
      </c>
      <c r="BV83" s="23"/>
      <c r="BW83" s="23"/>
      <c r="BX83" s="23"/>
      <c r="BY83" s="23"/>
      <c r="BZ83" s="21">
        <f t="shared" si="814"/>
        <v>0</v>
      </c>
      <c r="CA83" s="21">
        <f t="shared" si="815"/>
        <v>0</v>
      </c>
      <c r="CB83" s="43">
        <f>VLOOKUP($B83,план!$B$16:$EJ$158,24,0)</f>
        <v>0</v>
      </c>
      <c r="CC83" s="43">
        <f>VLOOKUP($B83,план!$B$16:$EJ$158,25,0)</f>
        <v>0</v>
      </c>
      <c r="CD83" s="7">
        <f t="shared" si="669"/>
        <v>0</v>
      </c>
      <c r="CE83" s="7">
        <f t="shared" si="670"/>
        <v>0</v>
      </c>
      <c r="CF83" s="34">
        <f t="shared" si="671"/>
        <v>0</v>
      </c>
      <c r="CG83" s="34">
        <f t="shared" si="672"/>
        <v>0</v>
      </c>
      <c r="CH83" s="34">
        <f t="shared" si="673"/>
        <v>0</v>
      </c>
      <c r="CI83" s="23"/>
      <c r="CJ83" s="23"/>
      <c r="CK83" s="23"/>
      <c r="CL83" s="23"/>
      <c r="CM83" s="21">
        <f t="shared" si="816"/>
        <v>0</v>
      </c>
      <c r="CN83" s="21">
        <f t="shared" si="817"/>
        <v>0</v>
      </c>
      <c r="CO83" s="23">
        <f t="shared" si="818"/>
        <v>0</v>
      </c>
      <c r="CP83" s="23">
        <f t="shared" si="819"/>
        <v>0</v>
      </c>
      <c r="CQ83" s="23">
        <f t="shared" si="820"/>
        <v>0</v>
      </c>
      <c r="CR83" s="23">
        <f t="shared" si="821"/>
        <v>0</v>
      </c>
      <c r="CS83" s="23">
        <f t="shared" si="822"/>
        <v>0</v>
      </c>
      <c r="CT83" s="23">
        <f t="shared" si="823"/>
        <v>0</v>
      </c>
      <c r="CU83" s="23">
        <f t="shared" si="824"/>
        <v>0</v>
      </c>
      <c r="CV83" s="23">
        <f t="shared" si="825"/>
        <v>0</v>
      </c>
      <c r="CW83" s="23">
        <f t="shared" si="826"/>
        <v>0</v>
      </c>
      <c r="CX83" s="23">
        <f t="shared" si="827"/>
        <v>0</v>
      </c>
      <c r="CY83" s="23">
        <f t="shared" si="828"/>
        <v>0</v>
      </c>
      <c r="CZ83" s="21">
        <f t="shared" si="829"/>
        <v>0</v>
      </c>
      <c r="DA83" s="21">
        <f t="shared" si="830"/>
        <v>0</v>
      </c>
      <c r="DB83" s="43">
        <f>VLOOKUP($B83,план!$B$16:$EJ$158,26,0)</f>
        <v>0</v>
      </c>
      <c r="DC83" s="43">
        <f>VLOOKUP($B83,план!$B$16:$EJ$158,27,0)</f>
        <v>0</v>
      </c>
      <c r="DD83" s="7">
        <f t="shared" si="674"/>
        <v>0</v>
      </c>
      <c r="DE83" s="7">
        <f t="shared" si="675"/>
        <v>0</v>
      </c>
      <c r="DF83" s="34">
        <f t="shared" si="519"/>
        <v>0</v>
      </c>
      <c r="DG83" s="34">
        <f t="shared" si="520"/>
        <v>0</v>
      </c>
      <c r="DH83" s="34">
        <f t="shared" si="521"/>
        <v>0</v>
      </c>
      <c r="DI83" s="23"/>
      <c r="DJ83" s="23"/>
      <c r="DK83" s="23"/>
      <c r="DL83" s="23"/>
      <c r="DM83" s="21">
        <f t="shared" si="831"/>
        <v>0</v>
      </c>
      <c r="DN83" s="21">
        <f t="shared" si="832"/>
        <v>0</v>
      </c>
      <c r="DO83" s="43">
        <f>VLOOKUP($B83,план!$B$16:$EJ$158,28,0)</f>
        <v>0</v>
      </c>
      <c r="DP83" s="43">
        <f>VLOOKUP($B83,план!$B$16:$EJ$158,29,0)</f>
        <v>0</v>
      </c>
      <c r="DQ83" s="7">
        <f t="shared" si="676"/>
        <v>0</v>
      </c>
      <c r="DR83" s="7">
        <f t="shared" si="677"/>
        <v>0</v>
      </c>
      <c r="DS83" s="34">
        <f t="shared" si="522"/>
        <v>0</v>
      </c>
      <c r="DT83" s="34">
        <f t="shared" si="523"/>
        <v>0</v>
      </c>
      <c r="DU83" s="34">
        <f t="shared" si="524"/>
        <v>0</v>
      </c>
      <c r="DV83" s="23"/>
      <c r="DW83" s="23"/>
      <c r="DX83" s="23"/>
      <c r="DY83" s="23"/>
      <c r="DZ83" s="21">
        <f t="shared" si="833"/>
        <v>0</v>
      </c>
      <c r="EA83" s="21">
        <f t="shared" si="834"/>
        <v>0</v>
      </c>
      <c r="EB83" s="43">
        <f>VLOOKUP($B83,план!$B$16:$EJ$158,30,0)</f>
        <v>0</v>
      </c>
      <c r="EC83" s="43">
        <f>VLOOKUP($B83,план!$B$16:$EJ$158,31,0)</f>
        <v>0</v>
      </c>
      <c r="ED83" s="7">
        <f t="shared" si="678"/>
        <v>0</v>
      </c>
      <c r="EE83" s="7">
        <f t="shared" si="679"/>
        <v>0</v>
      </c>
      <c r="EF83" s="34">
        <f t="shared" si="525"/>
        <v>0</v>
      </c>
      <c r="EG83" s="34">
        <f t="shared" si="526"/>
        <v>0</v>
      </c>
      <c r="EH83" s="34">
        <f t="shared" si="527"/>
        <v>0</v>
      </c>
      <c r="EI83" s="23"/>
      <c r="EJ83" s="23"/>
      <c r="EK83" s="23"/>
      <c r="EL83" s="23"/>
      <c r="EM83" s="21">
        <f t="shared" si="835"/>
        <v>0</v>
      </c>
      <c r="EN83" s="21">
        <f t="shared" si="836"/>
        <v>0</v>
      </c>
      <c r="EO83" s="43">
        <f>VLOOKUP($B83,план!$B$16:$EJ$158,32,0)</f>
        <v>0</v>
      </c>
      <c r="EP83" s="43">
        <f>VLOOKUP($B83,план!$B$16:$EJ$158,33,0)</f>
        <v>0</v>
      </c>
      <c r="EQ83" s="7">
        <f t="shared" si="680"/>
        <v>0</v>
      </c>
      <c r="ER83" s="7">
        <f t="shared" si="681"/>
        <v>0</v>
      </c>
      <c r="ES83" s="34">
        <f t="shared" si="528"/>
        <v>0</v>
      </c>
      <c r="ET83" s="34">
        <f t="shared" si="529"/>
        <v>0</v>
      </c>
      <c r="EU83" s="34">
        <f t="shared" si="530"/>
        <v>0</v>
      </c>
      <c r="EV83" s="23"/>
      <c r="EW83" s="23"/>
      <c r="EX83" s="23"/>
      <c r="EY83" s="23"/>
      <c r="EZ83" s="21">
        <f t="shared" si="837"/>
        <v>0</v>
      </c>
      <c r="FA83" s="21">
        <f t="shared" si="838"/>
        <v>0</v>
      </c>
      <c r="FB83" s="43">
        <f>VLOOKUP($B83,план!$B$16:$EJ$158,34,0)</f>
        <v>0</v>
      </c>
      <c r="FC83" s="43">
        <f>VLOOKUP($B83,план!$B$16:$EJ$158,35,0)</f>
        <v>0</v>
      </c>
      <c r="FD83" s="7">
        <f t="shared" si="682"/>
        <v>0</v>
      </c>
      <c r="FE83" s="7">
        <f t="shared" si="683"/>
        <v>0</v>
      </c>
      <c r="FF83" s="34">
        <f t="shared" si="531"/>
        <v>0</v>
      </c>
      <c r="FG83" s="34">
        <f t="shared" si="532"/>
        <v>0</v>
      </c>
      <c r="FH83" s="34">
        <f t="shared" si="533"/>
        <v>0</v>
      </c>
      <c r="FI83" s="23"/>
      <c r="FJ83" s="23"/>
      <c r="FK83" s="23"/>
      <c r="FL83" s="23"/>
      <c r="FM83" s="21">
        <f t="shared" si="839"/>
        <v>0</v>
      </c>
      <c r="FN83" s="21">
        <f t="shared" si="840"/>
        <v>0</v>
      </c>
      <c r="FO83" s="43">
        <f>VLOOKUP($B83,план!$B$16:$EJ$158,36,0)</f>
        <v>0</v>
      </c>
      <c r="FP83" s="43">
        <f>VLOOKUP($B83,план!$B$16:$EJ$158,37,0)</f>
        <v>0</v>
      </c>
      <c r="FQ83" s="7">
        <f t="shared" si="684"/>
        <v>0</v>
      </c>
      <c r="FR83" s="7">
        <f t="shared" si="685"/>
        <v>0</v>
      </c>
      <c r="FS83" s="34">
        <f t="shared" si="534"/>
        <v>0</v>
      </c>
      <c r="FT83" s="34">
        <f t="shared" si="535"/>
        <v>0</v>
      </c>
      <c r="FU83" s="34">
        <f t="shared" si="536"/>
        <v>0</v>
      </c>
      <c r="FV83" s="23"/>
      <c r="FW83" s="23"/>
      <c r="FX83" s="23"/>
      <c r="FY83" s="23"/>
      <c r="FZ83" s="21">
        <f t="shared" si="841"/>
        <v>0</v>
      </c>
      <c r="GA83" s="21">
        <f t="shared" si="842"/>
        <v>0</v>
      </c>
      <c r="GB83" s="43">
        <f>VLOOKUP($B83,план!$B$16:$EJ$158,38,0)</f>
        <v>0</v>
      </c>
      <c r="GC83" s="43">
        <f>VLOOKUP($B83,план!$B$16:$EJ$158,39,0)</f>
        <v>0</v>
      </c>
      <c r="GD83" s="7">
        <f t="shared" si="686"/>
        <v>0</v>
      </c>
      <c r="GE83" s="7">
        <f t="shared" si="687"/>
        <v>0</v>
      </c>
      <c r="GF83" s="34">
        <f t="shared" si="537"/>
        <v>0</v>
      </c>
      <c r="GG83" s="34">
        <f t="shared" si="538"/>
        <v>0</v>
      </c>
      <c r="GH83" s="34">
        <f t="shared" si="539"/>
        <v>0</v>
      </c>
      <c r="GI83" s="23"/>
      <c r="GJ83" s="23"/>
      <c r="GK83" s="23"/>
      <c r="GL83" s="23"/>
      <c r="GM83" s="21">
        <f t="shared" si="843"/>
        <v>0</v>
      </c>
      <c r="GN83" s="21">
        <f t="shared" si="844"/>
        <v>0</v>
      </c>
      <c r="GO83" s="43">
        <f>VLOOKUP($B83,план!$B$16:$EJ$158,40,0)</f>
        <v>0</v>
      </c>
      <c r="GP83" s="43">
        <f>VLOOKUP($B83,план!$B$16:$EJ$158,41,0)</f>
        <v>0</v>
      </c>
      <c r="GQ83" s="7">
        <f t="shared" si="688"/>
        <v>0</v>
      </c>
      <c r="GR83" s="7">
        <f t="shared" si="689"/>
        <v>0</v>
      </c>
      <c r="GS83" s="34">
        <f t="shared" si="540"/>
        <v>0</v>
      </c>
      <c r="GT83" s="34">
        <f t="shared" si="541"/>
        <v>0</v>
      </c>
      <c r="GU83" s="34">
        <f t="shared" si="542"/>
        <v>0</v>
      </c>
      <c r="GV83" s="23"/>
      <c r="GW83" s="23"/>
      <c r="GX83" s="23"/>
      <c r="GY83" s="23"/>
      <c r="GZ83" s="21">
        <f t="shared" si="845"/>
        <v>0</v>
      </c>
      <c r="HA83" s="21">
        <f t="shared" si="846"/>
        <v>0</v>
      </c>
      <c r="HB83" s="43">
        <f>VLOOKUP($B83,план!$B$16:$EJ$158,42,0)</f>
        <v>0</v>
      </c>
      <c r="HC83" s="43">
        <f>VLOOKUP($B83,план!$B$16:$EJ$158,43,0)</f>
        <v>0</v>
      </c>
      <c r="HD83" s="7">
        <f t="shared" si="690"/>
        <v>0</v>
      </c>
      <c r="HE83" s="7">
        <f t="shared" si="691"/>
        <v>0</v>
      </c>
      <c r="HF83" s="34">
        <f t="shared" si="543"/>
        <v>0</v>
      </c>
      <c r="HG83" s="34">
        <f t="shared" si="544"/>
        <v>0</v>
      </c>
      <c r="HH83" s="34">
        <f t="shared" si="545"/>
        <v>0</v>
      </c>
      <c r="HI83" s="25"/>
      <c r="HJ83" s="25"/>
      <c r="HK83" s="25"/>
      <c r="HL83" s="25"/>
      <c r="HM83" s="21">
        <f t="shared" si="847"/>
        <v>0</v>
      </c>
      <c r="HN83" s="21">
        <f t="shared" si="848"/>
        <v>0</v>
      </c>
      <c r="HO83" s="43">
        <f>VLOOKUP($B83,план!$B$16:$EJ$158,44,0)</f>
        <v>0</v>
      </c>
      <c r="HP83" s="43">
        <f>VLOOKUP($B83,план!$B$16:$EJ$158,45,0)</f>
        <v>0</v>
      </c>
      <c r="HQ83" s="7">
        <f t="shared" si="692"/>
        <v>0</v>
      </c>
      <c r="HR83" s="7">
        <f t="shared" si="693"/>
        <v>0</v>
      </c>
      <c r="HS83" s="34">
        <f t="shared" si="546"/>
        <v>0</v>
      </c>
      <c r="HT83" s="34">
        <f t="shared" si="547"/>
        <v>0</v>
      </c>
      <c r="HU83" s="34">
        <f t="shared" si="548"/>
        <v>0</v>
      </c>
      <c r="HV83" s="23"/>
      <c r="HW83" s="23"/>
      <c r="HX83" s="23"/>
      <c r="HY83" s="23"/>
      <c r="HZ83" s="21">
        <f t="shared" si="849"/>
        <v>0</v>
      </c>
      <c r="IA83" s="21">
        <f t="shared" si="850"/>
        <v>0</v>
      </c>
      <c r="IB83" s="43">
        <f>VLOOKUP($B83,план!$B$16:$EJ$158,46,0)</f>
        <v>0</v>
      </c>
      <c r="IC83" s="43">
        <f>VLOOKUP($B83,план!$B$16:$EJ$158,47,0)</f>
        <v>0</v>
      </c>
      <c r="ID83" s="7">
        <f t="shared" si="694"/>
        <v>0</v>
      </c>
      <c r="IE83" s="7">
        <f t="shared" si="695"/>
        <v>0</v>
      </c>
      <c r="IF83" s="34">
        <f t="shared" si="549"/>
        <v>0</v>
      </c>
      <c r="IG83" s="34">
        <f t="shared" si="550"/>
        <v>0</v>
      </c>
      <c r="IH83" s="34">
        <f t="shared" si="551"/>
        <v>0</v>
      </c>
      <c r="II83" s="23"/>
      <c r="IJ83" s="23"/>
      <c r="IK83" s="23"/>
      <c r="IL83" s="23"/>
      <c r="IM83" s="21">
        <f t="shared" si="851"/>
        <v>0</v>
      </c>
      <c r="IN83" s="21">
        <f t="shared" si="852"/>
        <v>0</v>
      </c>
      <c r="IO83" s="43">
        <f>VLOOKUP($B83,план!$B$16:$EJ$158,48,0)</f>
        <v>0</v>
      </c>
      <c r="IP83" s="43">
        <f>VLOOKUP($B83,план!$B$16:$EJ$158,49,0)</f>
        <v>0</v>
      </c>
      <c r="IQ83" s="7">
        <f t="shared" si="696"/>
        <v>0</v>
      </c>
      <c r="IR83" s="7">
        <f t="shared" si="697"/>
        <v>0</v>
      </c>
      <c r="IS83" s="34">
        <f t="shared" si="552"/>
        <v>0</v>
      </c>
      <c r="IT83" s="34">
        <f t="shared" si="553"/>
        <v>0</v>
      </c>
      <c r="IU83" s="34">
        <f t="shared" si="554"/>
        <v>0</v>
      </c>
      <c r="IV83" s="23"/>
      <c r="IW83" s="23"/>
      <c r="IX83" s="23"/>
      <c r="IY83" s="23"/>
      <c r="IZ83" s="21">
        <f t="shared" si="853"/>
        <v>0</v>
      </c>
      <c r="JA83" s="21">
        <f t="shared" si="854"/>
        <v>0</v>
      </c>
      <c r="JB83" s="43">
        <f>VLOOKUP($B83,план!$B$16:$EJ$158,50,0)</f>
        <v>0</v>
      </c>
      <c r="JC83" s="43">
        <f>VLOOKUP($B83,план!$B$16:$EJ$158,51,0)</f>
        <v>0</v>
      </c>
      <c r="JD83" s="7">
        <f t="shared" si="698"/>
        <v>0</v>
      </c>
      <c r="JE83" s="7">
        <f t="shared" si="699"/>
        <v>0</v>
      </c>
      <c r="JF83" s="34">
        <f t="shared" si="555"/>
        <v>0</v>
      </c>
      <c r="JG83" s="34">
        <f t="shared" si="556"/>
        <v>0</v>
      </c>
      <c r="JH83" s="34">
        <f t="shared" si="557"/>
        <v>0</v>
      </c>
      <c r="JI83" s="23"/>
      <c r="JJ83" s="23"/>
      <c r="JK83" s="23"/>
      <c r="JL83" s="23"/>
      <c r="JM83" s="21">
        <f t="shared" si="855"/>
        <v>0</v>
      </c>
      <c r="JN83" s="21">
        <f t="shared" si="856"/>
        <v>0</v>
      </c>
      <c r="JO83" s="23">
        <f t="shared" si="857"/>
        <v>0</v>
      </c>
      <c r="JP83" s="23">
        <f t="shared" si="858"/>
        <v>0</v>
      </c>
      <c r="JQ83" s="23">
        <f t="shared" si="859"/>
        <v>0</v>
      </c>
      <c r="JR83" s="23">
        <f t="shared" si="860"/>
        <v>0</v>
      </c>
      <c r="JS83" s="23">
        <f t="shared" si="861"/>
        <v>0</v>
      </c>
      <c r="JT83" s="23">
        <f t="shared" si="862"/>
        <v>0</v>
      </c>
      <c r="JU83" s="23">
        <f t="shared" si="863"/>
        <v>0</v>
      </c>
      <c r="JV83" s="23">
        <f t="shared" si="864"/>
        <v>0</v>
      </c>
      <c r="JW83" s="23">
        <f t="shared" si="865"/>
        <v>0</v>
      </c>
      <c r="JX83" s="23">
        <f t="shared" si="866"/>
        <v>0</v>
      </c>
      <c r="JY83" s="23">
        <f t="shared" si="867"/>
        <v>0</v>
      </c>
      <c r="JZ83" s="21">
        <f t="shared" si="868"/>
        <v>0</v>
      </c>
      <c r="KA83" s="21">
        <f t="shared" si="869"/>
        <v>0</v>
      </c>
      <c r="KB83" s="43">
        <f>VLOOKUP($B83,план!$B$16:$EJ$158,52,0)</f>
        <v>0</v>
      </c>
      <c r="KC83" s="43">
        <f>VLOOKUP($B83,план!$B$16:$EJ$158,53,0)</f>
        <v>0</v>
      </c>
      <c r="KD83" s="7">
        <f t="shared" si="700"/>
        <v>0</v>
      </c>
      <c r="KE83" s="7">
        <f t="shared" si="701"/>
        <v>0</v>
      </c>
      <c r="KF83" s="34">
        <f t="shared" si="558"/>
        <v>0</v>
      </c>
      <c r="KG83" s="34">
        <f t="shared" si="559"/>
        <v>0</v>
      </c>
      <c r="KH83" s="34">
        <f t="shared" si="560"/>
        <v>0</v>
      </c>
      <c r="KI83" s="23"/>
      <c r="KJ83" s="23"/>
      <c r="KK83" s="23"/>
      <c r="KL83" s="23"/>
      <c r="KM83" s="21">
        <f t="shared" si="870"/>
        <v>0</v>
      </c>
      <c r="KN83" s="21">
        <f t="shared" si="871"/>
        <v>0</v>
      </c>
      <c r="KO83" s="43">
        <f>VLOOKUP($B83,план!$B$16:$EJ$158,54,0)</f>
        <v>0</v>
      </c>
      <c r="KP83" s="43">
        <f>VLOOKUP($B83,план!$B$16:$EJ$158,55,0)</f>
        <v>0</v>
      </c>
      <c r="KQ83" s="7">
        <f t="shared" si="702"/>
        <v>0</v>
      </c>
      <c r="KR83" s="7">
        <f t="shared" si="703"/>
        <v>0</v>
      </c>
      <c r="KS83" s="34">
        <f t="shared" si="561"/>
        <v>0</v>
      </c>
      <c r="KT83" s="34">
        <f t="shared" si="562"/>
        <v>0</v>
      </c>
      <c r="KU83" s="34">
        <f t="shared" si="563"/>
        <v>0</v>
      </c>
      <c r="KV83" s="23"/>
      <c r="KW83" s="23"/>
      <c r="KX83" s="23"/>
      <c r="KY83" s="23"/>
      <c r="KZ83" s="21">
        <f t="shared" si="872"/>
        <v>0</v>
      </c>
      <c r="LA83" s="21">
        <f t="shared" si="873"/>
        <v>0</v>
      </c>
      <c r="LB83" s="43">
        <f>VLOOKUP($B83,план!$B$16:$EJ$158,56,0)</f>
        <v>0</v>
      </c>
      <c r="LC83" s="43">
        <f>VLOOKUP($B83,план!$B$16:$EJ$158,57,0)</f>
        <v>0</v>
      </c>
      <c r="LD83" s="7">
        <f t="shared" si="704"/>
        <v>0</v>
      </c>
      <c r="LE83" s="7">
        <f t="shared" si="705"/>
        <v>0</v>
      </c>
      <c r="LF83" s="34">
        <f t="shared" si="564"/>
        <v>0</v>
      </c>
      <c r="LG83" s="34">
        <f t="shared" si="565"/>
        <v>0</v>
      </c>
      <c r="LH83" s="34">
        <f t="shared" si="566"/>
        <v>0</v>
      </c>
      <c r="LI83" s="23"/>
      <c r="LJ83" s="23"/>
      <c r="LK83" s="23"/>
      <c r="LL83" s="23"/>
      <c r="LM83" s="21">
        <f t="shared" si="874"/>
        <v>0</v>
      </c>
      <c r="LN83" s="21">
        <f t="shared" si="875"/>
        <v>0</v>
      </c>
      <c r="LO83" s="43">
        <f>VLOOKUP($B83,план!$B$16:$EJ$158,58,0)</f>
        <v>0</v>
      </c>
      <c r="LP83" s="43">
        <f>VLOOKUP($B83,план!$B$16:$EJ$158,59,0)</f>
        <v>0</v>
      </c>
      <c r="LQ83" s="7">
        <f t="shared" si="706"/>
        <v>0</v>
      </c>
      <c r="LR83" s="7">
        <f t="shared" si="707"/>
        <v>0</v>
      </c>
      <c r="LS83" s="34">
        <f t="shared" si="567"/>
        <v>0</v>
      </c>
      <c r="LT83" s="34">
        <f t="shared" si="568"/>
        <v>0</v>
      </c>
      <c r="LU83" s="34">
        <f t="shared" si="569"/>
        <v>0</v>
      </c>
      <c r="LV83" s="23"/>
      <c r="LW83" s="23"/>
      <c r="LX83" s="23"/>
      <c r="LY83" s="23"/>
      <c r="LZ83" s="21">
        <f t="shared" si="876"/>
        <v>0</v>
      </c>
      <c r="MA83" s="21">
        <f t="shared" si="877"/>
        <v>0</v>
      </c>
      <c r="MB83" s="43">
        <f>VLOOKUP($B83,план!$B$16:$EJ$158,60,0)</f>
        <v>0</v>
      </c>
      <c r="MC83" s="43">
        <f>VLOOKUP($B83,план!$B$16:$EJ$158,61,0)</f>
        <v>0</v>
      </c>
      <c r="MD83" s="7">
        <f t="shared" si="708"/>
        <v>0</v>
      </c>
      <c r="ME83" s="7">
        <f t="shared" si="709"/>
        <v>0</v>
      </c>
      <c r="MF83" s="34">
        <f t="shared" si="570"/>
        <v>0</v>
      </c>
      <c r="MG83" s="34">
        <f t="shared" si="571"/>
        <v>0</v>
      </c>
      <c r="MH83" s="34">
        <f t="shared" si="807"/>
        <v>0</v>
      </c>
      <c r="MI83" s="23"/>
      <c r="MJ83" s="23"/>
      <c r="MK83" s="23"/>
      <c r="ML83" s="23"/>
      <c r="MM83" s="14">
        <f t="shared" si="962"/>
        <v>0</v>
      </c>
      <c r="MN83" s="14">
        <f t="shared" si="963"/>
        <v>0</v>
      </c>
      <c r="MO83" s="43">
        <f>VLOOKUP($B83,план!$B$16:$EJ$158,62,0)</f>
        <v>0</v>
      </c>
      <c r="MP83" s="43">
        <f>VLOOKUP($B83,план!$B$16:$EJ$158,63,0)</f>
        <v>0</v>
      </c>
      <c r="MQ83" s="7">
        <f t="shared" si="710"/>
        <v>0</v>
      </c>
      <c r="MR83" s="7">
        <f t="shared" si="711"/>
        <v>0</v>
      </c>
      <c r="MS83" s="34">
        <f t="shared" si="572"/>
        <v>0</v>
      </c>
      <c r="MT83" s="34">
        <f t="shared" si="573"/>
        <v>0</v>
      </c>
      <c r="MU83" s="34">
        <f t="shared" si="574"/>
        <v>0</v>
      </c>
      <c r="MV83" s="23"/>
      <c r="MW83" s="23"/>
      <c r="MX83" s="23"/>
      <c r="MY83" s="23"/>
      <c r="MZ83" s="14">
        <f t="shared" si="878"/>
        <v>0</v>
      </c>
      <c r="NA83" s="14">
        <f t="shared" si="879"/>
        <v>0</v>
      </c>
      <c r="NB83" s="43">
        <f>VLOOKUP($B83,план!$B$16:$EJ$158,64,0)</f>
        <v>0</v>
      </c>
      <c r="NC83" s="43">
        <f>VLOOKUP($B83,план!$B$16:$EJ$158,65,0)</f>
        <v>0</v>
      </c>
      <c r="ND83" s="7">
        <f t="shared" si="712"/>
        <v>0</v>
      </c>
      <c r="NE83" s="7">
        <f t="shared" si="713"/>
        <v>0</v>
      </c>
      <c r="NF83" s="34">
        <f t="shared" si="575"/>
        <v>0</v>
      </c>
      <c r="NG83" s="34">
        <f t="shared" si="576"/>
        <v>0</v>
      </c>
      <c r="NH83" s="34">
        <f t="shared" si="577"/>
        <v>0</v>
      </c>
      <c r="NI83" s="23"/>
      <c r="NJ83" s="23"/>
      <c r="NK83" s="23"/>
      <c r="NL83" s="23"/>
      <c r="NM83" s="14">
        <f t="shared" si="880"/>
        <v>0</v>
      </c>
      <c r="NN83" s="14">
        <f t="shared" si="881"/>
        <v>0</v>
      </c>
      <c r="NO83" s="43">
        <f>VLOOKUP($B83,план!$B$16:$EJ$158,66,0)</f>
        <v>0</v>
      </c>
      <c r="NP83" s="43">
        <f>VLOOKUP($B83,план!$B$16:$EJ$158,67,0)</f>
        <v>0</v>
      </c>
      <c r="NQ83" s="7">
        <f t="shared" si="714"/>
        <v>0</v>
      </c>
      <c r="NR83" s="7">
        <f t="shared" si="715"/>
        <v>0</v>
      </c>
      <c r="NS83" s="34">
        <f t="shared" si="578"/>
        <v>0</v>
      </c>
      <c r="NT83" s="34">
        <f t="shared" si="579"/>
        <v>0</v>
      </c>
      <c r="NU83" s="34">
        <f t="shared" si="580"/>
        <v>0</v>
      </c>
      <c r="NV83" s="23"/>
      <c r="NW83" s="23"/>
      <c r="NX83" s="23"/>
      <c r="NY83" s="23"/>
      <c r="NZ83" s="14">
        <f t="shared" si="882"/>
        <v>0</v>
      </c>
      <c r="OA83" s="14">
        <f t="shared" si="883"/>
        <v>0</v>
      </c>
      <c r="OB83" s="43">
        <f>VLOOKUP($B83,план!$B$16:$EJ$158,68,0)</f>
        <v>0</v>
      </c>
      <c r="OC83" s="43">
        <f>VLOOKUP($B83,план!$B$16:$EJ$158,69,0)</f>
        <v>0</v>
      </c>
      <c r="OD83" s="7">
        <f t="shared" si="716"/>
        <v>0</v>
      </c>
      <c r="OE83" s="7">
        <f t="shared" si="717"/>
        <v>0</v>
      </c>
      <c r="OF83" s="34">
        <f t="shared" si="581"/>
        <v>0</v>
      </c>
      <c r="OG83" s="34">
        <f t="shared" si="582"/>
        <v>0</v>
      </c>
      <c r="OH83" s="34">
        <f t="shared" si="583"/>
        <v>0</v>
      </c>
      <c r="OI83" s="23"/>
      <c r="OJ83" s="23"/>
      <c r="OK83" s="23"/>
      <c r="OL83" s="23"/>
      <c r="OM83" s="14">
        <f t="shared" si="884"/>
        <v>0</v>
      </c>
      <c r="ON83" s="14">
        <f t="shared" si="885"/>
        <v>0</v>
      </c>
      <c r="OO83" s="43">
        <f>VLOOKUP($B83,план!$B$16:$EJ$158,70,0)</f>
        <v>0</v>
      </c>
      <c r="OP83" s="43">
        <f>VLOOKUP($B83,план!$B$16:$EJ$158,71,0)</f>
        <v>0</v>
      </c>
      <c r="OQ83" s="7">
        <f t="shared" si="964"/>
        <v>0</v>
      </c>
      <c r="OR83" s="7">
        <f t="shared" si="965"/>
        <v>0</v>
      </c>
      <c r="OS83" s="34">
        <f t="shared" si="966"/>
        <v>0</v>
      </c>
      <c r="OT83" s="34">
        <f t="shared" si="967"/>
        <v>0</v>
      </c>
      <c r="OU83" s="34">
        <f t="shared" si="968"/>
        <v>0</v>
      </c>
      <c r="OV83" s="23"/>
      <c r="OW83" s="23"/>
      <c r="OX83" s="23"/>
      <c r="OY83" s="23"/>
      <c r="OZ83" s="14">
        <f t="shared" si="886"/>
        <v>0</v>
      </c>
      <c r="PA83" s="14">
        <f t="shared" si="887"/>
        <v>0</v>
      </c>
      <c r="PB83" s="43">
        <f>VLOOKUP($B83,план!$B$16:$EJ$158,72,0)</f>
        <v>0</v>
      </c>
      <c r="PC83" s="43">
        <f>VLOOKUP($B83,план!$B$16:$EJ$158,73,0)</f>
        <v>0</v>
      </c>
      <c r="PD83" s="7">
        <f t="shared" si="969"/>
        <v>0</v>
      </c>
      <c r="PE83" s="7">
        <f t="shared" si="970"/>
        <v>0</v>
      </c>
      <c r="PF83" s="34">
        <f t="shared" si="971"/>
        <v>0</v>
      </c>
      <c r="PG83" s="34">
        <f t="shared" si="972"/>
        <v>0</v>
      </c>
      <c r="PH83" s="34">
        <f t="shared" si="973"/>
        <v>0</v>
      </c>
      <c r="PI83" s="23"/>
      <c r="PJ83" s="23"/>
      <c r="PK83" s="23"/>
      <c r="PL83" s="23"/>
      <c r="PM83" s="14">
        <f t="shared" si="888"/>
        <v>0</v>
      </c>
      <c r="PN83" s="14">
        <f t="shared" si="889"/>
        <v>0</v>
      </c>
      <c r="PO83" s="43">
        <f>VLOOKUP($B83,план!$B$16:$EJ$158,74,0)</f>
        <v>0</v>
      </c>
      <c r="PP83" s="43">
        <f>VLOOKUP($B83,план!$B$16:$EJ$158,75,0)</f>
        <v>0</v>
      </c>
      <c r="PQ83" s="7">
        <f t="shared" si="718"/>
        <v>0</v>
      </c>
      <c r="PR83" s="7">
        <f t="shared" si="719"/>
        <v>0</v>
      </c>
      <c r="PS83" s="34">
        <f t="shared" si="584"/>
        <v>0</v>
      </c>
      <c r="PT83" s="34">
        <f t="shared" si="585"/>
        <v>0</v>
      </c>
      <c r="PU83" s="34">
        <f t="shared" si="586"/>
        <v>0</v>
      </c>
      <c r="PV83" s="23"/>
      <c r="PW83" s="23"/>
      <c r="PX83" s="23"/>
      <c r="PY83" s="23"/>
      <c r="PZ83" s="14">
        <f t="shared" si="890"/>
        <v>0</v>
      </c>
      <c r="QA83" s="14">
        <f t="shared" si="891"/>
        <v>0</v>
      </c>
      <c r="QB83" s="43">
        <f>VLOOKUP($B83,план!$B$16:$EJ$158,76,0)</f>
        <v>0</v>
      </c>
      <c r="QC83" s="43">
        <f>VLOOKUP($B83,план!$B$16:$EJ$158,77,0)</f>
        <v>0</v>
      </c>
      <c r="QD83" s="7">
        <f t="shared" si="720"/>
        <v>0</v>
      </c>
      <c r="QE83" s="7">
        <f t="shared" si="721"/>
        <v>0</v>
      </c>
      <c r="QF83" s="34">
        <f t="shared" si="587"/>
        <v>0</v>
      </c>
      <c r="QG83" s="34">
        <f t="shared" si="588"/>
        <v>0</v>
      </c>
      <c r="QH83" s="34">
        <f t="shared" si="589"/>
        <v>0</v>
      </c>
      <c r="QI83" s="25"/>
      <c r="QJ83" s="25"/>
      <c r="QK83" s="25"/>
      <c r="QL83" s="25"/>
      <c r="QM83" s="14">
        <f t="shared" si="892"/>
        <v>0</v>
      </c>
      <c r="QN83" s="14">
        <f t="shared" si="893"/>
        <v>0</v>
      </c>
      <c r="QO83" s="43">
        <f>VLOOKUP($B83,план!$B$16:$EJ$158,78,0)</f>
        <v>0</v>
      </c>
      <c r="QP83" s="43">
        <f>VLOOKUP($B83,план!$B$16:$EJ$158,79,0)</f>
        <v>0</v>
      </c>
      <c r="QQ83" s="7">
        <f t="shared" si="722"/>
        <v>0</v>
      </c>
      <c r="QR83" s="7">
        <f t="shared" si="723"/>
        <v>0</v>
      </c>
      <c r="QS83" s="34">
        <f t="shared" si="724"/>
        <v>0</v>
      </c>
      <c r="QT83" s="34">
        <f t="shared" si="725"/>
        <v>0</v>
      </c>
      <c r="QU83" s="34">
        <f t="shared" si="726"/>
        <v>0</v>
      </c>
      <c r="QV83" s="23"/>
      <c r="QW83" s="23"/>
      <c r="QX83" s="23"/>
      <c r="QY83" s="23"/>
      <c r="QZ83" s="14">
        <f t="shared" si="894"/>
        <v>0</v>
      </c>
      <c r="RA83" s="14">
        <f t="shared" si="895"/>
        <v>0</v>
      </c>
      <c r="RB83" s="43">
        <f>VLOOKUP($B83,план!$B$16:$EJ$158,80,0)</f>
        <v>0</v>
      </c>
      <c r="RC83" s="43">
        <f>VLOOKUP($B83,план!$B$16:$EJ$158,81,0)</f>
        <v>0</v>
      </c>
      <c r="RD83" s="7">
        <f t="shared" si="727"/>
        <v>0</v>
      </c>
      <c r="RE83" s="7">
        <f t="shared" si="728"/>
        <v>0</v>
      </c>
      <c r="RF83" s="34">
        <f t="shared" si="590"/>
        <v>0</v>
      </c>
      <c r="RG83" s="34">
        <f t="shared" si="591"/>
        <v>0</v>
      </c>
      <c r="RH83" s="34">
        <f t="shared" si="592"/>
        <v>0</v>
      </c>
      <c r="RI83" s="25"/>
      <c r="RJ83" s="25"/>
      <c r="RK83" s="25"/>
      <c r="RL83" s="25"/>
      <c r="RM83" s="14">
        <f t="shared" si="896"/>
        <v>0</v>
      </c>
      <c r="RN83" s="14">
        <f t="shared" si="897"/>
        <v>0</v>
      </c>
      <c r="RO83" s="43">
        <f>VLOOKUP($B83,план!$B$16:$EJ$158,82,0)</f>
        <v>0</v>
      </c>
      <c r="RP83" s="43">
        <f>VLOOKUP($B83,план!$B$16:$EJ$158,83,0)</f>
        <v>0</v>
      </c>
      <c r="RQ83" s="7">
        <f t="shared" si="729"/>
        <v>0</v>
      </c>
      <c r="RR83" s="7">
        <f t="shared" si="730"/>
        <v>0</v>
      </c>
      <c r="RS83" s="34">
        <f t="shared" si="593"/>
        <v>0</v>
      </c>
      <c r="RT83" s="34">
        <f t="shared" si="594"/>
        <v>0</v>
      </c>
      <c r="RU83" s="34">
        <f t="shared" si="595"/>
        <v>0</v>
      </c>
      <c r="RV83" s="23"/>
      <c r="RW83" s="23"/>
      <c r="RX83" s="23"/>
      <c r="RY83" s="23"/>
      <c r="RZ83" s="14">
        <f t="shared" si="898"/>
        <v>0</v>
      </c>
      <c r="SA83" s="14">
        <f t="shared" si="899"/>
        <v>0</v>
      </c>
      <c r="SB83" s="43">
        <f>VLOOKUP($B83,план!$B$16:$EJ$158,84,0)</f>
        <v>0</v>
      </c>
      <c r="SC83" s="43">
        <f>VLOOKUP($B83,план!$B$16:$EJ$158,85,0)</f>
        <v>0</v>
      </c>
      <c r="SD83" s="7">
        <f t="shared" si="731"/>
        <v>0</v>
      </c>
      <c r="SE83" s="7">
        <f t="shared" si="732"/>
        <v>0</v>
      </c>
      <c r="SF83" s="34">
        <f t="shared" si="596"/>
        <v>0</v>
      </c>
      <c r="SG83" s="34">
        <f t="shared" si="597"/>
        <v>0</v>
      </c>
      <c r="SH83" s="34">
        <f t="shared" si="598"/>
        <v>0</v>
      </c>
      <c r="SI83" s="23"/>
      <c r="SJ83" s="23"/>
      <c r="SK83" s="23"/>
      <c r="SL83" s="23"/>
      <c r="SM83" s="14">
        <f t="shared" si="974"/>
        <v>0</v>
      </c>
      <c r="SN83" s="14">
        <f t="shared" si="975"/>
        <v>0</v>
      </c>
      <c r="SO83" s="43">
        <f>VLOOKUP($B83,план!$B$16:$EJ$158,86,0)</f>
        <v>0</v>
      </c>
      <c r="SP83" s="43">
        <f>VLOOKUP($B83,план!$B$16:$EJ$158,87,0)</f>
        <v>0</v>
      </c>
      <c r="SQ83" s="7">
        <f t="shared" si="733"/>
        <v>0</v>
      </c>
      <c r="SR83" s="7">
        <f t="shared" si="734"/>
        <v>0</v>
      </c>
      <c r="SS83" s="34">
        <f t="shared" si="599"/>
        <v>0</v>
      </c>
      <c r="ST83" s="34">
        <f t="shared" si="600"/>
        <v>0</v>
      </c>
      <c r="SU83" s="34">
        <f t="shared" si="601"/>
        <v>0</v>
      </c>
      <c r="SV83" s="23"/>
      <c r="SW83" s="23"/>
      <c r="SX83" s="23"/>
      <c r="SY83" s="23"/>
      <c r="SZ83" s="14">
        <f t="shared" si="900"/>
        <v>0</v>
      </c>
      <c r="TA83" s="14">
        <f t="shared" si="901"/>
        <v>0</v>
      </c>
      <c r="TB83" s="43">
        <f>VLOOKUP($B83,план!$B$16:$EJ$158,88,0)</f>
        <v>0</v>
      </c>
      <c r="TC83" s="43">
        <f>VLOOKUP($B83,план!$B$16:$EJ$158,89,0)</f>
        <v>0</v>
      </c>
      <c r="TD83" s="7">
        <f t="shared" si="735"/>
        <v>0</v>
      </c>
      <c r="TE83" s="7">
        <f t="shared" si="736"/>
        <v>0</v>
      </c>
      <c r="TF83" s="34">
        <f t="shared" si="602"/>
        <v>0</v>
      </c>
      <c r="TG83" s="34">
        <f t="shared" si="603"/>
        <v>0</v>
      </c>
      <c r="TH83" s="34">
        <f t="shared" si="604"/>
        <v>0</v>
      </c>
      <c r="TI83" s="23"/>
      <c r="TJ83" s="23"/>
      <c r="TK83" s="23"/>
      <c r="TL83" s="23"/>
      <c r="TM83" s="14">
        <f t="shared" si="902"/>
        <v>0</v>
      </c>
      <c r="TN83" s="14">
        <f t="shared" si="903"/>
        <v>0</v>
      </c>
      <c r="TO83" s="43">
        <f>VLOOKUP($B83,план!$B$16:$EJ$158,90,0)</f>
        <v>0</v>
      </c>
      <c r="TP83" s="43">
        <f>VLOOKUP($B83,план!$B$16:$EJ$158,91,0)</f>
        <v>0</v>
      </c>
      <c r="TQ83" s="7">
        <f t="shared" si="737"/>
        <v>0</v>
      </c>
      <c r="TR83" s="7">
        <f t="shared" si="738"/>
        <v>0</v>
      </c>
      <c r="TS83" s="34">
        <f t="shared" si="739"/>
        <v>0</v>
      </c>
      <c r="TT83" s="34">
        <f t="shared" si="740"/>
        <v>0</v>
      </c>
      <c r="TU83" s="34">
        <f t="shared" si="741"/>
        <v>0</v>
      </c>
      <c r="TV83" s="25"/>
      <c r="TW83" s="25"/>
      <c r="TX83" s="25"/>
      <c r="TY83" s="25"/>
      <c r="TZ83" s="14">
        <f t="shared" si="904"/>
        <v>0</v>
      </c>
      <c r="UA83" s="14">
        <f t="shared" si="905"/>
        <v>0</v>
      </c>
      <c r="UB83" s="43">
        <f>VLOOKUP($B83,план!$B$16:$EJ$158,92,0)</f>
        <v>0</v>
      </c>
      <c r="UC83" s="43">
        <f>VLOOKUP($B83,план!$B$16:$EJ$158,93,0)</f>
        <v>0</v>
      </c>
      <c r="UD83" s="7">
        <f t="shared" si="742"/>
        <v>0</v>
      </c>
      <c r="UE83" s="7">
        <f t="shared" si="743"/>
        <v>0</v>
      </c>
      <c r="UF83" s="34">
        <f t="shared" si="605"/>
        <v>0</v>
      </c>
      <c r="UG83" s="34">
        <f t="shared" si="606"/>
        <v>0</v>
      </c>
      <c r="UH83" s="34">
        <f t="shared" si="607"/>
        <v>0</v>
      </c>
      <c r="UI83" s="23"/>
      <c r="UJ83" s="23"/>
      <c r="UK83" s="23"/>
      <c r="UL83" s="23"/>
      <c r="UM83" s="14">
        <f t="shared" si="906"/>
        <v>0</v>
      </c>
      <c r="UN83" s="14">
        <f t="shared" si="907"/>
        <v>0</v>
      </c>
      <c r="UO83" s="43">
        <f>VLOOKUP($B83,план!$B$16:$EJ$158,94,0)</f>
        <v>0</v>
      </c>
      <c r="UP83" s="43">
        <f>VLOOKUP($B83,план!$B$16:$EJ$158,95,0)</f>
        <v>0</v>
      </c>
      <c r="UQ83" s="7">
        <f t="shared" si="744"/>
        <v>0</v>
      </c>
      <c r="UR83" s="7">
        <f t="shared" si="745"/>
        <v>0</v>
      </c>
      <c r="US83" s="34">
        <f t="shared" si="608"/>
        <v>0</v>
      </c>
      <c r="UT83" s="34">
        <f t="shared" si="609"/>
        <v>0</v>
      </c>
      <c r="UU83" s="34">
        <f t="shared" si="610"/>
        <v>0</v>
      </c>
      <c r="UV83" s="23"/>
      <c r="UW83" s="23"/>
      <c r="UX83" s="23"/>
      <c r="UY83" s="23"/>
      <c r="UZ83" s="14">
        <f t="shared" si="908"/>
        <v>0</v>
      </c>
      <c r="VA83" s="14">
        <f t="shared" si="909"/>
        <v>0</v>
      </c>
      <c r="VB83" s="43">
        <f>VLOOKUP($B83,план!$B$16:$EJ$158,96,0)</f>
        <v>0</v>
      </c>
      <c r="VC83" s="43">
        <f>VLOOKUP($B83,план!$B$16:$EJ$158,97,0)</f>
        <v>0</v>
      </c>
      <c r="VD83" s="7">
        <f t="shared" si="746"/>
        <v>0</v>
      </c>
      <c r="VE83" s="7">
        <f t="shared" si="747"/>
        <v>0</v>
      </c>
      <c r="VF83" s="34">
        <f t="shared" si="611"/>
        <v>0</v>
      </c>
      <c r="VG83" s="34">
        <f t="shared" si="612"/>
        <v>0</v>
      </c>
      <c r="VH83" s="34">
        <f t="shared" si="613"/>
        <v>0</v>
      </c>
      <c r="VI83" s="23"/>
      <c r="VJ83" s="23"/>
      <c r="VK83" s="23"/>
      <c r="VL83" s="23"/>
      <c r="VM83" s="14">
        <f t="shared" si="910"/>
        <v>0</v>
      </c>
      <c r="VN83" s="14">
        <f t="shared" si="911"/>
        <v>0</v>
      </c>
      <c r="VO83" s="43">
        <f>VLOOKUP($B83,план!$B$16:$EJ$158,98,0)</f>
        <v>0</v>
      </c>
      <c r="VP83" s="43">
        <f>VLOOKUP($B83,план!$B$16:$EJ$158,99,0)</f>
        <v>0</v>
      </c>
      <c r="VQ83" s="7">
        <f t="shared" si="748"/>
        <v>0</v>
      </c>
      <c r="VR83" s="7">
        <f t="shared" si="749"/>
        <v>0</v>
      </c>
      <c r="VS83" s="34">
        <f t="shared" si="614"/>
        <v>0</v>
      </c>
      <c r="VT83" s="34">
        <f t="shared" si="615"/>
        <v>0</v>
      </c>
      <c r="VU83" s="34">
        <f t="shared" si="616"/>
        <v>0</v>
      </c>
      <c r="VV83" s="23"/>
      <c r="VW83" s="23"/>
      <c r="VX83" s="23"/>
      <c r="VY83" s="23"/>
      <c r="VZ83" s="14">
        <f t="shared" si="912"/>
        <v>0</v>
      </c>
      <c r="WA83" s="14">
        <f t="shared" si="913"/>
        <v>0</v>
      </c>
      <c r="WB83" s="43">
        <f>VLOOKUP($B83,план!$B$16:$EJ$158,100,0)</f>
        <v>0</v>
      </c>
      <c r="WC83" s="43">
        <f>VLOOKUP($B83,план!$B$16:$EJ$158,101,0)</f>
        <v>0</v>
      </c>
      <c r="WD83" s="7">
        <f t="shared" si="750"/>
        <v>0</v>
      </c>
      <c r="WE83" s="7">
        <f t="shared" si="751"/>
        <v>0</v>
      </c>
      <c r="WF83" s="34">
        <f t="shared" si="617"/>
        <v>0</v>
      </c>
      <c r="WG83" s="34">
        <f t="shared" si="618"/>
        <v>0</v>
      </c>
      <c r="WH83" s="34">
        <f t="shared" si="619"/>
        <v>0</v>
      </c>
      <c r="WI83" s="23"/>
      <c r="WJ83" s="23"/>
      <c r="WK83" s="23"/>
      <c r="WL83" s="23"/>
      <c r="WM83" s="14">
        <f t="shared" si="914"/>
        <v>0</v>
      </c>
      <c r="WN83" s="14">
        <f t="shared" si="915"/>
        <v>0</v>
      </c>
      <c r="WO83" s="43">
        <f>VLOOKUP($B83,план!$B$16:$EJ$158,102,0)</f>
        <v>0</v>
      </c>
      <c r="WP83" s="43">
        <f>VLOOKUP($B83,план!$B$16:$EJ$158,103,0)</f>
        <v>0</v>
      </c>
      <c r="WQ83" s="7">
        <f t="shared" si="752"/>
        <v>0</v>
      </c>
      <c r="WR83" s="7">
        <f t="shared" si="753"/>
        <v>0</v>
      </c>
      <c r="WS83" s="34">
        <f t="shared" si="620"/>
        <v>0</v>
      </c>
      <c r="WT83" s="34">
        <f t="shared" si="621"/>
        <v>0</v>
      </c>
      <c r="WU83" s="34">
        <f t="shared" si="622"/>
        <v>0</v>
      </c>
      <c r="WV83" s="23"/>
      <c r="WW83" s="23"/>
      <c r="WX83" s="23"/>
      <c r="WY83" s="23"/>
      <c r="WZ83" s="14">
        <f t="shared" si="916"/>
        <v>0</v>
      </c>
      <c r="XA83" s="14">
        <f t="shared" si="917"/>
        <v>0</v>
      </c>
      <c r="XB83" s="43">
        <f>VLOOKUP($B83,план!$B$16:$EJ$158,104,0)</f>
        <v>0</v>
      </c>
      <c r="XC83" s="43">
        <f>VLOOKUP($B83,план!$B$16:$EJ$158,105,0)</f>
        <v>0</v>
      </c>
      <c r="XD83" s="7">
        <f t="shared" si="754"/>
        <v>0</v>
      </c>
      <c r="XE83" s="7">
        <f t="shared" si="755"/>
        <v>0</v>
      </c>
      <c r="XF83" s="34">
        <f t="shared" si="623"/>
        <v>0</v>
      </c>
      <c r="XG83" s="34">
        <f t="shared" si="624"/>
        <v>0</v>
      </c>
      <c r="XH83" s="34">
        <f t="shared" si="625"/>
        <v>0</v>
      </c>
      <c r="XI83" s="23"/>
      <c r="XJ83" s="23"/>
      <c r="XK83" s="23"/>
      <c r="XL83" s="23"/>
      <c r="XM83" s="14">
        <f t="shared" si="918"/>
        <v>0</v>
      </c>
      <c r="XN83" s="14">
        <f t="shared" si="919"/>
        <v>0</v>
      </c>
      <c r="XO83" s="43">
        <f>VLOOKUP($B83,план!$B$16:$EJ$158,106,0)</f>
        <v>0</v>
      </c>
      <c r="XP83" s="43">
        <f>VLOOKUP($B83,план!$B$16:$EJ$158,107,0)</f>
        <v>0</v>
      </c>
      <c r="XQ83" s="7">
        <f t="shared" si="756"/>
        <v>0</v>
      </c>
      <c r="XR83" s="7">
        <f t="shared" si="757"/>
        <v>0</v>
      </c>
      <c r="XS83" s="34">
        <f t="shared" si="626"/>
        <v>0</v>
      </c>
      <c r="XT83" s="34">
        <f t="shared" si="627"/>
        <v>0</v>
      </c>
      <c r="XU83" s="34">
        <f t="shared" si="628"/>
        <v>0</v>
      </c>
      <c r="XV83" s="23"/>
      <c r="XW83" s="23"/>
      <c r="XX83" s="23"/>
      <c r="XY83" s="23"/>
      <c r="XZ83" s="14">
        <f t="shared" si="920"/>
        <v>0</v>
      </c>
      <c r="YA83" s="14">
        <f t="shared" si="921"/>
        <v>0</v>
      </c>
      <c r="YB83" s="43">
        <f>VLOOKUP($B83,план!$B$16:$EJ$158,108,0)</f>
        <v>0</v>
      </c>
      <c r="YC83" s="43">
        <f>VLOOKUP($B83,план!$B$16:$EJ$158,109,0)</f>
        <v>0</v>
      </c>
      <c r="YD83" s="7">
        <f t="shared" si="758"/>
        <v>0</v>
      </c>
      <c r="YE83" s="7">
        <f t="shared" si="759"/>
        <v>0</v>
      </c>
      <c r="YF83" s="34">
        <f t="shared" si="629"/>
        <v>0</v>
      </c>
      <c r="YG83" s="34">
        <f t="shared" si="630"/>
        <v>0</v>
      </c>
      <c r="YH83" s="34">
        <f t="shared" si="631"/>
        <v>0</v>
      </c>
      <c r="YI83" s="23"/>
      <c r="YJ83" s="23"/>
      <c r="YK83" s="23"/>
      <c r="YL83" s="23"/>
      <c r="YM83" s="14">
        <f t="shared" si="922"/>
        <v>0</v>
      </c>
      <c r="YN83" s="14">
        <f t="shared" si="923"/>
        <v>0</v>
      </c>
      <c r="YO83" s="43">
        <f>VLOOKUP($B83,план!$B$16:$EJ$158,110,0)</f>
        <v>0</v>
      </c>
      <c r="YP83" s="43">
        <f>VLOOKUP($B83,план!$B$16:$EJ$158,111,0)</f>
        <v>0</v>
      </c>
      <c r="YQ83" s="7">
        <f t="shared" si="760"/>
        <v>0</v>
      </c>
      <c r="YR83" s="7">
        <f t="shared" si="761"/>
        <v>0</v>
      </c>
      <c r="YS83" s="34">
        <f t="shared" si="632"/>
        <v>0</v>
      </c>
      <c r="YT83" s="34">
        <f t="shared" si="633"/>
        <v>0</v>
      </c>
      <c r="YU83" s="34">
        <f t="shared" si="634"/>
        <v>0</v>
      </c>
      <c r="YV83" s="23"/>
      <c r="YW83" s="23"/>
      <c r="YX83" s="23"/>
      <c r="YY83" s="23"/>
      <c r="YZ83" s="14">
        <f t="shared" si="924"/>
        <v>0</v>
      </c>
      <c r="ZA83" s="14">
        <f t="shared" si="925"/>
        <v>0</v>
      </c>
      <c r="ZB83" s="43">
        <f>VLOOKUP($B83,план!$B$16:$EJ$158,112,0)</f>
        <v>0</v>
      </c>
      <c r="ZC83" s="43">
        <f>VLOOKUP($B83,план!$B$16:$EJ$158,113,0)</f>
        <v>0</v>
      </c>
      <c r="ZD83" s="7">
        <f t="shared" si="762"/>
        <v>0</v>
      </c>
      <c r="ZE83" s="7">
        <f t="shared" si="763"/>
        <v>0</v>
      </c>
      <c r="ZF83" s="34">
        <f t="shared" si="635"/>
        <v>0</v>
      </c>
      <c r="ZG83" s="34">
        <f t="shared" si="636"/>
        <v>0</v>
      </c>
      <c r="ZH83" s="34">
        <f t="shared" si="637"/>
        <v>0</v>
      </c>
      <c r="ZI83" s="23"/>
      <c r="ZJ83" s="23"/>
      <c r="ZK83" s="23"/>
      <c r="ZL83" s="23"/>
      <c r="ZM83" s="14">
        <f t="shared" si="926"/>
        <v>0</v>
      </c>
      <c r="ZN83" s="14">
        <f t="shared" si="927"/>
        <v>0</v>
      </c>
      <c r="ZO83" s="43">
        <f>VLOOKUP($B83,план!$B$16:$EJ$158,114,0)+VLOOKUP($B83,план!$B$16:$EJ$158,136,0)</f>
        <v>0</v>
      </c>
      <c r="ZP83" s="43">
        <f>VLOOKUP($B83,план!$B$16:$EJ$158,115,0)+VLOOKUP($B83,план!$B$16:$EJ$158,137,0)</f>
        <v>0</v>
      </c>
      <c r="ZQ83" s="7">
        <f t="shared" si="764"/>
        <v>0</v>
      </c>
      <c r="ZR83" s="7">
        <f t="shared" si="765"/>
        <v>0</v>
      </c>
      <c r="ZS83" s="34">
        <f t="shared" si="638"/>
        <v>0</v>
      </c>
      <c r="ZT83" s="34">
        <f t="shared" si="639"/>
        <v>0</v>
      </c>
      <c r="ZU83" s="34">
        <f t="shared" si="640"/>
        <v>0</v>
      </c>
      <c r="ZV83" s="23"/>
      <c r="ZW83" s="23"/>
      <c r="ZX83" s="23"/>
      <c r="ZY83" s="23"/>
      <c r="ZZ83" s="14">
        <f t="shared" si="928"/>
        <v>0</v>
      </c>
      <c r="AAA83" s="14">
        <f t="shared" si="929"/>
        <v>0</v>
      </c>
      <c r="AAB83" s="43">
        <f>VLOOKUP($B83,план!$B$16:$EJ$158,116,0)</f>
        <v>0</v>
      </c>
      <c r="AAC83" s="43">
        <f>VLOOKUP($B83,план!$B$16:$EJ$158,117,0)</f>
        <v>0</v>
      </c>
      <c r="AAD83" s="7">
        <f t="shared" si="976"/>
        <v>0</v>
      </c>
      <c r="AAE83" s="7">
        <f t="shared" si="977"/>
        <v>0</v>
      </c>
      <c r="AAF83" s="34">
        <f t="shared" si="641"/>
        <v>0</v>
      </c>
      <c r="AAG83" s="34">
        <f t="shared" si="642"/>
        <v>0</v>
      </c>
      <c r="AAH83" s="34">
        <f t="shared" si="643"/>
        <v>0</v>
      </c>
      <c r="AAI83" s="23"/>
      <c r="AAJ83" s="23"/>
      <c r="AAK83" s="23"/>
      <c r="AAL83" s="23"/>
      <c r="AAM83" s="14">
        <f t="shared" si="930"/>
        <v>0</v>
      </c>
      <c r="AAN83" s="14">
        <f t="shared" si="931"/>
        <v>0</v>
      </c>
      <c r="AAO83" s="43">
        <f>VLOOKUP($B83,план!$B$16:$EJ$158,118,0)</f>
        <v>0</v>
      </c>
      <c r="AAP83" s="43">
        <f>VLOOKUP($B83,план!$B$16:$EJ$158,119,0)</f>
        <v>0</v>
      </c>
      <c r="AAQ83" s="7">
        <f t="shared" si="978"/>
        <v>0</v>
      </c>
      <c r="AAR83" s="7">
        <f t="shared" si="979"/>
        <v>0</v>
      </c>
      <c r="AAS83" s="34">
        <f t="shared" si="644"/>
        <v>0</v>
      </c>
      <c r="AAT83" s="34">
        <f t="shared" si="645"/>
        <v>0</v>
      </c>
      <c r="AAU83" s="34">
        <f t="shared" si="646"/>
        <v>0</v>
      </c>
      <c r="AAV83" s="23"/>
      <c r="AAW83" s="23"/>
      <c r="AAX83" s="23"/>
      <c r="AAY83" s="23"/>
      <c r="AAZ83" s="14">
        <f t="shared" si="932"/>
        <v>0</v>
      </c>
      <c r="ABA83" s="14">
        <f t="shared" si="933"/>
        <v>0</v>
      </c>
      <c r="ABB83" s="43">
        <f>VLOOKUP($B83,план!$B$16:$EJ$158,120,0)</f>
        <v>0</v>
      </c>
      <c r="ABC83" s="43">
        <f>VLOOKUP($B83,план!$B$16:$EJ$158,121,0)</f>
        <v>0</v>
      </c>
      <c r="ABD83" s="7">
        <f t="shared" si="766"/>
        <v>0</v>
      </c>
      <c r="ABE83" s="7">
        <f t="shared" si="767"/>
        <v>0</v>
      </c>
      <c r="ABF83" s="34">
        <f t="shared" si="768"/>
        <v>0</v>
      </c>
      <c r="ABG83" s="34">
        <f t="shared" si="769"/>
        <v>0</v>
      </c>
      <c r="ABH83" s="34">
        <f t="shared" si="770"/>
        <v>0</v>
      </c>
      <c r="ABI83" s="25"/>
      <c r="ABJ83" s="25"/>
      <c r="ABK83" s="25"/>
      <c r="ABL83" s="25"/>
      <c r="ABM83" s="14">
        <f t="shared" si="934"/>
        <v>0</v>
      </c>
      <c r="ABN83" s="14">
        <f t="shared" si="935"/>
        <v>0</v>
      </c>
      <c r="ABO83" s="43">
        <f>VLOOKUP($B83,план!$B$16:$EJ$158,122,0)</f>
        <v>0</v>
      </c>
      <c r="ABP83" s="43">
        <f>VLOOKUP($B83,план!$B$16:$EJ$158,123,0)</f>
        <v>0</v>
      </c>
      <c r="ABQ83" s="7">
        <f t="shared" si="771"/>
        <v>0</v>
      </c>
      <c r="ABR83" s="7">
        <f t="shared" si="772"/>
        <v>0</v>
      </c>
      <c r="ABS83" s="34">
        <f t="shared" si="773"/>
        <v>0</v>
      </c>
      <c r="ABT83" s="34">
        <f t="shared" si="774"/>
        <v>0</v>
      </c>
      <c r="ABU83" s="34">
        <f t="shared" si="775"/>
        <v>0</v>
      </c>
      <c r="ABV83" s="25"/>
      <c r="ABW83" s="25"/>
      <c r="ABX83" s="25"/>
      <c r="ABY83" s="25"/>
      <c r="ABZ83" s="21">
        <f t="shared" si="980"/>
        <v>0</v>
      </c>
      <c r="ACA83" s="21">
        <f t="shared" si="981"/>
        <v>0</v>
      </c>
      <c r="ACB83" s="43">
        <f>VLOOKUP($B83,план!$B$16:$EJ$158,124,0)</f>
        <v>0</v>
      </c>
      <c r="ACC83" s="43">
        <f>VLOOKUP($B83,план!$B$16:$EJ$158,125,0)</f>
        <v>0</v>
      </c>
      <c r="ACD83" s="7">
        <f t="shared" si="776"/>
        <v>0</v>
      </c>
      <c r="ACE83" s="7">
        <f t="shared" si="777"/>
        <v>0</v>
      </c>
      <c r="ACF83" s="34">
        <f t="shared" si="778"/>
        <v>0</v>
      </c>
      <c r="ACG83" s="34">
        <f t="shared" si="779"/>
        <v>0</v>
      </c>
      <c r="ACH83" s="34">
        <f t="shared" si="780"/>
        <v>0</v>
      </c>
      <c r="ACI83" s="25"/>
      <c r="ACJ83" s="25"/>
      <c r="ACK83" s="25"/>
      <c r="ACL83" s="25"/>
      <c r="ACM83" s="21">
        <f t="shared" si="936"/>
        <v>0</v>
      </c>
      <c r="ACN83" s="21">
        <f t="shared" si="937"/>
        <v>0</v>
      </c>
      <c r="ACO83" s="43">
        <f>VLOOKUP($B83,план!$B$16:$EJ$158,126,0)</f>
        <v>0</v>
      </c>
      <c r="ACP83" s="43">
        <f>VLOOKUP($B83,план!$B$16:$EJ$158,127,0)</f>
        <v>0</v>
      </c>
      <c r="ACQ83" s="7">
        <f t="shared" si="781"/>
        <v>0</v>
      </c>
      <c r="ACR83" s="7">
        <f t="shared" si="782"/>
        <v>0</v>
      </c>
      <c r="ACS83" s="34">
        <f t="shared" si="647"/>
        <v>0</v>
      </c>
      <c r="ACT83" s="34">
        <f t="shared" si="648"/>
        <v>0</v>
      </c>
      <c r="ACU83" s="34">
        <f t="shared" si="649"/>
        <v>0</v>
      </c>
      <c r="ACV83" s="23"/>
      <c r="ACW83" s="23"/>
      <c r="ACX83" s="23"/>
      <c r="ACY83" s="23"/>
      <c r="ACZ83" s="21">
        <f t="shared" si="938"/>
        <v>0</v>
      </c>
      <c r="ADA83" s="21">
        <f t="shared" si="939"/>
        <v>0</v>
      </c>
      <c r="ADB83" s="43">
        <f>VLOOKUP($B83,план!$B$16:$EJ$158,128,0)</f>
        <v>0</v>
      </c>
      <c r="ADC83" s="43">
        <f>VLOOKUP($B83,план!$B$16:$EJ$158,129,0)</f>
        <v>0</v>
      </c>
      <c r="ADD83" s="7">
        <f t="shared" si="783"/>
        <v>0</v>
      </c>
      <c r="ADE83" s="7">
        <f t="shared" si="784"/>
        <v>0</v>
      </c>
      <c r="ADF83" s="34">
        <f t="shared" si="650"/>
        <v>0</v>
      </c>
      <c r="ADG83" s="34">
        <f t="shared" si="651"/>
        <v>0</v>
      </c>
      <c r="ADH83" s="34">
        <f t="shared" si="652"/>
        <v>0</v>
      </c>
      <c r="ADI83" s="23"/>
      <c r="ADJ83" s="23"/>
      <c r="ADK83" s="23"/>
      <c r="ADL83" s="23"/>
      <c r="ADM83" s="21">
        <f t="shared" si="940"/>
        <v>0</v>
      </c>
      <c r="ADN83" s="21">
        <f t="shared" si="941"/>
        <v>0</v>
      </c>
      <c r="ADO83" s="43">
        <f>VLOOKUP($B83,план!$B$16:$EJ$158,130,0)</f>
        <v>0</v>
      </c>
      <c r="ADP83" s="43">
        <f>VLOOKUP($B83,план!$B$16:$EJ$158,131,0)</f>
        <v>0</v>
      </c>
      <c r="ADQ83" s="7">
        <f t="shared" si="785"/>
        <v>0</v>
      </c>
      <c r="ADR83" s="7">
        <f t="shared" si="786"/>
        <v>0</v>
      </c>
      <c r="ADS83" s="34">
        <f t="shared" si="653"/>
        <v>0</v>
      </c>
      <c r="ADT83" s="34">
        <f t="shared" si="654"/>
        <v>0</v>
      </c>
      <c r="ADU83" s="34">
        <f t="shared" si="655"/>
        <v>0</v>
      </c>
      <c r="ADV83" s="23"/>
      <c r="ADW83" s="23"/>
      <c r="ADX83" s="23"/>
      <c r="ADY83" s="23"/>
      <c r="ADZ83" s="21">
        <f t="shared" si="942"/>
        <v>0</v>
      </c>
      <c r="AEA83" s="21">
        <f t="shared" si="943"/>
        <v>0</v>
      </c>
      <c r="AEB83" s="43">
        <f>VLOOKUP($B83,план!$B$16:$EJ$158,132,0)</f>
        <v>0</v>
      </c>
      <c r="AEC83" s="43">
        <f>VLOOKUP($B83,план!$B$16:$EJ$158,133,0)</f>
        <v>0</v>
      </c>
      <c r="AED83" s="7">
        <f t="shared" si="982"/>
        <v>0</v>
      </c>
      <c r="AEE83" s="7">
        <f t="shared" si="983"/>
        <v>0</v>
      </c>
      <c r="AEF83" s="34">
        <f t="shared" si="656"/>
        <v>0</v>
      </c>
      <c r="AEG83" s="34">
        <f t="shared" si="657"/>
        <v>0</v>
      </c>
      <c r="AEH83" s="34">
        <f t="shared" si="658"/>
        <v>0</v>
      </c>
      <c r="AEI83" s="23"/>
      <c r="AEJ83" s="23"/>
      <c r="AEK83" s="23"/>
      <c r="AEL83" s="23"/>
      <c r="AEM83" s="21">
        <f t="shared" si="944"/>
        <v>0</v>
      </c>
      <c r="AEN83" s="21">
        <f t="shared" si="945"/>
        <v>0</v>
      </c>
      <c r="AEO83" s="43">
        <f>VLOOKUP($B83,план!$B$16:$EJ$158,134,0)</f>
        <v>0</v>
      </c>
      <c r="AEP83" s="43">
        <f>VLOOKUP($B83,план!$B$16:$EJ$158,135,0)</f>
        <v>0</v>
      </c>
      <c r="AEQ83" s="7">
        <f t="shared" si="787"/>
        <v>0</v>
      </c>
      <c r="AER83" s="7">
        <f t="shared" si="788"/>
        <v>0</v>
      </c>
      <c r="AES83" s="34">
        <f t="shared" si="789"/>
        <v>0</v>
      </c>
      <c r="AET83" s="34">
        <f t="shared" si="790"/>
        <v>0</v>
      </c>
      <c r="AEU83" s="34">
        <f t="shared" si="791"/>
        <v>0</v>
      </c>
      <c r="AEV83" s="23"/>
      <c r="AEW83" s="23"/>
      <c r="AEX83" s="23"/>
      <c r="AEY83" s="23"/>
      <c r="AEZ83" s="21">
        <f t="shared" si="946"/>
        <v>0</v>
      </c>
      <c r="AFA83" s="21">
        <f t="shared" si="947"/>
        <v>0</v>
      </c>
      <c r="AFB83" s="23">
        <f t="shared" si="948"/>
        <v>0</v>
      </c>
      <c r="AFC83" s="23">
        <f t="shared" si="949"/>
        <v>0</v>
      </c>
      <c r="AFD83" s="23">
        <f t="shared" si="950"/>
        <v>0</v>
      </c>
      <c r="AFE83" s="23">
        <f t="shared" si="951"/>
        <v>0</v>
      </c>
      <c r="AFF83" s="23">
        <f t="shared" si="952"/>
        <v>0</v>
      </c>
      <c r="AFG83" s="23">
        <f t="shared" si="953"/>
        <v>0</v>
      </c>
      <c r="AFH83" s="23">
        <f t="shared" si="954"/>
        <v>0</v>
      </c>
      <c r="AFI83" s="23">
        <f t="shared" si="955"/>
        <v>0</v>
      </c>
      <c r="AFJ83" s="23">
        <f t="shared" si="956"/>
        <v>0</v>
      </c>
      <c r="AFK83" s="23">
        <f t="shared" si="957"/>
        <v>0</v>
      </c>
      <c r="AFL83" s="23">
        <f t="shared" si="958"/>
        <v>0</v>
      </c>
      <c r="AFM83" s="21">
        <f t="shared" si="959"/>
        <v>0</v>
      </c>
      <c r="AFN83" s="21">
        <f t="shared" si="960"/>
        <v>0</v>
      </c>
      <c r="AFO83" s="8">
        <f t="shared" si="792"/>
        <v>0</v>
      </c>
      <c r="AFP83" s="8">
        <f t="shared" si="793"/>
        <v>0</v>
      </c>
      <c r="AFQ83" s="8">
        <f t="shared" si="794"/>
        <v>0</v>
      </c>
      <c r="AFR83" s="8">
        <f t="shared" si="795"/>
        <v>0</v>
      </c>
      <c r="AFS83" s="8">
        <f t="shared" si="796"/>
        <v>0</v>
      </c>
      <c r="AFT83" s="8">
        <f t="shared" si="797"/>
        <v>0</v>
      </c>
      <c r="AFU83" s="8">
        <f t="shared" si="798"/>
        <v>0</v>
      </c>
      <c r="AFV83" s="8">
        <f t="shared" si="799"/>
        <v>0</v>
      </c>
      <c r="AFW83" s="8">
        <f t="shared" si="800"/>
        <v>0</v>
      </c>
      <c r="AFX83" s="8">
        <f t="shared" si="801"/>
        <v>0</v>
      </c>
      <c r="AFY83" s="8">
        <f t="shared" si="802"/>
        <v>0</v>
      </c>
      <c r="AFZ83" s="21">
        <f t="shared" si="803"/>
        <v>0</v>
      </c>
      <c r="AGA83" s="21">
        <f t="shared" si="804"/>
        <v>0</v>
      </c>
      <c r="AGB83" s="191"/>
      <c r="AGC83" s="191"/>
    </row>
    <row r="84" spans="1:861">
      <c r="A84" s="180"/>
      <c r="B84" s="82">
        <v>72</v>
      </c>
      <c r="C84" s="87" t="s">
        <v>419</v>
      </c>
      <c r="D84" s="88">
        <f t="shared" si="986"/>
        <v>10127</v>
      </c>
      <c r="E84" s="88">
        <v>10127</v>
      </c>
      <c r="F84" s="88">
        <v>9620</v>
      </c>
      <c r="G84" s="89">
        <v>2.1800000000000002</v>
      </c>
      <c r="H84" s="90">
        <v>1</v>
      </c>
      <c r="I84" s="90"/>
      <c r="J84" s="88">
        <v>1.4</v>
      </c>
      <c r="K84" s="88">
        <v>1.68</v>
      </c>
      <c r="L84" s="88">
        <v>2.23</v>
      </c>
      <c r="M84" s="88">
        <v>2.39</v>
      </c>
      <c r="N84" s="88">
        <v>2.57</v>
      </c>
      <c r="O84" s="43">
        <f>VLOOKUP($B84,план!$B$16:$EJ$158,14,0)</f>
        <v>0</v>
      </c>
      <c r="P84" s="43">
        <f>VLOOKUP($B84,план!$B$16:$EJ$158,15,0)</f>
        <v>0</v>
      </c>
      <c r="Q84" s="7">
        <f t="shared" si="505"/>
        <v>0</v>
      </c>
      <c r="R84" s="7">
        <f t="shared" si="506"/>
        <v>0</v>
      </c>
      <c r="S84" s="34">
        <f t="shared" si="507"/>
        <v>0</v>
      </c>
      <c r="T84" s="34">
        <f t="shared" si="508"/>
        <v>0</v>
      </c>
      <c r="U84" s="34">
        <f t="shared" si="509"/>
        <v>0</v>
      </c>
      <c r="V84" s="23"/>
      <c r="W84" s="23"/>
      <c r="X84" s="23"/>
      <c r="Y84" s="23"/>
      <c r="Z84" s="21">
        <f t="shared" si="805"/>
        <v>0</v>
      </c>
      <c r="AA84" s="21">
        <f t="shared" si="806"/>
        <v>0</v>
      </c>
      <c r="AB84" s="43">
        <f>VLOOKUP($B84,план!$B$16:$EJ$158,16,0)</f>
        <v>0</v>
      </c>
      <c r="AC84" s="43">
        <f>VLOOKUP($B84,план!$B$16:$EJ$158,17,0)</f>
        <v>0</v>
      </c>
      <c r="AD84" s="7">
        <f t="shared" si="659"/>
        <v>0</v>
      </c>
      <c r="AE84" s="7">
        <f t="shared" si="961"/>
        <v>0</v>
      </c>
      <c r="AF84" s="34">
        <f t="shared" si="510"/>
        <v>0</v>
      </c>
      <c r="AG84" s="34">
        <f t="shared" si="511"/>
        <v>0</v>
      </c>
      <c r="AH84" s="34">
        <f t="shared" si="512"/>
        <v>0</v>
      </c>
      <c r="AI84" s="23"/>
      <c r="AJ84" s="23"/>
      <c r="AK84" s="23"/>
      <c r="AL84" s="23"/>
      <c r="AM84" s="21">
        <f t="shared" si="808"/>
        <v>0</v>
      </c>
      <c r="AN84" s="21">
        <f t="shared" si="809"/>
        <v>0</v>
      </c>
      <c r="AO84" s="43">
        <f>VLOOKUP($B84,план!$B$16:$EJ$158,18,0)</f>
        <v>0</v>
      </c>
      <c r="AP84" s="43">
        <f>VLOOKUP($B84,план!$B$16:$EJ$158,19,0)</f>
        <v>0</v>
      </c>
      <c r="AQ84" s="7">
        <f t="shared" si="660"/>
        <v>0</v>
      </c>
      <c r="AR84" s="7">
        <f t="shared" si="661"/>
        <v>0</v>
      </c>
      <c r="AS84" s="34">
        <f t="shared" si="662"/>
        <v>0</v>
      </c>
      <c r="AT84" s="34">
        <f t="shared" si="663"/>
        <v>0</v>
      </c>
      <c r="AU84" s="34">
        <f t="shared" si="664"/>
        <v>0</v>
      </c>
      <c r="AV84" s="23"/>
      <c r="AW84" s="23"/>
      <c r="AX84" s="23"/>
      <c r="AY84" s="23"/>
      <c r="AZ84" s="21">
        <f t="shared" si="810"/>
        <v>0</v>
      </c>
      <c r="BA84" s="21">
        <f t="shared" si="811"/>
        <v>0</v>
      </c>
      <c r="BB84" s="43">
        <f>VLOOKUP($B84,план!$B$16:$EJ$158,20,0)</f>
        <v>0</v>
      </c>
      <c r="BC84" s="43">
        <f>VLOOKUP($B84,план!$B$16:$EJ$158,21,0)</f>
        <v>0</v>
      </c>
      <c r="BD84" s="7">
        <f t="shared" si="665"/>
        <v>0</v>
      </c>
      <c r="BE84" s="7">
        <f t="shared" si="666"/>
        <v>0</v>
      </c>
      <c r="BF84" s="34">
        <f t="shared" si="513"/>
        <v>0</v>
      </c>
      <c r="BG84" s="34">
        <f t="shared" si="514"/>
        <v>0</v>
      </c>
      <c r="BH84" s="34">
        <f t="shared" si="515"/>
        <v>0</v>
      </c>
      <c r="BI84" s="23"/>
      <c r="BJ84" s="23"/>
      <c r="BK84" s="23"/>
      <c r="BL84" s="23"/>
      <c r="BM84" s="21">
        <f t="shared" si="812"/>
        <v>0</v>
      </c>
      <c r="BN84" s="21">
        <f t="shared" si="813"/>
        <v>0</v>
      </c>
      <c r="BO84" s="43">
        <f>VLOOKUP($B84,план!$B$16:$EJ$158,22,0)</f>
        <v>0</v>
      </c>
      <c r="BP84" s="43">
        <f>VLOOKUP($B84,план!$B$16:$EJ$158,23,0)</f>
        <v>0</v>
      </c>
      <c r="BQ84" s="7">
        <f t="shared" si="667"/>
        <v>0</v>
      </c>
      <c r="BR84" s="7">
        <f t="shared" si="668"/>
        <v>0</v>
      </c>
      <c r="BS84" s="34">
        <f t="shared" si="516"/>
        <v>0</v>
      </c>
      <c r="BT84" s="34">
        <f t="shared" si="517"/>
        <v>0</v>
      </c>
      <c r="BU84" s="34">
        <f t="shared" si="518"/>
        <v>0</v>
      </c>
      <c r="BV84" s="23"/>
      <c r="BW84" s="23"/>
      <c r="BX84" s="23"/>
      <c r="BY84" s="23"/>
      <c r="BZ84" s="21">
        <f t="shared" si="814"/>
        <v>0</v>
      </c>
      <c r="CA84" s="21">
        <f t="shared" si="815"/>
        <v>0</v>
      </c>
      <c r="CB84" s="43">
        <f>VLOOKUP($B84,план!$B$16:$EJ$158,24,0)</f>
        <v>0</v>
      </c>
      <c r="CC84" s="43">
        <f>VLOOKUP($B84,план!$B$16:$EJ$158,25,0)</f>
        <v>0</v>
      </c>
      <c r="CD84" s="7">
        <f t="shared" si="669"/>
        <v>0</v>
      </c>
      <c r="CE84" s="7">
        <f t="shared" si="670"/>
        <v>0</v>
      </c>
      <c r="CF84" s="34">
        <f t="shared" si="671"/>
        <v>0</v>
      </c>
      <c r="CG84" s="34">
        <f t="shared" si="672"/>
        <v>0</v>
      </c>
      <c r="CH84" s="34">
        <f t="shared" si="673"/>
        <v>0</v>
      </c>
      <c r="CI84" s="23"/>
      <c r="CJ84" s="23"/>
      <c r="CK84" s="23"/>
      <c r="CL84" s="23"/>
      <c r="CM84" s="21">
        <f t="shared" si="816"/>
        <v>0</v>
      </c>
      <c r="CN84" s="21">
        <f t="shared" si="817"/>
        <v>0</v>
      </c>
      <c r="CO84" s="23">
        <f t="shared" si="818"/>
        <v>0</v>
      </c>
      <c r="CP84" s="23">
        <f t="shared" si="819"/>
        <v>0</v>
      </c>
      <c r="CQ84" s="23">
        <f t="shared" si="820"/>
        <v>0</v>
      </c>
      <c r="CR84" s="23">
        <f t="shared" si="821"/>
        <v>0</v>
      </c>
      <c r="CS84" s="23">
        <f t="shared" si="822"/>
        <v>0</v>
      </c>
      <c r="CT84" s="23">
        <f t="shared" si="823"/>
        <v>0</v>
      </c>
      <c r="CU84" s="23">
        <f t="shared" si="824"/>
        <v>0</v>
      </c>
      <c r="CV84" s="23">
        <f t="shared" si="825"/>
        <v>0</v>
      </c>
      <c r="CW84" s="23">
        <f t="shared" si="826"/>
        <v>0</v>
      </c>
      <c r="CX84" s="23">
        <f t="shared" si="827"/>
        <v>0</v>
      </c>
      <c r="CY84" s="23">
        <f t="shared" si="828"/>
        <v>0</v>
      </c>
      <c r="CZ84" s="21">
        <f t="shared" si="829"/>
        <v>0</v>
      </c>
      <c r="DA84" s="21">
        <f t="shared" si="830"/>
        <v>0</v>
      </c>
      <c r="DB84" s="43">
        <f>VLOOKUP($B84,план!$B$16:$EJ$158,26,0)</f>
        <v>0</v>
      </c>
      <c r="DC84" s="43">
        <f>VLOOKUP($B84,план!$B$16:$EJ$158,27,0)</f>
        <v>0</v>
      </c>
      <c r="DD84" s="7">
        <f t="shared" si="674"/>
        <v>0</v>
      </c>
      <c r="DE84" s="7">
        <f t="shared" si="675"/>
        <v>0</v>
      </c>
      <c r="DF84" s="34">
        <f t="shared" si="519"/>
        <v>0</v>
      </c>
      <c r="DG84" s="34">
        <f t="shared" si="520"/>
        <v>0</v>
      </c>
      <c r="DH84" s="34">
        <f t="shared" si="521"/>
        <v>0</v>
      </c>
      <c r="DI84" s="23"/>
      <c r="DJ84" s="23"/>
      <c r="DK84" s="23"/>
      <c r="DL84" s="23"/>
      <c r="DM84" s="21">
        <f t="shared" si="831"/>
        <v>0</v>
      </c>
      <c r="DN84" s="21">
        <f t="shared" si="832"/>
        <v>0</v>
      </c>
      <c r="DO84" s="43">
        <f>VLOOKUP($B84,план!$B$16:$EJ$158,28,0)</f>
        <v>0</v>
      </c>
      <c r="DP84" s="43">
        <f>VLOOKUP($B84,план!$B$16:$EJ$158,29,0)</f>
        <v>0</v>
      </c>
      <c r="DQ84" s="7">
        <f t="shared" si="676"/>
        <v>0</v>
      </c>
      <c r="DR84" s="7">
        <f t="shared" si="677"/>
        <v>0</v>
      </c>
      <c r="DS84" s="34">
        <f t="shared" si="522"/>
        <v>0</v>
      </c>
      <c r="DT84" s="34">
        <f t="shared" si="523"/>
        <v>0</v>
      </c>
      <c r="DU84" s="34">
        <f t="shared" si="524"/>
        <v>0</v>
      </c>
      <c r="DV84" s="23"/>
      <c r="DW84" s="23"/>
      <c r="DX84" s="23"/>
      <c r="DY84" s="23"/>
      <c r="DZ84" s="21">
        <f t="shared" si="833"/>
        <v>0</v>
      </c>
      <c r="EA84" s="21">
        <f t="shared" si="834"/>
        <v>0</v>
      </c>
      <c r="EB84" s="43">
        <f>VLOOKUP($B84,план!$B$16:$EJ$158,30,0)</f>
        <v>0</v>
      </c>
      <c r="EC84" s="43">
        <f>VLOOKUP($B84,план!$B$16:$EJ$158,31,0)</f>
        <v>0</v>
      </c>
      <c r="ED84" s="7">
        <f t="shared" si="678"/>
        <v>0</v>
      </c>
      <c r="EE84" s="7">
        <f t="shared" si="679"/>
        <v>0</v>
      </c>
      <c r="EF84" s="34">
        <f t="shared" si="525"/>
        <v>0</v>
      </c>
      <c r="EG84" s="34">
        <f t="shared" si="526"/>
        <v>0</v>
      </c>
      <c r="EH84" s="34">
        <f t="shared" si="527"/>
        <v>0</v>
      </c>
      <c r="EI84" s="23"/>
      <c r="EJ84" s="23"/>
      <c r="EK84" s="23"/>
      <c r="EL84" s="23"/>
      <c r="EM84" s="21">
        <f t="shared" si="835"/>
        <v>0</v>
      </c>
      <c r="EN84" s="21">
        <f t="shared" si="836"/>
        <v>0</v>
      </c>
      <c r="EO84" s="43">
        <f>VLOOKUP($B84,план!$B$16:$EJ$158,32,0)</f>
        <v>0</v>
      </c>
      <c r="EP84" s="43">
        <f>VLOOKUP($B84,план!$B$16:$EJ$158,33,0)</f>
        <v>0</v>
      </c>
      <c r="EQ84" s="7">
        <f t="shared" si="680"/>
        <v>0</v>
      </c>
      <c r="ER84" s="7">
        <f t="shared" si="681"/>
        <v>0</v>
      </c>
      <c r="ES84" s="34">
        <f t="shared" si="528"/>
        <v>0</v>
      </c>
      <c r="ET84" s="34">
        <f t="shared" si="529"/>
        <v>0</v>
      </c>
      <c r="EU84" s="34">
        <f t="shared" si="530"/>
        <v>0</v>
      </c>
      <c r="EV84" s="23"/>
      <c r="EW84" s="23"/>
      <c r="EX84" s="23"/>
      <c r="EY84" s="23"/>
      <c r="EZ84" s="21">
        <f t="shared" si="837"/>
        <v>0</v>
      </c>
      <c r="FA84" s="21">
        <f t="shared" si="838"/>
        <v>0</v>
      </c>
      <c r="FB84" s="43">
        <f>VLOOKUP($B84,план!$B$16:$EJ$158,34,0)</f>
        <v>0</v>
      </c>
      <c r="FC84" s="43">
        <f>VLOOKUP($B84,план!$B$16:$EJ$158,35,0)</f>
        <v>0</v>
      </c>
      <c r="FD84" s="7">
        <f t="shared" si="682"/>
        <v>0</v>
      </c>
      <c r="FE84" s="7">
        <f t="shared" si="683"/>
        <v>0</v>
      </c>
      <c r="FF84" s="34">
        <f t="shared" si="531"/>
        <v>0</v>
      </c>
      <c r="FG84" s="34">
        <f t="shared" si="532"/>
        <v>0</v>
      </c>
      <c r="FH84" s="34">
        <f t="shared" si="533"/>
        <v>0</v>
      </c>
      <c r="FI84" s="23"/>
      <c r="FJ84" s="23"/>
      <c r="FK84" s="23"/>
      <c r="FL84" s="23"/>
      <c r="FM84" s="21">
        <f t="shared" si="839"/>
        <v>0</v>
      </c>
      <c r="FN84" s="21">
        <f t="shared" si="840"/>
        <v>0</v>
      </c>
      <c r="FO84" s="43">
        <f>VLOOKUP($B84,план!$B$16:$EJ$158,36,0)</f>
        <v>0</v>
      </c>
      <c r="FP84" s="43">
        <f>VLOOKUP($B84,план!$B$16:$EJ$158,37,0)</f>
        <v>0</v>
      </c>
      <c r="FQ84" s="7">
        <f t="shared" si="684"/>
        <v>0</v>
      </c>
      <c r="FR84" s="7">
        <f t="shared" si="685"/>
        <v>0</v>
      </c>
      <c r="FS84" s="34">
        <f t="shared" si="534"/>
        <v>0</v>
      </c>
      <c r="FT84" s="34">
        <f t="shared" si="535"/>
        <v>0</v>
      </c>
      <c r="FU84" s="34">
        <f t="shared" si="536"/>
        <v>0</v>
      </c>
      <c r="FV84" s="23"/>
      <c r="FW84" s="23"/>
      <c r="FX84" s="23"/>
      <c r="FY84" s="23"/>
      <c r="FZ84" s="21">
        <f t="shared" si="841"/>
        <v>0</v>
      </c>
      <c r="GA84" s="21">
        <f t="shared" si="842"/>
        <v>0</v>
      </c>
      <c r="GB84" s="43">
        <f>VLOOKUP($B84,план!$B$16:$EJ$158,38,0)</f>
        <v>0</v>
      </c>
      <c r="GC84" s="43">
        <f>VLOOKUP($B84,план!$B$16:$EJ$158,39,0)</f>
        <v>0</v>
      </c>
      <c r="GD84" s="7">
        <f t="shared" si="686"/>
        <v>0</v>
      </c>
      <c r="GE84" s="7">
        <f t="shared" si="687"/>
        <v>0</v>
      </c>
      <c r="GF84" s="34">
        <f t="shared" si="537"/>
        <v>0</v>
      </c>
      <c r="GG84" s="34">
        <f t="shared" si="538"/>
        <v>0</v>
      </c>
      <c r="GH84" s="34">
        <f t="shared" si="539"/>
        <v>0</v>
      </c>
      <c r="GI84" s="23"/>
      <c r="GJ84" s="23"/>
      <c r="GK84" s="23"/>
      <c r="GL84" s="23"/>
      <c r="GM84" s="21">
        <f t="shared" si="843"/>
        <v>0</v>
      </c>
      <c r="GN84" s="21">
        <f t="shared" si="844"/>
        <v>0</v>
      </c>
      <c r="GO84" s="43">
        <f>VLOOKUP($B84,план!$B$16:$EJ$158,40,0)</f>
        <v>0</v>
      </c>
      <c r="GP84" s="43">
        <f>VLOOKUP($B84,план!$B$16:$EJ$158,41,0)</f>
        <v>0</v>
      </c>
      <c r="GQ84" s="7">
        <f t="shared" si="688"/>
        <v>0</v>
      </c>
      <c r="GR84" s="7">
        <f t="shared" si="689"/>
        <v>0</v>
      </c>
      <c r="GS84" s="34">
        <f t="shared" si="540"/>
        <v>0</v>
      </c>
      <c r="GT84" s="34">
        <f t="shared" si="541"/>
        <v>0</v>
      </c>
      <c r="GU84" s="34">
        <f t="shared" si="542"/>
        <v>0</v>
      </c>
      <c r="GV84" s="23"/>
      <c r="GW84" s="23"/>
      <c r="GX84" s="23"/>
      <c r="GY84" s="23"/>
      <c r="GZ84" s="21">
        <f t="shared" si="845"/>
        <v>0</v>
      </c>
      <c r="HA84" s="21">
        <f t="shared" si="846"/>
        <v>0</v>
      </c>
      <c r="HB84" s="43">
        <f>VLOOKUP($B84,план!$B$16:$EJ$158,42,0)</f>
        <v>0</v>
      </c>
      <c r="HC84" s="43">
        <f>VLOOKUP($B84,план!$B$16:$EJ$158,43,0)</f>
        <v>0</v>
      </c>
      <c r="HD84" s="7">
        <f t="shared" si="690"/>
        <v>0</v>
      </c>
      <c r="HE84" s="7">
        <f t="shared" si="691"/>
        <v>0</v>
      </c>
      <c r="HF84" s="34">
        <f t="shared" si="543"/>
        <v>0</v>
      </c>
      <c r="HG84" s="34">
        <f t="shared" si="544"/>
        <v>0</v>
      </c>
      <c r="HH84" s="34">
        <f t="shared" si="545"/>
        <v>0</v>
      </c>
      <c r="HI84" s="25"/>
      <c r="HJ84" s="25"/>
      <c r="HK84" s="25"/>
      <c r="HL84" s="25"/>
      <c r="HM84" s="21">
        <f t="shared" si="847"/>
        <v>0</v>
      </c>
      <c r="HN84" s="21">
        <f t="shared" si="848"/>
        <v>0</v>
      </c>
      <c r="HO84" s="43">
        <f>VLOOKUP($B84,план!$B$16:$EJ$158,44,0)</f>
        <v>0</v>
      </c>
      <c r="HP84" s="43">
        <f>VLOOKUP($B84,план!$B$16:$EJ$158,45,0)</f>
        <v>0</v>
      </c>
      <c r="HQ84" s="7">
        <f t="shared" si="692"/>
        <v>0</v>
      </c>
      <c r="HR84" s="7">
        <f t="shared" si="693"/>
        <v>0</v>
      </c>
      <c r="HS84" s="34">
        <f t="shared" si="546"/>
        <v>0</v>
      </c>
      <c r="HT84" s="34">
        <f t="shared" si="547"/>
        <v>0</v>
      </c>
      <c r="HU84" s="34">
        <f t="shared" si="548"/>
        <v>0</v>
      </c>
      <c r="HV84" s="23"/>
      <c r="HW84" s="23"/>
      <c r="HX84" s="23"/>
      <c r="HY84" s="23"/>
      <c r="HZ84" s="21">
        <f t="shared" si="849"/>
        <v>0</v>
      </c>
      <c r="IA84" s="21">
        <f t="shared" si="850"/>
        <v>0</v>
      </c>
      <c r="IB84" s="43">
        <f>VLOOKUP($B84,план!$B$16:$EJ$158,46,0)</f>
        <v>0</v>
      </c>
      <c r="IC84" s="43">
        <f>VLOOKUP($B84,план!$B$16:$EJ$158,47,0)</f>
        <v>0</v>
      </c>
      <c r="ID84" s="7">
        <f t="shared" si="694"/>
        <v>0</v>
      </c>
      <c r="IE84" s="7">
        <f t="shared" si="695"/>
        <v>0</v>
      </c>
      <c r="IF84" s="34">
        <f t="shared" si="549"/>
        <v>0</v>
      </c>
      <c r="IG84" s="34">
        <f t="shared" si="550"/>
        <v>0</v>
      </c>
      <c r="IH84" s="34">
        <f t="shared" si="551"/>
        <v>0</v>
      </c>
      <c r="II84" s="23"/>
      <c r="IJ84" s="23"/>
      <c r="IK84" s="23"/>
      <c r="IL84" s="23"/>
      <c r="IM84" s="21">
        <f t="shared" si="851"/>
        <v>0</v>
      </c>
      <c r="IN84" s="21">
        <f t="shared" si="852"/>
        <v>0</v>
      </c>
      <c r="IO84" s="43">
        <f>VLOOKUP($B84,план!$B$16:$EJ$158,48,0)</f>
        <v>0</v>
      </c>
      <c r="IP84" s="43">
        <f>VLOOKUP($B84,план!$B$16:$EJ$158,49,0)</f>
        <v>0</v>
      </c>
      <c r="IQ84" s="7">
        <f t="shared" si="696"/>
        <v>0</v>
      </c>
      <c r="IR84" s="7">
        <f t="shared" si="697"/>
        <v>0</v>
      </c>
      <c r="IS84" s="34">
        <f t="shared" si="552"/>
        <v>0</v>
      </c>
      <c r="IT84" s="34">
        <f t="shared" si="553"/>
        <v>0</v>
      </c>
      <c r="IU84" s="34">
        <f t="shared" si="554"/>
        <v>0</v>
      </c>
      <c r="IV84" s="23"/>
      <c r="IW84" s="23"/>
      <c r="IX84" s="23"/>
      <c r="IY84" s="23"/>
      <c r="IZ84" s="21">
        <f t="shared" si="853"/>
        <v>0</v>
      </c>
      <c r="JA84" s="21">
        <f t="shared" si="854"/>
        <v>0</v>
      </c>
      <c r="JB84" s="43">
        <f>VLOOKUP($B84,план!$B$16:$EJ$158,50,0)</f>
        <v>0</v>
      </c>
      <c r="JC84" s="43">
        <f>VLOOKUP($B84,план!$B$16:$EJ$158,51,0)</f>
        <v>0</v>
      </c>
      <c r="JD84" s="7">
        <f t="shared" si="698"/>
        <v>0</v>
      </c>
      <c r="JE84" s="7">
        <f t="shared" si="699"/>
        <v>0</v>
      </c>
      <c r="JF84" s="34">
        <f t="shared" si="555"/>
        <v>0</v>
      </c>
      <c r="JG84" s="34">
        <f t="shared" si="556"/>
        <v>0</v>
      </c>
      <c r="JH84" s="34">
        <f t="shared" si="557"/>
        <v>0</v>
      </c>
      <c r="JI84" s="23"/>
      <c r="JJ84" s="23"/>
      <c r="JK84" s="23"/>
      <c r="JL84" s="23"/>
      <c r="JM84" s="21">
        <f t="shared" si="855"/>
        <v>0</v>
      </c>
      <c r="JN84" s="21">
        <f t="shared" si="856"/>
        <v>0</v>
      </c>
      <c r="JO84" s="23">
        <f t="shared" si="857"/>
        <v>0</v>
      </c>
      <c r="JP84" s="23">
        <f t="shared" si="858"/>
        <v>0</v>
      </c>
      <c r="JQ84" s="23">
        <f t="shared" si="859"/>
        <v>0</v>
      </c>
      <c r="JR84" s="23">
        <f t="shared" si="860"/>
        <v>0</v>
      </c>
      <c r="JS84" s="23">
        <f t="shared" si="861"/>
        <v>0</v>
      </c>
      <c r="JT84" s="23">
        <f t="shared" si="862"/>
        <v>0</v>
      </c>
      <c r="JU84" s="23">
        <f t="shared" si="863"/>
        <v>0</v>
      </c>
      <c r="JV84" s="23">
        <f t="shared" si="864"/>
        <v>0</v>
      </c>
      <c r="JW84" s="23">
        <f t="shared" si="865"/>
        <v>0</v>
      </c>
      <c r="JX84" s="23">
        <f t="shared" si="866"/>
        <v>0</v>
      </c>
      <c r="JY84" s="23">
        <f t="shared" si="867"/>
        <v>0</v>
      </c>
      <c r="JZ84" s="21">
        <f t="shared" si="868"/>
        <v>0</v>
      </c>
      <c r="KA84" s="21">
        <f t="shared" si="869"/>
        <v>0</v>
      </c>
      <c r="KB84" s="43">
        <f>VLOOKUP($B84,план!$B$16:$EJ$158,52,0)</f>
        <v>0</v>
      </c>
      <c r="KC84" s="43">
        <f>VLOOKUP($B84,план!$B$16:$EJ$158,53,0)</f>
        <v>0</v>
      </c>
      <c r="KD84" s="7">
        <f t="shared" si="700"/>
        <v>0</v>
      </c>
      <c r="KE84" s="7">
        <f t="shared" si="701"/>
        <v>0</v>
      </c>
      <c r="KF84" s="34">
        <f t="shared" si="558"/>
        <v>0</v>
      </c>
      <c r="KG84" s="34">
        <f t="shared" si="559"/>
        <v>0</v>
      </c>
      <c r="KH84" s="34">
        <f t="shared" si="560"/>
        <v>0</v>
      </c>
      <c r="KI84" s="23"/>
      <c r="KJ84" s="23"/>
      <c r="KK84" s="23"/>
      <c r="KL84" s="23"/>
      <c r="KM84" s="21">
        <f t="shared" si="870"/>
        <v>0</v>
      </c>
      <c r="KN84" s="21">
        <f t="shared" si="871"/>
        <v>0</v>
      </c>
      <c r="KO84" s="43">
        <f>VLOOKUP($B84,план!$B$16:$EJ$158,54,0)</f>
        <v>0</v>
      </c>
      <c r="KP84" s="43">
        <f>VLOOKUP($B84,план!$B$16:$EJ$158,55,0)</f>
        <v>0</v>
      </c>
      <c r="KQ84" s="7">
        <f t="shared" si="702"/>
        <v>0</v>
      </c>
      <c r="KR84" s="7">
        <f t="shared" si="703"/>
        <v>0</v>
      </c>
      <c r="KS84" s="34">
        <f t="shared" si="561"/>
        <v>0</v>
      </c>
      <c r="KT84" s="34">
        <f t="shared" si="562"/>
        <v>0</v>
      </c>
      <c r="KU84" s="34">
        <f t="shared" si="563"/>
        <v>0</v>
      </c>
      <c r="KV84" s="23"/>
      <c r="KW84" s="23"/>
      <c r="KX84" s="23"/>
      <c r="KY84" s="23"/>
      <c r="KZ84" s="21">
        <f t="shared" si="872"/>
        <v>0</v>
      </c>
      <c r="LA84" s="21">
        <f t="shared" si="873"/>
        <v>0</v>
      </c>
      <c r="LB84" s="43">
        <f>VLOOKUP($B84,план!$B$16:$EJ$158,56,0)</f>
        <v>0</v>
      </c>
      <c r="LC84" s="43">
        <f>VLOOKUP($B84,план!$B$16:$EJ$158,57,0)</f>
        <v>0</v>
      </c>
      <c r="LD84" s="7">
        <f t="shared" si="704"/>
        <v>0</v>
      </c>
      <c r="LE84" s="7">
        <f t="shared" si="705"/>
        <v>0</v>
      </c>
      <c r="LF84" s="34">
        <f t="shared" si="564"/>
        <v>0</v>
      </c>
      <c r="LG84" s="34">
        <f t="shared" si="565"/>
        <v>0</v>
      </c>
      <c r="LH84" s="34">
        <f t="shared" si="566"/>
        <v>0</v>
      </c>
      <c r="LI84" s="23"/>
      <c r="LJ84" s="23"/>
      <c r="LK84" s="23"/>
      <c r="LL84" s="23"/>
      <c r="LM84" s="21">
        <f t="shared" si="874"/>
        <v>0</v>
      </c>
      <c r="LN84" s="21">
        <f t="shared" si="875"/>
        <v>0</v>
      </c>
      <c r="LO84" s="43">
        <f>VLOOKUP($B84,план!$B$16:$EJ$158,58,0)</f>
        <v>0</v>
      </c>
      <c r="LP84" s="43">
        <f>VLOOKUP($B84,план!$B$16:$EJ$158,59,0)</f>
        <v>0</v>
      </c>
      <c r="LQ84" s="7">
        <f t="shared" si="706"/>
        <v>0</v>
      </c>
      <c r="LR84" s="7">
        <f t="shared" si="707"/>
        <v>0</v>
      </c>
      <c r="LS84" s="34">
        <f t="shared" si="567"/>
        <v>0</v>
      </c>
      <c r="LT84" s="34">
        <f t="shared" si="568"/>
        <v>0</v>
      </c>
      <c r="LU84" s="34">
        <f t="shared" si="569"/>
        <v>0</v>
      </c>
      <c r="LV84" s="23"/>
      <c r="LW84" s="23"/>
      <c r="LX84" s="23"/>
      <c r="LY84" s="23"/>
      <c r="LZ84" s="21">
        <f t="shared" si="876"/>
        <v>0</v>
      </c>
      <c r="MA84" s="21">
        <f t="shared" si="877"/>
        <v>0</v>
      </c>
      <c r="MB84" s="43">
        <f>VLOOKUP($B84,план!$B$16:$EJ$158,60,0)</f>
        <v>0</v>
      </c>
      <c r="MC84" s="43">
        <f>VLOOKUP($B84,план!$B$16:$EJ$158,61,0)</f>
        <v>0</v>
      </c>
      <c r="MD84" s="7">
        <f t="shared" si="708"/>
        <v>0</v>
      </c>
      <c r="ME84" s="7">
        <f t="shared" si="709"/>
        <v>0</v>
      </c>
      <c r="MF84" s="34">
        <f t="shared" si="570"/>
        <v>0</v>
      </c>
      <c r="MG84" s="34">
        <f t="shared" si="571"/>
        <v>0</v>
      </c>
      <c r="MH84" s="34">
        <f t="shared" si="807"/>
        <v>0</v>
      </c>
      <c r="MI84" s="23"/>
      <c r="MJ84" s="23"/>
      <c r="MK84" s="23"/>
      <c r="ML84" s="23"/>
      <c r="MM84" s="14">
        <f t="shared" si="962"/>
        <v>0</v>
      </c>
      <c r="MN84" s="14">
        <f t="shared" si="963"/>
        <v>0</v>
      </c>
      <c r="MO84" s="43">
        <f>VLOOKUP($B84,план!$B$16:$EJ$158,62,0)</f>
        <v>0</v>
      </c>
      <c r="MP84" s="43">
        <f>VLOOKUP($B84,план!$B$16:$EJ$158,63,0)</f>
        <v>0</v>
      </c>
      <c r="MQ84" s="7">
        <f t="shared" si="710"/>
        <v>0</v>
      </c>
      <c r="MR84" s="7">
        <f t="shared" si="711"/>
        <v>0</v>
      </c>
      <c r="MS84" s="34">
        <f t="shared" si="572"/>
        <v>0</v>
      </c>
      <c r="MT84" s="34">
        <f t="shared" si="573"/>
        <v>0</v>
      </c>
      <c r="MU84" s="34">
        <f t="shared" si="574"/>
        <v>0</v>
      </c>
      <c r="MV84" s="23"/>
      <c r="MW84" s="23"/>
      <c r="MX84" s="23"/>
      <c r="MY84" s="23"/>
      <c r="MZ84" s="14">
        <f t="shared" si="878"/>
        <v>0</v>
      </c>
      <c r="NA84" s="14">
        <f t="shared" si="879"/>
        <v>0</v>
      </c>
      <c r="NB84" s="43">
        <f>VLOOKUP($B84,план!$B$16:$EJ$158,64,0)</f>
        <v>0</v>
      </c>
      <c r="NC84" s="43">
        <f>VLOOKUP($B84,план!$B$16:$EJ$158,65,0)</f>
        <v>0</v>
      </c>
      <c r="ND84" s="7">
        <f t="shared" si="712"/>
        <v>0</v>
      </c>
      <c r="NE84" s="7">
        <f t="shared" si="713"/>
        <v>0</v>
      </c>
      <c r="NF84" s="34">
        <f t="shared" si="575"/>
        <v>0</v>
      </c>
      <c r="NG84" s="34">
        <f t="shared" si="576"/>
        <v>0</v>
      </c>
      <c r="NH84" s="34">
        <f t="shared" si="577"/>
        <v>0</v>
      </c>
      <c r="NI84" s="23"/>
      <c r="NJ84" s="23"/>
      <c r="NK84" s="23"/>
      <c r="NL84" s="23"/>
      <c r="NM84" s="14">
        <f t="shared" si="880"/>
        <v>0</v>
      </c>
      <c r="NN84" s="14">
        <f t="shared" si="881"/>
        <v>0</v>
      </c>
      <c r="NO84" s="43">
        <f>VLOOKUP($B84,план!$B$16:$EJ$158,66,0)</f>
        <v>0</v>
      </c>
      <c r="NP84" s="43">
        <f>VLOOKUP($B84,план!$B$16:$EJ$158,67,0)</f>
        <v>0</v>
      </c>
      <c r="NQ84" s="7">
        <f t="shared" si="714"/>
        <v>0</v>
      </c>
      <c r="NR84" s="7">
        <f t="shared" si="715"/>
        <v>0</v>
      </c>
      <c r="NS84" s="34">
        <f t="shared" si="578"/>
        <v>0</v>
      </c>
      <c r="NT84" s="34">
        <f t="shared" si="579"/>
        <v>0</v>
      </c>
      <c r="NU84" s="34">
        <f t="shared" si="580"/>
        <v>0</v>
      </c>
      <c r="NV84" s="23"/>
      <c r="NW84" s="23"/>
      <c r="NX84" s="23"/>
      <c r="NY84" s="23"/>
      <c r="NZ84" s="14">
        <f t="shared" si="882"/>
        <v>0</v>
      </c>
      <c r="OA84" s="14">
        <f t="shared" si="883"/>
        <v>0</v>
      </c>
      <c r="OB84" s="43">
        <f>VLOOKUP($B84,план!$B$16:$EJ$158,68,0)</f>
        <v>0</v>
      </c>
      <c r="OC84" s="43">
        <f>VLOOKUP($B84,план!$B$16:$EJ$158,69,0)</f>
        <v>0</v>
      </c>
      <c r="OD84" s="7">
        <f t="shared" si="716"/>
        <v>0</v>
      </c>
      <c r="OE84" s="7">
        <f t="shared" si="717"/>
        <v>0</v>
      </c>
      <c r="OF84" s="34">
        <f t="shared" si="581"/>
        <v>0</v>
      </c>
      <c r="OG84" s="34">
        <f t="shared" si="582"/>
        <v>0</v>
      </c>
      <c r="OH84" s="34">
        <f t="shared" si="583"/>
        <v>0</v>
      </c>
      <c r="OI84" s="23"/>
      <c r="OJ84" s="23"/>
      <c r="OK84" s="23"/>
      <c r="OL84" s="23"/>
      <c r="OM84" s="14">
        <f t="shared" si="884"/>
        <v>0</v>
      </c>
      <c r="ON84" s="14">
        <f t="shared" si="885"/>
        <v>0</v>
      </c>
      <c r="OO84" s="43">
        <f>VLOOKUP($B84,план!$B$16:$EJ$158,70,0)</f>
        <v>0</v>
      </c>
      <c r="OP84" s="43">
        <f>VLOOKUP($B84,план!$B$16:$EJ$158,71,0)</f>
        <v>0</v>
      </c>
      <c r="OQ84" s="7">
        <f t="shared" si="964"/>
        <v>0</v>
      </c>
      <c r="OR84" s="7">
        <f t="shared" si="965"/>
        <v>0</v>
      </c>
      <c r="OS84" s="34">
        <f t="shared" si="966"/>
        <v>0</v>
      </c>
      <c r="OT84" s="34">
        <f t="shared" si="967"/>
        <v>0</v>
      </c>
      <c r="OU84" s="34">
        <f t="shared" si="968"/>
        <v>0</v>
      </c>
      <c r="OV84" s="23"/>
      <c r="OW84" s="23"/>
      <c r="OX84" s="23"/>
      <c r="OY84" s="23"/>
      <c r="OZ84" s="14">
        <f t="shared" si="886"/>
        <v>0</v>
      </c>
      <c r="PA84" s="14">
        <f t="shared" si="887"/>
        <v>0</v>
      </c>
      <c r="PB84" s="43">
        <f>VLOOKUP($B84,план!$B$16:$EJ$158,72,0)</f>
        <v>0</v>
      </c>
      <c r="PC84" s="43">
        <f>VLOOKUP($B84,план!$B$16:$EJ$158,73,0)</f>
        <v>0</v>
      </c>
      <c r="PD84" s="7">
        <f t="shared" si="969"/>
        <v>0</v>
      </c>
      <c r="PE84" s="7">
        <f t="shared" si="970"/>
        <v>0</v>
      </c>
      <c r="PF84" s="34">
        <f t="shared" si="971"/>
        <v>0</v>
      </c>
      <c r="PG84" s="34">
        <f t="shared" si="972"/>
        <v>0</v>
      </c>
      <c r="PH84" s="34">
        <f t="shared" si="973"/>
        <v>0</v>
      </c>
      <c r="PI84" s="23"/>
      <c r="PJ84" s="23"/>
      <c r="PK84" s="23"/>
      <c r="PL84" s="23"/>
      <c r="PM84" s="14">
        <f t="shared" si="888"/>
        <v>0</v>
      </c>
      <c r="PN84" s="14">
        <f t="shared" si="889"/>
        <v>0</v>
      </c>
      <c r="PO84" s="43">
        <f>VLOOKUP($B84,план!$B$16:$EJ$158,74,0)</f>
        <v>0</v>
      </c>
      <c r="PP84" s="43">
        <f>VLOOKUP($B84,план!$B$16:$EJ$158,75,0)</f>
        <v>0</v>
      </c>
      <c r="PQ84" s="7">
        <f t="shared" si="718"/>
        <v>0</v>
      </c>
      <c r="PR84" s="7">
        <f t="shared" si="719"/>
        <v>0</v>
      </c>
      <c r="PS84" s="34">
        <f t="shared" si="584"/>
        <v>0</v>
      </c>
      <c r="PT84" s="34">
        <f t="shared" si="585"/>
        <v>0</v>
      </c>
      <c r="PU84" s="34">
        <f t="shared" si="586"/>
        <v>0</v>
      </c>
      <c r="PV84" s="23"/>
      <c r="PW84" s="23"/>
      <c r="PX84" s="23"/>
      <c r="PY84" s="23"/>
      <c r="PZ84" s="14">
        <f t="shared" si="890"/>
        <v>0</v>
      </c>
      <c r="QA84" s="14">
        <f t="shared" si="891"/>
        <v>0</v>
      </c>
      <c r="QB84" s="43">
        <f>VLOOKUP($B84,план!$B$16:$EJ$158,76,0)</f>
        <v>0</v>
      </c>
      <c r="QC84" s="43">
        <f>VLOOKUP($B84,план!$B$16:$EJ$158,77,0)</f>
        <v>0</v>
      </c>
      <c r="QD84" s="7">
        <f t="shared" si="720"/>
        <v>0</v>
      </c>
      <c r="QE84" s="7">
        <f t="shared" si="721"/>
        <v>0</v>
      </c>
      <c r="QF84" s="34">
        <f t="shared" si="587"/>
        <v>0</v>
      </c>
      <c r="QG84" s="34">
        <f t="shared" si="588"/>
        <v>0</v>
      </c>
      <c r="QH84" s="34">
        <f t="shared" si="589"/>
        <v>0</v>
      </c>
      <c r="QI84" s="25"/>
      <c r="QJ84" s="25"/>
      <c r="QK84" s="25"/>
      <c r="QL84" s="25"/>
      <c r="QM84" s="14">
        <f t="shared" si="892"/>
        <v>0</v>
      </c>
      <c r="QN84" s="14">
        <f t="shared" si="893"/>
        <v>0</v>
      </c>
      <c r="QO84" s="43">
        <f>VLOOKUP($B84,план!$B$16:$EJ$158,78,0)</f>
        <v>0</v>
      </c>
      <c r="QP84" s="43">
        <f>VLOOKUP($B84,план!$B$16:$EJ$158,79,0)</f>
        <v>0</v>
      </c>
      <c r="QQ84" s="7">
        <f t="shared" si="722"/>
        <v>0</v>
      </c>
      <c r="QR84" s="7">
        <f t="shared" si="723"/>
        <v>0</v>
      </c>
      <c r="QS84" s="34">
        <f t="shared" si="724"/>
        <v>0</v>
      </c>
      <c r="QT84" s="34">
        <f t="shared" si="725"/>
        <v>0</v>
      </c>
      <c r="QU84" s="34">
        <f t="shared" si="726"/>
        <v>0</v>
      </c>
      <c r="QV84" s="23"/>
      <c r="QW84" s="23"/>
      <c r="QX84" s="23"/>
      <c r="QY84" s="23"/>
      <c r="QZ84" s="14">
        <f t="shared" si="894"/>
        <v>0</v>
      </c>
      <c r="RA84" s="14">
        <f t="shared" si="895"/>
        <v>0</v>
      </c>
      <c r="RB84" s="43">
        <f>VLOOKUP($B84,план!$B$16:$EJ$158,80,0)</f>
        <v>0</v>
      </c>
      <c r="RC84" s="43">
        <f>VLOOKUP($B84,план!$B$16:$EJ$158,81,0)</f>
        <v>0</v>
      </c>
      <c r="RD84" s="7">
        <f t="shared" si="727"/>
        <v>0</v>
      </c>
      <c r="RE84" s="7">
        <f t="shared" si="728"/>
        <v>0</v>
      </c>
      <c r="RF84" s="34">
        <f t="shared" si="590"/>
        <v>0</v>
      </c>
      <c r="RG84" s="34">
        <f t="shared" si="591"/>
        <v>0</v>
      </c>
      <c r="RH84" s="34">
        <f t="shared" si="592"/>
        <v>0</v>
      </c>
      <c r="RI84" s="25"/>
      <c r="RJ84" s="25"/>
      <c r="RK84" s="25"/>
      <c r="RL84" s="25"/>
      <c r="RM84" s="14">
        <f t="shared" si="896"/>
        <v>0</v>
      </c>
      <c r="RN84" s="14">
        <f t="shared" si="897"/>
        <v>0</v>
      </c>
      <c r="RO84" s="43">
        <f>VLOOKUP($B84,план!$B$16:$EJ$158,82,0)</f>
        <v>0</v>
      </c>
      <c r="RP84" s="43">
        <f>VLOOKUP($B84,план!$B$16:$EJ$158,83,0)</f>
        <v>0</v>
      </c>
      <c r="RQ84" s="7">
        <f t="shared" si="729"/>
        <v>0</v>
      </c>
      <c r="RR84" s="7">
        <f t="shared" si="730"/>
        <v>0</v>
      </c>
      <c r="RS84" s="34">
        <f t="shared" si="593"/>
        <v>0</v>
      </c>
      <c r="RT84" s="34">
        <f t="shared" si="594"/>
        <v>0</v>
      </c>
      <c r="RU84" s="34">
        <f t="shared" si="595"/>
        <v>0</v>
      </c>
      <c r="RV84" s="23"/>
      <c r="RW84" s="23"/>
      <c r="RX84" s="23"/>
      <c r="RY84" s="23"/>
      <c r="RZ84" s="14">
        <f t="shared" si="898"/>
        <v>0</v>
      </c>
      <c r="SA84" s="14">
        <f t="shared" si="899"/>
        <v>0</v>
      </c>
      <c r="SB84" s="43">
        <f>VLOOKUP($B84,план!$B$16:$EJ$158,84,0)</f>
        <v>0</v>
      </c>
      <c r="SC84" s="43">
        <f>VLOOKUP($B84,план!$B$16:$EJ$158,85,0)</f>
        <v>0</v>
      </c>
      <c r="SD84" s="7">
        <f t="shared" si="731"/>
        <v>0</v>
      </c>
      <c r="SE84" s="7">
        <f t="shared" si="732"/>
        <v>0</v>
      </c>
      <c r="SF84" s="34">
        <f t="shared" si="596"/>
        <v>0</v>
      </c>
      <c r="SG84" s="34">
        <f t="shared" si="597"/>
        <v>0</v>
      </c>
      <c r="SH84" s="34">
        <f t="shared" si="598"/>
        <v>0</v>
      </c>
      <c r="SI84" s="23"/>
      <c r="SJ84" s="23"/>
      <c r="SK84" s="23"/>
      <c r="SL84" s="23"/>
      <c r="SM84" s="14">
        <f t="shared" si="974"/>
        <v>0</v>
      </c>
      <c r="SN84" s="14">
        <f t="shared" si="975"/>
        <v>0</v>
      </c>
      <c r="SO84" s="43">
        <f>VLOOKUP($B84,план!$B$16:$EJ$158,86,0)</f>
        <v>0</v>
      </c>
      <c r="SP84" s="43">
        <f>VLOOKUP($B84,план!$B$16:$EJ$158,87,0)</f>
        <v>0</v>
      </c>
      <c r="SQ84" s="7">
        <f t="shared" si="733"/>
        <v>0</v>
      </c>
      <c r="SR84" s="7">
        <f t="shared" si="734"/>
        <v>0</v>
      </c>
      <c r="SS84" s="34">
        <f t="shared" si="599"/>
        <v>0</v>
      </c>
      <c r="ST84" s="34">
        <f t="shared" si="600"/>
        <v>0</v>
      </c>
      <c r="SU84" s="34">
        <f t="shared" si="601"/>
        <v>0</v>
      </c>
      <c r="SV84" s="23"/>
      <c r="SW84" s="23"/>
      <c r="SX84" s="23"/>
      <c r="SY84" s="23"/>
      <c r="SZ84" s="14">
        <f t="shared" si="900"/>
        <v>0</v>
      </c>
      <c r="TA84" s="14">
        <f t="shared" si="901"/>
        <v>0</v>
      </c>
      <c r="TB84" s="43">
        <f>VLOOKUP($B84,план!$B$16:$EJ$158,88,0)</f>
        <v>0</v>
      </c>
      <c r="TC84" s="43">
        <f>VLOOKUP($B84,план!$B$16:$EJ$158,89,0)</f>
        <v>0</v>
      </c>
      <c r="TD84" s="7">
        <f t="shared" si="735"/>
        <v>0</v>
      </c>
      <c r="TE84" s="7">
        <f t="shared" si="736"/>
        <v>0</v>
      </c>
      <c r="TF84" s="34">
        <f t="shared" si="602"/>
        <v>0</v>
      </c>
      <c r="TG84" s="34">
        <f t="shared" si="603"/>
        <v>0</v>
      </c>
      <c r="TH84" s="34">
        <f t="shared" si="604"/>
        <v>0</v>
      </c>
      <c r="TI84" s="23"/>
      <c r="TJ84" s="23"/>
      <c r="TK84" s="23"/>
      <c r="TL84" s="23"/>
      <c r="TM84" s="14">
        <f t="shared" si="902"/>
        <v>0</v>
      </c>
      <c r="TN84" s="14">
        <f t="shared" si="903"/>
        <v>0</v>
      </c>
      <c r="TO84" s="43">
        <f>VLOOKUP($B84,план!$B$16:$EJ$158,90,0)</f>
        <v>0</v>
      </c>
      <c r="TP84" s="43">
        <f>VLOOKUP($B84,план!$B$16:$EJ$158,91,0)</f>
        <v>0</v>
      </c>
      <c r="TQ84" s="7">
        <f t="shared" si="737"/>
        <v>0</v>
      </c>
      <c r="TR84" s="7">
        <f t="shared" si="738"/>
        <v>0</v>
      </c>
      <c r="TS84" s="34">
        <f t="shared" si="739"/>
        <v>0</v>
      </c>
      <c r="TT84" s="34">
        <f t="shared" si="740"/>
        <v>0</v>
      </c>
      <c r="TU84" s="34">
        <f t="shared" si="741"/>
        <v>0</v>
      </c>
      <c r="TV84" s="25"/>
      <c r="TW84" s="25"/>
      <c r="TX84" s="25"/>
      <c r="TY84" s="25"/>
      <c r="TZ84" s="14">
        <f t="shared" si="904"/>
        <v>0</v>
      </c>
      <c r="UA84" s="14">
        <f t="shared" si="905"/>
        <v>0</v>
      </c>
      <c r="UB84" s="43">
        <f>VLOOKUP($B84,план!$B$16:$EJ$158,92,0)</f>
        <v>0</v>
      </c>
      <c r="UC84" s="43">
        <f>VLOOKUP($B84,план!$B$16:$EJ$158,93,0)</f>
        <v>0</v>
      </c>
      <c r="UD84" s="7">
        <f t="shared" si="742"/>
        <v>0</v>
      </c>
      <c r="UE84" s="7">
        <f t="shared" si="743"/>
        <v>0</v>
      </c>
      <c r="UF84" s="34">
        <f t="shared" si="605"/>
        <v>0</v>
      </c>
      <c r="UG84" s="34">
        <f t="shared" si="606"/>
        <v>0</v>
      </c>
      <c r="UH84" s="34">
        <f t="shared" si="607"/>
        <v>0</v>
      </c>
      <c r="UI84" s="23"/>
      <c r="UJ84" s="23"/>
      <c r="UK84" s="23"/>
      <c r="UL84" s="23"/>
      <c r="UM84" s="14">
        <f t="shared" si="906"/>
        <v>0</v>
      </c>
      <c r="UN84" s="14">
        <f t="shared" si="907"/>
        <v>0</v>
      </c>
      <c r="UO84" s="43">
        <f>VLOOKUP($B84,план!$B$16:$EJ$158,94,0)</f>
        <v>0</v>
      </c>
      <c r="UP84" s="43">
        <f>VLOOKUP($B84,план!$B$16:$EJ$158,95,0)</f>
        <v>0</v>
      </c>
      <c r="UQ84" s="7">
        <f t="shared" si="744"/>
        <v>0</v>
      </c>
      <c r="UR84" s="7">
        <f t="shared" si="745"/>
        <v>0</v>
      </c>
      <c r="US84" s="34">
        <f t="shared" si="608"/>
        <v>0</v>
      </c>
      <c r="UT84" s="34">
        <f t="shared" si="609"/>
        <v>0</v>
      </c>
      <c r="UU84" s="34">
        <f t="shared" si="610"/>
        <v>0</v>
      </c>
      <c r="UV84" s="23"/>
      <c r="UW84" s="23"/>
      <c r="UX84" s="23"/>
      <c r="UY84" s="23"/>
      <c r="UZ84" s="14">
        <f t="shared" si="908"/>
        <v>0</v>
      </c>
      <c r="VA84" s="14">
        <f t="shared" si="909"/>
        <v>0</v>
      </c>
      <c r="VB84" s="43">
        <f>VLOOKUP($B84,план!$B$16:$EJ$158,96,0)</f>
        <v>0</v>
      </c>
      <c r="VC84" s="43">
        <f>VLOOKUP($B84,план!$B$16:$EJ$158,97,0)</f>
        <v>0</v>
      </c>
      <c r="VD84" s="7">
        <f t="shared" si="746"/>
        <v>0</v>
      </c>
      <c r="VE84" s="7">
        <f t="shared" si="747"/>
        <v>0</v>
      </c>
      <c r="VF84" s="34">
        <f t="shared" si="611"/>
        <v>0</v>
      </c>
      <c r="VG84" s="34">
        <f t="shared" si="612"/>
        <v>0</v>
      </c>
      <c r="VH84" s="34">
        <f t="shared" si="613"/>
        <v>0</v>
      </c>
      <c r="VI84" s="23"/>
      <c r="VJ84" s="23"/>
      <c r="VK84" s="23"/>
      <c r="VL84" s="23"/>
      <c r="VM84" s="14">
        <f t="shared" si="910"/>
        <v>0</v>
      </c>
      <c r="VN84" s="14">
        <f t="shared" si="911"/>
        <v>0</v>
      </c>
      <c r="VO84" s="43">
        <f>VLOOKUP($B84,план!$B$16:$EJ$158,98,0)</f>
        <v>0</v>
      </c>
      <c r="VP84" s="43">
        <f>VLOOKUP($B84,план!$B$16:$EJ$158,99,0)</f>
        <v>0</v>
      </c>
      <c r="VQ84" s="7">
        <f t="shared" si="748"/>
        <v>0</v>
      </c>
      <c r="VR84" s="7">
        <f t="shared" si="749"/>
        <v>0</v>
      </c>
      <c r="VS84" s="34">
        <f t="shared" si="614"/>
        <v>0</v>
      </c>
      <c r="VT84" s="34">
        <f t="shared" si="615"/>
        <v>0</v>
      </c>
      <c r="VU84" s="34">
        <f t="shared" si="616"/>
        <v>0</v>
      </c>
      <c r="VV84" s="23"/>
      <c r="VW84" s="23"/>
      <c r="VX84" s="23"/>
      <c r="VY84" s="23"/>
      <c r="VZ84" s="14">
        <f t="shared" si="912"/>
        <v>0</v>
      </c>
      <c r="WA84" s="14">
        <f t="shared" si="913"/>
        <v>0</v>
      </c>
      <c r="WB84" s="43">
        <f>VLOOKUP($B84,план!$B$16:$EJ$158,100,0)</f>
        <v>0</v>
      </c>
      <c r="WC84" s="43">
        <f>VLOOKUP($B84,план!$B$16:$EJ$158,101,0)</f>
        <v>0</v>
      </c>
      <c r="WD84" s="7">
        <f t="shared" si="750"/>
        <v>0</v>
      </c>
      <c r="WE84" s="7">
        <f t="shared" si="751"/>
        <v>0</v>
      </c>
      <c r="WF84" s="34">
        <f t="shared" si="617"/>
        <v>0</v>
      </c>
      <c r="WG84" s="34">
        <f t="shared" si="618"/>
        <v>0</v>
      </c>
      <c r="WH84" s="34">
        <f t="shared" si="619"/>
        <v>0</v>
      </c>
      <c r="WI84" s="23"/>
      <c r="WJ84" s="23"/>
      <c r="WK84" s="23"/>
      <c r="WL84" s="23"/>
      <c r="WM84" s="14">
        <f t="shared" si="914"/>
        <v>0</v>
      </c>
      <c r="WN84" s="14">
        <f t="shared" si="915"/>
        <v>0</v>
      </c>
      <c r="WO84" s="43">
        <f>VLOOKUP($B84,план!$B$16:$EJ$158,102,0)</f>
        <v>0</v>
      </c>
      <c r="WP84" s="43">
        <f>VLOOKUP($B84,план!$B$16:$EJ$158,103,0)</f>
        <v>0</v>
      </c>
      <c r="WQ84" s="7">
        <f t="shared" si="752"/>
        <v>0</v>
      </c>
      <c r="WR84" s="7">
        <f t="shared" si="753"/>
        <v>0</v>
      </c>
      <c r="WS84" s="34">
        <f t="shared" si="620"/>
        <v>0</v>
      </c>
      <c r="WT84" s="34">
        <f t="shared" si="621"/>
        <v>0</v>
      </c>
      <c r="WU84" s="34">
        <f t="shared" si="622"/>
        <v>0</v>
      </c>
      <c r="WV84" s="23"/>
      <c r="WW84" s="23"/>
      <c r="WX84" s="23"/>
      <c r="WY84" s="23"/>
      <c r="WZ84" s="14">
        <f t="shared" si="916"/>
        <v>0</v>
      </c>
      <c r="XA84" s="14">
        <f t="shared" si="917"/>
        <v>0</v>
      </c>
      <c r="XB84" s="43">
        <f>VLOOKUP($B84,план!$B$16:$EJ$158,104,0)</f>
        <v>0</v>
      </c>
      <c r="XC84" s="43">
        <f>VLOOKUP($B84,план!$B$16:$EJ$158,105,0)</f>
        <v>0</v>
      </c>
      <c r="XD84" s="7">
        <f t="shared" si="754"/>
        <v>0</v>
      </c>
      <c r="XE84" s="7">
        <f t="shared" si="755"/>
        <v>0</v>
      </c>
      <c r="XF84" s="34">
        <f t="shared" si="623"/>
        <v>0</v>
      </c>
      <c r="XG84" s="34">
        <f t="shared" si="624"/>
        <v>0</v>
      </c>
      <c r="XH84" s="34">
        <f t="shared" si="625"/>
        <v>0</v>
      </c>
      <c r="XI84" s="23"/>
      <c r="XJ84" s="23"/>
      <c r="XK84" s="23"/>
      <c r="XL84" s="23"/>
      <c r="XM84" s="14">
        <f t="shared" si="918"/>
        <v>0</v>
      </c>
      <c r="XN84" s="14">
        <f t="shared" si="919"/>
        <v>0</v>
      </c>
      <c r="XO84" s="43">
        <f>VLOOKUP($B84,план!$B$16:$EJ$158,106,0)</f>
        <v>0</v>
      </c>
      <c r="XP84" s="43">
        <f>VLOOKUP($B84,план!$B$16:$EJ$158,107,0)</f>
        <v>0</v>
      </c>
      <c r="XQ84" s="7">
        <f t="shared" si="756"/>
        <v>0</v>
      </c>
      <c r="XR84" s="7">
        <f t="shared" si="757"/>
        <v>0</v>
      </c>
      <c r="XS84" s="34">
        <f t="shared" si="626"/>
        <v>0</v>
      </c>
      <c r="XT84" s="34">
        <f t="shared" si="627"/>
        <v>0</v>
      </c>
      <c r="XU84" s="34">
        <f t="shared" si="628"/>
        <v>0</v>
      </c>
      <c r="XV84" s="23"/>
      <c r="XW84" s="23"/>
      <c r="XX84" s="23"/>
      <c r="XY84" s="23"/>
      <c r="XZ84" s="14">
        <f t="shared" si="920"/>
        <v>0</v>
      </c>
      <c r="YA84" s="14">
        <f t="shared" si="921"/>
        <v>0</v>
      </c>
      <c r="YB84" s="43">
        <f>VLOOKUP($B84,план!$B$16:$EJ$158,108,0)</f>
        <v>0</v>
      </c>
      <c r="YC84" s="43">
        <f>VLOOKUP($B84,план!$B$16:$EJ$158,109,0)</f>
        <v>0</v>
      </c>
      <c r="YD84" s="7">
        <f t="shared" si="758"/>
        <v>0</v>
      </c>
      <c r="YE84" s="7">
        <f t="shared" si="759"/>
        <v>0</v>
      </c>
      <c r="YF84" s="34">
        <f t="shared" si="629"/>
        <v>0</v>
      </c>
      <c r="YG84" s="34">
        <f t="shared" si="630"/>
        <v>0</v>
      </c>
      <c r="YH84" s="34">
        <f t="shared" si="631"/>
        <v>0</v>
      </c>
      <c r="YI84" s="23"/>
      <c r="YJ84" s="23"/>
      <c r="YK84" s="23"/>
      <c r="YL84" s="23"/>
      <c r="YM84" s="14">
        <f t="shared" si="922"/>
        <v>0</v>
      </c>
      <c r="YN84" s="14">
        <f t="shared" si="923"/>
        <v>0</v>
      </c>
      <c r="YO84" s="43">
        <f>VLOOKUP($B84,план!$B$16:$EJ$158,110,0)</f>
        <v>0</v>
      </c>
      <c r="YP84" s="43">
        <f>VLOOKUP($B84,план!$B$16:$EJ$158,111,0)</f>
        <v>0</v>
      </c>
      <c r="YQ84" s="7">
        <f t="shared" si="760"/>
        <v>0</v>
      </c>
      <c r="YR84" s="7">
        <f t="shared" si="761"/>
        <v>0</v>
      </c>
      <c r="YS84" s="34">
        <f t="shared" si="632"/>
        <v>0</v>
      </c>
      <c r="YT84" s="34">
        <f t="shared" si="633"/>
        <v>0</v>
      </c>
      <c r="YU84" s="34">
        <f t="shared" si="634"/>
        <v>0</v>
      </c>
      <c r="YV84" s="23"/>
      <c r="YW84" s="23"/>
      <c r="YX84" s="23"/>
      <c r="YY84" s="23"/>
      <c r="YZ84" s="14">
        <f t="shared" si="924"/>
        <v>0</v>
      </c>
      <c r="ZA84" s="14">
        <f t="shared" si="925"/>
        <v>0</v>
      </c>
      <c r="ZB84" s="43">
        <f>VLOOKUP($B84,план!$B$16:$EJ$158,112,0)</f>
        <v>0</v>
      </c>
      <c r="ZC84" s="43">
        <f>VLOOKUP($B84,план!$B$16:$EJ$158,113,0)</f>
        <v>0</v>
      </c>
      <c r="ZD84" s="7">
        <f t="shared" si="762"/>
        <v>0</v>
      </c>
      <c r="ZE84" s="7">
        <f t="shared" si="763"/>
        <v>0</v>
      </c>
      <c r="ZF84" s="34">
        <f t="shared" si="635"/>
        <v>0</v>
      </c>
      <c r="ZG84" s="34">
        <f t="shared" si="636"/>
        <v>0</v>
      </c>
      <c r="ZH84" s="34">
        <f t="shared" si="637"/>
        <v>0</v>
      </c>
      <c r="ZI84" s="23"/>
      <c r="ZJ84" s="23"/>
      <c r="ZK84" s="23"/>
      <c r="ZL84" s="23"/>
      <c r="ZM84" s="14">
        <f t="shared" si="926"/>
        <v>0</v>
      </c>
      <c r="ZN84" s="14">
        <f t="shared" si="927"/>
        <v>0</v>
      </c>
      <c r="ZO84" s="43">
        <f>VLOOKUP($B84,план!$B$16:$EJ$158,114,0)+VLOOKUP($B84,план!$B$16:$EJ$158,136,0)</f>
        <v>0</v>
      </c>
      <c r="ZP84" s="43">
        <f>VLOOKUP($B84,план!$B$16:$EJ$158,115,0)+VLOOKUP($B84,план!$B$16:$EJ$158,137,0)</f>
        <v>0</v>
      </c>
      <c r="ZQ84" s="7">
        <f t="shared" si="764"/>
        <v>0</v>
      </c>
      <c r="ZR84" s="7">
        <f t="shared" si="765"/>
        <v>0</v>
      </c>
      <c r="ZS84" s="34">
        <f t="shared" si="638"/>
        <v>0</v>
      </c>
      <c r="ZT84" s="34">
        <f t="shared" si="639"/>
        <v>0</v>
      </c>
      <c r="ZU84" s="34">
        <f t="shared" si="640"/>
        <v>0</v>
      </c>
      <c r="ZV84" s="23"/>
      <c r="ZW84" s="23"/>
      <c r="ZX84" s="23"/>
      <c r="ZY84" s="23"/>
      <c r="ZZ84" s="14">
        <f t="shared" si="928"/>
        <v>0</v>
      </c>
      <c r="AAA84" s="14">
        <f t="shared" si="929"/>
        <v>0</v>
      </c>
      <c r="AAB84" s="43">
        <f>VLOOKUP($B84,план!$B$16:$EJ$158,116,0)</f>
        <v>0</v>
      </c>
      <c r="AAC84" s="43">
        <f>VLOOKUP($B84,план!$B$16:$EJ$158,117,0)</f>
        <v>0</v>
      </c>
      <c r="AAD84" s="7">
        <f t="shared" si="976"/>
        <v>0</v>
      </c>
      <c r="AAE84" s="7">
        <f t="shared" si="977"/>
        <v>0</v>
      </c>
      <c r="AAF84" s="34">
        <f t="shared" si="641"/>
        <v>0</v>
      </c>
      <c r="AAG84" s="34">
        <f t="shared" si="642"/>
        <v>0</v>
      </c>
      <c r="AAH84" s="34">
        <f t="shared" si="643"/>
        <v>0</v>
      </c>
      <c r="AAI84" s="23"/>
      <c r="AAJ84" s="23"/>
      <c r="AAK84" s="23"/>
      <c r="AAL84" s="23"/>
      <c r="AAM84" s="14">
        <f t="shared" si="930"/>
        <v>0</v>
      </c>
      <c r="AAN84" s="14">
        <f t="shared" si="931"/>
        <v>0</v>
      </c>
      <c r="AAO84" s="43">
        <f>VLOOKUP($B84,план!$B$16:$EJ$158,118,0)</f>
        <v>0</v>
      </c>
      <c r="AAP84" s="43">
        <f>VLOOKUP($B84,план!$B$16:$EJ$158,119,0)</f>
        <v>0</v>
      </c>
      <c r="AAQ84" s="7">
        <f t="shared" si="978"/>
        <v>0</v>
      </c>
      <c r="AAR84" s="7">
        <f t="shared" si="979"/>
        <v>0</v>
      </c>
      <c r="AAS84" s="34">
        <f t="shared" si="644"/>
        <v>0</v>
      </c>
      <c r="AAT84" s="34">
        <f t="shared" si="645"/>
        <v>0</v>
      </c>
      <c r="AAU84" s="34">
        <f t="shared" si="646"/>
        <v>0</v>
      </c>
      <c r="AAV84" s="23"/>
      <c r="AAW84" s="23"/>
      <c r="AAX84" s="23"/>
      <c r="AAY84" s="23"/>
      <c r="AAZ84" s="14">
        <f t="shared" si="932"/>
        <v>0</v>
      </c>
      <c r="ABA84" s="14">
        <f t="shared" si="933"/>
        <v>0</v>
      </c>
      <c r="ABB84" s="43">
        <f>VLOOKUP($B84,план!$B$16:$EJ$158,120,0)</f>
        <v>0</v>
      </c>
      <c r="ABC84" s="43">
        <f>VLOOKUP($B84,план!$B$16:$EJ$158,121,0)</f>
        <v>0</v>
      </c>
      <c r="ABD84" s="7">
        <f t="shared" si="766"/>
        <v>0</v>
      </c>
      <c r="ABE84" s="7">
        <f t="shared" si="767"/>
        <v>0</v>
      </c>
      <c r="ABF84" s="34">
        <f t="shared" si="768"/>
        <v>0</v>
      </c>
      <c r="ABG84" s="34">
        <f t="shared" si="769"/>
        <v>0</v>
      </c>
      <c r="ABH84" s="34">
        <f t="shared" si="770"/>
        <v>0</v>
      </c>
      <c r="ABI84" s="25"/>
      <c r="ABJ84" s="25"/>
      <c r="ABK84" s="25"/>
      <c r="ABL84" s="25"/>
      <c r="ABM84" s="14">
        <f t="shared" si="934"/>
        <v>0</v>
      </c>
      <c r="ABN84" s="14">
        <f t="shared" si="935"/>
        <v>0</v>
      </c>
      <c r="ABO84" s="43">
        <f>VLOOKUP($B84,план!$B$16:$EJ$158,122,0)</f>
        <v>0</v>
      </c>
      <c r="ABP84" s="43">
        <f>VLOOKUP($B84,план!$B$16:$EJ$158,123,0)</f>
        <v>0</v>
      </c>
      <c r="ABQ84" s="7">
        <f t="shared" si="771"/>
        <v>0</v>
      </c>
      <c r="ABR84" s="7">
        <f t="shared" si="772"/>
        <v>0</v>
      </c>
      <c r="ABS84" s="34">
        <f t="shared" si="773"/>
        <v>0</v>
      </c>
      <c r="ABT84" s="34">
        <f t="shared" si="774"/>
        <v>0</v>
      </c>
      <c r="ABU84" s="34">
        <f t="shared" si="775"/>
        <v>0</v>
      </c>
      <c r="ABV84" s="25"/>
      <c r="ABW84" s="25"/>
      <c r="ABX84" s="25"/>
      <c r="ABY84" s="25"/>
      <c r="ABZ84" s="21">
        <f t="shared" si="980"/>
        <v>0</v>
      </c>
      <c r="ACA84" s="21">
        <f t="shared" si="981"/>
        <v>0</v>
      </c>
      <c r="ACB84" s="43">
        <f>VLOOKUP($B84,план!$B$16:$EJ$158,124,0)</f>
        <v>0</v>
      </c>
      <c r="ACC84" s="43">
        <f>VLOOKUP($B84,план!$B$16:$EJ$158,125,0)</f>
        <v>0</v>
      </c>
      <c r="ACD84" s="7">
        <f t="shared" si="776"/>
        <v>0</v>
      </c>
      <c r="ACE84" s="7">
        <f t="shared" si="777"/>
        <v>0</v>
      </c>
      <c r="ACF84" s="34">
        <f t="shared" si="778"/>
        <v>0</v>
      </c>
      <c r="ACG84" s="34">
        <f t="shared" si="779"/>
        <v>0</v>
      </c>
      <c r="ACH84" s="34">
        <f t="shared" si="780"/>
        <v>0</v>
      </c>
      <c r="ACI84" s="25"/>
      <c r="ACJ84" s="25"/>
      <c r="ACK84" s="25"/>
      <c r="ACL84" s="25"/>
      <c r="ACM84" s="21">
        <f t="shared" si="936"/>
        <v>0</v>
      </c>
      <c r="ACN84" s="21">
        <f t="shared" si="937"/>
        <v>0</v>
      </c>
      <c r="ACO84" s="43">
        <f>VLOOKUP($B84,план!$B$16:$EJ$158,126,0)</f>
        <v>0</v>
      </c>
      <c r="ACP84" s="43">
        <f>VLOOKUP($B84,план!$B$16:$EJ$158,127,0)</f>
        <v>0</v>
      </c>
      <c r="ACQ84" s="7">
        <f t="shared" si="781"/>
        <v>0</v>
      </c>
      <c r="ACR84" s="7">
        <f t="shared" si="782"/>
        <v>0</v>
      </c>
      <c r="ACS84" s="34">
        <f t="shared" si="647"/>
        <v>0</v>
      </c>
      <c r="ACT84" s="34">
        <f t="shared" si="648"/>
        <v>0</v>
      </c>
      <c r="ACU84" s="34">
        <f t="shared" si="649"/>
        <v>0</v>
      </c>
      <c r="ACV84" s="23"/>
      <c r="ACW84" s="23"/>
      <c r="ACX84" s="23"/>
      <c r="ACY84" s="23"/>
      <c r="ACZ84" s="21">
        <f t="shared" si="938"/>
        <v>0</v>
      </c>
      <c r="ADA84" s="21">
        <f t="shared" si="939"/>
        <v>0</v>
      </c>
      <c r="ADB84" s="43">
        <f>VLOOKUP($B84,план!$B$16:$EJ$158,128,0)</f>
        <v>0</v>
      </c>
      <c r="ADC84" s="43">
        <f>VLOOKUP($B84,план!$B$16:$EJ$158,129,0)</f>
        <v>0</v>
      </c>
      <c r="ADD84" s="7">
        <f t="shared" si="783"/>
        <v>0</v>
      </c>
      <c r="ADE84" s="7">
        <f t="shared" si="784"/>
        <v>0</v>
      </c>
      <c r="ADF84" s="34">
        <f t="shared" si="650"/>
        <v>0</v>
      </c>
      <c r="ADG84" s="34">
        <f t="shared" si="651"/>
        <v>0</v>
      </c>
      <c r="ADH84" s="34">
        <f t="shared" si="652"/>
        <v>0</v>
      </c>
      <c r="ADI84" s="23"/>
      <c r="ADJ84" s="23"/>
      <c r="ADK84" s="23"/>
      <c r="ADL84" s="23"/>
      <c r="ADM84" s="21">
        <f t="shared" si="940"/>
        <v>0</v>
      </c>
      <c r="ADN84" s="21">
        <f t="shared" si="941"/>
        <v>0</v>
      </c>
      <c r="ADO84" s="43">
        <f>VLOOKUP($B84,план!$B$16:$EJ$158,130,0)</f>
        <v>0</v>
      </c>
      <c r="ADP84" s="43">
        <f>VLOOKUP($B84,план!$B$16:$EJ$158,131,0)</f>
        <v>0</v>
      </c>
      <c r="ADQ84" s="7">
        <f t="shared" si="785"/>
        <v>0</v>
      </c>
      <c r="ADR84" s="7">
        <f t="shared" si="786"/>
        <v>0</v>
      </c>
      <c r="ADS84" s="34">
        <f t="shared" si="653"/>
        <v>0</v>
      </c>
      <c r="ADT84" s="34">
        <f t="shared" si="654"/>
        <v>0</v>
      </c>
      <c r="ADU84" s="34">
        <f t="shared" si="655"/>
        <v>0</v>
      </c>
      <c r="ADV84" s="23"/>
      <c r="ADW84" s="23"/>
      <c r="ADX84" s="23"/>
      <c r="ADY84" s="23"/>
      <c r="ADZ84" s="21">
        <f t="shared" si="942"/>
        <v>0</v>
      </c>
      <c r="AEA84" s="21">
        <f t="shared" si="943"/>
        <v>0</v>
      </c>
      <c r="AEB84" s="43">
        <f>VLOOKUP($B84,план!$B$16:$EJ$158,132,0)</f>
        <v>0</v>
      </c>
      <c r="AEC84" s="43">
        <f>VLOOKUP($B84,план!$B$16:$EJ$158,133,0)</f>
        <v>0</v>
      </c>
      <c r="AED84" s="7">
        <f t="shared" si="982"/>
        <v>0</v>
      </c>
      <c r="AEE84" s="7">
        <f t="shared" si="983"/>
        <v>0</v>
      </c>
      <c r="AEF84" s="34">
        <f t="shared" si="656"/>
        <v>0</v>
      </c>
      <c r="AEG84" s="34">
        <f t="shared" si="657"/>
        <v>0</v>
      </c>
      <c r="AEH84" s="34">
        <f t="shared" si="658"/>
        <v>0</v>
      </c>
      <c r="AEI84" s="23"/>
      <c r="AEJ84" s="23"/>
      <c r="AEK84" s="23"/>
      <c r="AEL84" s="23"/>
      <c r="AEM84" s="21">
        <f t="shared" si="944"/>
        <v>0</v>
      </c>
      <c r="AEN84" s="21">
        <f t="shared" si="945"/>
        <v>0</v>
      </c>
      <c r="AEO84" s="43">
        <f>VLOOKUP($B84,план!$B$16:$EJ$158,134,0)</f>
        <v>0</v>
      </c>
      <c r="AEP84" s="43">
        <f>VLOOKUP($B84,план!$B$16:$EJ$158,135,0)</f>
        <v>0</v>
      </c>
      <c r="AEQ84" s="7">
        <f t="shared" si="787"/>
        <v>0</v>
      </c>
      <c r="AER84" s="7">
        <f t="shared" si="788"/>
        <v>0</v>
      </c>
      <c r="AES84" s="34">
        <f t="shared" si="789"/>
        <v>0</v>
      </c>
      <c r="AET84" s="34">
        <f t="shared" si="790"/>
        <v>0</v>
      </c>
      <c r="AEU84" s="34">
        <f t="shared" si="791"/>
        <v>0</v>
      </c>
      <c r="AEV84" s="23"/>
      <c r="AEW84" s="23"/>
      <c r="AEX84" s="23"/>
      <c r="AEY84" s="23"/>
      <c r="AEZ84" s="21">
        <f t="shared" si="946"/>
        <v>0</v>
      </c>
      <c r="AFA84" s="21">
        <f t="shared" si="947"/>
        <v>0</v>
      </c>
      <c r="AFB84" s="23">
        <f t="shared" si="948"/>
        <v>0</v>
      </c>
      <c r="AFC84" s="23">
        <f t="shared" si="949"/>
        <v>0</v>
      </c>
      <c r="AFD84" s="23">
        <f t="shared" si="950"/>
        <v>0</v>
      </c>
      <c r="AFE84" s="23">
        <f t="shared" si="951"/>
        <v>0</v>
      </c>
      <c r="AFF84" s="23">
        <f t="shared" si="952"/>
        <v>0</v>
      </c>
      <c r="AFG84" s="23">
        <f t="shared" si="953"/>
        <v>0</v>
      </c>
      <c r="AFH84" s="23">
        <f t="shared" si="954"/>
        <v>0</v>
      </c>
      <c r="AFI84" s="23">
        <f t="shared" si="955"/>
        <v>0</v>
      </c>
      <c r="AFJ84" s="23">
        <f t="shared" si="956"/>
        <v>0</v>
      </c>
      <c r="AFK84" s="23">
        <f t="shared" si="957"/>
        <v>0</v>
      </c>
      <c r="AFL84" s="23">
        <f t="shared" si="958"/>
        <v>0</v>
      </c>
      <c r="AFM84" s="21">
        <f t="shared" si="959"/>
        <v>0</v>
      </c>
      <c r="AFN84" s="21">
        <f t="shared" si="960"/>
        <v>0</v>
      </c>
      <c r="AFO84" s="8">
        <f t="shared" si="792"/>
        <v>0</v>
      </c>
      <c r="AFP84" s="8">
        <f t="shared" si="793"/>
        <v>0</v>
      </c>
      <c r="AFQ84" s="8">
        <f t="shared" si="794"/>
        <v>0</v>
      </c>
      <c r="AFR84" s="8">
        <f t="shared" si="795"/>
        <v>0</v>
      </c>
      <c r="AFS84" s="8">
        <f t="shared" si="796"/>
        <v>0</v>
      </c>
      <c r="AFT84" s="8">
        <f t="shared" si="797"/>
        <v>0</v>
      </c>
      <c r="AFU84" s="8">
        <f t="shared" si="798"/>
        <v>0</v>
      </c>
      <c r="AFV84" s="8">
        <f t="shared" si="799"/>
        <v>0</v>
      </c>
      <c r="AFW84" s="8">
        <f t="shared" si="800"/>
        <v>0</v>
      </c>
      <c r="AFX84" s="8">
        <f t="shared" si="801"/>
        <v>0</v>
      </c>
      <c r="AFY84" s="8">
        <f t="shared" si="802"/>
        <v>0</v>
      </c>
      <c r="AFZ84" s="21">
        <f t="shared" si="803"/>
        <v>0</v>
      </c>
      <c r="AGA84" s="21">
        <f t="shared" si="804"/>
        <v>0</v>
      </c>
      <c r="AGB84" s="191"/>
      <c r="AGC84" s="191"/>
    </row>
    <row r="85" spans="1:861">
      <c r="A85" s="180"/>
      <c r="B85" s="82">
        <v>73</v>
      </c>
      <c r="C85" s="87" t="s">
        <v>420</v>
      </c>
      <c r="D85" s="88">
        <f t="shared" si="986"/>
        <v>10127</v>
      </c>
      <c r="E85" s="88">
        <v>10127</v>
      </c>
      <c r="F85" s="88">
        <v>9620</v>
      </c>
      <c r="G85" s="89">
        <v>4.3099999999999996</v>
      </c>
      <c r="H85" s="90">
        <v>1</v>
      </c>
      <c r="I85" s="90"/>
      <c r="J85" s="88">
        <v>1.4</v>
      </c>
      <c r="K85" s="88">
        <v>1.68</v>
      </c>
      <c r="L85" s="88">
        <v>2.23</v>
      </c>
      <c r="M85" s="88">
        <v>2.39</v>
      </c>
      <c r="N85" s="88">
        <v>2.57</v>
      </c>
      <c r="O85" s="43">
        <f>VLOOKUP($B85,план!$B$16:$EJ$158,14,0)</f>
        <v>0</v>
      </c>
      <c r="P85" s="43">
        <f>VLOOKUP($B85,план!$B$16:$EJ$158,15,0)</f>
        <v>0</v>
      </c>
      <c r="Q85" s="7">
        <f t="shared" si="505"/>
        <v>0</v>
      </c>
      <c r="R85" s="7">
        <f t="shared" si="506"/>
        <v>0</v>
      </c>
      <c r="S85" s="34">
        <f t="shared" si="507"/>
        <v>0</v>
      </c>
      <c r="T85" s="34">
        <f t="shared" si="508"/>
        <v>0</v>
      </c>
      <c r="U85" s="34">
        <f t="shared" si="509"/>
        <v>0</v>
      </c>
      <c r="V85" s="23">
        <f>VLOOKUP($B85,'ДС факт при поликлинике'!$D$7:$JZ$79,28,0)</f>
        <v>0</v>
      </c>
      <c r="W85" s="23">
        <f>VLOOKUP($B85,'ДС факт при поликлинике'!$D$7:$JZ$79,29,0)</f>
        <v>0</v>
      </c>
      <c r="X85" s="23">
        <f>VLOOKUP($B85,'ДС факт при поликлинике'!$D$7:$JZ$79,30,0)</f>
        <v>0</v>
      </c>
      <c r="Y85" s="23">
        <f>VLOOKUP($B85,'ДС факт при поликлинике'!$D$7:$JZ$79,31,0)</f>
        <v>0</v>
      </c>
      <c r="Z85" s="21">
        <f t="shared" si="805"/>
        <v>0</v>
      </c>
      <c r="AA85" s="21">
        <f t="shared" si="806"/>
        <v>0</v>
      </c>
      <c r="AB85" s="43">
        <f>VLOOKUP($B85,план!$B$16:$EJ$158,16,0)</f>
        <v>0</v>
      </c>
      <c r="AC85" s="43">
        <f>VLOOKUP($B85,план!$B$16:$EJ$158,17,0)</f>
        <v>0</v>
      </c>
      <c r="AD85" s="7">
        <f t="shared" si="659"/>
        <v>0</v>
      </c>
      <c r="AE85" s="7">
        <f t="shared" si="961"/>
        <v>0</v>
      </c>
      <c r="AF85" s="34">
        <f t="shared" si="510"/>
        <v>0</v>
      </c>
      <c r="AG85" s="34">
        <f t="shared" si="511"/>
        <v>0</v>
      </c>
      <c r="AH85" s="34">
        <f t="shared" si="512"/>
        <v>0</v>
      </c>
      <c r="AI85" s="23">
        <f>VLOOKUP($B85,'ДС факт при поликлинике'!$D$7:$JZ$79,48,0)</f>
        <v>0</v>
      </c>
      <c r="AJ85" s="23">
        <f>VLOOKUP($B85,'ДС факт при поликлинике'!$D$7:$JZ$79,49,0)</f>
        <v>0</v>
      </c>
      <c r="AK85" s="23">
        <f>VLOOKUP($B85,'ДС факт при поликлинике'!$D$7:$JZ$79,50,0)</f>
        <v>0</v>
      </c>
      <c r="AL85" s="23">
        <f>VLOOKUP($B85,'ДС факт при поликлинике'!$D$7:$JZ$79,51,0)</f>
        <v>0</v>
      </c>
      <c r="AM85" s="21">
        <f t="shared" si="808"/>
        <v>0</v>
      </c>
      <c r="AN85" s="21">
        <f t="shared" si="809"/>
        <v>0</v>
      </c>
      <c r="AO85" s="43">
        <f>VLOOKUP($B85,план!$B$16:$EJ$158,18,0)</f>
        <v>0</v>
      </c>
      <c r="AP85" s="43">
        <f>VLOOKUP($B85,план!$B$16:$EJ$158,19,0)</f>
        <v>0</v>
      </c>
      <c r="AQ85" s="7">
        <f t="shared" si="660"/>
        <v>0</v>
      </c>
      <c r="AR85" s="7">
        <f t="shared" si="661"/>
        <v>0</v>
      </c>
      <c r="AS85" s="34">
        <f t="shared" si="662"/>
        <v>0</v>
      </c>
      <c r="AT85" s="34">
        <f t="shared" si="663"/>
        <v>0</v>
      </c>
      <c r="AU85" s="34">
        <f t="shared" si="664"/>
        <v>0</v>
      </c>
      <c r="AV85" s="23">
        <f>VLOOKUP($B85,'ДС факт при поликлинике'!$D$7:$JZ$79,8,0)</f>
        <v>0</v>
      </c>
      <c r="AW85" s="23">
        <f>VLOOKUP($B85,'ДС факт при поликлинике'!$D$7:$JZ$79,9,0)</f>
        <v>0</v>
      </c>
      <c r="AX85" s="23">
        <f>VLOOKUP($B85,'ДС факт при поликлинике'!$D$7:$JZ$79,10,0)</f>
        <v>0</v>
      </c>
      <c r="AY85" s="23">
        <f>VLOOKUP($B85,'ДС факт при поликлинике'!$D$7:$JZ$79,11,0)</f>
        <v>0</v>
      </c>
      <c r="AZ85" s="21">
        <f t="shared" si="810"/>
        <v>0</v>
      </c>
      <c r="BA85" s="21">
        <f t="shared" si="811"/>
        <v>0</v>
      </c>
      <c r="BB85" s="43">
        <f>VLOOKUP($B85,план!$B$16:$EJ$158,20,0)</f>
        <v>0</v>
      </c>
      <c r="BC85" s="43">
        <f>VLOOKUP($B85,план!$B$16:$EJ$158,21,0)</f>
        <v>0</v>
      </c>
      <c r="BD85" s="7">
        <f t="shared" si="665"/>
        <v>0</v>
      </c>
      <c r="BE85" s="7">
        <f t="shared" si="666"/>
        <v>0</v>
      </c>
      <c r="BF85" s="34">
        <f t="shared" si="513"/>
        <v>0</v>
      </c>
      <c r="BG85" s="34">
        <f t="shared" si="514"/>
        <v>0</v>
      </c>
      <c r="BH85" s="34">
        <f t="shared" si="515"/>
        <v>0</v>
      </c>
      <c r="BI85" s="23">
        <f>VLOOKUP($B85,'ДС факт при поликлинике'!$D$7:$JZ$79,24,0)</f>
        <v>0</v>
      </c>
      <c r="BJ85" s="23">
        <f>VLOOKUP($B85,'ДС факт при поликлинике'!$D$7:$JZ$79,25,0)</f>
        <v>0</v>
      </c>
      <c r="BK85" s="23">
        <f>VLOOKUP($B85,'ДС факт при поликлинике'!$D$7:$JZ$79,26,0)</f>
        <v>0</v>
      </c>
      <c r="BL85" s="23">
        <f>VLOOKUP($B85,'ДС факт при поликлинике'!$D$7:$JZ$79,27,0)</f>
        <v>0</v>
      </c>
      <c r="BM85" s="21">
        <f t="shared" si="812"/>
        <v>0</v>
      </c>
      <c r="BN85" s="21">
        <f t="shared" si="813"/>
        <v>0</v>
      </c>
      <c r="BO85" s="43">
        <f>VLOOKUP($B85,план!$B$16:$EJ$158,22,0)</f>
        <v>0</v>
      </c>
      <c r="BP85" s="43">
        <f>VLOOKUP($B85,план!$B$16:$EJ$158,23,0)</f>
        <v>0</v>
      </c>
      <c r="BQ85" s="7">
        <f t="shared" si="667"/>
        <v>0</v>
      </c>
      <c r="BR85" s="7">
        <f t="shared" si="668"/>
        <v>0</v>
      </c>
      <c r="BS85" s="34">
        <f t="shared" si="516"/>
        <v>0</v>
      </c>
      <c r="BT85" s="34">
        <f t="shared" si="517"/>
        <v>0</v>
      </c>
      <c r="BU85" s="34">
        <f t="shared" si="518"/>
        <v>0</v>
      </c>
      <c r="BV85" s="23">
        <f>VLOOKUP($B85,'ДС факт при поликлинике'!$D$7:$JZ$79,260,0)</f>
        <v>0</v>
      </c>
      <c r="BW85" s="23">
        <f>VLOOKUP($B85,'ДС факт при поликлинике'!$D$7:$JZ$79,261,0)</f>
        <v>0</v>
      </c>
      <c r="BX85" s="23">
        <f>VLOOKUP($B85,'ДС факт при поликлинике'!$D$7:$JZ$79,262,0)</f>
        <v>0</v>
      </c>
      <c r="BY85" s="23">
        <f>VLOOKUP($B85,'ДС факт при поликлинике'!$D$7:$JZ$79,263,0)</f>
        <v>0</v>
      </c>
      <c r="BZ85" s="21">
        <f t="shared" si="814"/>
        <v>0</v>
      </c>
      <c r="CA85" s="21">
        <f t="shared" si="815"/>
        <v>0</v>
      </c>
      <c r="CB85" s="43">
        <f>VLOOKUP($B85,план!$B$16:$EJ$158,24,0)</f>
        <v>0</v>
      </c>
      <c r="CC85" s="43">
        <f>VLOOKUP($B85,план!$B$16:$EJ$158,25,0)</f>
        <v>0</v>
      </c>
      <c r="CD85" s="7">
        <f t="shared" si="669"/>
        <v>0</v>
      </c>
      <c r="CE85" s="7">
        <f t="shared" si="670"/>
        <v>0</v>
      </c>
      <c r="CF85" s="34">
        <f t="shared" si="671"/>
        <v>0</v>
      </c>
      <c r="CG85" s="34">
        <f t="shared" si="672"/>
        <v>0</v>
      </c>
      <c r="CH85" s="34">
        <f t="shared" si="673"/>
        <v>0</v>
      </c>
      <c r="CI85" s="23">
        <f>VLOOKUP($B85,'ДС факт при поликлинике'!$D$7:$JZ$79,12,0)</f>
        <v>0</v>
      </c>
      <c r="CJ85" s="23">
        <f>VLOOKUP($B85,'ДС факт при поликлинике'!$D$7:$JZ$79,13,0)</f>
        <v>0</v>
      </c>
      <c r="CK85" s="23">
        <f>VLOOKUP($B85,'ДС факт при поликлинике'!$D$7:$JZ$79,14,0)</f>
        <v>0</v>
      </c>
      <c r="CL85" s="23">
        <f>VLOOKUP($B85,'ДС факт при поликлинике'!$D$7:$JZ$79,15,0)</f>
        <v>0</v>
      </c>
      <c r="CM85" s="21">
        <f t="shared" si="816"/>
        <v>0</v>
      </c>
      <c r="CN85" s="21">
        <f t="shared" si="817"/>
        <v>0</v>
      </c>
      <c r="CO85" s="23">
        <f t="shared" si="818"/>
        <v>0</v>
      </c>
      <c r="CP85" s="23">
        <f t="shared" si="819"/>
        <v>0</v>
      </c>
      <c r="CQ85" s="23">
        <f t="shared" si="820"/>
        <v>0</v>
      </c>
      <c r="CR85" s="23">
        <f t="shared" si="821"/>
        <v>0</v>
      </c>
      <c r="CS85" s="23">
        <f t="shared" si="822"/>
        <v>0</v>
      </c>
      <c r="CT85" s="23">
        <f t="shared" si="823"/>
        <v>0</v>
      </c>
      <c r="CU85" s="23">
        <f t="shared" si="824"/>
        <v>0</v>
      </c>
      <c r="CV85" s="23">
        <f t="shared" si="825"/>
        <v>0</v>
      </c>
      <c r="CW85" s="23">
        <f t="shared" si="826"/>
        <v>0</v>
      </c>
      <c r="CX85" s="23">
        <f t="shared" si="827"/>
        <v>0</v>
      </c>
      <c r="CY85" s="23">
        <f t="shared" si="828"/>
        <v>0</v>
      </c>
      <c r="CZ85" s="21">
        <f t="shared" si="829"/>
        <v>0</v>
      </c>
      <c r="DA85" s="21">
        <f t="shared" si="830"/>
        <v>0</v>
      </c>
      <c r="DB85" s="43">
        <f>VLOOKUP($B85,план!$B$16:$EJ$158,26,0)</f>
        <v>0</v>
      </c>
      <c r="DC85" s="43">
        <f>VLOOKUP($B85,план!$B$16:$EJ$158,27,0)</f>
        <v>0</v>
      </c>
      <c r="DD85" s="7">
        <f t="shared" si="674"/>
        <v>0</v>
      </c>
      <c r="DE85" s="7">
        <f t="shared" si="675"/>
        <v>0</v>
      </c>
      <c r="DF85" s="34">
        <f t="shared" si="519"/>
        <v>0</v>
      </c>
      <c r="DG85" s="34">
        <f t="shared" si="520"/>
        <v>0</v>
      </c>
      <c r="DH85" s="34">
        <f t="shared" si="521"/>
        <v>0</v>
      </c>
      <c r="DI85" s="23">
        <f>VLOOKUP($B85,'ДС факт при поликлинике'!$D$7:$JZ$79,176,0)</f>
        <v>0</v>
      </c>
      <c r="DJ85" s="23">
        <f>VLOOKUP($B85,'ДС факт при поликлинике'!$D$7:$JZ$79,177,0)</f>
        <v>0</v>
      </c>
      <c r="DK85" s="23">
        <f>VLOOKUP($B85,'ДС факт при поликлинике'!$D$7:$JZ$79,178,0)</f>
        <v>0</v>
      </c>
      <c r="DL85" s="23">
        <f>VLOOKUP($B85,'ДС факт при поликлинике'!$D$7:$JZ$79,179,0)</f>
        <v>0</v>
      </c>
      <c r="DM85" s="21">
        <f t="shared" si="831"/>
        <v>0</v>
      </c>
      <c r="DN85" s="21">
        <f t="shared" si="832"/>
        <v>0</v>
      </c>
      <c r="DO85" s="43">
        <f>VLOOKUP($B85,план!$B$16:$EJ$158,28,0)</f>
        <v>0</v>
      </c>
      <c r="DP85" s="43">
        <f>VLOOKUP($B85,план!$B$16:$EJ$158,29,0)</f>
        <v>0</v>
      </c>
      <c r="DQ85" s="7">
        <f t="shared" si="676"/>
        <v>0</v>
      </c>
      <c r="DR85" s="7">
        <f t="shared" si="677"/>
        <v>0</v>
      </c>
      <c r="DS85" s="34">
        <f t="shared" si="522"/>
        <v>0</v>
      </c>
      <c r="DT85" s="34">
        <f t="shared" si="523"/>
        <v>0</v>
      </c>
      <c r="DU85" s="34">
        <f t="shared" si="524"/>
        <v>0</v>
      </c>
      <c r="DV85" s="23">
        <f>VLOOKUP($B85,'ДС факт при поликлинике'!$D$7:$JZ$79,180,0)</f>
        <v>0</v>
      </c>
      <c r="DW85" s="23">
        <f>VLOOKUP($B85,'ДС факт при поликлинике'!$D$7:$JZ$79,181,0)</f>
        <v>0</v>
      </c>
      <c r="DX85" s="23">
        <f>VLOOKUP($B85,'ДС факт при поликлинике'!$D$7:$JZ$79,182,0)</f>
        <v>0</v>
      </c>
      <c r="DY85" s="23">
        <f>VLOOKUP($B85,'ДС факт при поликлинике'!$D$7:$JZ$79,183,0)</f>
        <v>0</v>
      </c>
      <c r="DZ85" s="21">
        <f t="shared" si="833"/>
        <v>0</v>
      </c>
      <c r="EA85" s="21">
        <f t="shared" si="834"/>
        <v>0</v>
      </c>
      <c r="EB85" s="43">
        <f>VLOOKUP($B85,план!$B$16:$EJ$158,30,0)</f>
        <v>0</v>
      </c>
      <c r="EC85" s="43">
        <f>VLOOKUP($B85,план!$B$16:$EJ$158,31,0)</f>
        <v>0</v>
      </c>
      <c r="ED85" s="7">
        <f t="shared" si="678"/>
        <v>0</v>
      </c>
      <c r="EE85" s="7">
        <f t="shared" si="679"/>
        <v>0</v>
      </c>
      <c r="EF85" s="34">
        <f t="shared" si="525"/>
        <v>0</v>
      </c>
      <c r="EG85" s="34">
        <f t="shared" si="526"/>
        <v>0</v>
      </c>
      <c r="EH85" s="34">
        <f t="shared" si="527"/>
        <v>0</v>
      </c>
      <c r="EI85" s="23">
        <f>VLOOKUP($B85,'ДС факт при поликлинике'!$D$7:$JZ$79,184,0)</f>
        <v>0</v>
      </c>
      <c r="EJ85" s="23">
        <f>VLOOKUP($B85,'ДС факт при поликлинике'!$D$7:$JZ$79,185,0)</f>
        <v>0</v>
      </c>
      <c r="EK85" s="23">
        <f>VLOOKUP($B85,'ДС факт при поликлинике'!$D$7:$JZ$79,186,0)</f>
        <v>0</v>
      </c>
      <c r="EL85" s="23">
        <f>VLOOKUP($B85,'ДС факт при поликлинике'!$D$7:$JZ$79,187,0)</f>
        <v>0</v>
      </c>
      <c r="EM85" s="21">
        <f t="shared" si="835"/>
        <v>0</v>
      </c>
      <c r="EN85" s="21">
        <f t="shared" si="836"/>
        <v>0</v>
      </c>
      <c r="EO85" s="43">
        <f>VLOOKUP($B85,план!$B$16:$EJ$158,32,0)</f>
        <v>0</v>
      </c>
      <c r="EP85" s="43">
        <f>VLOOKUP($B85,план!$B$16:$EJ$158,33,0)</f>
        <v>0</v>
      </c>
      <c r="EQ85" s="7">
        <f t="shared" si="680"/>
        <v>0</v>
      </c>
      <c r="ER85" s="7">
        <f t="shared" si="681"/>
        <v>0</v>
      </c>
      <c r="ES85" s="34">
        <f t="shared" si="528"/>
        <v>0</v>
      </c>
      <c r="ET85" s="34">
        <f t="shared" si="529"/>
        <v>0</v>
      </c>
      <c r="EU85" s="34">
        <f t="shared" si="530"/>
        <v>0</v>
      </c>
      <c r="EV85" s="23">
        <f>VLOOKUP($B85,'ДС факт при поликлинике'!$D$7:$JZ$79,224,0)</f>
        <v>0</v>
      </c>
      <c r="EW85" s="23">
        <f>VLOOKUP($B85,'ДС факт при поликлинике'!$D$7:$JZ$79,225,0)</f>
        <v>0</v>
      </c>
      <c r="EX85" s="23">
        <f>VLOOKUP($B85,'ДС факт при поликлинике'!$D$7:$JZ$79,226,0)</f>
        <v>0</v>
      </c>
      <c r="EY85" s="23">
        <f>VLOOKUP($B85,'ДС факт при поликлинике'!$D$7:$JZ$79,227,0)</f>
        <v>0</v>
      </c>
      <c r="EZ85" s="21">
        <f t="shared" si="837"/>
        <v>0</v>
      </c>
      <c r="FA85" s="21">
        <f t="shared" si="838"/>
        <v>0</v>
      </c>
      <c r="FB85" s="43">
        <f>VLOOKUP($B85,план!$B$16:$EJ$158,34,0)</f>
        <v>0</v>
      </c>
      <c r="FC85" s="43">
        <f>VLOOKUP($B85,план!$B$16:$EJ$158,35,0)</f>
        <v>0</v>
      </c>
      <c r="FD85" s="7">
        <f t="shared" si="682"/>
        <v>0</v>
      </c>
      <c r="FE85" s="7">
        <f t="shared" si="683"/>
        <v>0</v>
      </c>
      <c r="FF85" s="34">
        <f t="shared" si="531"/>
        <v>0</v>
      </c>
      <c r="FG85" s="34">
        <f t="shared" si="532"/>
        <v>0</v>
      </c>
      <c r="FH85" s="34">
        <f t="shared" si="533"/>
        <v>0</v>
      </c>
      <c r="FI85" s="23">
        <f>VLOOKUP($B85,'ДС факт при поликлинике'!$D$7:$JZ$79,228,0)</f>
        <v>0</v>
      </c>
      <c r="FJ85" s="23">
        <f>VLOOKUP($B85,'ДС факт при поликлинике'!$D$7:$JZ$79,229,0)</f>
        <v>0</v>
      </c>
      <c r="FK85" s="23">
        <f>VLOOKUP($B85,'ДС факт при поликлинике'!$D$7:$JZ$79,230,0)</f>
        <v>0</v>
      </c>
      <c r="FL85" s="23">
        <f>VLOOKUP($B85,'ДС факт при поликлинике'!$D$7:$JZ$79,231,0)</f>
        <v>0</v>
      </c>
      <c r="FM85" s="21">
        <f t="shared" si="839"/>
        <v>0</v>
      </c>
      <c r="FN85" s="21">
        <f t="shared" si="840"/>
        <v>0</v>
      </c>
      <c r="FO85" s="43">
        <f>VLOOKUP($B85,план!$B$16:$EJ$158,36,0)</f>
        <v>0</v>
      </c>
      <c r="FP85" s="43">
        <f>VLOOKUP($B85,план!$B$16:$EJ$158,37,0)</f>
        <v>0</v>
      </c>
      <c r="FQ85" s="7">
        <f t="shared" si="684"/>
        <v>0</v>
      </c>
      <c r="FR85" s="7">
        <f t="shared" si="685"/>
        <v>0</v>
      </c>
      <c r="FS85" s="34">
        <f t="shared" si="534"/>
        <v>0</v>
      </c>
      <c r="FT85" s="34">
        <f t="shared" si="535"/>
        <v>0</v>
      </c>
      <c r="FU85" s="34">
        <f t="shared" si="536"/>
        <v>0</v>
      </c>
      <c r="FV85" s="23">
        <f>VLOOKUP($B85,'ДС факт при поликлинике'!$D$7:$JZ$79,236,0)</f>
        <v>0</v>
      </c>
      <c r="FW85" s="23">
        <f>VLOOKUP($B85,'ДС факт при поликлинике'!$D$7:$JZ$79,237,0)</f>
        <v>0</v>
      </c>
      <c r="FX85" s="23">
        <f>VLOOKUP($B85,'ДС факт при поликлинике'!$D$7:$JZ$79,238,0)</f>
        <v>0</v>
      </c>
      <c r="FY85" s="23">
        <f>VLOOKUP($B85,'ДС факт при поликлинике'!$D$7:$JZ$79,239,0)</f>
        <v>0</v>
      </c>
      <c r="FZ85" s="21">
        <f t="shared" si="841"/>
        <v>0</v>
      </c>
      <c r="GA85" s="21">
        <f t="shared" si="842"/>
        <v>0</v>
      </c>
      <c r="GB85" s="43">
        <f>VLOOKUP($B85,план!$B$16:$EJ$158,38,0)</f>
        <v>0</v>
      </c>
      <c r="GC85" s="43">
        <f>VLOOKUP($B85,план!$B$16:$EJ$158,39,0)</f>
        <v>0</v>
      </c>
      <c r="GD85" s="7">
        <f t="shared" si="686"/>
        <v>0</v>
      </c>
      <c r="GE85" s="7">
        <f t="shared" si="687"/>
        <v>0</v>
      </c>
      <c r="GF85" s="34">
        <f t="shared" si="537"/>
        <v>0</v>
      </c>
      <c r="GG85" s="34">
        <f t="shared" si="538"/>
        <v>0</v>
      </c>
      <c r="GH85" s="34">
        <f t="shared" si="539"/>
        <v>0</v>
      </c>
      <c r="GI85" s="23">
        <f>VLOOKUP($B85,'ДС факт при поликлинике'!$D$7:$JZ$79,244,0)</f>
        <v>0</v>
      </c>
      <c r="GJ85" s="23">
        <f>VLOOKUP($B85,'ДС факт при поликлинике'!$D$7:$JZ$79,245,0)</f>
        <v>0</v>
      </c>
      <c r="GK85" s="23">
        <f>VLOOKUP($B85,'ДС факт при поликлинике'!$D$7:$JZ$79,246,0)</f>
        <v>0</v>
      </c>
      <c r="GL85" s="23">
        <f>VLOOKUP($B85,'ДС факт при поликлинике'!$D$7:$JZ$79,247,0)</f>
        <v>0</v>
      </c>
      <c r="GM85" s="21">
        <f t="shared" si="843"/>
        <v>0</v>
      </c>
      <c r="GN85" s="21">
        <f t="shared" si="844"/>
        <v>0</v>
      </c>
      <c r="GO85" s="43">
        <f>VLOOKUP($B85,план!$B$16:$EJ$158,40,0)</f>
        <v>0</v>
      </c>
      <c r="GP85" s="43">
        <f>VLOOKUP($B85,план!$B$16:$EJ$158,41,0)</f>
        <v>0</v>
      </c>
      <c r="GQ85" s="7">
        <f t="shared" si="688"/>
        <v>0</v>
      </c>
      <c r="GR85" s="7">
        <f t="shared" si="689"/>
        <v>0</v>
      </c>
      <c r="GS85" s="34">
        <f t="shared" si="540"/>
        <v>0</v>
      </c>
      <c r="GT85" s="34">
        <f t="shared" si="541"/>
        <v>0</v>
      </c>
      <c r="GU85" s="34">
        <f t="shared" si="542"/>
        <v>0</v>
      </c>
      <c r="GV85" s="23">
        <f>VLOOKUP($B85,'ДС факт при поликлинике'!$D$7:$JZ$79,264,0)</f>
        <v>0</v>
      </c>
      <c r="GW85" s="23">
        <f>VLOOKUP($B85,'ДС факт при поликлинике'!$D$7:$JZ$79,265,0)</f>
        <v>0</v>
      </c>
      <c r="GX85" s="23">
        <f>VLOOKUP($B85,'ДС факт при поликлинике'!$D$7:$JZ$79,266,0)</f>
        <v>0</v>
      </c>
      <c r="GY85" s="23">
        <f>VLOOKUP($B85,'ДС факт при поликлинике'!$D$7:$JZ$79,267,0)</f>
        <v>0</v>
      </c>
      <c r="GZ85" s="21">
        <f t="shared" si="845"/>
        <v>0</v>
      </c>
      <c r="HA85" s="21">
        <f t="shared" si="846"/>
        <v>0</v>
      </c>
      <c r="HB85" s="43">
        <f>VLOOKUP($B85,план!$B$16:$EJ$158,42,0)</f>
        <v>0</v>
      </c>
      <c r="HC85" s="43">
        <f>VLOOKUP($B85,план!$B$16:$EJ$158,43,0)</f>
        <v>0</v>
      </c>
      <c r="HD85" s="7">
        <f t="shared" si="690"/>
        <v>0</v>
      </c>
      <c r="HE85" s="7">
        <f t="shared" si="691"/>
        <v>0</v>
      </c>
      <c r="HF85" s="34">
        <f t="shared" si="543"/>
        <v>0</v>
      </c>
      <c r="HG85" s="34">
        <f t="shared" si="544"/>
        <v>0</v>
      </c>
      <c r="HH85" s="34">
        <f t="shared" si="545"/>
        <v>0</v>
      </c>
      <c r="HI85" s="25">
        <f>VLOOKUP($B85,'ДС факт при поликлинике'!$D$7:$JZ$79,240,0)</f>
        <v>0</v>
      </c>
      <c r="HJ85" s="25">
        <f>VLOOKUP($B85,'ДС факт при поликлинике'!$D$7:$JZ$79,241,0)</f>
        <v>0</v>
      </c>
      <c r="HK85" s="25">
        <f>VLOOKUP($B85,'ДС факт при поликлинике'!$D$7:$JZ$79,242,0)</f>
        <v>0</v>
      </c>
      <c r="HL85" s="25">
        <f>VLOOKUP($B85,'ДС факт при поликлинике'!$D$7:$JZ$79,243,0)</f>
        <v>0</v>
      </c>
      <c r="HM85" s="21">
        <f t="shared" si="847"/>
        <v>0</v>
      </c>
      <c r="HN85" s="21">
        <f t="shared" si="848"/>
        <v>0</v>
      </c>
      <c r="HO85" s="43">
        <f>VLOOKUP($B85,план!$B$16:$EJ$158,44,0)</f>
        <v>0</v>
      </c>
      <c r="HP85" s="43">
        <f>VLOOKUP($B85,план!$B$16:$EJ$158,45,0)</f>
        <v>0</v>
      </c>
      <c r="HQ85" s="7">
        <f t="shared" si="692"/>
        <v>0</v>
      </c>
      <c r="HR85" s="7">
        <f t="shared" si="693"/>
        <v>0</v>
      </c>
      <c r="HS85" s="34">
        <f t="shared" si="546"/>
        <v>0</v>
      </c>
      <c r="HT85" s="34">
        <f t="shared" si="547"/>
        <v>0</v>
      </c>
      <c r="HU85" s="34">
        <f t="shared" si="548"/>
        <v>0</v>
      </c>
      <c r="HV85" s="23">
        <f>VLOOKUP($B85,'ДС факт при поликлинике'!$D$7:$JZ$79,268,0)</f>
        <v>0</v>
      </c>
      <c r="HW85" s="23">
        <f>VLOOKUP($B85,'ДС факт при поликлинике'!$D$7:$JZ$79,269,0)</f>
        <v>0</v>
      </c>
      <c r="HX85" s="23">
        <f>VLOOKUP($B85,'ДС факт при поликлинике'!$D$7:$JZ$79,270,0)</f>
        <v>0</v>
      </c>
      <c r="HY85" s="23">
        <f>VLOOKUP($B85,'ДС факт при поликлинике'!$D$7:$JZ$79,271,0)</f>
        <v>0</v>
      </c>
      <c r="HZ85" s="21">
        <f t="shared" si="849"/>
        <v>0</v>
      </c>
      <c r="IA85" s="21">
        <f t="shared" si="850"/>
        <v>0</v>
      </c>
      <c r="IB85" s="43">
        <f>VLOOKUP($B85,план!$B$16:$EJ$158,46,0)</f>
        <v>0</v>
      </c>
      <c r="IC85" s="43">
        <f>VLOOKUP($B85,план!$B$16:$EJ$158,47,0)</f>
        <v>0</v>
      </c>
      <c r="ID85" s="7">
        <f t="shared" si="694"/>
        <v>0</v>
      </c>
      <c r="IE85" s="7">
        <f t="shared" si="695"/>
        <v>0</v>
      </c>
      <c r="IF85" s="34">
        <f t="shared" si="549"/>
        <v>0</v>
      </c>
      <c r="IG85" s="34">
        <f t="shared" si="550"/>
        <v>0</v>
      </c>
      <c r="IH85" s="34">
        <f t="shared" si="551"/>
        <v>0</v>
      </c>
      <c r="II85" s="23">
        <f>VLOOKUP($B85,'ДС факт при поликлинике'!$D$7:$JZ$79,248,0)</f>
        <v>0</v>
      </c>
      <c r="IJ85" s="23">
        <f>VLOOKUP($B85,'ДС факт при поликлинике'!$D$7:$JZ$79,249,0)</f>
        <v>0</v>
      </c>
      <c r="IK85" s="23">
        <f>VLOOKUP($B85,'ДС факт при поликлинике'!$D$7:$JZ$79,250,0)</f>
        <v>0</v>
      </c>
      <c r="IL85" s="23">
        <f>VLOOKUP($B85,'ДС факт при поликлинике'!$D$7:$JZ$79,251,0)</f>
        <v>0</v>
      </c>
      <c r="IM85" s="21">
        <f t="shared" si="851"/>
        <v>0</v>
      </c>
      <c r="IN85" s="21">
        <f t="shared" si="852"/>
        <v>0</v>
      </c>
      <c r="IO85" s="43">
        <f>VLOOKUP($B85,план!$B$16:$EJ$158,48,0)</f>
        <v>0</v>
      </c>
      <c r="IP85" s="43">
        <f>VLOOKUP($B85,план!$B$16:$EJ$158,49,0)</f>
        <v>0</v>
      </c>
      <c r="IQ85" s="7">
        <f t="shared" si="696"/>
        <v>0</v>
      </c>
      <c r="IR85" s="7">
        <f t="shared" si="697"/>
        <v>0</v>
      </c>
      <c r="IS85" s="34">
        <f t="shared" si="552"/>
        <v>0</v>
      </c>
      <c r="IT85" s="34">
        <f t="shared" si="553"/>
        <v>0</v>
      </c>
      <c r="IU85" s="34">
        <f t="shared" si="554"/>
        <v>0</v>
      </c>
      <c r="IV85" s="23">
        <f>VLOOKUP($B85,'ДС факт при поликлинике'!$D$7:$JZ$79,232,0)</f>
        <v>0</v>
      </c>
      <c r="IW85" s="23">
        <f>VLOOKUP($B85,'ДС факт при поликлинике'!$D$7:$JZ$79,233,0)</f>
        <v>0</v>
      </c>
      <c r="IX85" s="23">
        <f>VLOOKUP($B85,'ДС факт при поликлинике'!$D$7:$JZ$79,234,0)</f>
        <v>0</v>
      </c>
      <c r="IY85" s="23">
        <f>VLOOKUP($B85,'ДС факт при поликлинике'!$D$7:$JZ$79,235,0)</f>
        <v>0</v>
      </c>
      <c r="IZ85" s="21">
        <f t="shared" si="853"/>
        <v>0</v>
      </c>
      <c r="JA85" s="21">
        <f t="shared" si="854"/>
        <v>0</v>
      </c>
      <c r="JB85" s="43">
        <f>VLOOKUP($B85,план!$B$16:$EJ$158,50,0)</f>
        <v>0</v>
      </c>
      <c r="JC85" s="43">
        <f>VLOOKUP($B85,план!$B$16:$EJ$158,51,0)</f>
        <v>0</v>
      </c>
      <c r="JD85" s="7">
        <f t="shared" si="698"/>
        <v>0</v>
      </c>
      <c r="JE85" s="7">
        <f t="shared" si="699"/>
        <v>0</v>
      </c>
      <c r="JF85" s="34">
        <f t="shared" si="555"/>
        <v>0</v>
      </c>
      <c r="JG85" s="34">
        <f t="shared" si="556"/>
        <v>0</v>
      </c>
      <c r="JH85" s="34">
        <f t="shared" si="557"/>
        <v>0</v>
      </c>
      <c r="JI85" s="23">
        <f>VLOOKUP($B85,'ДС факт при поликлинике'!$D$7:$JZ$79,168,0)</f>
        <v>0</v>
      </c>
      <c r="JJ85" s="23">
        <f>VLOOKUP($B85,'ДС факт при поликлинике'!$D$7:$JZ$79,169,0)</f>
        <v>0</v>
      </c>
      <c r="JK85" s="23">
        <f>VLOOKUP($B85,'ДС факт при поликлинике'!$D$7:$JZ$79,170,0)</f>
        <v>0</v>
      </c>
      <c r="JL85" s="23">
        <f>VLOOKUP($B85,'ДС факт при поликлинике'!$D$7:$JZ$79,171,0)</f>
        <v>0</v>
      </c>
      <c r="JM85" s="21">
        <f t="shared" si="855"/>
        <v>0</v>
      </c>
      <c r="JN85" s="21">
        <f t="shared" si="856"/>
        <v>0</v>
      </c>
      <c r="JO85" s="23">
        <f t="shared" si="857"/>
        <v>0</v>
      </c>
      <c r="JP85" s="23">
        <f t="shared" si="858"/>
        <v>0</v>
      </c>
      <c r="JQ85" s="23">
        <f t="shared" si="859"/>
        <v>0</v>
      </c>
      <c r="JR85" s="23">
        <f t="shared" si="860"/>
        <v>0</v>
      </c>
      <c r="JS85" s="23">
        <f t="shared" si="861"/>
        <v>0</v>
      </c>
      <c r="JT85" s="23">
        <f t="shared" si="862"/>
        <v>0</v>
      </c>
      <c r="JU85" s="23">
        <f t="shared" si="863"/>
        <v>0</v>
      </c>
      <c r="JV85" s="23">
        <f t="shared" si="864"/>
        <v>0</v>
      </c>
      <c r="JW85" s="23">
        <f t="shared" si="865"/>
        <v>0</v>
      </c>
      <c r="JX85" s="23">
        <f t="shared" si="866"/>
        <v>0</v>
      </c>
      <c r="JY85" s="23">
        <f t="shared" si="867"/>
        <v>0</v>
      </c>
      <c r="JZ85" s="21">
        <f t="shared" si="868"/>
        <v>0</v>
      </c>
      <c r="KA85" s="21">
        <f t="shared" si="869"/>
        <v>0</v>
      </c>
      <c r="KB85" s="43">
        <f>VLOOKUP($B85,план!$B$16:$EJ$158,52,0)</f>
        <v>0</v>
      </c>
      <c r="KC85" s="43">
        <f>VLOOKUP($B85,план!$B$16:$EJ$158,53,0)</f>
        <v>0</v>
      </c>
      <c r="KD85" s="7">
        <f t="shared" si="700"/>
        <v>0</v>
      </c>
      <c r="KE85" s="7">
        <f t="shared" si="701"/>
        <v>0</v>
      </c>
      <c r="KF85" s="34">
        <f t="shared" si="558"/>
        <v>0</v>
      </c>
      <c r="KG85" s="34">
        <f t="shared" si="559"/>
        <v>0</v>
      </c>
      <c r="KH85" s="34">
        <f t="shared" si="560"/>
        <v>0</v>
      </c>
      <c r="KI85" s="23">
        <f>VLOOKUP($B85,'ДС факт при поликлинике'!$D$7:$JZ$79,188,0)</f>
        <v>0</v>
      </c>
      <c r="KJ85" s="23">
        <f>VLOOKUP($B85,'ДС факт при поликлинике'!$D$7:$JZ$79,189,0)</f>
        <v>0</v>
      </c>
      <c r="KK85" s="23">
        <f>VLOOKUP($B85,'ДС факт при поликлинике'!$D$7:$JZ$79,190,0)</f>
        <v>0</v>
      </c>
      <c r="KL85" s="23">
        <f>VLOOKUP($B85,'ДС факт при поликлинике'!$D$7:$JZ$79,191,0)</f>
        <v>0</v>
      </c>
      <c r="KM85" s="21">
        <f t="shared" si="870"/>
        <v>0</v>
      </c>
      <c r="KN85" s="21">
        <f t="shared" si="871"/>
        <v>0</v>
      </c>
      <c r="KO85" s="43">
        <f>VLOOKUP($B85,план!$B$16:$EJ$158,54,0)</f>
        <v>0</v>
      </c>
      <c r="KP85" s="43">
        <f>VLOOKUP($B85,план!$B$16:$EJ$158,55,0)</f>
        <v>0</v>
      </c>
      <c r="KQ85" s="7">
        <f t="shared" si="702"/>
        <v>0</v>
      </c>
      <c r="KR85" s="7">
        <f t="shared" si="703"/>
        <v>0</v>
      </c>
      <c r="KS85" s="34">
        <f t="shared" si="561"/>
        <v>0</v>
      </c>
      <c r="KT85" s="34">
        <f t="shared" si="562"/>
        <v>0</v>
      </c>
      <c r="KU85" s="34">
        <f t="shared" si="563"/>
        <v>0</v>
      </c>
      <c r="KV85" s="23">
        <f>VLOOKUP($B85,'ДС факт при поликлинике'!$D$7:$JZ$79,192,0)</f>
        <v>0</v>
      </c>
      <c r="KW85" s="23">
        <f>VLOOKUP($B85,'ДС факт при поликлинике'!$D$7:$JZ$79,193,0)</f>
        <v>0</v>
      </c>
      <c r="KX85" s="23">
        <f>VLOOKUP($B85,'ДС факт при поликлинике'!$D$7:$JZ$79,194,0)</f>
        <v>0</v>
      </c>
      <c r="KY85" s="23">
        <f>VLOOKUP($B85,'ДС факт при поликлинике'!$D$7:$JZ$79,195,0)</f>
        <v>0</v>
      </c>
      <c r="KZ85" s="21">
        <f t="shared" si="872"/>
        <v>0</v>
      </c>
      <c r="LA85" s="21">
        <f t="shared" si="873"/>
        <v>0</v>
      </c>
      <c r="LB85" s="43">
        <f>VLOOKUP($B85,план!$B$16:$EJ$158,56,0)</f>
        <v>0</v>
      </c>
      <c r="LC85" s="43">
        <f>VLOOKUP($B85,план!$B$16:$EJ$158,57,0)</f>
        <v>0</v>
      </c>
      <c r="LD85" s="7">
        <f t="shared" si="704"/>
        <v>0</v>
      </c>
      <c r="LE85" s="7">
        <f t="shared" si="705"/>
        <v>0</v>
      </c>
      <c r="LF85" s="34">
        <f t="shared" si="564"/>
        <v>0</v>
      </c>
      <c r="LG85" s="34">
        <f t="shared" si="565"/>
        <v>0</v>
      </c>
      <c r="LH85" s="34">
        <f t="shared" si="566"/>
        <v>0</v>
      </c>
      <c r="LI85" s="23">
        <f>VLOOKUP($B85,'ДС факт при поликлинике'!$D$7:$JZ$79,196,0)</f>
        <v>0</v>
      </c>
      <c r="LJ85" s="23">
        <f>VLOOKUP($B85,'ДС факт при поликлинике'!$D$7:$JZ$79,197,0)</f>
        <v>0</v>
      </c>
      <c r="LK85" s="23">
        <f>VLOOKUP($B85,'ДС факт при поликлинике'!$D$7:$JZ$79,198,0)</f>
        <v>0</v>
      </c>
      <c r="LL85" s="23">
        <f>VLOOKUP($B85,'ДС факт при поликлинике'!$D$7:$JZ$79,199,0)</f>
        <v>0</v>
      </c>
      <c r="LM85" s="21">
        <f t="shared" si="874"/>
        <v>0</v>
      </c>
      <c r="LN85" s="21">
        <f t="shared" si="875"/>
        <v>0</v>
      </c>
      <c r="LO85" s="43">
        <f>VLOOKUP($B85,план!$B$16:$EJ$158,58,0)</f>
        <v>0</v>
      </c>
      <c r="LP85" s="43">
        <f>VLOOKUP($B85,план!$B$16:$EJ$158,59,0)</f>
        <v>0</v>
      </c>
      <c r="LQ85" s="7">
        <f t="shared" si="706"/>
        <v>0</v>
      </c>
      <c r="LR85" s="7">
        <f t="shared" si="707"/>
        <v>0</v>
      </c>
      <c r="LS85" s="34">
        <f t="shared" si="567"/>
        <v>0</v>
      </c>
      <c r="LT85" s="34">
        <f t="shared" si="568"/>
        <v>0</v>
      </c>
      <c r="LU85" s="34">
        <f t="shared" si="569"/>
        <v>0</v>
      </c>
      <c r="LV85" s="23">
        <f>VLOOKUP($B85,'ДС факт при поликлинике'!$D$7:$JZ$79,124,0)</f>
        <v>0</v>
      </c>
      <c r="LW85" s="23">
        <f>VLOOKUP($B85,'ДС факт при поликлинике'!$D$7:$JZ$79,125,0)</f>
        <v>0</v>
      </c>
      <c r="LX85" s="23">
        <f>VLOOKUP($B85,'ДС факт при поликлинике'!$D$7:$JZ$79,126,0)</f>
        <v>0</v>
      </c>
      <c r="LY85" s="23">
        <f>VLOOKUP($B85,'ДС факт при поликлинике'!$D$7:$JZ$79,127,0)</f>
        <v>0</v>
      </c>
      <c r="LZ85" s="21">
        <f t="shared" si="876"/>
        <v>0</v>
      </c>
      <c r="MA85" s="21">
        <f t="shared" si="877"/>
        <v>0</v>
      </c>
      <c r="MB85" s="43">
        <f>VLOOKUP($B85,план!$B$16:$EJ$158,60,0)</f>
        <v>0</v>
      </c>
      <c r="MC85" s="43">
        <f>VLOOKUP($B85,план!$B$16:$EJ$158,61,0)</f>
        <v>0</v>
      </c>
      <c r="MD85" s="7">
        <f t="shared" si="708"/>
        <v>0</v>
      </c>
      <c r="ME85" s="7">
        <f t="shared" si="709"/>
        <v>0</v>
      </c>
      <c r="MF85" s="34">
        <f t="shared" si="570"/>
        <v>0</v>
      </c>
      <c r="MG85" s="34">
        <f t="shared" si="571"/>
        <v>0</v>
      </c>
      <c r="MH85" s="34">
        <f t="shared" si="807"/>
        <v>0</v>
      </c>
      <c r="MI85" s="23">
        <f>VLOOKUP($B85,'ДС факт при поликлинике'!$D$7:$JZ$79,128,0)</f>
        <v>0</v>
      </c>
      <c r="MJ85" s="23">
        <f>VLOOKUP($B85,'ДС факт при поликлинике'!$D$7:$JZ$79,129,0)</f>
        <v>0</v>
      </c>
      <c r="MK85" s="23">
        <f>VLOOKUP($B85,'ДС факт при поликлинике'!$D$7:$JZ$79,130,0)</f>
        <v>0</v>
      </c>
      <c r="ML85" s="23">
        <f>VLOOKUP($B85,'ДС факт при поликлинике'!$D$7:$JZ$79,131,0)</f>
        <v>0</v>
      </c>
      <c r="MM85" s="14">
        <f t="shared" si="962"/>
        <v>0</v>
      </c>
      <c r="MN85" s="14">
        <f t="shared" si="963"/>
        <v>0</v>
      </c>
      <c r="MO85" s="43">
        <f>VLOOKUP($B85,план!$B$16:$EJ$158,62,0)</f>
        <v>0</v>
      </c>
      <c r="MP85" s="43">
        <f>VLOOKUP($B85,план!$B$16:$EJ$158,63,0)</f>
        <v>0</v>
      </c>
      <c r="MQ85" s="7">
        <f t="shared" si="710"/>
        <v>0</v>
      </c>
      <c r="MR85" s="7">
        <f t="shared" si="711"/>
        <v>0</v>
      </c>
      <c r="MS85" s="34">
        <f t="shared" si="572"/>
        <v>0</v>
      </c>
      <c r="MT85" s="34">
        <f t="shared" si="573"/>
        <v>0</v>
      </c>
      <c r="MU85" s="34">
        <f t="shared" si="574"/>
        <v>0</v>
      </c>
      <c r="MV85" s="23">
        <f>VLOOKUP($B85,'ДС факт при поликлинике'!$D$7:$JZ$79,152,0)</f>
        <v>0</v>
      </c>
      <c r="MW85" s="23">
        <f>VLOOKUP($B85,'ДС факт при поликлинике'!$D$7:$JZ$79,153,0)</f>
        <v>0</v>
      </c>
      <c r="MX85" s="23">
        <f>VLOOKUP($B85,'ДС факт при поликлинике'!$D$7:$JZ$79,154,0)</f>
        <v>0</v>
      </c>
      <c r="MY85" s="23">
        <f>VLOOKUP($B85,'ДС факт при поликлинике'!$D$7:$JZ$79,155,0)</f>
        <v>0</v>
      </c>
      <c r="MZ85" s="14">
        <f t="shared" si="878"/>
        <v>0</v>
      </c>
      <c r="NA85" s="14">
        <f t="shared" si="879"/>
        <v>0</v>
      </c>
      <c r="NB85" s="43">
        <f>VLOOKUP($B85,план!$B$16:$EJ$158,64,0)</f>
        <v>0</v>
      </c>
      <c r="NC85" s="43">
        <f>VLOOKUP($B85,план!$B$16:$EJ$158,65,0)</f>
        <v>0</v>
      </c>
      <c r="ND85" s="7">
        <f t="shared" si="712"/>
        <v>0</v>
      </c>
      <c r="NE85" s="7">
        <f t="shared" si="713"/>
        <v>0</v>
      </c>
      <c r="NF85" s="34">
        <f t="shared" si="575"/>
        <v>0</v>
      </c>
      <c r="NG85" s="34">
        <f t="shared" si="576"/>
        <v>0</v>
      </c>
      <c r="NH85" s="34">
        <f t="shared" si="577"/>
        <v>0</v>
      </c>
      <c r="NI85" s="23">
        <f>VLOOKUP($B85,'ДС факт при поликлинике'!$D$7:$JZ$79,200,0)</f>
        <v>0</v>
      </c>
      <c r="NJ85" s="23">
        <f>VLOOKUP($B85,'ДС факт при поликлинике'!$D$7:$JZ$79,201,0)</f>
        <v>0</v>
      </c>
      <c r="NK85" s="23">
        <f>VLOOKUP($B85,'ДС факт при поликлинике'!$D$7:$JZ$79,202,0)</f>
        <v>0</v>
      </c>
      <c r="NL85" s="23">
        <f>VLOOKUP($B85,'ДС факт при поликлинике'!$D$7:$JZ$79,203,0)</f>
        <v>0</v>
      </c>
      <c r="NM85" s="14">
        <f t="shared" si="880"/>
        <v>0</v>
      </c>
      <c r="NN85" s="14">
        <f t="shared" si="881"/>
        <v>0</v>
      </c>
      <c r="NO85" s="43">
        <f>VLOOKUP($B85,план!$B$16:$EJ$158,66,0)</f>
        <v>0</v>
      </c>
      <c r="NP85" s="43">
        <f>VLOOKUP($B85,план!$B$16:$EJ$158,67,0)</f>
        <v>0</v>
      </c>
      <c r="NQ85" s="7">
        <f t="shared" si="714"/>
        <v>0</v>
      </c>
      <c r="NR85" s="7">
        <f t="shared" si="715"/>
        <v>0</v>
      </c>
      <c r="NS85" s="34">
        <f t="shared" si="578"/>
        <v>0</v>
      </c>
      <c r="NT85" s="34">
        <f t="shared" si="579"/>
        <v>0</v>
      </c>
      <c r="NU85" s="34">
        <f t="shared" si="580"/>
        <v>0</v>
      </c>
      <c r="NV85" s="23">
        <f>VLOOKUP($B85,'ДС факт при поликлинике'!$D$7:$JZ$79,256,0)</f>
        <v>0</v>
      </c>
      <c r="NW85" s="23">
        <f>VLOOKUP($B85,'ДС факт при поликлинике'!$D$7:$JZ$79,257,0)</f>
        <v>0</v>
      </c>
      <c r="NX85" s="23">
        <f>VLOOKUP($B85,'ДС факт при поликлинике'!$D$7:$JZ$79,258,0)</f>
        <v>0</v>
      </c>
      <c r="NY85" s="23">
        <f>VLOOKUP($B85,'ДС факт при поликлинике'!$D$7:$JZ$79,259,0)</f>
        <v>0</v>
      </c>
      <c r="NZ85" s="14">
        <f t="shared" si="882"/>
        <v>0</v>
      </c>
      <c r="OA85" s="14">
        <f t="shared" si="883"/>
        <v>0</v>
      </c>
      <c r="OB85" s="43">
        <f>VLOOKUP($B85,план!$B$16:$EJ$158,68,0)</f>
        <v>0</v>
      </c>
      <c r="OC85" s="43">
        <f>VLOOKUP($B85,план!$B$16:$EJ$158,69,0)</f>
        <v>0</v>
      </c>
      <c r="OD85" s="7">
        <f t="shared" si="716"/>
        <v>0</v>
      </c>
      <c r="OE85" s="7">
        <f t="shared" si="717"/>
        <v>0</v>
      </c>
      <c r="OF85" s="34">
        <f t="shared" si="581"/>
        <v>0</v>
      </c>
      <c r="OG85" s="34">
        <f t="shared" si="582"/>
        <v>0</v>
      </c>
      <c r="OH85" s="34">
        <f t="shared" si="583"/>
        <v>0</v>
      </c>
      <c r="OI85" s="23">
        <f>VLOOKUP($B85,'ДС факт при поликлинике'!$D$7:$JZ$79,32,0)</f>
        <v>0</v>
      </c>
      <c r="OJ85" s="23">
        <f>VLOOKUP($B85,'ДС факт при поликлинике'!$D$7:$JZ$79,33,0)</f>
        <v>0</v>
      </c>
      <c r="OK85" s="23">
        <f>VLOOKUP($B85,'ДС факт при поликлинике'!$D$7:$JZ$79,34,0)</f>
        <v>0</v>
      </c>
      <c r="OL85" s="23">
        <f>VLOOKUP($B85,'ДС факт при поликлинике'!$D$7:$JZ$79,35,0)</f>
        <v>0</v>
      </c>
      <c r="OM85" s="14">
        <f t="shared" si="884"/>
        <v>0</v>
      </c>
      <c r="ON85" s="14">
        <f t="shared" si="885"/>
        <v>0</v>
      </c>
      <c r="OO85" s="43">
        <f>VLOOKUP($B85,план!$B$16:$EJ$158,70,0)</f>
        <v>0</v>
      </c>
      <c r="OP85" s="43">
        <f>VLOOKUP($B85,план!$B$16:$EJ$158,71,0)</f>
        <v>0</v>
      </c>
      <c r="OQ85" s="7">
        <f t="shared" si="964"/>
        <v>0</v>
      </c>
      <c r="OR85" s="7">
        <f t="shared" si="965"/>
        <v>0</v>
      </c>
      <c r="OS85" s="34">
        <f t="shared" si="966"/>
        <v>0</v>
      </c>
      <c r="OT85" s="34">
        <f t="shared" si="967"/>
        <v>0</v>
      </c>
      <c r="OU85" s="34">
        <f t="shared" si="968"/>
        <v>0</v>
      </c>
      <c r="OV85" s="23">
        <f>VLOOKUP($B85,'ДС факт при поликлинике'!$D$7:$KT$79,288,0)</f>
        <v>0</v>
      </c>
      <c r="OW85" s="23">
        <f>VLOOKUP($B85,'ДС факт при поликлинике'!$D$7:$KT$79,289,0)</f>
        <v>0</v>
      </c>
      <c r="OX85" s="23">
        <f>VLOOKUP($B85,'ДС факт при поликлинике'!$D$7:$KT$79,290,0)</f>
        <v>0</v>
      </c>
      <c r="OY85" s="23">
        <f>VLOOKUP($B85,'ДС факт при поликлинике'!$D$7:$KT$79,291,0)</f>
        <v>0</v>
      </c>
      <c r="OZ85" s="14">
        <f t="shared" si="886"/>
        <v>0</v>
      </c>
      <c r="PA85" s="14">
        <f t="shared" si="887"/>
        <v>0</v>
      </c>
      <c r="PB85" s="43">
        <f>VLOOKUP($B85,план!$B$16:$EJ$158,72,0)</f>
        <v>0</v>
      </c>
      <c r="PC85" s="43">
        <f>VLOOKUP($B85,план!$B$16:$EJ$158,73,0)</f>
        <v>0</v>
      </c>
      <c r="PD85" s="7">
        <f t="shared" si="969"/>
        <v>0</v>
      </c>
      <c r="PE85" s="7">
        <f t="shared" si="970"/>
        <v>0</v>
      </c>
      <c r="PF85" s="34">
        <f t="shared" si="971"/>
        <v>0</v>
      </c>
      <c r="PG85" s="34">
        <f t="shared" si="972"/>
        <v>0</v>
      </c>
      <c r="PH85" s="34">
        <f t="shared" si="973"/>
        <v>0</v>
      </c>
      <c r="PI85" s="23">
        <f>VLOOKUP($B85,'ДС факт при поликлинике'!$D$7:$KL$79,292,0)</f>
        <v>0</v>
      </c>
      <c r="PJ85" s="23">
        <f>VLOOKUP($B85,'ДС факт при поликлинике'!$D$7:$KL$79,293,0)</f>
        <v>0</v>
      </c>
      <c r="PK85" s="23">
        <f>VLOOKUP($B85,'ДС факт при поликлинике'!$D$7:$KL$79,294,0)</f>
        <v>0</v>
      </c>
      <c r="PL85" s="23">
        <f>VLOOKUP($B85,'ДС факт при поликлинике'!$D$7:$KL$79,295,0)</f>
        <v>0</v>
      </c>
      <c r="PM85" s="14">
        <f t="shared" si="888"/>
        <v>0</v>
      </c>
      <c r="PN85" s="14">
        <f t="shared" si="889"/>
        <v>0</v>
      </c>
      <c r="PO85" s="43">
        <f>VLOOKUP($B85,план!$B$16:$EJ$158,74,0)</f>
        <v>0</v>
      </c>
      <c r="PP85" s="43">
        <f>VLOOKUP($B85,план!$B$16:$EJ$158,75,0)</f>
        <v>0</v>
      </c>
      <c r="PQ85" s="7">
        <f t="shared" si="718"/>
        <v>0</v>
      </c>
      <c r="PR85" s="7">
        <f t="shared" si="719"/>
        <v>0</v>
      </c>
      <c r="PS85" s="34">
        <f t="shared" si="584"/>
        <v>0</v>
      </c>
      <c r="PT85" s="34">
        <f t="shared" si="585"/>
        <v>0</v>
      </c>
      <c r="PU85" s="34">
        <f t="shared" si="586"/>
        <v>0</v>
      </c>
      <c r="PV85" s="23">
        <f>VLOOKUP($B85,'ДС факт при поликлинике'!$D$7:$JZ$79,212,0)</f>
        <v>0</v>
      </c>
      <c r="PW85" s="23">
        <f>VLOOKUP($B85,'ДС факт при поликлинике'!$D$7:$JZ$79,213,0)</f>
        <v>0</v>
      </c>
      <c r="PX85" s="23">
        <f>VLOOKUP($B85,'ДС факт при поликлинике'!$D$7:$JZ$79,214,0)</f>
        <v>0</v>
      </c>
      <c r="PY85" s="23">
        <f>VLOOKUP($B85,'ДС факт при поликлинике'!$D$7:$JZ$79,215,0)</f>
        <v>0</v>
      </c>
      <c r="PZ85" s="14">
        <f t="shared" si="890"/>
        <v>0</v>
      </c>
      <c r="QA85" s="14">
        <f t="shared" si="891"/>
        <v>0</v>
      </c>
      <c r="QB85" s="43">
        <f>VLOOKUP($B85,план!$B$16:$EJ$158,76,0)</f>
        <v>0</v>
      </c>
      <c r="QC85" s="43">
        <f>VLOOKUP($B85,план!$B$16:$EJ$158,77,0)</f>
        <v>0</v>
      </c>
      <c r="QD85" s="7">
        <f t="shared" si="720"/>
        <v>0</v>
      </c>
      <c r="QE85" s="7">
        <f t="shared" si="721"/>
        <v>0</v>
      </c>
      <c r="QF85" s="34">
        <f t="shared" si="587"/>
        <v>0</v>
      </c>
      <c r="QG85" s="34">
        <f t="shared" si="588"/>
        <v>0</v>
      </c>
      <c r="QH85" s="34">
        <f t="shared" si="589"/>
        <v>77.58</v>
      </c>
      <c r="QI85" s="25">
        <f>VLOOKUP($B85,'ДС факт при поликлинике'!$D$7:$JZ$79,132,0)</f>
        <v>18</v>
      </c>
      <c r="QJ85" s="25">
        <f>VLOOKUP($B85,'ДС факт при поликлинике'!$D$7:$JZ$79,133,0)</f>
        <v>946167.37000000011</v>
      </c>
      <c r="QK85" s="25">
        <f>VLOOKUP($B85,'ДС факт при поликлинике'!$D$7:$JZ$79,134,0)</f>
        <v>0</v>
      </c>
      <c r="QL85" s="25">
        <f>VLOOKUP($B85,'ДС факт при поликлинике'!$D$7:$JZ$79,135,0)</f>
        <v>0</v>
      </c>
      <c r="QM85" s="14">
        <f t="shared" si="892"/>
        <v>18</v>
      </c>
      <c r="QN85" s="14">
        <f t="shared" si="893"/>
        <v>946167.37000000011</v>
      </c>
      <c r="QO85" s="43">
        <f>VLOOKUP($B85,план!$B$16:$EJ$158,78,0)</f>
        <v>0</v>
      </c>
      <c r="QP85" s="43">
        <f>VLOOKUP($B85,план!$B$16:$EJ$158,79,0)</f>
        <v>0</v>
      </c>
      <c r="QQ85" s="7">
        <f t="shared" si="722"/>
        <v>0</v>
      </c>
      <c r="QR85" s="7">
        <f t="shared" si="723"/>
        <v>0</v>
      </c>
      <c r="QS85" s="34">
        <f t="shared" si="724"/>
        <v>0</v>
      </c>
      <c r="QT85" s="34">
        <f t="shared" si="725"/>
        <v>0</v>
      </c>
      <c r="QU85" s="34">
        <f t="shared" si="726"/>
        <v>0</v>
      </c>
      <c r="QV85" s="23">
        <f>VLOOKUP($B85,'ДС факт при поликлинике'!$D$7:$JZ$79,64,0)</f>
        <v>0</v>
      </c>
      <c r="QW85" s="23">
        <f>VLOOKUP($B85,'ДС факт при поликлинике'!$D$7:$JZ$79,65,0)</f>
        <v>0</v>
      </c>
      <c r="QX85" s="23">
        <f>VLOOKUP($B85,'ДС факт при поликлинике'!$D$7:$JZ$79,66,0)</f>
        <v>0</v>
      </c>
      <c r="QY85" s="23">
        <f>VLOOKUP($B85,'ДС факт при поликлинике'!$D$7:$JZ$79,67,0)</f>
        <v>0</v>
      </c>
      <c r="QZ85" s="14">
        <f t="shared" si="894"/>
        <v>0</v>
      </c>
      <c r="RA85" s="14">
        <f t="shared" si="895"/>
        <v>0</v>
      </c>
      <c r="RB85" s="43">
        <f>VLOOKUP($B85,план!$B$16:$EJ$158,80,0)</f>
        <v>0</v>
      </c>
      <c r="RC85" s="43">
        <f>VLOOKUP($B85,план!$B$16:$EJ$158,81,0)</f>
        <v>0</v>
      </c>
      <c r="RD85" s="7">
        <f t="shared" si="727"/>
        <v>0</v>
      </c>
      <c r="RE85" s="7">
        <f t="shared" si="728"/>
        <v>0</v>
      </c>
      <c r="RF85" s="34">
        <f t="shared" si="590"/>
        <v>0</v>
      </c>
      <c r="RG85" s="34">
        <f t="shared" si="591"/>
        <v>0</v>
      </c>
      <c r="RH85" s="34">
        <f t="shared" si="592"/>
        <v>0</v>
      </c>
      <c r="RI85" s="25">
        <f>VLOOKUP($B85,'ДС факт при поликлинике'!$D$7:$JZ$79,108,0)</f>
        <v>0</v>
      </c>
      <c r="RJ85" s="25">
        <f>VLOOKUP($B85,'ДС факт при поликлинике'!$D$7:$JZ$79,109,0)</f>
        <v>0</v>
      </c>
      <c r="RK85" s="25">
        <f>VLOOKUP($B85,'ДС факт при поликлинике'!$D$7:$JZ$79,110,0)</f>
        <v>0</v>
      </c>
      <c r="RL85" s="25">
        <f>VLOOKUP($B85,'ДС факт при поликлинике'!$D$7:$JZ$79,111,0)</f>
        <v>0</v>
      </c>
      <c r="RM85" s="14">
        <f t="shared" si="896"/>
        <v>0</v>
      </c>
      <c r="RN85" s="14">
        <f t="shared" si="897"/>
        <v>0</v>
      </c>
      <c r="RO85" s="43">
        <f>VLOOKUP($B85,план!$B$16:$EJ$158,82,0)</f>
        <v>0</v>
      </c>
      <c r="RP85" s="43">
        <f>VLOOKUP($B85,план!$B$16:$EJ$158,83,0)</f>
        <v>0</v>
      </c>
      <c r="RQ85" s="7">
        <f t="shared" si="729"/>
        <v>0</v>
      </c>
      <c r="RR85" s="7">
        <f t="shared" si="730"/>
        <v>0</v>
      </c>
      <c r="RS85" s="34">
        <f t="shared" si="593"/>
        <v>0</v>
      </c>
      <c r="RT85" s="34">
        <f t="shared" si="594"/>
        <v>0</v>
      </c>
      <c r="RU85" s="34">
        <f t="shared" si="595"/>
        <v>0</v>
      </c>
      <c r="RV85" s="23">
        <f>VLOOKUP($B85,'ДС факт при поликлинике'!$D$7:$JZ$79,72,0)</f>
        <v>0</v>
      </c>
      <c r="RW85" s="23">
        <f>VLOOKUP($B85,'ДС факт при поликлинике'!$D$7:$JZ$79,73,0)</f>
        <v>0</v>
      </c>
      <c r="RX85" s="23">
        <f>VLOOKUP($B85,'ДС факт при поликлинике'!$D$7:$JZ$79,74,0)</f>
        <v>0</v>
      </c>
      <c r="RY85" s="23">
        <f>VLOOKUP($B85,'ДС факт при поликлинике'!$D$7:$JZ$79,75,0)</f>
        <v>0</v>
      </c>
      <c r="RZ85" s="14">
        <f t="shared" si="898"/>
        <v>0</v>
      </c>
      <c r="SA85" s="14">
        <f t="shared" si="899"/>
        <v>0</v>
      </c>
      <c r="SB85" s="43">
        <f>VLOOKUP($B85,план!$B$16:$EJ$158,84,0)</f>
        <v>0</v>
      </c>
      <c r="SC85" s="43">
        <f>VLOOKUP($B85,план!$B$16:$EJ$158,85,0)</f>
        <v>0</v>
      </c>
      <c r="SD85" s="7">
        <f t="shared" si="731"/>
        <v>0</v>
      </c>
      <c r="SE85" s="7">
        <f t="shared" si="732"/>
        <v>0</v>
      </c>
      <c r="SF85" s="34">
        <f t="shared" si="596"/>
        <v>0</v>
      </c>
      <c r="SG85" s="34">
        <f t="shared" si="597"/>
        <v>0</v>
      </c>
      <c r="SH85" s="34">
        <f t="shared" si="598"/>
        <v>0</v>
      </c>
      <c r="SI85" s="23">
        <f>VLOOKUP($B85,'ДС факт при поликлинике'!$D$7:$JZ$79,220,0)</f>
        <v>0</v>
      </c>
      <c r="SJ85" s="23">
        <f>VLOOKUP($B85,'ДС факт при поликлинике'!$D$7:$JZ$79,221,0)</f>
        <v>0</v>
      </c>
      <c r="SK85" s="23">
        <f>VLOOKUP($B85,'ДС факт при поликлинике'!$D$7:$JZ$79,222,0)</f>
        <v>0</v>
      </c>
      <c r="SL85" s="23">
        <f>VLOOKUP($B85,'ДС факт при поликлинике'!$D$7:$JZ$79,223,0)</f>
        <v>0</v>
      </c>
      <c r="SM85" s="14">
        <f t="shared" si="974"/>
        <v>0</v>
      </c>
      <c r="SN85" s="14">
        <f t="shared" si="975"/>
        <v>0</v>
      </c>
      <c r="SO85" s="43">
        <f>VLOOKUP($B85,план!$B$16:$EJ$158,86,0)</f>
        <v>0</v>
      </c>
      <c r="SP85" s="43">
        <f>VLOOKUP($B85,план!$B$16:$EJ$158,87,0)</f>
        <v>0</v>
      </c>
      <c r="SQ85" s="7">
        <f t="shared" si="733"/>
        <v>0</v>
      </c>
      <c r="SR85" s="7">
        <f t="shared" si="734"/>
        <v>0</v>
      </c>
      <c r="SS85" s="34">
        <f t="shared" si="599"/>
        <v>0</v>
      </c>
      <c r="ST85" s="34">
        <f t="shared" si="600"/>
        <v>0</v>
      </c>
      <c r="SU85" s="34">
        <f t="shared" si="601"/>
        <v>0</v>
      </c>
      <c r="SV85" s="23">
        <f>VLOOKUP($B85,'ДС факт при поликлинике'!$D$7:$JZ$79,208,0)</f>
        <v>0</v>
      </c>
      <c r="SW85" s="23">
        <f>VLOOKUP($B85,'ДС факт при поликлинике'!$D$7:$JZ$79,209,0)</f>
        <v>0</v>
      </c>
      <c r="SX85" s="23">
        <f>VLOOKUP($B85,'ДС факт при поликлинике'!$D$7:$JZ$79,210,0)</f>
        <v>0</v>
      </c>
      <c r="SY85" s="23">
        <f>VLOOKUP($B85,'ДС факт при поликлинике'!$D$7:$JZ$79,211,0)</f>
        <v>0</v>
      </c>
      <c r="SZ85" s="14">
        <f t="shared" si="900"/>
        <v>0</v>
      </c>
      <c r="TA85" s="14">
        <f t="shared" si="901"/>
        <v>0</v>
      </c>
      <c r="TB85" s="43">
        <f>VLOOKUP($B85,план!$B$16:$EJ$158,88,0)</f>
        <v>0</v>
      </c>
      <c r="TC85" s="43">
        <f>VLOOKUP($B85,план!$B$16:$EJ$158,89,0)</f>
        <v>0</v>
      </c>
      <c r="TD85" s="7">
        <f t="shared" si="735"/>
        <v>0</v>
      </c>
      <c r="TE85" s="7">
        <f t="shared" si="736"/>
        <v>0</v>
      </c>
      <c r="TF85" s="34">
        <f t="shared" si="602"/>
        <v>0</v>
      </c>
      <c r="TG85" s="34">
        <f t="shared" si="603"/>
        <v>0</v>
      </c>
      <c r="TH85" s="34">
        <f t="shared" si="604"/>
        <v>0</v>
      </c>
      <c r="TI85" s="23">
        <f>VLOOKUP($B85,'ДС факт при поликлинике'!$D$7:$JZ$79,76,0)</f>
        <v>0</v>
      </c>
      <c r="TJ85" s="23">
        <f>VLOOKUP($B85,'ДС факт при поликлинике'!$D$7:$JZ$79,77,0)</f>
        <v>0</v>
      </c>
      <c r="TK85" s="23">
        <f>VLOOKUP($B85,'ДС факт при поликлинике'!$D$7:$JZ$79,78,0)</f>
        <v>0</v>
      </c>
      <c r="TL85" s="23">
        <f>VLOOKUP($B85,'ДС факт при поликлинике'!$D$7:$JZ$79,79,0)</f>
        <v>0</v>
      </c>
      <c r="TM85" s="14">
        <f t="shared" si="902"/>
        <v>0</v>
      </c>
      <c r="TN85" s="14">
        <f t="shared" si="903"/>
        <v>0</v>
      </c>
      <c r="TO85" s="43">
        <f>VLOOKUP($B85,план!$B$16:$EJ$158,90,0)</f>
        <v>0</v>
      </c>
      <c r="TP85" s="43">
        <f>VLOOKUP($B85,план!$B$16:$EJ$158,91,0)</f>
        <v>0</v>
      </c>
      <c r="TQ85" s="7">
        <f t="shared" si="737"/>
        <v>0</v>
      </c>
      <c r="TR85" s="7">
        <f t="shared" si="738"/>
        <v>0</v>
      </c>
      <c r="TS85" s="34">
        <f t="shared" si="739"/>
        <v>0</v>
      </c>
      <c r="TT85" s="34">
        <f t="shared" si="740"/>
        <v>0</v>
      </c>
      <c r="TU85" s="34">
        <f t="shared" si="741"/>
        <v>0</v>
      </c>
      <c r="TV85" s="25">
        <f>VLOOKUP($B85,'ДС факт при поликлинике'!$D$7:$JZ$79,80,0)</f>
        <v>0</v>
      </c>
      <c r="TW85" s="25">
        <f>VLOOKUP($B85,'ДС факт при поликлинике'!$D$7:$JZ$79,81,0)</f>
        <v>0</v>
      </c>
      <c r="TX85" s="25">
        <f>VLOOKUP($B85,'ДС факт при поликлинике'!$D$7:$JZ$79,82,0)</f>
        <v>0</v>
      </c>
      <c r="TY85" s="25">
        <f>VLOOKUP($B85,'ДС факт при поликлинике'!$D$7:$JZ$79,83,0)</f>
        <v>0</v>
      </c>
      <c r="TZ85" s="14">
        <f t="shared" si="904"/>
        <v>0</v>
      </c>
      <c r="UA85" s="14">
        <f t="shared" si="905"/>
        <v>0</v>
      </c>
      <c r="UB85" s="43">
        <f>VLOOKUP($B85,план!$B$16:$EJ$158,92,0)</f>
        <v>0</v>
      </c>
      <c r="UC85" s="43">
        <f>VLOOKUP($B85,план!$B$16:$EJ$158,93,0)</f>
        <v>0</v>
      </c>
      <c r="UD85" s="7">
        <f t="shared" si="742"/>
        <v>0</v>
      </c>
      <c r="UE85" s="7">
        <f t="shared" si="743"/>
        <v>0</v>
      </c>
      <c r="UF85" s="34">
        <f t="shared" si="605"/>
        <v>0</v>
      </c>
      <c r="UG85" s="34">
        <f t="shared" si="606"/>
        <v>0</v>
      </c>
      <c r="UH85" s="34">
        <f t="shared" si="607"/>
        <v>0</v>
      </c>
      <c r="UI85" s="23">
        <f>VLOOKUP($B85,'ДС факт при поликлинике'!$D$7:$JZ$79,276,0)</f>
        <v>0</v>
      </c>
      <c r="UJ85" s="23">
        <f>VLOOKUP($B85,'ДС факт при поликлинике'!$D$7:$JZ$79,277,0)</f>
        <v>0</v>
      </c>
      <c r="UK85" s="23">
        <f>VLOOKUP($B85,'ДС факт при поликлинике'!$D$7:$JZ$79,278,0)</f>
        <v>0</v>
      </c>
      <c r="UL85" s="23">
        <f>VLOOKUP($B85,'ДС факт при поликлинике'!$D$7:$JZ$79,279,0)</f>
        <v>0</v>
      </c>
      <c r="UM85" s="14">
        <f t="shared" si="906"/>
        <v>0</v>
      </c>
      <c r="UN85" s="14">
        <f t="shared" si="907"/>
        <v>0</v>
      </c>
      <c r="UO85" s="43">
        <f>VLOOKUP($B85,план!$B$16:$EJ$158,94,0)</f>
        <v>0</v>
      </c>
      <c r="UP85" s="43">
        <f>VLOOKUP($B85,план!$B$16:$EJ$158,95,0)</f>
        <v>0</v>
      </c>
      <c r="UQ85" s="7">
        <f t="shared" si="744"/>
        <v>0</v>
      </c>
      <c r="UR85" s="7">
        <f t="shared" si="745"/>
        <v>0</v>
      </c>
      <c r="US85" s="34">
        <f t="shared" si="608"/>
        <v>0</v>
      </c>
      <c r="UT85" s="34">
        <f t="shared" si="609"/>
        <v>0</v>
      </c>
      <c r="UU85" s="34">
        <f t="shared" si="610"/>
        <v>0</v>
      </c>
      <c r="UV85" s="23">
        <f>VLOOKUP($B85,'ДС факт при поликлинике'!$D$7:$JZ$79,164,0)</f>
        <v>0</v>
      </c>
      <c r="UW85" s="23">
        <f>VLOOKUP($B85,'ДС факт при поликлинике'!$D$7:$JZ$79,165,0)</f>
        <v>0</v>
      </c>
      <c r="UX85" s="23">
        <f>VLOOKUP($B85,'ДС факт при поликлинике'!$D$7:$JZ$79,166,0)</f>
        <v>0</v>
      </c>
      <c r="UY85" s="23">
        <f>VLOOKUP($B85,'ДС факт при поликлинике'!$D$7:$JZ$79,167,0)</f>
        <v>0</v>
      </c>
      <c r="UZ85" s="14">
        <f t="shared" si="908"/>
        <v>0</v>
      </c>
      <c r="VA85" s="14">
        <f t="shared" si="909"/>
        <v>0</v>
      </c>
      <c r="VB85" s="43">
        <f>VLOOKUP($B85,план!$B$16:$EJ$158,96,0)</f>
        <v>0</v>
      </c>
      <c r="VC85" s="43">
        <f>VLOOKUP($B85,план!$B$16:$EJ$158,97,0)</f>
        <v>0</v>
      </c>
      <c r="VD85" s="7">
        <f t="shared" si="746"/>
        <v>0</v>
      </c>
      <c r="VE85" s="7">
        <f t="shared" si="747"/>
        <v>0</v>
      </c>
      <c r="VF85" s="34">
        <f t="shared" si="611"/>
        <v>0</v>
      </c>
      <c r="VG85" s="34">
        <f t="shared" si="612"/>
        <v>0</v>
      </c>
      <c r="VH85" s="34">
        <f t="shared" si="613"/>
        <v>0</v>
      </c>
      <c r="VI85" s="23">
        <f>VLOOKUP($B85,'ДС факт при поликлинике'!$D$7:$JZ$79,136,0)</f>
        <v>0</v>
      </c>
      <c r="VJ85" s="23">
        <f>VLOOKUP($B85,'ДС факт при поликлинике'!$D$7:$JZ$79,137,0)</f>
        <v>0</v>
      </c>
      <c r="VK85" s="23">
        <f>VLOOKUP($B85,'ДС факт при поликлинике'!$D$7:$JZ$79,138,0)</f>
        <v>0</v>
      </c>
      <c r="VL85" s="23">
        <f>VLOOKUP($B85,'ДС факт при поликлинике'!$D$7:$JZ$79,139,0)</f>
        <v>0</v>
      </c>
      <c r="VM85" s="14">
        <f t="shared" si="910"/>
        <v>0</v>
      </c>
      <c r="VN85" s="14">
        <f t="shared" si="911"/>
        <v>0</v>
      </c>
      <c r="VO85" s="43">
        <f>VLOOKUP($B85,план!$B$16:$EJ$158,98,0)</f>
        <v>0</v>
      </c>
      <c r="VP85" s="43">
        <f>VLOOKUP($B85,план!$B$16:$EJ$158,99,0)</f>
        <v>0</v>
      </c>
      <c r="VQ85" s="7">
        <f t="shared" si="748"/>
        <v>0</v>
      </c>
      <c r="VR85" s="7">
        <f t="shared" si="749"/>
        <v>0</v>
      </c>
      <c r="VS85" s="34">
        <f t="shared" si="614"/>
        <v>0</v>
      </c>
      <c r="VT85" s="34">
        <f t="shared" si="615"/>
        <v>0</v>
      </c>
      <c r="VU85" s="34">
        <f t="shared" si="616"/>
        <v>0</v>
      </c>
      <c r="VV85" s="23">
        <f>VLOOKUP($B85,'ДС факт при поликлинике'!$D$7:$JZ$79,140,0)</f>
        <v>0</v>
      </c>
      <c r="VW85" s="23">
        <f>VLOOKUP($B85,'ДС факт при поликлинике'!$D$7:$JZ$79,141,0)</f>
        <v>0</v>
      </c>
      <c r="VX85" s="23">
        <f>VLOOKUP($B85,'ДС факт при поликлинике'!$D$7:$JZ$79,142,0)</f>
        <v>0</v>
      </c>
      <c r="VY85" s="23">
        <f>VLOOKUP($B85,'ДС факт при поликлинике'!$D$7:$JZ$79,143,0)</f>
        <v>0</v>
      </c>
      <c r="VZ85" s="14">
        <f t="shared" si="912"/>
        <v>0</v>
      </c>
      <c r="WA85" s="14">
        <f t="shared" si="913"/>
        <v>0</v>
      </c>
      <c r="WB85" s="43">
        <f>VLOOKUP($B85,план!$B$16:$EJ$158,100,0)</f>
        <v>0</v>
      </c>
      <c r="WC85" s="43">
        <f>VLOOKUP($B85,план!$B$16:$EJ$158,101,0)</f>
        <v>0</v>
      </c>
      <c r="WD85" s="7">
        <f t="shared" si="750"/>
        <v>0</v>
      </c>
      <c r="WE85" s="7">
        <f t="shared" si="751"/>
        <v>0</v>
      </c>
      <c r="WF85" s="34">
        <f t="shared" si="617"/>
        <v>0</v>
      </c>
      <c r="WG85" s="34">
        <f t="shared" si="618"/>
        <v>0</v>
      </c>
      <c r="WH85" s="34">
        <f t="shared" si="619"/>
        <v>0</v>
      </c>
      <c r="WI85" s="23">
        <f>VLOOKUP($B85,'ДС факт при поликлинике'!$D$7:$JZ$79,144,0)</f>
        <v>0</v>
      </c>
      <c r="WJ85" s="23">
        <f>VLOOKUP($B85,'ДС факт при поликлинике'!$D$7:$JZ$79,145,0)</f>
        <v>0</v>
      </c>
      <c r="WK85" s="23">
        <f>VLOOKUP($B85,'ДС факт при поликлинике'!$D$7:$JZ$79,146,0)</f>
        <v>0</v>
      </c>
      <c r="WL85" s="23">
        <f>VLOOKUP($B85,'ДС факт при поликлинике'!$D$7:$JZ$79,147,0)</f>
        <v>0</v>
      </c>
      <c r="WM85" s="14">
        <f t="shared" si="914"/>
        <v>0</v>
      </c>
      <c r="WN85" s="14">
        <f t="shared" si="915"/>
        <v>0</v>
      </c>
      <c r="WO85" s="43">
        <f>VLOOKUP($B85,план!$B$16:$EJ$158,102,0)</f>
        <v>0</v>
      </c>
      <c r="WP85" s="43">
        <f>VLOOKUP($B85,план!$B$16:$EJ$158,103,0)</f>
        <v>0</v>
      </c>
      <c r="WQ85" s="7">
        <f t="shared" si="752"/>
        <v>0</v>
      </c>
      <c r="WR85" s="7">
        <f t="shared" si="753"/>
        <v>0</v>
      </c>
      <c r="WS85" s="34">
        <f t="shared" si="620"/>
        <v>0</v>
      </c>
      <c r="WT85" s="34">
        <f t="shared" si="621"/>
        <v>0</v>
      </c>
      <c r="WU85" s="34">
        <f t="shared" si="622"/>
        <v>0</v>
      </c>
      <c r="WV85" s="23">
        <f>VLOOKUP($B85,'ДС факт при поликлинике'!$D$7:$JZ$79,148,0)</f>
        <v>0</v>
      </c>
      <c r="WW85" s="23">
        <f>VLOOKUP($B85,'ДС факт при поликлинике'!$D$7:$JZ$79,149,0)</f>
        <v>0</v>
      </c>
      <c r="WX85" s="23">
        <f>VLOOKUP($B85,'ДС факт при поликлинике'!$D$7:$JZ$79,150,0)</f>
        <v>0</v>
      </c>
      <c r="WY85" s="23">
        <f>VLOOKUP($B85,'ДС факт при поликлинике'!$D$7:$JZ$79,151,0)</f>
        <v>0</v>
      </c>
      <c r="WZ85" s="14">
        <f t="shared" si="916"/>
        <v>0</v>
      </c>
      <c r="XA85" s="14">
        <f t="shared" si="917"/>
        <v>0</v>
      </c>
      <c r="XB85" s="43">
        <f>VLOOKUP($B85,план!$B$16:$EJ$158,104,0)</f>
        <v>0</v>
      </c>
      <c r="XC85" s="43">
        <f>VLOOKUP($B85,план!$B$16:$EJ$158,105,0)</f>
        <v>0</v>
      </c>
      <c r="XD85" s="7">
        <f t="shared" si="754"/>
        <v>0</v>
      </c>
      <c r="XE85" s="7">
        <f t="shared" si="755"/>
        <v>0</v>
      </c>
      <c r="XF85" s="34">
        <f t="shared" si="623"/>
        <v>0</v>
      </c>
      <c r="XG85" s="34">
        <f t="shared" si="624"/>
        <v>0</v>
      </c>
      <c r="XH85" s="34">
        <f t="shared" si="625"/>
        <v>0</v>
      </c>
      <c r="XI85" s="23">
        <f>VLOOKUP($B85,'ДС факт при поликлинике'!$D$7:$JZ$79,272,0)</f>
        <v>0</v>
      </c>
      <c r="XJ85" s="23">
        <f>VLOOKUP($B85,'ДС факт при поликлинике'!$D$7:$JZ$79,273,0)</f>
        <v>0</v>
      </c>
      <c r="XK85" s="23">
        <f>VLOOKUP($B85,'ДС факт при поликлинике'!$D$7:$JZ$79,274,0)</f>
        <v>0</v>
      </c>
      <c r="XL85" s="23">
        <f>VLOOKUP($B85,'ДС факт при поликлинике'!$D$7:$JZ$79,275,0)</f>
        <v>0</v>
      </c>
      <c r="XM85" s="14">
        <f t="shared" si="918"/>
        <v>0</v>
      </c>
      <c r="XN85" s="14">
        <f t="shared" si="919"/>
        <v>0</v>
      </c>
      <c r="XO85" s="43">
        <f>VLOOKUP($B85,план!$B$16:$EJ$158,106,0)</f>
        <v>0</v>
      </c>
      <c r="XP85" s="43">
        <f>VLOOKUP($B85,план!$B$16:$EJ$158,107,0)</f>
        <v>0</v>
      </c>
      <c r="XQ85" s="7">
        <f t="shared" si="756"/>
        <v>0</v>
      </c>
      <c r="XR85" s="7">
        <f t="shared" si="757"/>
        <v>0</v>
      </c>
      <c r="XS85" s="34">
        <f t="shared" si="626"/>
        <v>0</v>
      </c>
      <c r="XT85" s="34">
        <f t="shared" si="627"/>
        <v>0</v>
      </c>
      <c r="XU85" s="34">
        <f t="shared" si="628"/>
        <v>0</v>
      </c>
      <c r="XV85" s="23">
        <f>VLOOKUP($B85,'ДС факт при поликлинике'!$D$7:$JZ$79,156,0)</f>
        <v>0</v>
      </c>
      <c r="XW85" s="23">
        <f>VLOOKUP($B85,'ДС факт при поликлинике'!$D$7:$JZ$79,157,0)</f>
        <v>0</v>
      </c>
      <c r="XX85" s="23">
        <f>VLOOKUP($B85,'ДС факт при поликлинике'!$D$7:$JZ$79,158,0)</f>
        <v>0</v>
      </c>
      <c r="XY85" s="23">
        <f>VLOOKUP($B85,'ДС факт при поликлинике'!$D$7:$JZ$79,159,0)</f>
        <v>0</v>
      </c>
      <c r="XZ85" s="14">
        <f t="shared" si="920"/>
        <v>0</v>
      </c>
      <c r="YA85" s="14">
        <f t="shared" si="921"/>
        <v>0</v>
      </c>
      <c r="YB85" s="43">
        <f>VLOOKUP($B85,план!$B$16:$EJ$158,108,0)</f>
        <v>106</v>
      </c>
      <c r="YC85" s="43">
        <f>VLOOKUP($B85,план!$B$16:$EJ$158,109,0)</f>
        <v>6315130.0939999986</v>
      </c>
      <c r="YD85" s="7">
        <f t="shared" si="758"/>
        <v>97.166666666666671</v>
      </c>
      <c r="YE85" s="7">
        <f t="shared" si="759"/>
        <v>5788869.2528333329</v>
      </c>
      <c r="YF85" s="34">
        <f t="shared" si="629"/>
        <v>456.85999999999996</v>
      </c>
      <c r="YG85" s="34">
        <f t="shared" si="630"/>
        <v>418.7883333333333</v>
      </c>
      <c r="YH85" s="34">
        <f t="shared" si="631"/>
        <v>422.37999999999994</v>
      </c>
      <c r="YI85" s="23">
        <f>VLOOKUP($B85,'ДС факт при поликлинике'!$D$7:$JZ$79,16,0)</f>
        <v>98</v>
      </c>
      <c r="YJ85" s="23">
        <f>VLOOKUP($B85,'ДС факт при поликлинике'!$D$7:$JZ$79,17,0)</f>
        <v>5850881.2899999991</v>
      </c>
      <c r="YK85" s="23">
        <f>VLOOKUP($B85,'ДС факт при поликлинике'!$D$7:$JZ$79,18,0)</f>
        <v>3</v>
      </c>
      <c r="YL85" s="23">
        <f>VLOOKUP($B85,'ДС факт при поликлинике'!$D$7:$JZ$79,19,0)</f>
        <v>174141.24</v>
      </c>
      <c r="YM85" s="14">
        <f t="shared" si="922"/>
        <v>0.8333333333333286</v>
      </c>
      <c r="YN85" s="14">
        <f t="shared" si="923"/>
        <v>62012.03716666624</v>
      </c>
      <c r="YO85" s="43">
        <f>VLOOKUP($B85,план!$B$16:$EJ$158,110,0)</f>
        <v>0</v>
      </c>
      <c r="YP85" s="43">
        <f>VLOOKUP($B85,план!$B$16:$EJ$158,111,0)</f>
        <v>0</v>
      </c>
      <c r="YQ85" s="7">
        <f t="shared" si="760"/>
        <v>0</v>
      </c>
      <c r="YR85" s="7">
        <f t="shared" si="761"/>
        <v>0</v>
      </c>
      <c r="YS85" s="34">
        <f t="shared" si="632"/>
        <v>0</v>
      </c>
      <c r="YT85" s="34">
        <f t="shared" si="633"/>
        <v>0</v>
      </c>
      <c r="YU85" s="34">
        <f t="shared" si="634"/>
        <v>0</v>
      </c>
      <c r="YV85" s="23">
        <f>VLOOKUP($B85,'ДС факт при поликлинике'!$D$7:$JZ$79,68,0)</f>
        <v>0</v>
      </c>
      <c r="YW85" s="23">
        <f>VLOOKUP($B85,'ДС факт при поликлинике'!$D$7:$JZ$79,69,0)</f>
        <v>0</v>
      </c>
      <c r="YX85" s="23">
        <f>VLOOKUP($B85,'ДС факт при поликлинике'!$D$7:$JZ$79,70,0)</f>
        <v>0</v>
      </c>
      <c r="YY85" s="23">
        <f>VLOOKUP($B85,'ДС факт при поликлинике'!$D$7:$JZ$79,71,0)</f>
        <v>0</v>
      </c>
      <c r="YZ85" s="14">
        <f t="shared" si="924"/>
        <v>0</v>
      </c>
      <c r="ZA85" s="14">
        <f t="shared" si="925"/>
        <v>0</v>
      </c>
      <c r="ZB85" s="43">
        <f>VLOOKUP($B85,план!$B$16:$EJ$158,112,0)</f>
        <v>0</v>
      </c>
      <c r="ZC85" s="43">
        <f>VLOOKUP($B85,план!$B$16:$EJ$158,113,0)</f>
        <v>0</v>
      </c>
      <c r="ZD85" s="7">
        <f t="shared" si="762"/>
        <v>0</v>
      </c>
      <c r="ZE85" s="7">
        <f t="shared" si="763"/>
        <v>0</v>
      </c>
      <c r="ZF85" s="34">
        <f t="shared" si="635"/>
        <v>0</v>
      </c>
      <c r="ZG85" s="34">
        <f t="shared" si="636"/>
        <v>0</v>
      </c>
      <c r="ZH85" s="34">
        <f t="shared" si="637"/>
        <v>0</v>
      </c>
      <c r="ZI85" s="23">
        <f>VLOOKUP($B85,'ДС факт при поликлинике'!$D$7:$JZ$79,92,0)</f>
        <v>0</v>
      </c>
      <c r="ZJ85" s="23">
        <f>VLOOKUP($B85,'ДС факт при поликлинике'!$D$7:$JZ$79,93,0)</f>
        <v>0</v>
      </c>
      <c r="ZK85" s="23">
        <f>VLOOKUP($B85,'ДС факт при поликлинике'!$D$7:$JZ$79,94,0)</f>
        <v>0</v>
      </c>
      <c r="ZL85" s="23">
        <f>VLOOKUP($B85,'ДС факт при поликлинике'!$D$7:$JZ$79,95,0)</f>
        <v>0</v>
      </c>
      <c r="ZM85" s="14">
        <f t="shared" si="926"/>
        <v>0</v>
      </c>
      <c r="ZN85" s="14">
        <f t="shared" si="927"/>
        <v>0</v>
      </c>
      <c r="ZO85" s="43">
        <f>VLOOKUP($B85,план!$B$16:$EJ$158,114,0)+VLOOKUP($B85,план!$B$16:$EJ$158,136,0)</f>
        <v>0</v>
      </c>
      <c r="ZP85" s="43">
        <f>VLOOKUP($B85,план!$B$16:$EJ$158,115,0)+VLOOKUP($B85,план!$B$16:$EJ$158,137,0)</f>
        <v>0</v>
      </c>
      <c r="ZQ85" s="7">
        <f t="shared" si="764"/>
        <v>0</v>
      </c>
      <c r="ZR85" s="7">
        <f t="shared" si="765"/>
        <v>0</v>
      </c>
      <c r="ZS85" s="34">
        <f t="shared" si="638"/>
        <v>0</v>
      </c>
      <c r="ZT85" s="34">
        <f t="shared" si="639"/>
        <v>0</v>
      </c>
      <c r="ZU85" s="34">
        <f t="shared" si="640"/>
        <v>0</v>
      </c>
      <c r="ZV85" s="23">
        <f>VLOOKUP($B85,'ДС факт при поликлинике'!$D$7:$JZ$79,88,0)</f>
        <v>0</v>
      </c>
      <c r="ZW85" s="23">
        <f>VLOOKUP($B85,'ДС факт при поликлинике'!$D$7:$JZ$79,89,0)</f>
        <v>0</v>
      </c>
      <c r="ZX85" s="23">
        <f>VLOOKUP($B85,'ДС факт при поликлинике'!$D$7:$JZ$79,90,0)</f>
        <v>0</v>
      </c>
      <c r="ZY85" s="23">
        <f>VLOOKUP($B85,'ДС факт при поликлинике'!$D$7:$JZ$79,91,0)</f>
        <v>0</v>
      </c>
      <c r="ZZ85" s="14">
        <f t="shared" si="928"/>
        <v>0</v>
      </c>
      <c r="AAA85" s="14">
        <f t="shared" si="929"/>
        <v>0</v>
      </c>
      <c r="AAB85" s="43">
        <f>VLOOKUP($B85,план!$B$16:$EJ$158,116,0)</f>
        <v>0</v>
      </c>
      <c r="AAC85" s="43">
        <f>VLOOKUP($B85,план!$B$16:$EJ$158,117,0)</f>
        <v>0</v>
      </c>
      <c r="AAD85" s="7">
        <f t="shared" si="976"/>
        <v>0</v>
      </c>
      <c r="AAE85" s="7">
        <f t="shared" si="977"/>
        <v>0</v>
      </c>
      <c r="AAF85" s="34">
        <f t="shared" si="641"/>
        <v>0</v>
      </c>
      <c r="AAG85" s="34">
        <f t="shared" si="642"/>
        <v>0</v>
      </c>
      <c r="AAH85" s="34">
        <f t="shared" si="643"/>
        <v>4.3099999999999996</v>
      </c>
      <c r="AAI85" s="23">
        <f>VLOOKUP($B85,'ДС факт при поликлинике'!$D$7:$JZ$79,112,0)</f>
        <v>1</v>
      </c>
      <c r="AAJ85" s="23">
        <f>VLOOKUP($B85,'ДС факт при поликлинике'!$D$7:$JZ$79,113,0)</f>
        <v>80663.53</v>
      </c>
      <c r="AAK85" s="23">
        <f>VLOOKUP($B85,'ДС факт при поликлинике'!$D$7:$JZ$79,114,0)</f>
        <v>0</v>
      </c>
      <c r="AAL85" s="23">
        <f>VLOOKUP($B85,'ДС факт при поликлинике'!$D$7:$JZ$79,115,0)</f>
        <v>0</v>
      </c>
      <c r="AAM85" s="14">
        <f t="shared" si="930"/>
        <v>1</v>
      </c>
      <c r="AAN85" s="14">
        <f t="shared" si="931"/>
        <v>80663.53</v>
      </c>
      <c r="AAO85" s="43">
        <f>VLOOKUP($B85,план!$B$16:$EJ$158,118,0)</f>
        <v>0</v>
      </c>
      <c r="AAP85" s="43">
        <f>VLOOKUP($B85,план!$B$16:$EJ$158,119,0)</f>
        <v>0</v>
      </c>
      <c r="AAQ85" s="7">
        <f t="shared" si="978"/>
        <v>0</v>
      </c>
      <c r="AAR85" s="7">
        <f t="shared" si="979"/>
        <v>0</v>
      </c>
      <c r="AAS85" s="34">
        <f t="shared" si="644"/>
        <v>0</v>
      </c>
      <c r="AAT85" s="34">
        <f t="shared" si="645"/>
        <v>0</v>
      </c>
      <c r="AAU85" s="34">
        <f t="shared" si="646"/>
        <v>0</v>
      </c>
      <c r="AAV85" s="23">
        <f>VLOOKUP($B85,'ДС факт при поликлинике'!$D$7:$JZ$79,104,0)</f>
        <v>0</v>
      </c>
      <c r="AAW85" s="23">
        <f>VLOOKUP($B85,'ДС факт при поликлинике'!$D$7:$JZ$79,105,0)</f>
        <v>0</v>
      </c>
      <c r="AAX85" s="23">
        <f>VLOOKUP($B85,'ДС факт при поликлинике'!$D$7:$JZ$79,106,0)</f>
        <v>0</v>
      </c>
      <c r="AAY85" s="23">
        <f>VLOOKUP($B85,'ДС факт при поликлинике'!$D$7:$JZ$79,107,0)</f>
        <v>0</v>
      </c>
      <c r="AAZ85" s="14">
        <f t="shared" si="932"/>
        <v>0</v>
      </c>
      <c r="ABA85" s="14">
        <f t="shared" si="933"/>
        <v>0</v>
      </c>
      <c r="ABB85" s="43">
        <f>VLOOKUP($B85,план!$B$16:$EJ$158,120,0)</f>
        <v>0</v>
      </c>
      <c r="ABC85" s="43">
        <f>VLOOKUP($B85,план!$B$16:$EJ$158,121,0)</f>
        <v>0</v>
      </c>
      <c r="ABD85" s="7">
        <f t="shared" si="766"/>
        <v>0</v>
      </c>
      <c r="ABE85" s="7">
        <f t="shared" si="767"/>
        <v>0</v>
      </c>
      <c r="ABF85" s="34">
        <f t="shared" si="768"/>
        <v>0</v>
      </c>
      <c r="ABG85" s="34">
        <f t="shared" si="769"/>
        <v>0</v>
      </c>
      <c r="ABH85" s="34">
        <f t="shared" si="770"/>
        <v>0</v>
      </c>
      <c r="ABI85" s="25">
        <f>VLOOKUP($B85,'ДС факт при поликлинике'!$D$7:$JZ$79,96,0)</f>
        <v>0</v>
      </c>
      <c r="ABJ85" s="25">
        <f>VLOOKUP($B85,'ДС факт при поликлинике'!$D$7:$JZ$79,97,0)</f>
        <v>0</v>
      </c>
      <c r="ABK85" s="25">
        <f>VLOOKUP($B85,'ДС факт при поликлинике'!$D$7:$JZ$79,98,0)</f>
        <v>0</v>
      </c>
      <c r="ABL85" s="25">
        <f>VLOOKUP($B85,'ДС факт при поликлинике'!$D$7:$JZ$79,99,0)</f>
        <v>0</v>
      </c>
      <c r="ABM85" s="14">
        <f t="shared" si="934"/>
        <v>0</v>
      </c>
      <c r="ABN85" s="14">
        <f t="shared" si="935"/>
        <v>0</v>
      </c>
      <c r="ABO85" s="43">
        <f>VLOOKUP($B85,план!$B$16:$EJ$158,122,0)</f>
        <v>0</v>
      </c>
      <c r="ABP85" s="43">
        <f>VLOOKUP($B85,план!$B$16:$EJ$158,123,0)</f>
        <v>0</v>
      </c>
      <c r="ABQ85" s="7">
        <f t="shared" si="771"/>
        <v>0</v>
      </c>
      <c r="ABR85" s="7">
        <f t="shared" si="772"/>
        <v>0</v>
      </c>
      <c r="ABS85" s="34">
        <f t="shared" si="773"/>
        <v>0</v>
      </c>
      <c r="ABT85" s="34">
        <f t="shared" si="774"/>
        <v>0</v>
      </c>
      <c r="ABU85" s="34">
        <f t="shared" si="775"/>
        <v>0</v>
      </c>
      <c r="ABV85" s="25">
        <f>VLOOKUP($B85,'ДС факт при поликлинике'!$D$7:$JZ$79,100,0)</f>
        <v>0</v>
      </c>
      <c r="ABW85" s="25">
        <f>VLOOKUP($B85,'ДС факт при поликлинике'!$D$7:$JZ$79,101,0)</f>
        <v>0</v>
      </c>
      <c r="ABX85" s="25">
        <f>VLOOKUP($B85,'ДС факт при поликлинике'!$D$7:$JZ$79,102,0)</f>
        <v>0</v>
      </c>
      <c r="ABY85" s="25">
        <f>VLOOKUP($B85,'ДС факт при поликлинике'!$D$7:$JZ$79,103,0)</f>
        <v>0</v>
      </c>
      <c r="ABZ85" s="21">
        <f t="shared" si="980"/>
        <v>0</v>
      </c>
      <c r="ACA85" s="21">
        <f t="shared" si="981"/>
        <v>0</v>
      </c>
      <c r="ACB85" s="43">
        <f>VLOOKUP($B85,план!$B$16:$EJ$158,124,0)</f>
        <v>0</v>
      </c>
      <c r="ACC85" s="43">
        <f>VLOOKUP($B85,план!$B$16:$EJ$158,125,0)</f>
        <v>0</v>
      </c>
      <c r="ACD85" s="7">
        <f t="shared" si="776"/>
        <v>0</v>
      </c>
      <c r="ACE85" s="7">
        <f t="shared" si="777"/>
        <v>0</v>
      </c>
      <c r="ACF85" s="34">
        <f t="shared" si="778"/>
        <v>0</v>
      </c>
      <c r="ACG85" s="34">
        <f t="shared" si="779"/>
        <v>0</v>
      </c>
      <c r="ACH85" s="34">
        <f t="shared" si="780"/>
        <v>0</v>
      </c>
      <c r="ACI85" s="25">
        <f>VLOOKUP($B85,'ДС факт при поликлинике'!$D$7:$JZ$79,120,0)</f>
        <v>0</v>
      </c>
      <c r="ACJ85" s="25">
        <f>VLOOKUP($B85,'ДС факт при поликлинике'!$D$7:$JZ$79,121,0)</f>
        <v>0</v>
      </c>
      <c r="ACK85" s="25">
        <f>VLOOKUP($B85,'ДС факт при поликлинике'!$D$7:$JZ$79,122,0)</f>
        <v>0</v>
      </c>
      <c r="ACL85" s="25">
        <f>VLOOKUP($B85,'ДС факт при поликлинике'!$D$7:$JZ$79,123,0)</f>
        <v>0</v>
      </c>
      <c r="ACM85" s="21">
        <f t="shared" si="936"/>
        <v>0</v>
      </c>
      <c r="ACN85" s="21">
        <f t="shared" si="937"/>
        <v>0</v>
      </c>
      <c r="ACO85" s="43">
        <f>VLOOKUP($B85,план!$B$16:$EJ$158,126,0)</f>
        <v>0</v>
      </c>
      <c r="ACP85" s="43">
        <f>VLOOKUP($B85,план!$B$16:$EJ$158,127,0)</f>
        <v>0</v>
      </c>
      <c r="ACQ85" s="7">
        <f t="shared" si="781"/>
        <v>0</v>
      </c>
      <c r="ACR85" s="7">
        <f t="shared" si="782"/>
        <v>0</v>
      </c>
      <c r="ACS85" s="34">
        <f t="shared" si="647"/>
        <v>0</v>
      </c>
      <c r="ACT85" s="34">
        <f t="shared" si="648"/>
        <v>0</v>
      </c>
      <c r="ACU85" s="34">
        <f t="shared" si="649"/>
        <v>0</v>
      </c>
      <c r="ACV85" s="23">
        <f>VLOOKUP($B85,'ДС факт при поликлинике'!$D$7:$JZ$79,216,0)</f>
        <v>0</v>
      </c>
      <c r="ACW85" s="23">
        <f>VLOOKUP($B85,'ДС факт при поликлинике'!$D$7:$JZ$79,217,0)</f>
        <v>0</v>
      </c>
      <c r="ACX85" s="23">
        <f>VLOOKUP($B85,'ДС факт при поликлинике'!$D$7:$JZ$79,218,0)</f>
        <v>0</v>
      </c>
      <c r="ACY85" s="23">
        <f>VLOOKUP($B85,'ДС факт при поликлинике'!$D$7:$JZ$79,219,0)</f>
        <v>0</v>
      </c>
      <c r="ACZ85" s="21">
        <f t="shared" si="938"/>
        <v>0</v>
      </c>
      <c r="ADA85" s="21">
        <f t="shared" si="939"/>
        <v>0</v>
      </c>
      <c r="ADB85" s="43">
        <f>VLOOKUP($B85,план!$B$16:$EJ$158,128,0)</f>
        <v>0</v>
      </c>
      <c r="ADC85" s="43">
        <f>VLOOKUP($B85,план!$B$16:$EJ$158,129,0)</f>
        <v>0</v>
      </c>
      <c r="ADD85" s="7">
        <f t="shared" si="783"/>
        <v>0</v>
      </c>
      <c r="ADE85" s="7">
        <f t="shared" si="784"/>
        <v>0</v>
      </c>
      <c r="ADF85" s="34">
        <f t="shared" si="650"/>
        <v>0</v>
      </c>
      <c r="ADG85" s="34">
        <f t="shared" si="651"/>
        <v>0</v>
      </c>
      <c r="ADH85" s="34">
        <f t="shared" si="652"/>
        <v>0</v>
      </c>
      <c r="ADI85" s="23">
        <f>VLOOKUP($B85,'ДС факт при поликлинике'!$D$7:$JZ$79,52,0)</f>
        <v>0</v>
      </c>
      <c r="ADJ85" s="23">
        <f>VLOOKUP($B85,'ДС факт при поликлинике'!$D$7:$JZ$79,53,0)</f>
        <v>0</v>
      </c>
      <c r="ADK85" s="23">
        <f>VLOOKUP($B85,'ДС факт при поликлинике'!$D$7:$JZ$79,54,0)</f>
        <v>0</v>
      </c>
      <c r="ADL85" s="23">
        <f>VLOOKUP($B85,'ДС факт при поликлинике'!$D$7:$JZ$79,55,0)</f>
        <v>0</v>
      </c>
      <c r="ADM85" s="21">
        <f t="shared" si="940"/>
        <v>0</v>
      </c>
      <c r="ADN85" s="21">
        <f t="shared" si="941"/>
        <v>0</v>
      </c>
      <c r="ADO85" s="43">
        <f>VLOOKUP($B85,план!$B$16:$EJ$158,130,0)</f>
        <v>0</v>
      </c>
      <c r="ADP85" s="43">
        <f>VLOOKUP($B85,план!$B$16:$EJ$158,131,0)</f>
        <v>0</v>
      </c>
      <c r="ADQ85" s="7">
        <f t="shared" si="785"/>
        <v>0</v>
      </c>
      <c r="ADR85" s="7">
        <f t="shared" si="786"/>
        <v>0</v>
      </c>
      <c r="ADS85" s="34">
        <f t="shared" si="653"/>
        <v>0</v>
      </c>
      <c r="ADT85" s="34">
        <f t="shared" si="654"/>
        <v>0</v>
      </c>
      <c r="ADU85" s="34">
        <f t="shared" si="655"/>
        <v>0</v>
      </c>
      <c r="ADV85" s="23">
        <f>VLOOKUP($B85,'ДС факт при поликлинике'!$D$7:$JZ$79,84,0)</f>
        <v>0</v>
      </c>
      <c r="ADW85" s="23">
        <f>VLOOKUP($B85,'ДС факт при поликлинике'!$D$7:$JZ$79,85,0)</f>
        <v>0</v>
      </c>
      <c r="ADX85" s="23">
        <f>VLOOKUP($B85,'ДС факт при поликлинике'!$D$7:$JZ$79,86,0)</f>
        <v>0</v>
      </c>
      <c r="ADY85" s="23">
        <f>VLOOKUP($B85,'ДС факт при поликлинике'!$D$7:$JZ$79,87,0)</f>
        <v>0</v>
      </c>
      <c r="ADZ85" s="21">
        <f t="shared" si="942"/>
        <v>0</v>
      </c>
      <c r="AEA85" s="21">
        <f t="shared" si="943"/>
        <v>0</v>
      </c>
      <c r="AEB85" s="43">
        <f>VLOOKUP($B85,план!$B$16:$EJ$158,132,0)</f>
        <v>0</v>
      </c>
      <c r="AEC85" s="43">
        <f>VLOOKUP($B85,план!$B$16:$EJ$158,133,0)</f>
        <v>0</v>
      </c>
      <c r="AED85" s="7">
        <f t="shared" si="982"/>
        <v>0</v>
      </c>
      <c r="AEE85" s="7">
        <f t="shared" si="983"/>
        <v>0</v>
      </c>
      <c r="AEF85" s="34">
        <f t="shared" si="656"/>
        <v>0</v>
      </c>
      <c r="AEG85" s="34">
        <f t="shared" si="657"/>
        <v>0</v>
      </c>
      <c r="AEH85" s="34">
        <f t="shared" si="658"/>
        <v>0</v>
      </c>
      <c r="AEI85" s="23">
        <f>VLOOKUP($B85,'ДС факт при поликлинике'!$D$7:$JZ$79,116,0)</f>
        <v>0</v>
      </c>
      <c r="AEJ85" s="23">
        <f>VLOOKUP($B85,'ДС факт при поликлинике'!$D$7:$JZ$79,117,0)</f>
        <v>0</v>
      </c>
      <c r="AEK85" s="23">
        <f>VLOOKUP($B85,'ДС факт при поликлинике'!$D$7:$JZ$79,118,0)</f>
        <v>0</v>
      </c>
      <c r="AEL85" s="23">
        <f>VLOOKUP($B85,'ДС факт при поликлинике'!$D$7:$JZ$79,119,0)</f>
        <v>0</v>
      </c>
      <c r="AEM85" s="21">
        <f t="shared" si="944"/>
        <v>0</v>
      </c>
      <c r="AEN85" s="21">
        <f t="shared" si="945"/>
        <v>0</v>
      </c>
      <c r="AEO85" s="43">
        <f>VLOOKUP($B85,план!$B$16:$EJ$158,134,0)</f>
        <v>0</v>
      </c>
      <c r="AEP85" s="43">
        <f>VLOOKUP($B85,план!$B$16:$EJ$158,135,0)</f>
        <v>0</v>
      </c>
      <c r="AEQ85" s="7">
        <f t="shared" si="787"/>
        <v>0</v>
      </c>
      <c r="AER85" s="7">
        <f t="shared" si="788"/>
        <v>0</v>
      </c>
      <c r="AES85" s="34">
        <f t="shared" si="789"/>
        <v>0</v>
      </c>
      <c r="AET85" s="34">
        <f t="shared" si="790"/>
        <v>0</v>
      </c>
      <c r="AEU85" s="34">
        <f t="shared" si="791"/>
        <v>0</v>
      </c>
      <c r="AEV85" s="23">
        <f>VLOOKUP($B85,'ДС факт при поликлинике'!$D$7:$JZ$79,60,0)</f>
        <v>0</v>
      </c>
      <c r="AEW85" s="23">
        <f>VLOOKUP($B85,'ДС факт при поликлинике'!$D$7:$JZ$79,61,0)</f>
        <v>0</v>
      </c>
      <c r="AEX85" s="23">
        <f>VLOOKUP($B85,'ДС факт при поликлинике'!$D$7:$JZ$79,62,0)</f>
        <v>0</v>
      </c>
      <c r="AEY85" s="23">
        <f>VLOOKUP($B85,'ДС факт при поликлинике'!$D$7:$JZ$79,63,0)</f>
        <v>0</v>
      </c>
      <c r="AEZ85" s="21">
        <f t="shared" si="946"/>
        <v>0</v>
      </c>
      <c r="AFA85" s="21">
        <f t="shared" si="947"/>
        <v>0</v>
      </c>
      <c r="AFB85" s="23">
        <f t="shared" si="948"/>
        <v>106</v>
      </c>
      <c r="AFC85" s="23">
        <f t="shared" si="949"/>
        <v>6315130.0939999986</v>
      </c>
      <c r="AFD85" s="23">
        <f t="shared" si="950"/>
        <v>97.166666666666671</v>
      </c>
      <c r="AFE85" s="23">
        <f t="shared" si="951"/>
        <v>5788869.2528333329</v>
      </c>
      <c r="AFF85" s="23">
        <f t="shared" si="952"/>
        <v>456.85999999999996</v>
      </c>
      <c r="AFG85" s="23">
        <f t="shared" si="953"/>
        <v>418.7883333333333</v>
      </c>
      <c r="AFH85" s="23">
        <f t="shared" si="954"/>
        <v>504.26999999999992</v>
      </c>
      <c r="AFI85" s="23">
        <f t="shared" si="955"/>
        <v>117</v>
      </c>
      <c r="AFJ85" s="23">
        <f t="shared" si="956"/>
        <v>6877712.1899999995</v>
      </c>
      <c r="AFK85" s="23">
        <f t="shared" si="957"/>
        <v>3</v>
      </c>
      <c r="AFL85" s="23">
        <f t="shared" si="958"/>
        <v>174141.24</v>
      </c>
      <c r="AFM85" s="21">
        <f t="shared" si="959"/>
        <v>19.833333333333329</v>
      </c>
      <c r="AFN85" s="21">
        <f t="shared" si="960"/>
        <v>1088842.9371666666</v>
      </c>
      <c r="AFO85" s="8">
        <f t="shared" si="792"/>
        <v>106</v>
      </c>
      <c r="AFP85" s="8">
        <f t="shared" si="793"/>
        <v>6315130.0939999986</v>
      </c>
      <c r="AFQ85" s="8">
        <f t="shared" si="794"/>
        <v>97.166666666666671</v>
      </c>
      <c r="AFR85" s="8">
        <f t="shared" si="795"/>
        <v>5788869.2528333329</v>
      </c>
      <c r="AFS85" s="8">
        <f t="shared" si="796"/>
        <v>456.85999999999996</v>
      </c>
      <c r="AFT85" s="8">
        <f t="shared" si="797"/>
        <v>418.7883333333333</v>
      </c>
      <c r="AFU85" s="8">
        <f t="shared" si="798"/>
        <v>504.26999999999992</v>
      </c>
      <c r="AFV85" s="8">
        <f t="shared" si="799"/>
        <v>117</v>
      </c>
      <c r="AFW85" s="8">
        <f t="shared" si="800"/>
        <v>6877712.1899999995</v>
      </c>
      <c r="AFX85" s="8">
        <f t="shared" si="801"/>
        <v>3</v>
      </c>
      <c r="AFY85" s="8">
        <f t="shared" si="802"/>
        <v>174141.24</v>
      </c>
      <c r="AFZ85" s="21">
        <f t="shared" si="803"/>
        <v>19.833333333333329</v>
      </c>
      <c r="AGA85" s="21">
        <f t="shared" si="804"/>
        <v>1088842.9371666666</v>
      </c>
      <c r="AGB85" s="191">
        <f t="shared" si="984"/>
        <v>1.2041166380789021</v>
      </c>
      <c r="AGC85" s="191">
        <f t="shared" si="985"/>
        <v>1.1880925081584348</v>
      </c>
    </row>
    <row r="86" spans="1:861" ht="45">
      <c r="A86" s="162" t="s">
        <v>456</v>
      </c>
      <c r="B86" s="82">
        <v>74</v>
      </c>
      <c r="C86" s="87" t="s">
        <v>77</v>
      </c>
      <c r="D86" s="88">
        <f t="shared" si="986"/>
        <v>10127</v>
      </c>
      <c r="E86" s="88">
        <v>10127</v>
      </c>
      <c r="F86" s="88">
        <v>9620</v>
      </c>
      <c r="G86" s="89">
        <v>0.98</v>
      </c>
      <c r="H86" s="90">
        <v>1</v>
      </c>
      <c r="I86" s="90"/>
      <c r="J86" s="88">
        <v>1.4</v>
      </c>
      <c r="K86" s="88">
        <v>1.68</v>
      </c>
      <c r="L86" s="88">
        <v>2.23</v>
      </c>
      <c r="M86" s="88">
        <v>2.39</v>
      </c>
      <c r="N86" s="88">
        <v>2.57</v>
      </c>
      <c r="O86" s="43">
        <f>VLOOKUP($B86,план!$B$16:$EJ$158,14,0)</f>
        <v>0</v>
      </c>
      <c r="P86" s="43">
        <f>VLOOKUP($B86,план!$B$16:$EJ$158,15,0)</f>
        <v>0</v>
      </c>
      <c r="Q86" s="7">
        <f t="shared" si="505"/>
        <v>0</v>
      </c>
      <c r="R86" s="7">
        <f t="shared" si="506"/>
        <v>0</v>
      </c>
      <c r="S86" s="34">
        <f t="shared" si="507"/>
        <v>0</v>
      </c>
      <c r="T86" s="34">
        <f t="shared" si="508"/>
        <v>0</v>
      </c>
      <c r="U86" s="34">
        <f t="shared" si="509"/>
        <v>0</v>
      </c>
      <c r="V86" s="23">
        <f>VLOOKUP($B86,'ДС факт при поликлинике'!$D$7:$JZ$79,28,0)</f>
        <v>0</v>
      </c>
      <c r="W86" s="23">
        <f>VLOOKUP($B86,'ДС факт при поликлинике'!$D$7:$JZ$79,29,0)</f>
        <v>0</v>
      </c>
      <c r="X86" s="23">
        <f>VLOOKUP($B86,'ДС факт при поликлинике'!$D$7:$JZ$79,30,0)</f>
        <v>0</v>
      </c>
      <c r="Y86" s="23">
        <f>VLOOKUP($B86,'ДС факт при поликлинике'!$D$7:$JZ$79,31,0)</f>
        <v>0</v>
      </c>
      <c r="Z86" s="21">
        <f t="shared" si="805"/>
        <v>0</v>
      </c>
      <c r="AA86" s="21">
        <f t="shared" si="806"/>
        <v>0</v>
      </c>
      <c r="AB86" s="43">
        <f>VLOOKUP($B86,план!$B$16:$EJ$158,16,0)</f>
        <v>0</v>
      </c>
      <c r="AC86" s="43">
        <f>VLOOKUP($B86,план!$B$16:$EJ$158,17,0)</f>
        <v>0</v>
      </c>
      <c r="AD86" s="7">
        <f t="shared" si="659"/>
        <v>0</v>
      </c>
      <c r="AE86" s="7">
        <f t="shared" si="961"/>
        <v>0</v>
      </c>
      <c r="AF86" s="34">
        <f t="shared" si="510"/>
        <v>0</v>
      </c>
      <c r="AG86" s="34">
        <f t="shared" si="511"/>
        <v>0</v>
      </c>
      <c r="AH86" s="34">
        <f t="shared" si="512"/>
        <v>0</v>
      </c>
      <c r="AI86" s="23">
        <f>VLOOKUP($B86,'ДС факт при поликлинике'!$D$7:$JZ$79,48,0)</f>
        <v>0</v>
      </c>
      <c r="AJ86" s="23">
        <f>VLOOKUP($B86,'ДС факт при поликлинике'!$D$7:$JZ$79,49,0)</f>
        <v>0</v>
      </c>
      <c r="AK86" s="23">
        <f>VLOOKUP($B86,'ДС факт при поликлинике'!$D$7:$JZ$79,50,0)</f>
        <v>0</v>
      </c>
      <c r="AL86" s="23">
        <f>VLOOKUP($B86,'ДС факт при поликлинике'!$D$7:$JZ$79,51,0)</f>
        <v>0</v>
      </c>
      <c r="AM86" s="21">
        <f t="shared" si="808"/>
        <v>0</v>
      </c>
      <c r="AN86" s="21">
        <f t="shared" si="809"/>
        <v>0</v>
      </c>
      <c r="AO86" s="43">
        <f>VLOOKUP($B86,план!$B$16:$EJ$158,18,0)</f>
        <v>0</v>
      </c>
      <c r="AP86" s="43">
        <f>VLOOKUP($B86,план!$B$16:$EJ$158,19,0)</f>
        <v>0</v>
      </c>
      <c r="AQ86" s="7">
        <f t="shared" si="660"/>
        <v>0</v>
      </c>
      <c r="AR86" s="7">
        <f t="shared" si="661"/>
        <v>0</v>
      </c>
      <c r="AS86" s="34">
        <f t="shared" si="662"/>
        <v>0</v>
      </c>
      <c r="AT86" s="34">
        <f t="shared" si="663"/>
        <v>0</v>
      </c>
      <c r="AU86" s="34">
        <f t="shared" si="664"/>
        <v>0</v>
      </c>
      <c r="AV86" s="23"/>
      <c r="AW86" s="23"/>
      <c r="AX86" s="23"/>
      <c r="AY86" s="23"/>
      <c r="AZ86" s="21">
        <f t="shared" si="810"/>
        <v>0</v>
      </c>
      <c r="BA86" s="21">
        <f t="shared" si="811"/>
        <v>0</v>
      </c>
      <c r="BB86" s="43">
        <f>VLOOKUP($B86,план!$B$16:$EJ$158,20,0)</f>
        <v>0</v>
      </c>
      <c r="BC86" s="43">
        <f>VLOOKUP($B86,план!$B$16:$EJ$158,21,0)</f>
        <v>0</v>
      </c>
      <c r="BD86" s="7">
        <f t="shared" si="665"/>
        <v>0</v>
      </c>
      <c r="BE86" s="7">
        <f t="shared" si="666"/>
        <v>0</v>
      </c>
      <c r="BF86" s="34">
        <f t="shared" si="513"/>
        <v>0</v>
      </c>
      <c r="BG86" s="34">
        <f t="shared" si="514"/>
        <v>0</v>
      </c>
      <c r="BH86" s="34">
        <f t="shared" si="515"/>
        <v>0</v>
      </c>
      <c r="BI86" s="23">
        <f>VLOOKUP($B86,'ДС факт при поликлинике'!$D$7:$JZ$79,24,0)</f>
        <v>0</v>
      </c>
      <c r="BJ86" s="23">
        <f>VLOOKUP($B86,'ДС факт при поликлинике'!$D$7:$JZ$79,25,0)</f>
        <v>0</v>
      </c>
      <c r="BK86" s="23">
        <f>VLOOKUP($B86,'ДС факт при поликлинике'!$D$7:$JZ$79,26,0)</f>
        <v>0</v>
      </c>
      <c r="BL86" s="23">
        <f>VLOOKUP($B86,'ДС факт при поликлинике'!$D$7:$JZ$79,27,0)</f>
        <v>0</v>
      </c>
      <c r="BM86" s="21">
        <f t="shared" si="812"/>
        <v>0</v>
      </c>
      <c r="BN86" s="21">
        <f t="shared" si="813"/>
        <v>0</v>
      </c>
      <c r="BO86" s="43">
        <f>VLOOKUP($B86,план!$B$16:$EJ$158,22,0)</f>
        <v>0</v>
      </c>
      <c r="BP86" s="43">
        <f>VLOOKUP($B86,план!$B$16:$EJ$158,23,0)</f>
        <v>0</v>
      </c>
      <c r="BQ86" s="7">
        <f t="shared" si="667"/>
        <v>0</v>
      </c>
      <c r="BR86" s="7">
        <f t="shared" si="668"/>
        <v>0</v>
      </c>
      <c r="BS86" s="34">
        <f t="shared" si="516"/>
        <v>0</v>
      </c>
      <c r="BT86" s="34">
        <f t="shared" si="517"/>
        <v>0</v>
      </c>
      <c r="BU86" s="34">
        <f t="shared" si="518"/>
        <v>0</v>
      </c>
      <c r="BV86" s="23"/>
      <c r="BW86" s="23"/>
      <c r="BX86" s="23"/>
      <c r="BY86" s="23"/>
      <c r="BZ86" s="21">
        <f t="shared" si="814"/>
        <v>0</v>
      </c>
      <c r="CA86" s="21">
        <f t="shared" si="815"/>
        <v>0</v>
      </c>
      <c r="CB86" s="43">
        <f>VLOOKUP($B86,план!$B$16:$EJ$158,24,0)</f>
        <v>0</v>
      </c>
      <c r="CC86" s="43">
        <f>VLOOKUP($B86,план!$B$16:$EJ$158,25,0)</f>
        <v>0</v>
      </c>
      <c r="CD86" s="7">
        <f t="shared" si="669"/>
        <v>0</v>
      </c>
      <c r="CE86" s="7">
        <f t="shared" si="670"/>
        <v>0</v>
      </c>
      <c r="CF86" s="34">
        <f t="shared" si="671"/>
        <v>0</v>
      </c>
      <c r="CG86" s="34">
        <f t="shared" si="672"/>
        <v>0</v>
      </c>
      <c r="CH86" s="34">
        <f t="shared" si="673"/>
        <v>0</v>
      </c>
      <c r="CI86" s="23"/>
      <c r="CJ86" s="23"/>
      <c r="CK86" s="23"/>
      <c r="CL86" s="23"/>
      <c r="CM86" s="21">
        <f t="shared" si="816"/>
        <v>0</v>
      </c>
      <c r="CN86" s="21">
        <f t="shared" si="817"/>
        <v>0</v>
      </c>
      <c r="CO86" s="23">
        <f t="shared" si="818"/>
        <v>0</v>
      </c>
      <c r="CP86" s="23">
        <f t="shared" si="819"/>
        <v>0</v>
      </c>
      <c r="CQ86" s="23">
        <f t="shared" si="820"/>
        <v>0</v>
      </c>
      <c r="CR86" s="23">
        <f t="shared" si="821"/>
        <v>0</v>
      </c>
      <c r="CS86" s="23">
        <f t="shared" si="822"/>
        <v>0</v>
      </c>
      <c r="CT86" s="23">
        <f t="shared" si="823"/>
        <v>0</v>
      </c>
      <c r="CU86" s="23">
        <f t="shared" si="824"/>
        <v>0</v>
      </c>
      <c r="CV86" s="23">
        <f t="shared" si="825"/>
        <v>0</v>
      </c>
      <c r="CW86" s="23">
        <f t="shared" si="826"/>
        <v>0</v>
      </c>
      <c r="CX86" s="23">
        <f t="shared" si="827"/>
        <v>0</v>
      </c>
      <c r="CY86" s="23">
        <f t="shared" si="828"/>
        <v>0</v>
      </c>
      <c r="CZ86" s="21">
        <f t="shared" si="829"/>
        <v>0</v>
      </c>
      <c r="DA86" s="21">
        <f t="shared" si="830"/>
        <v>0</v>
      </c>
      <c r="DB86" s="43">
        <f>VLOOKUP($B86,план!$B$16:$EJ$158,26,0)</f>
        <v>0</v>
      </c>
      <c r="DC86" s="43">
        <f>VLOOKUP($B86,план!$B$16:$EJ$158,27,0)</f>
        <v>0</v>
      </c>
      <c r="DD86" s="7">
        <f t="shared" si="674"/>
        <v>0</v>
      </c>
      <c r="DE86" s="7">
        <f t="shared" si="675"/>
        <v>0</v>
      </c>
      <c r="DF86" s="34">
        <f t="shared" si="519"/>
        <v>0</v>
      </c>
      <c r="DG86" s="34">
        <f t="shared" si="520"/>
        <v>0</v>
      </c>
      <c r="DH86" s="34">
        <f t="shared" si="521"/>
        <v>0</v>
      </c>
      <c r="DI86" s="23"/>
      <c r="DJ86" s="23"/>
      <c r="DK86" s="23"/>
      <c r="DL86" s="23"/>
      <c r="DM86" s="21">
        <f t="shared" si="831"/>
        <v>0</v>
      </c>
      <c r="DN86" s="21">
        <f t="shared" si="832"/>
        <v>0</v>
      </c>
      <c r="DO86" s="43">
        <f>VLOOKUP($B86,план!$B$16:$EJ$158,28,0)</f>
        <v>0</v>
      </c>
      <c r="DP86" s="43">
        <f>VLOOKUP($B86,план!$B$16:$EJ$158,29,0)</f>
        <v>0</v>
      </c>
      <c r="DQ86" s="7">
        <f t="shared" si="676"/>
        <v>0</v>
      </c>
      <c r="DR86" s="7">
        <f t="shared" si="677"/>
        <v>0</v>
      </c>
      <c r="DS86" s="34">
        <f t="shared" si="522"/>
        <v>0</v>
      </c>
      <c r="DT86" s="34">
        <f t="shared" si="523"/>
        <v>0</v>
      </c>
      <c r="DU86" s="34">
        <f t="shared" si="524"/>
        <v>0</v>
      </c>
      <c r="DV86" s="23"/>
      <c r="DW86" s="23"/>
      <c r="DX86" s="23"/>
      <c r="DY86" s="23"/>
      <c r="DZ86" s="21">
        <f t="shared" si="833"/>
        <v>0</v>
      </c>
      <c r="EA86" s="21">
        <f t="shared" si="834"/>
        <v>0</v>
      </c>
      <c r="EB86" s="43">
        <f>VLOOKUP($B86,план!$B$16:$EJ$158,30,0)</f>
        <v>0</v>
      </c>
      <c r="EC86" s="43">
        <f>VLOOKUP($B86,план!$B$16:$EJ$158,31,0)</f>
        <v>0</v>
      </c>
      <c r="ED86" s="7">
        <f t="shared" si="678"/>
        <v>0</v>
      </c>
      <c r="EE86" s="7">
        <f t="shared" si="679"/>
        <v>0</v>
      </c>
      <c r="EF86" s="34">
        <f t="shared" si="525"/>
        <v>0</v>
      </c>
      <c r="EG86" s="34">
        <f t="shared" si="526"/>
        <v>0</v>
      </c>
      <c r="EH86" s="34">
        <f t="shared" si="527"/>
        <v>0</v>
      </c>
      <c r="EI86" s="23"/>
      <c r="EJ86" s="23"/>
      <c r="EK86" s="23"/>
      <c r="EL86" s="23"/>
      <c r="EM86" s="21">
        <f t="shared" si="835"/>
        <v>0</v>
      </c>
      <c r="EN86" s="21">
        <f t="shared" si="836"/>
        <v>0</v>
      </c>
      <c r="EO86" s="43">
        <f>VLOOKUP($B86,план!$B$16:$EJ$158,32,0)</f>
        <v>0</v>
      </c>
      <c r="EP86" s="43">
        <f>VLOOKUP($B86,план!$B$16:$EJ$158,33,0)</f>
        <v>0</v>
      </c>
      <c r="EQ86" s="7">
        <f t="shared" si="680"/>
        <v>0</v>
      </c>
      <c r="ER86" s="7">
        <f t="shared" si="681"/>
        <v>0</v>
      </c>
      <c r="ES86" s="34">
        <f t="shared" si="528"/>
        <v>0</v>
      </c>
      <c r="ET86" s="34">
        <f t="shared" si="529"/>
        <v>0</v>
      </c>
      <c r="EU86" s="34">
        <f t="shared" si="530"/>
        <v>0</v>
      </c>
      <c r="EV86" s="23"/>
      <c r="EW86" s="23"/>
      <c r="EX86" s="23"/>
      <c r="EY86" s="23"/>
      <c r="EZ86" s="21">
        <f t="shared" si="837"/>
        <v>0</v>
      </c>
      <c r="FA86" s="21">
        <f t="shared" si="838"/>
        <v>0</v>
      </c>
      <c r="FB86" s="43">
        <f>VLOOKUP($B86,план!$B$16:$EJ$158,34,0)</f>
        <v>0</v>
      </c>
      <c r="FC86" s="43">
        <f>VLOOKUP($B86,план!$B$16:$EJ$158,35,0)</f>
        <v>0</v>
      </c>
      <c r="FD86" s="7">
        <f t="shared" si="682"/>
        <v>0</v>
      </c>
      <c r="FE86" s="7">
        <f t="shared" si="683"/>
        <v>0</v>
      </c>
      <c r="FF86" s="34">
        <f t="shared" si="531"/>
        <v>0</v>
      </c>
      <c r="FG86" s="34">
        <f t="shared" si="532"/>
        <v>0</v>
      </c>
      <c r="FH86" s="34">
        <f t="shared" si="533"/>
        <v>0</v>
      </c>
      <c r="FI86" s="23"/>
      <c r="FJ86" s="23"/>
      <c r="FK86" s="23"/>
      <c r="FL86" s="23"/>
      <c r="FM86" s="21">
        <f t="shared" si="839"/>
        <v>0</v>
      </c>
      <c r="FN86" s="21">
        <f t="shared" si="840"/>
        <v>0</v>
      </c>
      <c r="FO86" s="43">
        <f>VLOOKUP($B86,план!$B$16:$EJ$158,36,0)</f>
        <v>0</v>
      </c>
      <c r="FP86" s="43">
        <f>VLOOKUP($B86,план!$B$16:$EJ$158,37,0)</f>
        <v>0</v>
      </c>
      <c r="FQ86" s="7">
        <f t="shared" si="684"/>
        <v>0</v>
      </c>
      <c r="FR86" s="7">
        <f t="shared" si="685"/>
        <v>0</v>
      </c>
      <c r="FS86" s="34">
        <f t="shared" si="534"/>
        <v>0</v>
      </c>
      <c r="FT86" s="34">
        <f t="shared" si="535"/>
        <v>0</v>
      </c>
      <c r="FU86" s="34">
        <f t="shared" si="536"/>
        <v>0</v>
      </c>
      <c r="FV86" s="23"/>
      <c r="FW86" s="23"/>
      <c r="FX86" s="23"/>
      <c r="FY86" s="23"/>
      <c r="FZ86" s="21">
        <f t="shared" si="841"/>
        <v>0</v>
      </c>
      <c r="GA86" s="21">
        <f t="shared" si="842"/>
        <v>0</v>
      </c>
      <c r="GB86" s="43">
        <f>VLOOKUP($B86,план!$B$16:$EJ$158,38,0)</f>
        <v>0</v>
      </c>
      <c r="GC86" s="43">
        <f>VLOOKUP($B86,план!$B$16:$EJ$158,39,0)</f>
        <v>0</v>
      </c>
      <c r="GD86" s="7">
        <f t="shared" si="686"/>
        <v>0</v>
      </c>
      <c r="GE86" s="7">
        <f t="shared" si="687"/>
        <v>0</v>
      </c>
      <c r="GF86" s="34">
        <f t="shared" si="537"/>
        <v>0</v>
      </c>
      <c r="GG86" s="34">
        <f t="shared" si="538"/>
        <v>0</v>
      </c>
      <c r="GH86" s="34">
        <f t="shared" si="539"/>
        <v>0</v>
      </c>
      <c r="GI86" s="23">
        <f>VLOOKUP($B86,'ДС факт при поликлинике'!$D$7:$JZ$79,244,0)</f>
        <v>0</v>
      </c>
      <c r="GJ86" s="23">
        <f>VLOOKUP($B86,'ДС факт при поликлинике'!$D$7:$JZ$79,245,0)</f>
        <v>0</v>
      </c>
      <c r="GK86" s="23">
        <f>VLOOKUP($B86,'ДС факт при поликлинике'!$D$7:$JZ$79,246,0)</f>
        <v>0</v>
      </c>
      <c r="GL86" s="23">
        <f>VLOOKUP($B86,'ДС факт при поликлинике'!$D$7:$JZ$79,247,0)</f>
        <v>0</v>
      </c>
      <c r="GM86" s="21">
        <f t="shared" si="843"/>
        <v>0</v>
      </c>
      <c r="GN86" s="21">
        <f t="shared" si="844"/>
        <v>0</v>
      </c>
      <c r="GO86" s="43">
        <f>VLOOKUP($B86,план!$B$16:$EJ$158,40,0)</f>
        <v>0</v>
      </c>
      <c r="GP86" s="43">
        <f>VLOOKUP($B86,план!$B$16:$EJ$158,41,0)</f>
        <v>0</v>
      </c>
      <c r="GQ86" s="7">
        <f t="shared" si="688"/>
        <v>0</v>
      </c>
      <c r="GR86" s="7">
        <f t="shared" si="689"/>
        <v>0</v>
      </c>
      <c r="GS86" s="34">
        <f t="shared" si="540"/>
        <v>0</v>
      </c>
      <c r="GT86" s="34">
        <f t="shared" si="541"/>
        <v>0</v>
      </c>
      <c r="GU86" s="34">
        <f t="shared" si="542"/>
        <v>0</v>
      </c>
      <c r="GV86" s="23"/>
      <c r="GW86" s="23"/>
      <c r="GX86" s="23"/>
      <c r="GY86" s="23"/>
      <c r="GZ86" s="21">
        <f t="shared" si="845"/>
        <v>0</v>
      </c>
      <c r="HA86" s="21">
        <f t="shared" si="846"/>
        <v>0</v>
      </c>
      <c r="HB86" s="43">
        <f>VLOOKUP($B86,план!$B$16:$EJ$158,42,0)</f>
        <v>0</v>
      </c>
      <c r="HC86" s="43">
        <f>VLOOKUP($B86,план!$B$16:$EJ$158,43,0)</f>
        <v>0</v>
      </c>
      <c r="HD86" s="7">
        <f t="shared" si="690"/>
        <v>0</v>
      </c>
      <c r="HE86" s="7">
        <f t="shared" si="691"/>
        <v>0</v>
      </c>
      <c r="HF86" s="34">
        <f t="shared" si="543"/>
        <v>0</v>
      </c>
      <c r="HG86" s="34">
        <f t="shared" si="544"/>
        <v>0</v>
      </c>
      <c r="HH86" s="34">
        <f t="shared" si="545"/>
        <v>0</v>
      </c>
      <c r="HI86" s="25"/>
      <c r="HJ86" s="25"/>
      <c r="HK86" s="25"/>
      <c r="HL86" s="25"/>
      <c r="HM86" s="21">
        <f t="shared" si="847"/>
        <v>0</v>
      </c>
      <c r="HN86" s="21">
        <f t="shared" si="848"/>
        <v>0</v>
      </c>
      <c r="HO86" s="43">
        <f>VLOOKUP($B86,план!$B$16:$EJ$158,44,0)</f>
        <v>0</v>
      </c>
      <c r="HP86" s="43">
        <f>VLOOKUP($B86,план!$B$16:$EJ$158,45,0)</f>
        <v>0</v>
      </c>
      <c r="HQ86" s="7">
        <f t="shared" si="692"/>
        <v>0</v>
      </c>
      <c r="HR86" s="7">
        <f t="shared" si="693"/>
        <v>0</v>
      </c>
      <c r="HS86" s="34">
        <f t="shared" si="546"/>
        <v>0</v>
      </c>
      <c r="HT86" s="34">
        <f t="shared" si="547"/>
        <v>0</v>
      </c>
      <c r="HU86" s="34">
        <f t="shared" si="548"/>
        <v>0</v>
      </c>
      <c r="HV86" s="23"/>
      <c r="HW86" s="23"/>
      <c r="HX86" s="23"/>
      <c r="HY86" s="23"/>
      <c r="HZ86" s="21">
        <f t="shared" si="849"/>
        <v>0</v>
      </c>
      <c r="IA86" s="21">
        <f t="shared" si="850"/>
        <v>0</v>
      </c>
      <c r="IB86" s="43">
        <f>VLOOKUP($B86,план!$B$16:$EJ$158,46,0)</f>
        <v>0</v>
      </c>
      <c r="IC86" s="43">
        <f>VLOOKUP($B86,план!$B$16:$EJ$158,47,0)</f>
        <v>0</v>
      </c>
      <c r="ID86" s="7">
        <f t="shared" si="694"/>
        <v>0</v>
      </c>
      <c r="IE86" s="7">
        <f t="shared" si="695"/>
        <v>0</v>
      </c>
      <c r="IF86" s="34">
        <f t="shared" si="549"/>
        <v>0</v>
      </c>
      <c r="IG86" s="34">
        <f t="shared" si="550"/>
        <v>0</v>
      </c>
      <c r="IH86" s="34">
        <f t="shared" si="551"/>
        <v>0</v>
      </c>
      <c r="II86" s="23"/>
      <c r="IJ86" s="23"/>
      <c r="IK86" s="23"/>
      <c r="IL86" s="23"/>
      <c r="IM86" s="21">
        <f t="shared" si="851"/>
        <v>0</v>
      </c>
      <c r="IN86" s="21">
        <f t="shared" si="852"/>
        <v>0</v>
      </c>
      <c r="IO86" s="43">
        <f>VLOOKUP($B86,план!$B$16:$EJ$158,48,0)</f>
        <v>0</v>
      </c>
      <c r="IP86" s="43">
        <f>VLOOKUP($B86,план!$B$16:$EJ$158,49,0)</f>
        <v>0</v>
      </c>
      <c r="IQ86" s="7">
        <f t="shared" si="696"/>
        <v>0</v>
      </c>
      <c r="IR86" s="7">
        <f t="shared" si="697"/>
        <v>0</v>
      </c>
      <c r="IS86" s="34">
        <f t="shared" si="552"/>
        <v>0</v>
      </c>
      <c r="IT86" s="34">
        <f t="shared" si="553"/>
        <v>0</v>
      </c>
      <c r="IU86" s="34">
        <f t="shared" si="554"/>
        <v>0</v>
      </c>
      <c r="IV86" s="23"/>
      <c r="IW86" s="23"/>
      <c r="IX86" s="23"/>
      <c r="IY86" s="23"/>
      <c r="IZ86" s="21">
        <f t="shared" si="853"/>
        <v>0</v>
      </c>
      <c r="JA86" s="21">
        <f t="shared" si="854"/>
        <v>0</v>
      </c>
      <c r="JB86" s="43">
        <f>VLOOKUP($B86,план!$B$16:$EJ$158,50,0)</f>
        <v>0</v>
      </c>
      <c r="JC86" s="43">
        <f>VLOOKUP($B86,план!$B$16:$EJ$158,51,0)</f>
        <v>0</v>
      </c>
      <c r="JD86" s="7">
        <f t="shared" si="698"/>
        <v>0</v>
      </c>
      <c r="JE86" s="7">
        <f t="shared" si="699"/>
        <v>0</v>
      </c>
      <c r="JF86" s="34">
        <f t="shared" si="555"/>
        <v>0</v>
      </c>
      <c r="JG86" s="34">
        <f t="shared" si="556"/>
        <v>0</v>
      </c>
      <c r="JH86" s="34">
        <f t="shared" si="557"/>
        <v>0</v>
      </c>
      <c r="JI86" s="23"/>
      <c r="JJ86" s="23"/>
      <c r="JK86" s="23"/>
      <c r="JL86" s="23"/>
      <c r="JM86" s="21">
        <f t="shared" si="855"/>
        <v>0</v>
      </c>
      <c r="JN86" s="21">
        <f t="shared" si="856"/>
        <v>0</v>
      </c>
      <c r="JO86" s="23">
        <f t="shared" si="857"/>
        <v>0</v>
      </c>
      <c r="JP86" s="23">
        <f t="shared" si="858"/>
        <v>0</v>
      </c>
      <c r="JQ86" s="23">
        <f t="shared" si="859"/>
        <v>0</v>
      </c>
      <c r="JR86" s="23">
        <f t="shared" si="860"/>
        <v>0</v>
      </c>
      <c r="JS86" s="23">
        <f t="shared" si="861"/>
        <v>0</v>
      </c>
      <c r="JT86" s="23">
        <f t="shared" si="862"/>
        <v>0</v>
      </c>
      <c r="JU86" s="23">
        <f t="shared" si="863"/>
        <v>0</v>
      </c>
      <c r="JV86" s="23">
        <f t="shared" si="864"/>
        <v>0</v>
      </c>
      <c r="JW86" s="23">
        <f t="shared" si="865"/>
        <v>0</v>
      </c>
      <c r="JX86" s="23">
        <f t="shared" si="866"/>
        <v>0</v>
      </c>
      <c r="JY86" s="23">
        <f t="shared" si="867"/>
        <v>0</v>
      </c>
      <c r="JZ86" s="21">
        <f t="shared" si="868"/>
        <v>0</v>
      </c>
      <c r="KA86" s="21">
        <f t="shared" si="869"/>
        <v>0</v>
      </c>
      <c r="KB86" s="43">
        <f>VLOOKUP($B86,план!$B$16:$EJ$158,52,0)</f>
        <v>0</v>
      </c>
      <c r="KC86" s="43">
        <f>VLOOKUP($B86,план!$B$16:$EJ$158,53,0)</f>
        <v>0</v>
      </c>
      <c r="KD86" s="7">
        <f t="shared" si="700"/>
        <v>0</v>
      </c>
      <c r="KE86" s="7">
        <f t="shared" si="701"/>
        <v>0</v>
      </c>
      <c r="KF86" s="34">
        <f t="shared" si="558"/>
        <v>0</v>
      </c>
      <c r="KG86" s="34">
        <f t="shared" si="559"/>
        <v>0</v>
      </c>
      <c r="KH86" s="34">
        <f t="shared" si="560"/>
        <v>0</v>
      </c>
      <c r="KI86" s="23"/>
      <c r="KJ86" s="23"/>
      <c r="KK86" s="23"/>
      <c r="KL86" s="23"/>
      <c r="KM86" s="21">
        <f t="shared" si="870"/>
        <v>0</v>
      </c>
      <c r="KN86" s="21">
        <f t="shared" si="871"/>
        <v>0</v>
      </c>
      <c r="KO86" s="43">
        <f>VLOOKUP($B86,план!$B$16:$EJ$158,54,0)</f>
        <v>0</v>
      </c>
      <c r="KP86" s="43">
        <f>VLOOKUP($B86,план!$B$16:$EJ$158,55,0)</f>
        <v>0</v>
      </c>
      <c r="KQ86" s="7">
        <f t="shared" si="702"/>
        <v>0</v>
      </c>
      <c r="KR86" s="7">
        <f t="shared" si="703"/>
        <v>0</v>
      </c>
      <c r="KS86" s="34">
        <f t="shared" si="561"/>
        <v>0</v>
      </c>
      <c r="KT86" s="34">
        <f t="shared" si="562"/>
        <v>0</v>
      </c>
      <c r="KU86" s="34">
        <f t="shared" si="563"/>
        <v>0</v>
      </c>
      <c r="KV86" s="23"/>
      <c r="KW86" s="23"/>
      <c r="KX86" s="23"/>
      <c r="KY86" s="23"/>
      <c r="KZ86" s="21">
        <f t="shared" si="872"/>
        <v>0</v>
      </c>
      <c r="LA86" s="21">
        <f t="shared" si="873"/>
        <v>0</v>
      </c>
      <c r="LB86" s="43">
        <f>VLOOKUP($B86,план!$B$16:$EJ$158,56,0)</f>
        <v>0</v>
      </c>
      <c r="LC86" s="43">
        <f>VLOOKUP($B86,план!$B$16:$EJ$158,57,0)</f>
        <v>0</v>
      </c>
      <c r="LD86" s="7">
        <f t="shared" si="704"/>
        <v>0</v>
      </c>
      <c r="LE86" s="7">
        <f t="shared" si="705"/>
        <v>0</v>
      </c>
      <c r="LF86" s="34">
        <f t="shared" si="564"/>
        <v>0</v>
      </c>
      <c r="LG86" s="34">
        <f t="shared" si="565"/>
        <v>0</v>
      </c>
      <c r="LH86" s="34">
        <f t="shared" si="566"/>
        <v>0</v>
      </c>
      <c r="LI86" s="23"/>
      <c r="LJ86" s="23"/>
      <c r="LK86" s="23"/>
      <c r="LL86" s="23"/>
      <c r="LM86" s="21">
        <f t="shared" si="874"/>
        <v>0</v>
      </c>
      <c r="LN86" s="21">
        <f t="shared" si="875"/>
        <v>0</v>
      </c>
      <c r="LO86" s="43">
        <f>VLOOKUP($B86,план!$B$16:$EJ$158,58,0)</f>
        <v>0</v>
      </c>
      <c r="LP86" s="43">
        <f>VLOOKUP($B86,план!$B$16:$EJ$158,59,0)</f>
        <v>0</v>
      </c>
      <c r="LQ86" s="7">
        <f t="shared" si="706"/>
        <v>0</v>
      </c>
      <c r="LR86" s="7">
        <f t="shared" si="707"/>
        <v>0</v>
      </c>
      <c r="LS86" s="34">
        <f t="shared" si="567"/>
        <v>0</v>
      </c>
      <c r="LT86" s="34">
        <f t="shared" si="568"/>
        <v>0</v>
      </c>
      <c r="LU86" s="34">
        <f t="shared" si="569"/>
        <v>0</v>
      </c>
      <c r="LV86" s="23"/>
      <c r="LW86" s="23"/>
      <c r="LX86" s="23"/>
      <c r="LY86" s="23"/>
      <c r="LZ86" s="21">
        <f t="shared" si="876"/>
        <v>0</v>
      </c>
      <c r="MA86" s="21">
        <f t="shared" si="877"/>
        <v>0</v>
      </c>
      <c r="MB86" s="43">
        <f>VLOOKUP($B86,план!$B$16:$EJ$158,60,0)</f>
        <v>0</v>
      </c>
      <c r="MC86" s="43">
        <f>VLOOKUP($B86,план!$B$16:$EJ$158,61,0)</f>
        <v>0</v>
      </c>
      <c r="MD86" s="7">
        <f t="shared" si="708"/>
        <v>0</v>
      </c>
      <c r="ME86" s="7">
        <f t="shared" si="709"/>
        <v>0</v>
      </c>
      <c r="MF86" s="34">
        <f t="shared" si="570"/>
        <v>0</v>
      </c>
      <c r="MG86" s="34">
        <f t="shared" si="571"/>
        <v>0</v>
      </c>
      <c r="MH86" s="34">
        <f t="shared" si="807"/>
        <v>0</v>
      </c>
      <c r="MI86" s="23"/>
      <c r="MJ86" s="23"/>
      <c r="MK86" s="23"/>
      <c r="ML86" s="23"/>
      <c r="MM86" s="14">
        <f t="shared" si="962"/>
        <v>0</v>
      </c>
      <c r="MN86" s="14">
        <f t="shared" si="963"/>
        <v>0</v>
      </c>
      <c r="MO86" s="43">
        <f>VLOOKUP($B86,план!$B$16:$EJ$158,62,0)</f>
        <v>0</v>
      </c>
      <c r="MP86" s="43">
        <f>VLOOKUP($B86,план!$B$16:$EJ$158,63,0)</f>
        <v>0</v>
      </c>
      <c r="MQ86" s="7">
        <f t="shared" si="710"/>
        <v>0</v>
      </c>
      <c r="MR86" s="7">
        <f t="shared" si="711"/>
        <v>0</v>
      </c>
      <c r="MS86" s="34">
        <f t="shared" si="572"/>
        <v>0</v>
      </c>
      <c r="MT86" s="34">
        <f t="shared" si="573"/>
        <v>0</v>
      </c>
      <c r="MU86" s="34">
        <f t="shared" si="574"/>
        <v>0</v>
      </c>
      <c r="MV86" s="23"/>
      <c r="MW86" s="23"/>
      <c r="MX86" s="23"/>
      <c r="MY86" s="23"/>
      <c r="MZ86" s="14">
        <f t="shared" si="878"/>
        <v>0</v>
      </c>
      <c r="NA86" s="14">
        <f t="shared" si="879"/>
        <v>0</v>
      </c>
      <c r="NB86" s="43">
        <f>VLOOKUP($B86,план!$B$16:$EJ$158,64,0)</f>
        <v>0</v>
      </c>
      <c r="NC86" s="43">
        <f>VLOOKUP($B86,план!$B$16:$EJ$158,65,0)</f>
        <v>0</v>
      </c>
      <c r="ND86" s="7">
        <f t="shared" si="712"/>
        <v>0</v>
      </c>
      <c r="NE86" s="7">
        <f t="shared" si="713"/>
        <v>0</v>
      </c>
      <c r="NF86" s="34">
        <f t="shared" si="575"/>
        <v>0</v>
      </c>
      <c r="NG86" s="34">
        <f t="shared" si="576"/>
        <v>0</v>
      </c>
      <c r="NH86" s="34">
        <f t="shared" si="577"/>
        <v>0</v>
      </c>
      <c r="NI86" s="23"/>
      <c r="NJ86" s="23"/>
      <c r="NK86" s="23"/>
      <c r="NL86" s="23"/>
      <c r="NM86" s="14">
        <f t="shared" si="880"/>
        <v>0</v>
      </c>
      <c r="NN86" s="14">
        <f t="shared" si="881"/>
        <v>0</v>
      </c>
      <c r="NO86" s="43">
        <f>VLOOKUP($B86,план!$B$16:$EJ$158,66,0)</f>
        <v>0</v>
      </c>
      <c r="NP86" s="43">
        <f>VLOOKUP($B86,план!$B$16:$EJ$158,67,0)</f>
        <v>0</v>
      </c>
      <c r="NQ86" s="7">
        <f t="shared" si="714"/>
        <v>0</v>
      </c>
      <c r="NR86" s="7">
        <f t="shared" si="715"/>
        <v>0</v>
      </c>
      <c r="NS86" s="34">
        <f t="shared" si="578"/>
        <v>0</v>
      </c>
      <c r="NT86" s="34">
        <f t="shared" si="579"/>
        <v>0</v>
      </c>
      <c r="NU86" s="34">
        <f t="shared" si="580"/>
        <v>0</v>
      </c>
      <c r="NV86" s="23"/>
      <c r="NW86" s="23"/>
      <c r="NX86" s="23"/>
      <c r="NY86" s="23"/>
      <c r="NZ86" s="14">
        <f t="shared" si="882"/>
        <v>0</v>
      </c>
      <c r="OA86" s="14">
        <f t="shared" si="883"/>
        <v>0</v>
      </c>
      <c r="OB86" s="43">
        <f>VLOOKUP($B86,план!$B$16:$EJ$158,68,0)</f>
        <v>0</v>
      </c>
      <c r="OC86" s="43">
        <f>VLOOKUP($B86,план!$B$16:$EJ$158,69,0)</f>
        <v>0</v>
      </c>
      <c r="OD86" s="7">
        <f t="shared" si="716"/>
        <v>0</v>
      </c>
      <c r="OE86" s="7">
        <f t="shared" si="717"/>
        <v>0</v>
      </c>
      <c r="OF86" s="34">
        <f t="shared" si="581"/>
        <v>0</v>
      </c>
      <c r="OG86" s="34">
        <f t="shared" si="582"/>
        <v>0</v>
      </c>
      <c r="OH86" s="34">
        <f t="shared" si="583"/>
        <v>0</v>
      </c>
      <c r="OI86" s="23"/>
      <c r="OJ86" s="23"/>
      <c r="OK86" s="23"/>
      <c r="OL86" s="23"/>
      <c r="OM86" s="14">
        <f t="shared" si="884"/>
        <v>0</v>
      </c>
      <c r="ON86" s="14">
        <f t="shared" si="885"/>
        <v>0</v>
      </c>
      <c r="OO86" s="43">
        <f>VLOOKUP($B86,план!$B$16:$EJ$158,70,0)</f>
        <v>0</v>
      </c>
      <c r="OP86" s="43">
        <f>VLOOKUP($B86,план!$B$16:$EJ$158,71,0)</f>
        <v>0</v>
      </c>
      <c r="OQ86" s="7">
        <f t="shared" si="964"/>
        <v>0</v>
      </c>
      <c r="OR86" s="7">
        <f t="shared" si="965"/>
        <v>0</v>
      </c>
      <c r="OS86" s="34">
        <f t="shared" si="966"/>
        <v>0</v>
      </c>
      <c r="OT86" s="34">
        <f t="shared" si="967"/>
        <v>0</v>
      </c>
      <c r="OU86" s="34">
        <f t="shared" si="968"/>
        <v>0</v>
      </c>
      <c r="OV86" s="23"/>
      <c r="OW86" s="23"/>
      <c r="OX86" s="23"/>
      <c r="OY86" s="23"/>
      <c r="OZ86" s="14">
        <f t="shared" si="886"/>
        <v>0</v>
      </c>
      <c r="PA86" s="14">
        <f t="shared" si="887"/>
        <v>0</v>
      </c>
      <c r="PB86" s="43">
        <f>VLOOKUP($B86,план!$B$16:$EJ$158,72,0)</f>
        <v>0</v>
      </c>
      <c r="PC86" s="43">
        <f>VLOOKUP($B86,план!$B$16:$EJ$158,73,0)</f>
        <v>0</v>
      </c>
      <c r="PD86" s="7">
        <f t="shared" si="969"/>
        <v>0</v>
      </c>
      <c r="PE86" s="7">
        <f t="shared" si="970"/>
        <v>0</v>
      </c>
      <c r="PF86" s="34">
        <f t="shared" si="971"/>
        <v>0</v>
      </c>
      <c r="PG86" s="34">
        <f t="shared" si="972"/>
        <v>0</v>
      </c>
      <c r="PH86" s="34">
        <f t="shared" si="973"/>
        <v>0</v>
      </c>
      <c r="PI86" s="23">
        <f>VLOOKUP($B86,'ДС факт при поликлинике'!$D$7:$KL$79,292,0)</f>
        <v>0</v>
      </c>
      <c r="PJ86" s="23">
        <f>VLOOKUP($B86,'ДС факт при поликлинике'!$D$7:$KL$79,293,0)</f>
        <v>0</v>
      </c>
      <c r="PK86" s="23">
        <f>VLOOKUP($B86,'ДС факт при поликлинике'!$D$7:$KL$79,294,0)</f>
        <v>0</v>
      </c>
      <c r="PL86" s="23">
        <f>VLOOKUP($B86,'ДС факт при поликлинике'!$D$7:$KL$79,295,0)</f>
        <v>0</v>
      </c>
      <c r="PM86" s="14">
        <f t="shared" si="888"/>
        <v>0</v>
      </c>
      <c r="PN86" s="14">
        <f t="shared" si="889"/>
        <v>0</v>
      </c>
      <c r="PO86" s="43">
        <f>VLOOKUP($B86,план!$B$16:$EJ$158,74,0)</f>
        <v>0</v>
      </c>
      <c r="PP86" s="43">
        <f>VLOOKUP($B86,план!$B$16:$EJ$158,75,0)</f>
        <v>0</v>
      </c>
      <c r="PQ86" s="7">
        <f t="shared" si="718"/>
        <v>0</v>
      </c>
      <c r="PR86" s="7">
        <f t="shared" si="719"/>
        <v>0</v>
      </c>
      <c r="PS86" s="34">
        <f t="shared" si="584"/>
        <v>0</v>
      </c>
      <c r="PT86" s="34">
        <f t="shared" si="585"/>
        <v>0</v>
      </c>
      <c r="PU86" s="34">
        <f t="shared" si="586"/>
        <v>0.98</v>
      </c>
      <c r="PV86" s="23">
        <f>VLOOKUP($B86,'ДС факт при поликлинике'!$D$7:$JZ$79,212,0)</f>
        <v>1</v>
      </c>
      <c r="PW86" s="23">
        <f>VLOOKUP($B86,'ДС факт при поликлинике'!$D$7:$JZ$79,213,0)</f>
        <v>10558.91</v>
      </c>
      <c r="PX86" s="23"/>
      <c r="PY86" s="23"/>
      <c r="PZ86" s="14">
        <f t="shared" si="890"/>
        <v>1</v>
      </c>
      <c r="QA86" s="14">
        <f t="shared" si="891"/>
        <v>10558.91</v>
      </c>
      <c r="QB86" s="43">
        <f>VLOOKUP($B86,план!$B$16:$EJ$158,76,0)</f>
        <v>0</v>
      </c>
      <c r="QC86" s="43">
        <f>VLOOKUP($B86,план!$B$16:$EJ$158,77,0)</f>
        <v>0</v>
      </c>
      <c r="QD86" s="7">
        <f t="shared" si="720"/>
        <v>0</v>
      </c>
      <c r="QE86" s="7">
        <f t="shared" si="721"/>
        <v>0</v>
      </c>
      <c r="QF86" s="34">
        <f t="shared" si="587"/>
        <v>0</v>
      </c>
      <c r="QG86" s="34">
        <f t="shared" si="588"/>
        <v>0</v>
      </c>
      <c r="QH86" s="34">
        <f t="shared" si="589"/>
        <v>0</v>
      </c>
      <c r="QI86" s="25"/>
      <c r="QJ86" s="25"/>
      <c r="QK86" s="25"/>
      <c r="QL86" s="25"/>
      <c r="QM86" s="14">
        <f t="shared" si="892"/>
        <v>0</v>
      </c>
      <c r="QN86" s="14">
        <f t="shared" si="893"/>
        <v>0</v>
      </c>
      <c r="QO86" s="43">
        <f>VLOOKUP($B86,план!$B$16:$EJ$158,78,0)</f>
        <v>0</v>
      </c>
      <c r="QP86" s="43">
        <f>VLOOKUP($B86,план!$B$16:$EJ$158,79,0)</f>
        <v>0</v>
      </c>
      <c r="QQ86" s="7">
        <f t="shared" si="722"/>
        <v>0</v>
      </c>
      <c r="QR86" s="7">
        <f t="shared" si="723"/>
        <v>0</v>
      </c>
      <c r="QS86" s="34">
        <f t="shared" si="724"/>
        <v>0</v>
      </c>
      <c r="QT86" s="34">
        <f t="shared" si="725"/>
        <v>0</v>
      </c>
      <c r="QU86" s="34">
        <f t="shared" si="726"/>
        <v>0</v>
      </c>
      <c r="QV86" s="23">
        <f>VLOOKUP($B86,'ДС факт при поликлинике'!$D$7:$JZ$79,64,0)</f>
        <v>0</v>
      </c>
      <c r="QW86" s="23">
        <f>VLOOKUP($B86,'ДС факт при поликлинике'!$D$7:$JZ$79,65,0)</f>
        <v>0</v>
      </c>
      <c r="QX86" s="23">
        <f>VLOOKUP($B86,'ДС факт при поликлинике'!$D$7:$JZ$79,66,0)</f>
        <v>0</v>
      </c>
      <c r="QY86" s="23">
        <f>VLOOKUP($B86,'ДС факт при поликлинике'!$D$7:$JZ$79,67,0)</f>
        <v>0</v>
      </c>
      <c r="QZ86" s="14">
        <f t="shared" si="894"/>
        <v>0</v>
      </c>
      <c r="RA86" s="14">
        <f t="shared" si="895"/>
        <v>0</v>
      </c>
      <c r="RB86" s="43">
        <f>VLOOKUP($B86,план!$B$16:$EJ$158,80,0)</f>
        <v>0</v>
      </c>
      <c r="RC86" s="43">
        <f>VLOOKUP($B86,план!$B$16:$EJ$158,81,0)</f>
        <v>0</v>
      </c>
      <c r="RD86" s="7">
        <f t="shared" si="727"/>
        <v>0</v>
      </c>
      <c r="RE86" s="7">
        <f t="shared" si="728"/>
        <v>0</v>
      </c>
      <c r="RF86" s="34">
        <f t="shared" si="590"/>
        <v>0</v>
      </c>
      <c r="RG86" s="34">
        <f t="shared" si="591"/>
        <v>0</v>
      </c>
      <c r="RH86" s="34">
        <f t="shared" si="592"/>
        <v>0</v>
      </c>
      <c r="RI86" s="25"/>
      <c r="RJ86" s="25"/>
      <c r="RK86" s="25"/>
      <c r="RL86" s="25"/>
      <c r="RM86" s="14">
        <f t="shared" si="896"/>
        <v>0</v>
      </c>
      <c r="RN86" s="14">
        <f t="shared" si="897"/>
        <v>0</v>
      </c>
      <c r="RO86" s="43">
        <f>VLOOKUP($B86,план!$B$16:$EJ$158,82,0)</f>
        <v>0</v>
      </c>
      <c r="RP86" s="43">
        <f>VLOOKUP($B86,план!$B$16:$EJ$158,83,0)</f>
        <v>0</v>
      </c>
      <c r="RQ86" s="7">
        <f t="shared" si="729"/>
        <v>0</v>
      </c>
      <c r="RR86" s="7">
        <f t="shared" si="730"/>
        <v>0</v>
      </c>
      <c r="RS86" s="34">
        <f t="shared" si="593"/>
        <v>0</v>
      </c>
      <c r="RT86" s="34">
        <f t="shared" si="594"/>
        <v>0</v>
      </c>
      <c r="RU86" s="34">
        <f t="shared" si="595"/>
        <v>0</v>
      </c>
      <c r="RV86" s="23"/>
      <c r="RW86" s="23"/>
      <c r="RX86" s="23"/>
      <c r="RY86" s="23"/>
      <c r="RZ86" s="14">
        <f t="shared" si="898"/>
        <v>0</v>
      </c>
      <c r="SA86" s="14">
        <f t="shared" si="899"/>
        <v>0</v>
      </c>
      <c r="SB86" s="43">
        <f>VLOOKUP($B86,план!$B$16:$EJ$158,84,0)</f>
        <v>0</v>
      </c>
      <c r="SC86" s="43">
        <f>VLOOKUP($B86,план!$B$16:$EJ$158,85,0)</f>
        <v>0</v>
      </c>
      <c r="SD86" s="7">
        <f t="shared" si="731"/>
        <v>0</v>
      </c>
      <c r="SE86" s="7">
        <f t="shared" si="732"/>
        <v>0</v>
      </c>
      <c r="SF86" s="34">
        <f t="shared" si="596"/>
        <v>0</v>
      </c>
      <c r="SG86" s="34">
        <f t="shared" si="597"/>
        <v>0</v>
      </c>
      <c r="SH86" s="34">
        <f t="shared" si="598"/>
        <v>0</v>
      </c>
      <c r="SI86" s="23"/>
      <c r="SJ86" s="23"/>
      <c r="SK86" s="23"/>
      <c r="SL86" s="23"/>
      <c r="SM86" s="14">
        <f t="shared" si="974"/>
        <v>0</v>
      </c>
      <c r="SN86" s="14">
        <f t="shared" si="975"/>
        <v>0</v>
      </c>
      <c r="SO86" s="43">
        <f>VLOOKUP($B86,план!$B$16:$EJ$158,86,0)</f>
        <v>0</v>
      </c>
      <c r="SP86" s="43">
        <f>VLOOKUP($B86,план!$B$16:$EJ$158,87,0)</f>
        <v>0</v>
      </c>
      <c r="SQ86" s="7">
        <f t="shared" si="733"/>
        <v>0</v>
      </c>
      <c r="SR86" s="7">
        <f t="shared" si="734"/>
        <v>0</v>
      </c>
      <c r="SS86" s="34">
        <f t="shared" si="599"/>
        <v>0</v>
      </c>
      <c r="ST86" s="34">
        <f t="shared" si="600"/>
        <v>0</v>
      </c>
      <c r="SU86" s="34">
        <f t="shared" si="601"/>
        <v>0</v>
      </c>
      <c r="SV86" s="23"/>
      <c r="SW86" s="23"/>
      <c r="SX86" s="23"/>
      <c r="SY86" s="23"/>
      <c r="SZ86" s="14">
        <f t="shared" si="900"/>
        <v>0</v>
      </c>
      <c r="TA86" s="14">
        <f t="shared" si="901"/>
        <v>0</v>
      </c>
      <c r="TB86" s="43">
        <f>VLOOKUP($B86,план!$B$16:$EJ$158,88,0)</f>
        <v>0</v>
      </c>
      <c r="TC86" s="43">
        <f>VLOOKUP($B86,план!$B$16:$EJ$158,89,0)</f>
        <v>0</v>
      </c>
      <c r="TD86" s="7">
        <f t="shared" si="735"/>
        <v>0</v>
      </c>
      <c r="TE86" s="7">
        <f t="shared" si="736"/>
        <v>0</v>
      </c>
      <c r="TF86" s="34">
        <f t="shared" si="602"/>
        <v>0</v>
      </c>
      <c r="TG86" s="34">
        <f t="shared" si="603"/>
        <v>0</v>
      </c>
      <c r="TH86" s="34">
        <f t="shared" si="604"/>
        <v>0</v>
      </c>
      <c r="TI86" s="23"/>
      <c r="TJ86" s="23"/>
      <c r="TK86" s="23"/>
      <c r="TL86" s="23"/>
      <c r="TM86" s="14">
        <f t="shared" si="902"/>
        <v>0</v>
      </c>
      <c r="TN86" s="14">
        <f t="shared" si="903"/>
        <v>0</v>
      </c>
      <c r="TO86" s="43">
        <f>VLOOKUP($B86,план!$B$16:$EJ$158,90,0)</f>
        <v>0</v>
      </c>
      <c r="TP86" s="43">
        <f>VLOOKUP($B86,план!$B$16:$EJ$158,91,0)</f>
        <v>0</v>
      </c>
      <c r="TQ86" s="7">
        <f t="shared" si="737"/>
        <v>0</v>
      </c>
      <c r="TR86" s="7">
        <f t="shared" si="738"/>
        <v>0</v>
      </c>
      <c r="TS86" s="34">
        <f t="shared" si="739"/>
        <v>0</v>
      </c>
      <c r="TT86" s="34">
        <f t="shared" si="740"/>
        <v>0</v>
      </c>
      <c r="TU86" s="34">
        <f t="shared" si="741"/>
        <v>0</v>
      </c>
      <c r="TV86" s="25">
        <f>VLOOKUP($B86,'ДС факт при поликлинике'!$D$7:$JZ$79,80,0)</f>
        <v>0</v>
      </c>
      <c r="TW86" s="25">
        <f>VLOOKUP($B86,'ДС факт при поликлинике'!$D$7:$JZ$79,81,0)</f>
        <v>0</v>
      </c>
      <c r="TX86" s="25">
        <f>VLOOKUP($B86,'ДС факт при поликлинике'!$D$7:$JZ$79,82,0)</f>
        <v>0</v>
      </c>
      <c r="TY86" s="25">
        <f>VLOOKUP($B86,'ДС факт при поликлинике'!$D$7:$JZ$79,83,0)</f>
        <v>0</v>
      </c>
      <c r="TZ86" s="14">
        <f t="shared" si="904"/>
        <v>0</v>
      </c>
      <c r="UA86" s="14">
        <f t="shared" si="905"/>
        <v>0</v>
      </c>
      <c r="UB86" s="43">
        <f>VLOOKUP($B86,план!$B$16:$EJ$158,92,0)</f>
        <v>0</v>
      </c>
      <c r="UC86" s="43">
        <f>VLOOKUP($B86,план!$B$16:$EJ$158,93,0)</f>
        <v>0</v>
      </c>
      <c r="UD86" s="7">
        <f t="shared" si="742"/>
        <v>0</v>
      </c>
      <c r="UE86" s="7">
        <f t="shared" si="743"/>
        <v>0</v>
      </c>
      <c r="UF86" s="34">
        <f t="shared" si="605"/>
        <v>0</v>
      </c>
      <c r="UG86" s="34">
        <f t="shared" si="606"/>
        <v>0</v>
      </c>
      <c r="UH86" s="34">
        <f t="shared" si="607"/>
        <v>0</v>
      </c>
      <c r="UI86" s="23"/>
      <c r="UJ86" s="23"/>
      <c r="UK86" s="23"/>
      <c r="UL86" s="23"/>
      <c r="UM86" s="14">
        <f t="shared" si="906"/>
        <v>0</v>
      </c>
      <c r="UN86" s="14">
        <f t="shared" si="907"/>
        <v>0</v>
      </c>
      <c r="UO86" s="43">
        <f>VLOOKUP($B86,план!$B$16:$EJ$158,94,0)</f>
        <v>0</v>
      </c>
      <c r="UP86" s="43">
        <f>VLOOKUP($B86,план!$B$16:$EJ$158,95,0)</f>
        <v>0</v>
      </c>
      <c r="UQ86" s="7">
        <f t="shared" si="744"/>
        <v>0</v>
      </c>
      <c r="UR86" s="7">
        <f t="shared" si="745"/>
        <v>0</v>
      </c>
      <c r="US86" s="34">
        <f t="shared" si="608"/>
        <v>0</v>
      </c>
      <c r="UT86" s="34">
        <f t="shared" si="609"/>
        <v>0</v>
      </c>
      <c r="UU86" s="34">
        <f t="shared" si="610"/>
        <v>0</v>
      </c>
      <c r="UV86" s="23"/>
      <c r="UW86" s="23"/>
      <c r="UX86" s="23"/>
      <c r="UY86" s="23"/>
      <c r="UZ86" s="14">
        <f t="shared" si="908"/>
        <v>0</v>
      </c>
      <c r="VA86" s="14">
        <f t="shared" si="909"/>
        <v>0</v>
      </c>
      <c r="VB86" s="43">
        <f>VLOOKUP($B86,план!$B$16:$EJ$158,96,0)</f>
        <v>0</v>
      </c>
      <c r="VC86" s="43">
        <f>VLOOKUP($B86,план!$B$16:$EJ$158,97,0)</f>
        <v>0</v>
      </c>
      <c r="VD86" s="7">
        <f t="shared" si="746"/>
        <v>0</v>
      </c>
      <c r="VE86" s="7">
        <f t="shared" si="747"/>
        <v>0</v>
      </c>
      <c r="VF86" s="34">
        <f t="shared" si="611"/>
        <v>0</v>
      </c>
      <c r="VG86" s="34">
        <f t="shared" si="612"/>
        <v>0</v>
      </c>
      <c r="VH86" s="34">
        <f t="shared" si="613"/>
        <v>0</v>
      </c>
      <c r="VI86" s="23"/>
      <c r="VJ86" s="23"/>
      <c r="VK86" s="23"/>
      <c r="VL86" s="23"/>
      <c r="VM86" s="14">
        <f t="shared" si="910"/>
        <v>0</v>
      </c>
      <c r="VN86" s="14">
        <f t="shared" si="911"/>
        <v>0</v>
      </c>
      <c r="VO86" s="43">
        <f>VLOOKUP($B86,план!$B$16:$EJ$158,98,0)</f>
        <v>0</v>
      </c>
      <c r="VP86" s="43">
        <f>VLOOKUP($B86,план!$B$16:$EJ$158,99,0)</f>
        <v>0</v>
      </c>
      <c r="VQ86" s="7">
        <f t="shared" si="748"/>
        <v>0</v>
      </c>
      <c r="VR86" s="7">
        <f t="shared" si="749"/>
        <v>0</v>
      </c>
      <c r="VS86" s="34">
        <f t="shared" si="614"/>
        <v>0</v>
      </c>
      <c r="VT86" s="34">
        <f t="shared" si="615"/>
        <v>0</v>
      </c>
      <c r="VU86" s="34">
        <f t="shared" si="616"/>
        <v>0</v>
      </c>
      <c r="VV86" s="23"/>
      <c r="VW86" s="23"/>
      <c r="VX86" s="23"/>
      <c r="VY86" s="23"/>
      <c r="VZ86" s="14">
        <f t="shared" si="912"/>
        <v>0</v>
      </c>
      <c r="WA86" s="14">
        <f t="shared" si="913"/>
        <v>0</v>
      </c>
      <c r="WB86" s="43">
        <f>VLOOKUP($B86,план!$B$16:$EJ$158,100,0)</f>
        <v>0</v>
      </c>
      <c r="WC86" s="43">
        <f>VLOOKUP($B86,план!$B$16:$EJ$158,101,0)</f>
        <v>0</v>
      </c>
      <c r="WD86" s="7">
        <f t="shared" si="750"/>
        <v>0</v>
      </c>
      <c r="WE86" s="7">
        <f t="shared" si="751"/>
        <v>0</v>
      </c>
      <c r="WF86" s="34">
        <f t="shared" si="617"/>
        <v>0</v>
      </c>
      <c r="WG86" s="34">
        <f t="shared" si="618"/>
        <v>0</v>
      </c>
      <c r="WH86" s="34">
        <f t="shared" si="619"/>
        <v>0</v>
      </c>
      <c r="WI86" s="23"/>
      <c r="WJ86" s="23"/>
      <c r="WK86" s="23"/>
      <c r="WL86" s="23"/>
      <c r="WM86" s="14">
        <f t="shared" si="914"/>
        <v>0</v>
      </c>
      <c r="WN86" s="14">
        <f t="shared" si="915"/>
        <v>0</v>
      </c>
      <c r="WO86" s="43">
        <f>VLOOKUP($B86,план!$B$16:$EJ$158,102,0)</f>
        <v>0</v>
      </c>
      <c r="WP86" s="43">
        <f>VLOOKUP($B86,план!$B$16:$EJ$158,103,0)</f>
        <v>0</v>
      </c>
      <c r="WQ86" s="7">
        <f t="shared" si="752"/>
        <v>0</v>
      </c>
      <c r="WR86" s="7">
        <f t="shared" si="753"/>
        <v>0</v>
      </c>
      <c r="WS86" s="34">
        <f t="shared" si="620"/>
        <v>0</v>
      </c>
      <c r="WT86" s="34">
        <f t="shared" si="621"/>
        <v>0</v>
      </c>
      <c r="WU86" s="34">
        <f t="shared" si="622"/>
        <v>0</v>
      </c>
      <c r="WV86" s="23">
        <f>VLOOKUP($B86,'ДС факт при поликлинике'!$D$7:$JZ$79,148,0)</f>
        <v>0</v>
      </c>
      <c r="WW86" s="23">
        <f>VLOOKUP($B86,'ДС факт при поликлинике'!$D$7:$JZ$79,149,0)</f>
        <v>0</v>
      </c>
      <c r="WX86" s="23">
        <f>VLOOKUP($B86,'ДС факт при поликлинике'!$D$7:$JZ$79,150,0)</f>
        <v>0</v>
      </c>
      <c r="WY86" s="23">
        <f>VLOOKUP($B86,'ДС факт при поликлинике'!$D$7:$JZ$79,151,0)</f>
        <v>0</v>
      </c>
      <c r="WZ86" s="14">
        <f t="shared" si="916"/>
        <v>0</v>
      </c>
      <c r="XA86" s="14">
        <f t="shared" si="917"/>
        <v>0</v>
      </c>
      <c r="XB86" s="43">
        <f>VLOOKUP($B86,план!$B$16:$EJ$158,104,0)</f>
        <v>0</v>
      </c>
      <c r="XC86" s="43">
        <f>VLOOKUP($B86,план!$B$16:$EJ$158,105,0)</f>
        <v>0</v>
      </c>
      <c r="XD86" s="7">
        <f t="shared" si="754"/>
        <v>0</v>
      </c>
      <c r="XE86" s="7">
        <f t="shared" si="755"/>
        <v>0</v>
      </c>
      <c r="XF86" s="34">
        <f t="shared" si="623"/>
        <v>0</v>
      </c>
      <c r="XG86" s="34">
        <f t="shared" si="624"/>
        <v>0</v>
      </c>
      <c r="XH86" s="34">
        <f t="shared" si="625"/>
        <v>0</v>
      </c>
      <c r="XI86" s="23"/>
      <c r="XJ86" s="23"/>
      <c r="XK86" s="23"/>
      <c r="XL86" s="23"/>
      <c r="XM86" s="14">
        <f t="shared" si="918"/>
        <v>0</v>
      </c>
      <c r="XN86" s="14">
        <f t="shared" si="919"/>
        <v>0</v>
      </c>
      <c r="XO86" s="43">
        <f>VLOOKUP($B86,план!$B$16:$EJ$158,106,0)</f>
        <v>0</v>
      </c>
      <c r="XP86" s="43">
        <f>VLOOKUP($B86,план!$B$16:$EJ$158,107,0)</f>
        <v>0</v>
      </c>
      <c r="XQ86" s="7">
        <f t="shared" si="756"/>
        <v>0</v>
      </c>
      <c r="XR86" s="7">
        <f t="shared" si="757"/>
        <v>0</v>
      </c>
      <c r="XS86" s="34">
        <f t="shared" si="626"/>
        <v>0</v>
      </c>
      <c r="XT86" s="34">
        <f t="shared" si="627"/>
        <v>0</v>
      </c>
      <c r="XU86" s="34">
        <f t="shared" si="628"/>
        <v>0</v>
      </c>
      <c r="XV86" s="23"/>
      <c r="XW86" s="23"/>
      <c r="XX86" s="23"/>
      <c r="XY86" s="23"/>
      <c r="XZ86" s="14">
        <f t="shared" si="920"/>
        <v>0</v>
      </c>
      <c r="YA86" s="14">
        <f t="shared" si="921"/>
        <v>0</v>
      </c>
      <c r="YB86" s="43">
        <f>VLOOKUP($B86,план!$B$16:$EJ$158,108,0)</f>
        <v>0</v>
      </c>
      <c r="YC86" s="43">
        <f>VLOOKUP($B86,план!$B$16:$EJ$158,109,0)</f>
        <v>0</v>
      </c>
      <c r="YD86" s="7">
        <f t="shared" si="758"/>
        <v>0</v>
      </c>
      <c r="YE86" s="7">
        <f t="shared" si="759"/>
        <v>0</v>
      </c>
      <c r="YF86" s="34">
        <f t="shared" si="629"/>
        <v>0</v>
      </c>
      <c r="YG86" s="34">
        <f t="shared" si="630"/>
        <v>0</v>
      </c>
      <c r="YH86" s="34">
        <f t="shared" si="631"/>
        <v>0</v>
      </c>
      <c r="YI86" s="23"/>
      <c r="YJ86" s="23"/>
      <c r="YK86" s="23"/>
      <c r="YL86" s="23"/>
      <c r="YM86" s="14">
        <f t="shared" si="922"/>
        <v>0</v>
      </c>
      <c r="YN86" s="14">
        <f t="shared" si="923"/>
        <v>0</v>
      </c>
      <c r="YO86" s="43">
        <f>VLOOKUP($B86,план!$B$16:$EJ$158,110,0)</f>
        <v>0</v>
      </c>
      <c r="YP86" s="43">
        <f>VLOOKUP($B86,план!$B$16:$EJ$158,111,0)</f>
        <v>0</v>
      </c>
      <c r="YQ86" s="7">
        <f t="shared" si="760"/>
        <v>0</v>
      </c>
      <c r="YR86" s="7">
        <f t="shared" si="761"/>
        <v>0</v>
      </c>
      <c r="YS86" s="34">
        <f t="shared" si="632"/>
        <v>0</v>
      </c>
      <c r="YT86" s="34">
        <f t="shared" si="633"/>
        <v>0</v>
      </c>
      <c r="YU86" s="34">
        <f t="shared" si="634"/>
        <v>0</v>
      </c>
      <c r="YV86" s="23">
        <f>VLOOKUP($B86,'ДС факт при поликлинике'!$D$7:$JZ$79,68,0)</f>
        <v>0</v>
      </c>
      <c r="YW86" s="23">
        <f>VLOOKUP($B86,'ДС факт при поликлинике'!$D$7:$JZ$79,69,0)</f>
        <v>0</v>
      </c>
      <c r="YX86" s="23">
        <f>VLOOKUP($B86,'ДС факт при поликлинике'!$D$7:$JZ$79,70,0)</f>
        <v>0</v>
      </c>
      <c r="YY86" s="23">
        <f>VLOOKUP($B86,'ДС факт при поликлинике'!$D$7:$JZ$79,71,0)</f>
        <v>0</v>
      </c>
      <c r="YZ86" s="14">
        <f t="shared" si="924"/>
        <v>0</v>
      </c>
      <c r="ZA86" s="14">
        <f t="shared" si="925"/>
        <v>0</v>
      </c>
      <c r="ZB86" s="43">
        <f>VLOOKUP($B86,план!$B$16:$EJ$158,112,0)</f>
        <v>0</v>
      </c>
      <c r="ZC86" s="43">
        <f>VLOOKUP($B86,план!$B$16:$EJ$158,113,0)</f>
        <v>0</v>
      </c>
      <c r="ZD86" s="7">
        <f t="shared" si="762"/>
        <v>0</v>
      </c>
      <c r="ZE86" s="7">
        <f t="shared" si="763"/>
        <v>0</v>
      </c>
      <c r="ZF86" s="34">
        <f t="shared" si="635"/>
        <v>0</v>
      </c>
      <c r="ZG86" s="34">
        <f t="shared" si="636"/>
        <v>0</v>
      </c>
      <c r="ZH86" s="34">
        <f t="shared" si="637"/>
        <v>0</v>
      </c>
      <c r="ZI86" s="23"/>
      <c r="ZJ86" s="23"/>
      <c r="ZK86" s="23"/>
      <c r="ZL86" s="23"/>
      <c r="ZM86" s="14">
        <f t="shared" si="926"/>
        <v>0</v>
      </c>
      <c r="ZN86" s="14">
        <f t="shared" si="927"/>
        <v>0</v>
      </c>
      <c r="ZO86" s="43">
        <f>VLOOKUP($B86,план!$B$16:$EJ$158,114,0)+VLOOKUP($B86,план!$B$16:$EJ$158,136,0)</f>
        <v>0</v>
      </c>
      <c r="ZP86" s="43">
        <f>VLOOKUP($B86,план!$B$16:$EJ$158,115,0)+VLOOKUP($B86,план!$B$16:$EJ$158,137,0)</f>
        <v>0</v>
      </c>
      <c r="ZQ86" s="7">
        <f t="shared" si="764"/>
        <v>0</v>
      </c>
      <c r="ZR86" s="7">
        <f t="shared" si="765"/>
        <v>0</v>
      </c>
      <c r="ZS86" s="34">
        <f t="shared" si="638"/>
        <v>0</v>
      </c>
      <c r="ZT86" s="34">
        <f t="shared" si="639"/>
        <v>0</v>
      </c>
      <c r="ZU86" s="34">
        <f t="shared" si="640"/>
        <v>0</v>
      </c>
      <c r="ZV86" s="23"/>
      <c r="ZW86" s="23"/>
      <c r="ZX86" s="23"/>
      <c r="ZY86" s="23"/>
      <c r="ZZ86" s="14">
        <f t="shared" si="928"/>
        <v>0</v>
      </c>
      <c r="AAA86" s="14">
        <f t="shared" si="929"/>
        <v>0</v>
      </c>
      <c r="AAB86" s="43">
        <f>VLOOKUP($B86,план!$B$16:$EJ$158,116,0)</f>
        <v>0</v>
      </c>
      <c r="AAC86" s="43">
        <f>VLOOKUP($B86,план!$B$16:$EJ$158,117,0)</f>
        <v>0</v>
      </c>
      <c r="AAD86" s="7">
        <f t="shared" si="976"/>
        <v>0</v>
      </c>
      <c r="AAE86" s="7">
        <f t="shared" si="977"/>
        <v>0</v>
      </c>
      <c r="AAF86" s="34">
        <f t="shared" si="641"/>
        <v>0</v>
      </c>
      <c r="AAG86" s="34">
        <f t="shared" si="642"/>
        <v>0</v>
      </c>
      <c r="AAH86" s="34">
        <f t="shared" si="643"/>
        <v>0</v>
      </c>
      <c r="AAI86" s="23">
        <f>VLOOKUP($B86,'ДС факт при поликлинике'!$D$7:$JZ$79,112,0)</f>
        <v>0</v>
      </c>
      <c r="AAJ86" s="23">
        <f>VLOOKUP($B86,'ДС факт при поликлинике'!$D$7:$JZ$79,113,0)</f>
        <v>0</v>
      </c>
      <c r="AAK86" s="23">
        <f>VLOOKUP($B86,'ДС факт при поликлинике'!$D$7:$JZ$79,114,0)</f>
        <v>0</v>
      </c>
      <c r="AAL86" s="23">
        <f>VLOOKUP($B86,'ДС факт при поликлинике'!$D$7:$JZ$79,115,0)</f>
        <v>0</v>
      </c>
      <c r="AAM86" s="14">
        <f t="shared" si="930"/>
        <v>0</v>
      </c>
      <c r="AAN86" s="14">
        <f t="shared" si="931"/>
        <v>0</v>
      </c>
      <c r="AAO86" s="43">
        <f>VLOOKUP($B86,план!$B$16:$EJ$158,118,0)</f>
        <v>0</v>
      </c>
      <c r="AAP86" s="43">
        <f>VLOOKUP($B86,план!$B$16:$EJ$158,119,0)</f>
        <v>0</v>
      </c>
      <c r="AAQ86" s="7">
        <f t="shared" si="978"/>
        <v>0</v>
      </c>
      <c r="AAR86" s="7">
        <f t="shared" si="979"/>
        <v>0</v>
      </c>
      <c r="AAS86" s="34">
        <f t="shared" si="644"/>
        <v>0</v>
      </c>
      <c r="AAT86" s="34">
        <f t="shared" si="645"/>
        <v>0</v>
      </c>
      <c r="AAU86" s="34">
        <f t="shared" si="646"/>
        <v>0</v>
      </c>
      <c r="AAV86" s="23"/>
      <c r="AAW86" s="23"/>
      <c r="AAX86" s="23"/>
      <c r="AAY86" s="23"/>
      <c r="AAZ86" s="14">
        <f t="shared" si="932"/>
        <v>0</v>
      </c>
      <c r="ABA86" s="14">
        <f t="shared" si="933"/>
        <v>0</v>
      </c>
      <c r="ABB86" s="43">
        <f>VLOOKUP($B86,план!$B$16:$EJ$158,120,0)</f>
        <v>0</v>
      </c>
      <c r="ABC86" s="43">
        <f>VLOOKUP($B86,план!$B$16:$EJ$158,121,0)</f>
        <v>0</v>
      </c>
      <c r="ABD86" s="7">
        <f t="shared" si="766"/>
        <v>0</v>
      </c>
      <c r="ABE86" s="7">
        <f t="shared" si="767"/>
        <v>0</v>
      </c>
      <c r="ABF86" s="34">
        <f t="shared" si="768"/>
        <v>0</v>
      </c>
      <c r="ABG86" s="34">
        <f t="shared" si="769"/>
        <v>0</v>
      </c>
      <c r="ABH86" s="34">
        <f t="shared" si="770"/>
        <v>0</v>
      </c>
      <c r="ABI86" s="25"/>
      <c r="ABJ86" s="25"/>
      <c r="ABK86" s="25"/>
      <c r="ABL86" s="25"/>
      <c r="ABM86" s="14">
        <f t="shared" si="934"/>
        <v>0</v>
      </c>
      <c r="ABN86" s="14">
        <f t="shared" si="935"/>
        <v>0</v>
      </c>
      <c r="ABO86" s="43">
        <f>VLOOKUP($B86,план!$B$16:$EJ$158,122,0)</f>
        <v>0</v>
      </c>
      <c r="ABP86" s="43">
        <f>VLOOKUP($B86,план!$B$16:$EJ$158,123,0)</f>
        <v>0</v>
      </c>
      <c r="ABQ86" s="7">
        <f t="shared" si="771"/>
        <v>0</v>
      </c>
      <c r="ABR86" s="7">
        <f t="shared" si="772"/>
        <v>0</v>
      </c>
      <c r="ABS86" s="34">
        <f t="shared" si="773"/>
        <v>0</v>
      </c>
      <c r="ABT86" s="34">
        <f t="shared" si="774"/>
        <v>0</v>
      </c>
      <c r="ABU86" s="34">
        <f t="shared" si="775"/>
        <v>0</v>
      </c>
      <c r="ABV86" s="25"/>
      <c r="ABW86" s="25"/>
      <c r="ABX86" s="25"/>
      <c r="ABY86" s="25"/>
      <c r="ABZ86" s="21">
        <f t="shared" si="980"/>
        <v>0</v>
      </c>
      <c r="ACA86" s="21">
        <f t="shared" si="981"/>
        <v>0</v>
      </c>
      <c r="ACB86" s="43">
        <f>VLOOKUP($B86,план!$B$16:$EJ$158,124,0)</f>
        <v>0</v>
      </c>
      <c r="ACC86" s="43">
        <f>VLOOKUP($B86,план!$B$16:$EJ$158,125,0)</f>
        <v>0</v>
      </c>
      <c r="ACD86" s="7">
        <f t="shared" si="776"/>
        <v>0</v>
      </c>
      <c r="ACE86" s="7">
        <f t="shared" si="777"/>
        <v>0</v>
      </c>
      <c r="ACF86" s="34">
        <f t="shared" si="778"/>
        <v>0</v>
      </c>
      <c r="ACG86" s="34">
        <f t="shared" si="779"/>
        <v>0</v>
      </c>
      <c r="ACH86" s="34">
        <f t="shared" si="780"/>
        <v>0</v>
      </c>
      <c r="ACI86" s="25">
        <f>VLOOKUP($B86,'ДС факт при поликлинике'!$D$7:$JZ$79,120,0)</f>
        <v>0</v>
      </c>
      <c r="ACJ86" s="25">
        <f>VLOOKUP($B86,'ДС факт при поликлинике'!$D$7:$JZ$79,121,0)</f>
        <v>0</v>
      </c>
      <c r="ACK86" s="25">
        <f>VLOOKUP($B86,'ДС факт при поликлинике'!$D$7:$JZ$79,122,0)</f>
        <v>0</v>
      </c>
      <c r="ACL86" s="25">
        <f>VLOOKUP($B86,'ДС факт при поликлинике'!$D$7:$JZ$79,123,0)</f>
        <v>0</v>
      </c>
      <c r="ACM86" s="21">
        <f t="shared" si="936"/>
        <v>0</v>
      </c>
      <c r="ACN86" s="21">
        <f t="shared" si="937"/>
        <v>0</v>
      </c>
      <c r="ACO86" s="43">
        <f>VLOOKUP($B86,план!$B$16:$EJ$158,126,0)</f>
        <v>0</v>
      </c>
      <c r="ACP86" s="43">
        <f>VLOOKUP($B86,план!$B$16:$EJ$158,127,0)</f>
        <v>0</v>
      </c>
      <c r="ACQ86" s="7">
        <f t="shared" si="781"/>
        <v>0</v>
      </c>
      <c r="ACR86" s="7">
        <f t="shared" si="782"/>
        <v>0</v>
      </c>
      <c r="ACS86" s="34">
        <f t="shared" si="647"/>
        <v>0</v>
      </c>
      <c r="ACT86" s="34">
        <f t="shared" si="648"/>
        <v>0</v>
      </c>
      <c r="ACU86" s="34">
        <f t="shared" si="649"/>
        <v>0</v>
      </c>
      <c r="ACV86" s="23"/>
      <c r="ACW86" s="23"/>
      <c r="ACX86" s="23"/>
      <c r="ACY86" s="23"/>
      <c r="ACZ86" s="21">
        <f t="shared" si="938"/>
        <v>0</v>
      </c>
      <c r="ADA86" s="21">
        <f t="shared" si="939"/>
        <v>0</v>
      </c>
      <c r="ADB86" s="43">
        <f>VLOOKUP($B86,план!$B$16:$EJ$158,128,0)</f>
        <v>0</v>
      </c>
      <c r="ADC86" s="43">
        <f>VLOOKUP($B86,план!$B$16:$EJ$158,129,0)</f>
        <v>0</v>
      </c>
      <c r="ADD86" s="7">
        <f t="shared" si="783"/>
        <v>0</v>
      </c>
      <c r="ADE86" s="7">
        <f t="shared" si="784"/>
        <v>0</v>
      </c>
      <c r="ADF86" s="34">
        <f t="shared" si="650"/>
        <v>0</v>
      </c>
      <c r="ADG86" s="34">
        <f t="shared" si="651"/>
        <v>0</v>
      </c>
      <c r="ADH86" s="34">
        <f t="shared" si="652"/>
        <v>0</v>
      </c>
      <c r="ADI86" s="23"/>
      <c r="ADJ86" s="23"/>
      <c r="ADK86" s="23"/>
      <c r="ADL86" s="23"/>
      <c r="ADM86" s="21">
        <f t="shared" si="940"/>
        <v>0</v>
      </c>
      <c r="ADN86" s="21">
        <f t="shared" si="941"/>
        <v>0</v>
      </c>
      <c r="ADO86" s="43">
        <f>VLOOKUP($B86,план!$B$16:$EJ$158,130,0)</f>
        <v>0</v>
      </c>
      <c r="ADP86" s="43">
        <f>VLOOKUP($B86,план!$B$16:$EJ$158,131,0)</f>
        <v>0</v>
      </c>
      <c r="ADQ86" s="7">
        <f t="shared" si="785"/>
        <v>0</v>
      </c>
      <c r="ADR86" s="7">
        <f t="shared" si="786"/>
        <v>0</v>
      </c>
      <c r="ADS86" s="34">
        <f t="shared" si="653"/>
        <v>0</v>
      </c>
      <c r="ADT86" s="34">
        <f t="shared" si="654"/>
        <v>0</v>
      </c>
      <c r="ADU86" s="34">
        <f t="shared" si="655"/>
        <v>0</v>
      </c>
      <c r="ADV86" s="23"/>
      <c r="ADW86" s="23"/>
      <c r="ADX86" s="23"/>
      <c r="ADY86" s="23"/>
      <c r="ADZ86" s="21">
        <f t="shared" si="942"/>
        <v>0</v>
      </c>
      <c r="AEA86" s="21">
        <f t="shared" si="943"/>
        <v>0</v>
      </c>
      <c r="AEB86" s="43">
        <f>VLOOKUP($B86,план!$B$16:$EJ$158,132,0)</f>
        <v>0</v>
      </c>
      <c r="AEC86" s="43">
        <f>VLOOKUP($B86,план!$B$16:$EJ$158,133,0)</f>
        <v>0</v>
      </c>
      <c r="AED86" s="7">
        <f t="shared" si="982"/>
        <v>0</v>
      </c>
      <c r="AEE86" s="7">
        <f t="shared" si="983"/>
        <v>0</v>
      </c>
      <c r="AEF86" s="34">
        <f t="shared" si="656"/>
        <v>0</v>
      </c>
      <c r="AEG86" s="34">
        <f t="shared" si="657"/>
        <v>0</v>
      </c>
      <c r="AEH86" s="34">
        <f t="shared" si="658"/>
        <v>0.98</v>
      </c>
      <c r="AEI86" s="23">
        <f>VLOOKUP($B86,'ДС факт при поликлинике'!$D$7:$JZ$79,116,0)</f>
        <v>1</v>
      </c>
      <c r="AEJ86" s="23">
        <f>VLOOKUP($B86,'ДС факт при поликлинике'!$D$7:$JZ$79,117,0)</f>
        <v>25010.63</v>
      </c>
      <c r="AEK86" s="23">
        <f>VLOOKUP($B86,'ДС факт при поликлинике'!$D$7:$JZ$79,118,0)</f>
        <v>0</v>
      </c>
      <c r="AEL86" s="23">
        <f>VLOOKUP($B86,'ДС факт при поликлинике'!$D$7:$JZ$79,119,0)</f>
        <v>0</v>
      </c>
      <c r="AEM86" s="21">
        <f t="shared" si="944"/>
        <v>1</v>
      </c>
      <c r="AEN86" s="21">
        <f t="shared" si="945"/>
        <v>25010.63</v>
      </c>
      <c r="AEO86" s="43">
        <f>VLOOKUP($B86,план!$B$16:$EJ$158,134,0)</f>
        <v>0</v>
      </c>
      <c r="AEP86" s="43">
        <f>VLOOKUP($B86,план!$B$16:$EJ$158,135,0)</f>
        <v>0</v>
      </c>
      <c r="AEQ86" s="7">
        <f t="shared" si="787"/>
        <v>0</v>
      </c>
      <c r="AER86" s="7">
        <f t="shared" si="788"/>
        <v>0</v>
      </c>
      <c r="AES86" s="34">
        <f t="shared" si="789"/>
        <v>0</v>
      </c>
      <c r="AET86" s="34">
        <f t="shared" si="790"/>
        <v>0</v>
      </c>
      <c r="AEU86" s="34">
        <f t="shared" si="791"/>
        <v>0</v>
      </c>
      <c r="AEV86" s="23"/>
      <c r="AEW86" s="23"/>
      <c r="AEX86" s="23"/>
      <c r="AEY86" s="23"/>
      <c r="AEZ86" s="21">
        <f t="shared" si="946"/>
        <v>0</v>
      </c>
      <c r="AFA86" s="21">
        <f t="shared" si="947"/>
        <v>0</v>
      </c>
      <c r="AFB86" s="23">
        <f t="shared" si="948"/>
        <v>0</v>
      </c>
      <c r="AFC86" s="23">
        <f t="shared" si="949"/>
        <v>0</v>
      </c>
      <c r="AFD86" s="23">
        <f t="shared" si="950"/>
        <v>0</v>
      </c>
      <c r="AFE86" s="23">
        <f t="shared" si="951"/>
        <v>0</v>
      </c>
      <c r="AFF86" s="23">
        <f t="shared" si="952"/>
        <v>0</v>
      </c>
      <c r="AFG86" s="23">
        <f t="shared" si="953"/>
        <v>0</v>
      </c>
      <c r="AFH86" s="23">
        <f t="shared" si="954"/>
        <v>1.96</v>
      </c>
      <c r="AFI86" s="23">
        <f t="shared" si="955"/>
        <v>2</v>
      </c>
      <c r="AFJ86" s="23">
        <f t="shared" si="956"/>
        <v>35569.54</v>
      </c>
      <c r="AFK86" s="23">
        <f t="shared" si="957"/>
        <v>0</v>
      </c>
      <c r="AFL86" s="23">
        <f t="shared" si="958"/>
        <v>0</v>
      </c>
      <c r="AFM86" s="21">
        <f t="shared" si="959"/>
        <v>2</v>
      </c>
      <c r="AFN86" s="21">
        <f t="shared" si="960"/>
        <v>35569.54</v>
      </c>
      <c r="AFO86" s="8">
        <f t="shared" si="792"/>
        <v>0</v>
      </c>
      <c r="AFP86" s="8">
        <f t="shared" si="793"/>
        <v>0</v>
      </c>
      <c r="AFQ86" s="8">
        <f t="shared" si="794"/>
        <v>0</v>
      </c>
      <c r="AFR86" s="8">
        <f t="shared" si="795"/>
        <v>0</v>
      </c>
      <c r="AFS86" s="8">
        <f t="shared" si="796"/>
        <v>0</v>
      </c>
      <c r="AFT86" s="8">
        <f t="shared" si="797"/>
        <v>0</v>
      </c>
      <c r="AFU86" s="8">
        <f t="shared" si="798"/>
        <v>1.96</v>
      </c>
      <c r="AFV86" s="8">
        <f t="shared" si="799"/>
        <v>2</v>
      </c>
      <c r="AFW86" s="8">
        <f t="shared" si="800"/>
        <v>35569.54</v>
      </c>
      <c r="AFX86" s="8">
        <f t="shared" si="801"/>
        <v>0</v>
      </c>
      <c r="AFY86" s="8">
        <f t="shared" si="802"/>
        <v>0</v>
      </c>
      <c r="AFZ86" s="21">
        <f t="shared" si="803"/>
        <v>2</v>
      </c>
      <c r="AGA86" s="21">
        <f t="shared" si="804"/>
        <v>35569.54</v>
      </c>
      <c r="AGB86" s="191"/>
      <c r="AGC86" s="191"/>
    </row>
    <row r="87" spans="1:861" ht="30">
      <c r="A87" s="162" t="s">
        <v>457</v>
      </c>
      <c r="B87" s="82">
        <v>75</v>
      </c>
      <c r="C87" s="92" t="s">
        <v>67</v>
      </c>
      <c r="D87" s="88">
        <f t="shared" si="986"/>
        <v>10127</v>
      </c>
      <c r="E87" s="88">
        <v>10127</v>
      </c>
      <c r="F87" s="88">
        <v>9620</v>
      </c>
      <c r="G87" s="89">
        <v>0.74</v>
      </c>
      <c r="H87" s="90">
        <v>1</v>
      </c>
      <c r="I87" s="90"/>
      <c r="J87" s="88">
        <v>1.4</v>
      </c>
      <c r="K87" s="88">
        <v>1.68</v>
      </c>
      <c r="L87" s="88">
        <v>2.23</v>
      </c>
      <c r="M87" s="88">
        <v>2.39</v>
      </c>
      <c r="N87" s="88">
        <v>2.57</v>
      </c>
      <c r="O87" s="43">
        <f>VLOOKUP($B87,план!$B$16:$EJ$158,14,0)</f>
        <v>0</v>
      </c>
      <c r="P87" s="43">
        <f>VLOOKUP($B87,план!$B$16:$EJ$158,15,0)</f>
        <v>0</v>
      </c>
      <c r="Q87" s="7">
        <f t="shared" si="505"/>
        <v>0</v>
      </c>
      <c r="R87" s="7">
        <f t="shared" si="506"/>
        <v>0</v>
      </c>
      <c r="S87" s="34">
        <f t="shared" si="507"/>
        <v>0</v>
      </c>
      <c r="T87" s="34">
        <f t="shared" si="508"/>
        <v>0</v>
      </c>
      <c r="U87" s="34">
        <f t="shared" si="509"/>
        <v>0</v>
      </c>
      <c r="V87" s="23">
        <f>VLOOKUP($B87,'ДС факт при поликлинике'!$D$7:$JZ$79,28,0)</f>
        <v>0</v>
      </c>
      <c r="W87" s="23">
        <f>VLOOKUP($B87,'ДС факт при поликлинике'!$D$7:$JZ$79,29,0)</f>
        <v>0</v>
      </c>
      <c r="X87" s="23">
        <f>VLOOKUP($B87,'ДС факт при поликлинике'!$D$7:$JZ$79,30,0)</f>
        <v>0</v>
      </c>
      <c r="Y87" s="23">
        <f>VLOOKUP($B87,'ДС факт при поликлинике'!$D$7:$JZ$79,31,0)</f>
        <v>0</v>
      </c>
      <c r="Z87" s="21">
        <f t="shared" si="805"/>
        <v>0</v>
      </c>
      <c r="AA87" s="21">
        <f t="shared" si="806"/>
        <v>0</v>
      </c>
      <c r="AB87" s="43">
        <f>VLOOKUP($B87,план!$B$16:$EJ$158,16,0)</f>
        <v>0</v>
      </c>
      <c r="AC87" s="43">
        <f>VLOOKUP($B87,план!$B$16:$EJ$158,17,0)</f>
        <v>0</v>
      </c>
      <c r="AD87" s="7">
        <f t="shared" si="659"/>
        <v>0</v>
      </c>
      <c r="AE87" s="7">
        <f t="shared" si="961"/>
        <v>0</v>
      </c>
      <c r="AF87" s="34">
        <f t="shared" si="510"/>
        <v>0</v>
      </c>
      <c r="AG87" s="34">
        <f t="shared" si="511"/>
        <v>0</v>
      </c>
      <c r="AH87" s="34">
        <f t="shared" si="512"/>
        <v>0</v>
      </c>
      <c r="AI87" s="23">
        <f>VLOOKUP($B87,'ДС факт при поликлинике'!$D$7:$JZ$79,48,0)</f>
        <v>0</v>
      </c>
      <c r="AJ87" s="23">
        <f>VLOOKUP($B87,'ДС факт при поликлинике'!$D$7:$JZ$79,49,0)</f>
        <v>0</v>
      </c>
      <c r="AK87" s="23">
        <f>VLOOKUP($B87,'ДС факт при поликлинике'!$D$7:$JZ$79,50,0)</f>
        <v>0</v>
      </c>
      <c r="AL87" s="23">
        <f>VLOOKUP($B87,'ДС факт при поликлинике'!$D$7:$JZ$79,51,0)</f>
        <v>0</v>
      </c>
      <c r="AM87" s="21">
        <f t="shared" si="808"/>
        <v>0</v>
      </c>
      <c r="AN87" s="21">
        <f t="shared" si="809"/>
        <v>0</v>
      </c>
      <c r="AO87" s="43">
        <f>VLOOKUP($B87,план!$B$16:$EJ$158,18,0)</f>
        <v>0</v>
      </c>
      <c r="AP87" s="43">
        <f>VLOOKUP($B87,план!$B$16:$EJ$158,19,0)</f>
        <v>0</v>
      </c>
      <c r="AQ87" s="7">
        <f t="shared" si="660"/>
        <v>0</v>
      </c>
      <c r="AR87" s="7">
        <f t="shared" si="661"/>
        <v>0</v>
      </c>
      <c r="AS87" s="34">
        <f t="shared" si="662"/>
        <v>0</v>
      </c>
      <c r="AT87" s="34">
        <f t="shared" si="663"/>
        <v>0</v>
      </c>
      <c r="AU87" s="34">
        <f t="shared" si="664"/>
        <v>0</v>
      </c>
      <c r="AV87" s="23">
        <f>VLOOKUP($B87,'ДС факт при поликлинике'!$D$7:$JZ$79,8,0)</f>
        <v>0</v>
      </c>
      <c r="AW87" s="23">
        <f>VLOOKUP($B87,'ДС факт при поликлинике'!$D$7:$JZ$79,9,0)</f>
        <v>0</v>
      </c>
      <c r="AX87" s="23">
        <f>VLOOKUP($B87,'ДС факт при поликлинике'!$D$7:$JZ$79,10,0)</f>
        <v>0</v>
      </c>
      <c r="AY87" s="23">
        <f>VLOOKUP($B87,'ДС факт при поликлинике'!$D$7:$JZ$79,11,0)</f>
        <v>0</v>
      </c>
      <c r="AZ87" s="21">
        <f t="shared" si="810"/>
        <v>0</v>
      </c>
      <c r="BA87" s="21">
        <f t="shared" si="811"/>
        <v>0</v>
      </c>
      <c r="BB87" s="43">
        <f>VLOOKUP($B87,план!$B$16:$EJ$158,20,0)</f>
        <v>0</v>
      </c>
      <c r="BC87" s="43">
        <f>VLOOKUP($B87,план!$B$16:$EJ$158,21,0)</f>
        <v>0</v>
      </c>
      <c r="BD87" s="7">
        <f t="shared" si="665"/>
        <v>0</v>
      </c>
      <c r="BE87" s="7">
        <f t="shared" si="666"/>
        <v>0</v>
      </c>
      <c r="BF87" s="34">
        <f t="shared" si="513"/>
        <v>0</v>
      </c>
      <c r="BG87" s="34">
        <f t="shared" si="514"/>
        <v>0</v>
      </c>
      <c r="BH87" s="34">
        <f t="shared" si="515"/>
        <v>0</v>
      </c>
      <c r="BI87" s="23">
        <f>VLOOKUP($B87,'ДС факт при поликлинике'!$D$7:$JZ$79,24,0)</f>
        <v>0</v>
      </c>
      <c r="BJ87" s="23">
        <f>VLOOKUP($B87,'ДС факт при поликлинике'!$D$7:$JZ$79,25,0)</f>
        <v>0</v>
      </c>
      <c r="BK87" s="23">
        <f>VLOOKUP($B87,'ДС факт при поликлинике'!$D$7:$JZ$79,26,0)</f>
        <v>0</v>
      </c>
      <c r="BL87" s="23">
        <f>VLOOKUP($B87,'ДС факт при поликлинике'!$D$7:$JZ$79,27,0)</f>
        <v>0</v>
      </c>
      <c r="BM87" s="21">
        <f t="shared" si="812"/>
        <v>0</v>
      </c>
      <c r="BN87" s="21">
        <f t="shared" si="813"/>
        <v>0</v>
      </c>
      <c r="BO87" s="43">
        <f>VLOOKUP($B87,план!$B$16:$EJ$158,22,0)</f>
        <v>0</v>
      </c>
      <c r="BP87" s="43">
        <f>VLOOKUP($B87,план!$B$16:$EJ$158,23,0)</f>
        <v>0</v>
      </c>
      <c r="BQ87" s="7">
        <f t="shared" si="667"/>
        <v>0</v>
      </c>
      <c r="BR87" s="7">
        <f t="shared" si="668"/>
        <v>0</v>
      </c>
      <c r="BS87" s="34">
        <f t="shared" si="516"/>
        <v>0</v>
      </c>
      <c r="BT87" s="34">
        <f t="shared" si="517"/>
        <v>0</v>
      </c>
      <c r="BU87" s="34">
        <f t="shared" si="518"/>
        <v>0</v>
      </c>
      <c r="BV87" s="23">
        <f>VLOOKUP($B87,'ДС факт при поликлинике'!$D$7:$JZ$79,260,0)</f>
        <v>0</v>
      </c>
      <c r="BW87" s="23">
        <f>VLOOKUP($B87,'ДС факт при поликлинике'!$D$7:$JZ$79,261,0)</f>
        <v>0</v>
      </c>
      <c r="BX87" s="23">
        <f>VLOOKUP($B87,'ДС факт при поликлинике'!$D$7:$JZ$79,262,0)</f>
        <v>0</v>
      </c>
      <c r="BY87" s="23">
        <f>VLOOKUP($B87,'ДС факт при поликлинике'!$D$7:$JZ$79,263,0)</f>
        <v>0</v>
      </c>
      <c r="BZ87" s="21">
        <f t="shared" si="814"/>
        <v>0</v>
      </c>
      <c r="CA87" s="21">
        <f t="shared" si="815"/>
        <v>0</v>
      </c>
      <c r="CB87" s="43">
        <f>VLOOKUP($B87,план!$B$16:$EJ$158,24,0)</f>
        <v>0</v>
      </c>
      <c r="CC87" s="43">
        <f>VLOOKUP($B87,план!$B$16:$EJ$158,25,0)</f>
        <v>0</v>
      </c>
      <c r="CD87" s="7">
        <f t="shared" si="669"/>
        <v>0</v>
      </c>
      <c r="CE87" s="7">
        <f t="shared" si="670"/>
        <v>0</v>
      </c>
      <c r="CF87" s="34">
        <f t="shared" si="671"/>
        <v>0</v>
      </c>
      <c r="CG87" s="34">
        <f t="shared" si="672"/>
        <v>0</v>
      </c>
      <c r="CH87" s="34">
        <f t="shared" si="673"/>
        <v>0</v>
      </c>
      <c r="CI87" s="23">
        <f>VLOOKUP($B87,'ДС факт при поликлинике'!$D$7:$JZ$79,12,0)</f>
        <v>0</v>
      </c>
      <c r="CJ87" s="23">
        <f>VLOOKUP($B87,'ДС факт при поликлинике'!$D$7:$JZ$79,13,0)</f>
        <v>0</v>
      </c>
      <c r="CK87" s="23">
        <f>VLOOKUP($B87,'ДС факт при поликлинике'!$D$7:$JZ$79,14,0)</f>
        <v>0</v>
      </c>
      <c r="CL87" s="23">
        <f>VLOOKUP($B87,'ДС факт при поликлинике'!$D$7:$JZ$79,15,0)</f>
        <v>0</v>
      </c>
      <c r="CM87" s="21">
        <f t="shared" si="816"/>
        <v>0</v>
      </c>
      <c r="CN87" s="21">
        <f t="shared" si="817"/>
        <v>0</v>
      </c>
      <c r="CO87" s="23">
        <f t="shared" si="818"/>
        <v>0</v>
      </c>
      <c r="CP87" s="23">
        <f t="shared" si="819"/>
        <v>0</v>
      </c>
      <c r="CQ87" s="23">
        <f t="shared" si="820"/>
        <v>0</v>
      </c>
      <c r="CR87" s="23">
        <f t="shared" si="821"/>
        <v>0</v>
      </c>
      <c r="CS87" s="23">
        <f t="shared" si="822"/>
        <v>0</v>
      </c>
      <c r="CT87" s="23">
        <f t="shared" si="823"/>
        <v>0</v>
      </c>
      <c r="CU87" s="23">
        <f t="shared" si="824"/>
        <v>0</v>
      </c>
      <c r="CV87" s="23">
        <f t="shared" si="825"/>
        <v>0</v>
      </c>
      <c r="CW87" s="23">
        <f t="shared" si="826"/>
        <v>0</v>
      </c>
      <c r="CX87" s="23">
        <f t="shared" si="827"/>
        <v>0</v>
      </c>
      <c r="CY87" s="23">
        <f t="shared" si="828"/>
        <v>0</v>
      </c>
      <c r="CZ87" s="21">
        <f t="shared" si="829"/>
        <v>0</v>
      </c>
      <c r="DA87" s="21">
        <f t="shared" si="830"/>
        <v>0</v>
      </c>
      <c r="DB87" s="43">
        <f>VLOOKUP($B87,план!$B$16:$EJ$158,26,0)</f>
        <v>0</v>
      </c>
      <c r="DC87" s="43">
        <f>VLOOKUP($B87,план!$B$16:$EJ$158,27,0)</f>
        <v>0</v>
      </c>
      <c r="DD87" s="7">
        <f t="shared" si="674"/>
        <v>0</v>
      </c>
      <c r="DE87" s="7">
        <f t="shared" si="675"/>
        <v>0</v>
      </c>
      <c r="DF87" s="34">
        <f t="shared" si="519"/>
        <v>0</v>
      </c>
      <c r="DG87" s="34">
        <f t="shared" si="520"/>
        <v>0</v>
      </c>
      <c r="DH87" s="34">
        <f t="shared" si="521"/>
        <v>0</v>
      </c>
      <c r="DI87" s="23">
        <f>VLOOKUP($B87,'ДС факт при поликлинике'!$D$7:$JZ$79,176,0)</f>
        <v>0</v>
      </c>
      <c r="DJ87" s="23">
        <f>VLOOKUP($B87,'ДС факт при поликлинике'!$D$7:$JZ$79,177,0)</f>
        <v>0</v>
      </c>
      <c r="DK87" s="23">
        <f>VLOOKUP($B87,'ДС факт при поликлинике'!$D$7:$JZ$79,178,0)</f>
        <v>0</v>
      </c>
      <c r="DL87" s="23">
        <f>VLOOKUP($B87,'ДС факт при поликлинике'!$D$7:$JZ$79,179,0)</f>
        <v>0</v>
      </c>
      <c r="DM87" s="21">
        <f t="shared" si="831"/>
        <v>0</v>
      </c>
      <c r="DN87" s="21">
        <f t="shared" si="832"/>
        <v>0</v>
      </c>
      <c r="DO87" s="43">
        <f>VLOOKUP($B87,план!$B$16:$EJ$158,28,0)</f>
        <v>0</v>
      </c>
      <c r="DP87" s="43">
        <f>VLOOKUP($B87,план!$B$16:$EJ$158,29,0)</f>
        <v>0</v>
      </c>
      <c r="DQ87" s="7">
        <f t="shared" si="676"/>
        <v>0</v>
      </c>
      <c r="DR87" s="7">
        <f t="shared" si="677"/>
        <v>0</v>
      </c>
      <c r="DS87" s="34">
        <f t="shared" si="522"/>
        <v>0</v>
      </c>
      <c r="DT87" s="34">
        <f t="shared" si="523"/>
        <v>0</v>
      </c>
      <c r="DU87" s="34">
        <f t="shared" si="524"/>
        <v>0</v>
      </c>
      <c r="DV87" s="23">
        <f>VLOOKUP($B87,'ДС факт при поликлинике'!$D$7:$JZ$79,180,0)</f>
        <v>0</v>
      </c>
      <c r="DW87" s="23">
        <f>VLOOKUP($B87,'ДС факт при поликлинике'!$D$7:$JZ$79,181,0)</f>
        <v>0</v>
      </c>
      <c r="DX87" s="23">
        <f>VLOOKUP($B87,'ДС факт при поликлинике'!$D$7:$JZ$79,182,0)</f>
        <v>0</v>
      </c>
      <c r="DY87" s="23">
        <f>VLOOKUP($B87,'ДС факт при поликлинике'!$D$7:$JZ$79,183,0)</f>
        <v>0</v>
      </c>
      <c r="DZ87" s="21">
        <f t="shared" si="833"/>
        <v>0</v>
      </c>
      <c r="EA87" s="21">
        <f t="shared" si="834"/>
        <v>0</v>
      </c>
      <c r="EB87" s="43">
        <f>VLOOKUP($B87,план!$B$16:$EJ$158,30,0)</f>
        <v>0</v>
      </c>
      <c r="EC87" s="43">
        <f>VLOOKUP($B87,план!$B$16:$EJ$158,31,0)</f>
        <v>0</v>
      </c>
      <c r="ED87" s="7">
        <f t="shared" si="678"/>
        <v>0</v>
      </c>
      <c r="EE87" s="7">
        <f t="shared" si="679"/>
        <v>0</v>
      </c>
      <c r="EF87" s="34">
        <f t="shared" si="525"/>
        <v>0</v>
      </c>
      <c r="EG87" s="34">
        <f t="shared" si="526"/>
        <v>0</v>
      </c>
      <c r="EH87" s="34">
        <f t="shared" si="527"/>
        <v>0</v>
      </c>
      <c r="EI87" s="23">
        <f>VLOOKUP($B87,'ДС факт при поликлинике'!$D$7:$JZ$79,184,0)</f>
        <v>0</v>
      </c>
      <c r="EJ87" s="23">
        <f>VLOOKUP($B87,'ДС факт при поликлинике'!$D$7:$JZ$79,185,0)</f>
        <v>0</v>
      </c>
      <c r="EK87" s="23">
        <f>VLOOKUP($B87,'ДС факт при поликлинике'!$D$7:$JZ$79,186,0)</f>
        <v>0</v>
      </c>
      <c r="EL87" s="23">
        <f>VLOOKUP($B87,'ДС факт при поликлинике'!$D$7:$JZ$79,187,0)</f>
        <v>0</v>
      </c>
      <c r="EM87" s="21">
        <f t="shared" si="835"/>
        <v>0</v>
      </c>
      <c r="EN87" s="21">
        <f t="shared" si="836"/>
        <v>0</v>
      </c>
      <c r="EO87" s="43">
        <f>VLOOKUP($B87,план!$B$16:$EJ$158,32,0)</f>
        <v>0</v>
      </c>
      <c r="EP87" s="43">
        <f>VLOOKUP($B87,план!$B$16:$EJ$158,33,0)</f>
        <v>0</v>
      </c>
      <c r="EQ87" s="7">
        <f t="shared" si="680"/>
        <v>0</v>
      </c>
      <c r="ER87" s="7">
        <f t="shared" si="681"/>
        <v>0</v>
      </c>
      <c r="ES87" s="34">
        <f t="shared" si="528"/>
        <v>0</v>
      </c>
      <c r="ET87" s="34">
        <f t="shared" si="529"/>
        <v>0</v>
      </c>
      <c r="EU87" s="34">
        <f t="shared" si="530"/>
        <v>0</v>
      </c>
      <c r="EV87" s="23">
        <f>VLOOKUP($B87,'ДС факт при поликлинике'!$D$7:$JZ$79,224,0)</f>
        <v>0</v>
      </c>
      <c r="EW87" s="23">
        <f>VLOOKUP($B87,'ДС факт при поликлинике'!$D$7:$JZ$79,225,0)</f>
        <v>0</v>
      </c>
      <c r="EX87" s="23">
        <f>VLOOKUP($B87,'ДС факт при поликлинике'!$D$7:$JZ$79,226,0)</f>
        <v>0</v>
      </c>
      <c r="EY87" s="23">
        <f>VLOOKUP($B87,'ДС факт при поликлинике'!$D$7:$JZ$79,227,0)</f>
        <v>0</v>
      </c>
      <c r="EZ87" s="21">
        <f t="shared" si="837"/>
        <v>0</v>
      </c>
      <c r="FA87" s="21">
        <f t="shared" si="838"/>
        <v>0</v>
      </c>
      <c r="FB87" s="43">
        <f>VLOOKUP($B87,план!$B$16:$EJ$158,34,0)</f>
        <v>0</v>
      </c>
      <c r="FC87" s="43">
        <f>VLOOKUP($B87,план!$B$16:$EJ$158,35,0)</f>
        <v>0</v>
      </c>
      <c r="FD87" s="7">
        <f t="shared" si="682"/>
        <v>0</v>
      </c>
      <c r="FE87" s="7">
        <f t="shared" si="683"/>
        <v>0</v>
      </c>
      <c r="FF87" s="34">
        <f t="shared" si="531"/>
        <v>0</v>
      </c>
      <c r="FG87" s="34">
        <f t="shared" si="532"/>
        <v>0</v>
      </c>
      <c r="FH87" s="34">
        <f t="shared" si="533"/>
        <v>0</v>
      </c>
      <c r="FI87" s="23">
        <f>VLOOKUP($B87,'ДС факт при поликлинике'!$D$7:$JZ$79,228,0)</f>
        <v>0</v>
      </c>
      <c r="FJ87" s="23">
        <f>VLOOKUP($B87,'ДС факт при поликлинике'!$D$7:$JZ$79,229,0)</f>
        <v>0</v>
      </c>
      <c r="FK87" s="23">
        <f>VLOOKUP($B87,'ДС факт при поликлинике'!$D$7:$JZ$79,230,0)</f>
        <v>0</v>
      </c>
      <c r="FL87" s="23">
        <f>VLOOKUP($B87,'ДС факт при поликлинике'!$D$7:$JZ$79,231,0)</f>
        <v>0</v>
      </c>
      <c r="FM87" s="21">
        <f t="shared" si="839"/>
        <v>0</v>
      </c>
      <c r="FN87" s="21">
        <f t="shared" si="840"/>
        <v>0</v>
      </c>
      <c r="FO87" s="43">
        <f>VLOOKUP($B87,план!$B$16:$EJ$158,36,0)</f>
        <v>0</v>
      </c>
      <c r="FP87" s="43">
        <f>VLOOKUP($B87,план!$B$16:$EJ$158,37,0)</f>
        <v>0</v>
      </c>
      <c r="FQ87" s="7">
        <f t="shared" si="684"/>
        <v>0</v>
      </c>
      <c r="FR87" s="7">
        <f t="shared" si="685"/>
        <v>0</v>
      </c>
      <c r="FS87" s="34">
        <f t="shared" si="534"/>
        <v>0</v>
      </c>
      <c r="FT87" s="34">
        <f t="shared" si="535"/>
        <v>0</v>
      </c>
      <c r="FU87" s="34">
        <f t="shared" si="536"/>
        <v>0</v>
      </c>
      <c r="FV87" s="23">
        <f>VLOOKUP($B87,'ДС факт при поликлинике'!$D$7:$JZ$79,236,0)</f>
        <v>0</v>
      </c>
      <c r="FW87" s="23">
        <f>VLOOKUP($B87,'ДС факт при поликлинике'!$D$7:$JZ$79,237,0)</f>
        <v>0</v>
      </c>
      <c r="FX87" s="23">
        <f>VLOOKUP($B87,'ДС факт при поликлинике'!$D$7:$JZ$79,238,0)</f>
        <v>0</v>
      </c>
      <c r="FY87" s="23">
        <f>VLOOKUP($B87,'ДС факт при поликлинике'!$D$7:$JZ$79,239,0)</f>
        <v>0</v>
      </c>
      <c r="FZ87" s="21">
        <f t="shared" si="841"/>
        <v>0</v>
      </c>
      <c r="GA87" s="21">
        <f t="shared" si="842"/>
        <v>0</v>
      </c>
      <c r="GB87" s="43">
        <f>VLOOKUP($B87,план!$B$16:$EJ$158,38,0)</f>
        <v>0</v>
      </c>
      <c r="GC87" s="43">
        <f>VLOOKUP($B87,план!$B$16:$EJ$158,39,0)</f>
        <v>0</v>
      </c>
      <c r="GD87" s="7">
        <f t="shared" si="686"/>
        <v>0</v>
      </c>
      <c r="GE87" s="7">
        <f t="shared" si="687"/>
        <v>0</v>
      </c>
      <c r="GF87" s="34">
        <f t="shared" si="537"/>
        <v>0</v>
      </c>
      <c r="GG87" s="34">
        <f t="shared" si="538"/>
        <v>0</v>
      </c>
      <c r="GH87" s="34">
        <f t="shared" si="539"/>
        <v>0</v>
      </c>
      <c r="GI87" s="23">
        <f>VLOOKUP($B87,'ДС факт при поликлинике'!$D$7:$JZ$79,244,0)</f>
        <v>0</v>
      </c>
      <c r="GJ87" s="23">
        <f>VLOOKUP($B87,'ДС факт при поликлинике'!$D$7:$JZ$79,245,0)</f>
        <v>0</v>
      </c>
      <c r="GK87" s="23">
        <f>VLOOKUP($B87,'ДС факт при поликлинике'!$D$7:$JZ$79,246,0)</f>
        <v>0</v>
      </c>
      <c r="GL87" s="23">
        <f>VLOOKUP($B87,'ДС факт при поликлинике'!$D$7:$JZ$79,247,0)</f>
        <v>0</v>
      </c>
      <c r="GM87" s="21">
        <f t="shared" si="843"/>
        <v>0</v>
      </c>
      <c r="GN87" s="21">
        <f t="shared" si="844"/>
        <v>0</v>
      </c>
      <c r="GO87" s="43">
        <f>VLOOKUP($B87,план!$B$16:$EJ$158,40,0)</f>
        <v>0</v>
      </c>
      <c r="GP87" s="43">
        <f>VLOOKUP($B87,план!$B$16:$EJ$158,41,0)</f>
        <v>0</v>
      </c>
      <c r="GQ87" s="7">
        <f t="shared" si="688"/>
        <v>0</v>
      </c>
      <c r="GR87" s="7">
        <f t="shared" si="689"/>
        <v>0</v>
      </c>
      <c r="GS87" s="34">
        <f t="shared" si="540"/>
        <v>0</v>
      </c>
      <c r="GT87" s="34">
        <f t="shared" si="541"/>
        <v>0</v>
      </c>
      <c r="GU87" s="34">
        <f t="shared" si="542"/>
        <v>0</v>
      </c>
      <c r="GV87" s="23">
        <f>VLOOKUP($B87,'ДС факт при поликлинике'!$D$7:$JZ$79,264,0)</f>
        <v>0</v>
      </c>
      <c r="GW87" s="23">
        <f>VLOOKUP($B87,'ДС факт при поликлинике'!$D$7:$JZ$79,265,0)</f>
        <v>0</v>
      </c>
      <c r="GX87" s="23">
        <f>VLOOKUP($B87,'ДС факт при поликлинике'!$D$7:$JZ$79,266,0)</f>
        <v>0</v>
      </c>
      <c r="GY87" s="23">
        <f>VLOOKUP($B87,'ДС факт при поликлинике'!$D$7:$JZ$79,267,0)</f>
        <v>0</v>
      </c>
      <c r="GZ87" s="21">
        <f t="shared" si="845"/>
        <v>0</v>
      </c>
      <c r="HA87" s="21">
        <f t="shared" si="846"/>
        <v>0</v>
      </c>
      <c r="HB87" s="43">
        <f>VLOOKUP($B87,план!$B$16:$EJ$158,42,0)</f>
        <v>0</v>
      </c>
      <c r="HC87" s="43">
        <f>VLOOKUP($B87,план!$B$16:$EJ$158,43,0)</f>
        <v>0</v>
      </c>
      <c r="HD87" s="7">
        <f t="shared" si="690"/>
        <v>0</v>
      </c>
      <c r="HE87" s="7">
        <f t="shared" si="691"/>
        <v>0</v>
      </c>
      <c r="HF87" s="34">
        <f t="shared" si="543"/>
        <v>0</v>
      </c>
      <c r="HG87" s="34">
        <f t="shared" si="544"/>
        <v>0</v>
      </c>
      <c r="HH87" s="34">
        <f t="shared" si="545"/>
        <v>0</v>
      </c>
      <c r="HI87" s="25">
        <f>VLOOKUP($B87,'ДС факт при поликлинике'!$D$7:$JZ$79,240,0)</f>
        <v>0</v>
      </c>
      <c r="HJ87" s="25">
        <f>VLOOKUP($B87,'ДС факт при поликлинике'!$D$7:$JZ$79,241,0)</f>
        <v>0</v>
      </c>
      <c r="HK87" s="25">
        <f>VLOOKUP($B87,'ДС факт при поликлинике'!$D$7:$JZ$79,242,0)</f>
        <v>0</v>
      </c>
      <c r="HL87" s="25">
        <f>VLOOKUP($B87,'ДС факт при поликлинике'!$D$7:$JZ$79,243,0)</f>
        <v>0</v>
      </c>
      <c r="HM87" s="21">
        <f t="shared" si="847"/>
        <v>0</v>
      </c>
      <c r="HN87" s="21">
        <f t="shared" si="848"/>
        <v>0</v>
      </c>
      <c r="HO87" s="43">
        <f>VLOOKUP($B87,план!$B$16:$EJ$158,44,0)</f>
        <v>0</v>
      </c>
      <c r="HP87" s="43">
        <f>VLOOKUP($B87,план!$B$16:$EJ$158,45,0)</f>
        <v>0</v>
      </c>
      <c r="HQ87" s="7">
        <f t="shared" si="692"/>
        <v>0</v>
      </c>
      <c r="HR87" s="7">
        <f t="shared" si="693"/>
        <v>0</v>
      </c>
      <c r="HS87" s="34">
        <f t="shared" si="546"/>
        <v>0</v>
      </c>
      <c r="HT87" s="34">
        <f t="shared" si="547"/>
        <v>0</v>
      </c>
      <c r="HU87" s="34">
        <f t="shared" si="548"/>
        <v>0</v>
      </c>
      <c r="HV87" s="23">
        <f>VLOOKUP($B87,'ДС факт при поликлинике'!$D$7:$JZ$79,268,0)</f>
        <v>0</v>
      </c>
      <c r="HW87" s="23">
        <f>VLOOKUP($B87,'ДС факт при поликлинике'!$D$7:$JZ$79,269,0)</f>
        <v>0</v>
      </c>
      <c r="HX87" s="23">
        <f>VLOOKUP($B87,'ДС факт при поликлинике'!$D$7:$JZ$79,270,0)</f>
        <v>0</v>
      </c>
      <c r="HY87" s="23">
        <f>VLOOKUP($B87,'ДС факт при поликлинике'!$D$7:$JZ$79,271,0)</f>
        <v>0</v>
      </c>
      <c r="HZ87" s="21">
        <f t="shared" si="849"/>
        <v>0</v>
      </c>
      <c r="IA87" s="21">
        <f t="shared" si="850"/>
        <v>0</v>
      </c>
      <c r="IB87" s="43">
        <f>VLOOKUP($B87,план!$B$16:$EJ$158,46,0)</f>
        <v>0</v>
      </c>
      <c r="IC87" s="43">
        <f>VLOOKUP($B87,план!$B$16:$EJ$158,47,0)</f>
        <v>0</v>
      </c>
      <c r="ID87" s="7">
        <f t="shared" si="694"/>
        <v>0</v>
      </c>
      <c r="IE87" s="7">
        <f t="shared" si="695"/>
        <v>0</v>
      </c>
      <c r="IF87" s="34">
        <f t="shared" si="549"/>
        <v>0</v>
      </c>
      <c r="IG87" s="34">
        <f t="shared" si="550"/>
        <v>0</v>
      </c>
      <c r="IH87" s="34">
        <f t="shared" si="551"/>
        <v>0</v>
      </c>
      <c r="II87" s="23">
        <f>VLOOKUP($B87,'ДС факт при поликлинике'!$D$7:$JZ$79,248,0)</f>
        <v>0</v>
      </c>
      <c r="IJ87" s="23">
        <f>VLOOKUP($B87,'ДС факт при поликлинике'!$D$7:$JZ$79,249,0)</f>
        <v>0</v>
      </c>
      <c r="IK87" s="23">
        <f>VLOOKUP($B87,'ДС факт при поликлинике'!$D$7:$JZ$79,250,0)</f>
        <v>0</v>
      </c>
      <c r="IL87" s="23">
        <f>VLOOKUP($B87,'ДС факт при поликлинике'!$D$7:$JZ$79,251,0)</f>
        <v>0</v>
      </c>
      <c r="IM87" s="21">
        <f t="shared" si="851"/>
        <v>0</v>
      </c>
      <c r="IN87" s="21">
        <f t="shared" si="852"/>
        <v>0</v>
      </c>
      <c r="IO87" s="43">
        <f>VLOOKUP($B87,план!$B$16:$EJ$158,48,0)</f>
        <v>0</v>
      </c>
      <c r="IP87" s="43">
        <f>VLOOKUP($B87,план!$B$16:$EJ$158,49,0)</f>
        <v>0</v>
      </c>
      <c r="IQ87" s="7">
        <f t="shared" si="696"/>
        <v>0</v>
      </c>
      <c r="IR87" s="7">
        <f t="shared" si="697"/>
        <v>0</v>
      </c>
      <c r="IS87" s="34">
        <f t="shared" si="552"/>
        <v>0</v>
      </c>
      <c r="IT87" s="34">
        <f t="shared" si="553"/>
        <v>0</v>
      </c>
      <c r="IU87" s="34">
        <f t="shared" si="554"/>
        <v>0</v>
      </c>
      <c r="IV87" s="23">
        <f>VLOOKUP($B87,'ДС факт при поликлинике'!$D$7:$JZ$79,232,0)</f>
        <v>0</v>
      </c>
      <c r="IW87" s="23">
        <f>VLOOKUP($B87,'ДС факт при поликлинике'!$D$7:$JZ$79,233,0)</f>
        <v>0</v>
      </c>
      <c r="IX87" s="23">
        <f>VLOOKUP($B87,'ДС факт при поликлинике'!$D$7:$JZ$79,234,0)</f>
        <v>0</v>
      </c>
      <c r="IY87" s="23">
        <f>VLOOKUP($B87,'ДС факт при поликлинике'!$D$7:$JZ$79,235,0)</f>
        <v>0</v>
      </c>
      <c r="IZ87" s="21">
        <f t="shared" si="853"/>
        <v>0</v>
      </c>
      <c r="JA87" s="21">
        <f t="shared" si="854"/>
        <v>0</v>
      </c>
      <c r="JB87" s="43">
        <f>VLOOKUP($B87,план!$B$16:$EJ$158,50,0)</f>
        <v>0</v>
      </c>
      <c r="JC87" s="43">
        <f>VLOOKUP($B87,план!$B$16:$EJ$158,51,0)</f>
        <v>0</v>
      </c>
      <c r="JD87" s="7">
        <f t="shared" si="698"/>
        <v>0</v>
      </c>
      <c r="JE87" s="7">
        <f t="shared" si="699"/>
        <v>0</v>
      </c>
      <c r="JF87" s="34">
        <f t="shared" si="555"/>
        <v>0</v>
      </c>
      <c r="JG87" s="34">
        <f t="shared" si="556"/>
        <v>0</v>
      </c>
      <c r="JH87" s="34">
        <f t="shared" si="557"/>
        <v>0</v>
      </c>
      <c r="JI87" s="23">
        <f>VLOOKUP($B87,'ДС факт при поликлинике'!$D$7:$JZ$79,168,0)</f>
        <v>0</v>
      </c>
      <c r="JJ87" s="23">
        <f>VLOOKUP($B87,'ДС факт при поликлинике'!$D$7:$JZ$79,169,0)</f>
        <v>0</v>
      </c>
      <c r="JK87" s="23">
        <f>VLOOKUP($B87,'ДС факт при поликлинике'!$D$7:$JZ$79,170,0)</f>
        <v>0</v>
      </c>
      <c r="JL87" s="23">
        <f>VLOOKUP($B87,'ДС факт при поликлинике'!$D$7:$JZ$79,171,0)</f>
        <v>0</v>
      </c>
      <c r="JM87" s="21">
        <f t="shared" si="855"/>
        <v>0</v>
      </c>
      <c r="JN87" s="21">
        <f t="shared" si="856"/>
        <v>0</v>
      </c>
      <c r="JO87" s="23">
        <f t="shared" si="857"/>
        <v>0</v>
      </c>
      <c r="JP87" s="23">
        <f t="shared" si="858"/>
        <v>0</v>
      </c>
      <c r="JQ87" s="23">
        <f t="shared" si="859"/>
        <v>0</v>
      </c>
      <c r="JR87" s="23">
        <f t="shared" si="860"/>
        <v>0</v>
      </c>
      <c r="JS87" s="23">
        <f t="shared" si="861"/>
        <v>0</v>
      </c>
      <c r="JT87" s="23">
        <f t="shared" si="862"/>
        <v>0</v>
      </c>
      <c r="JU87" s="23">
        <f t="shared" si="863"/>
        <v>0</v>
      </c>
      <c r="JV87" s="23">
        <f t="shared" si="864"/>
        <v>0</v>
      </c>
      <c r="JW87" s="23">
        <f t="shared" si="865"/>
        <v>0</v>
      </c>
      <c r="JX87" s="23">
        <f t="shared" si="866"/>
        <v>0</v>
      </c>
      <c r="JY87" s="23">
        <f t="shared" si="867"/>
        <v>0</v>
      </c>
      <c r="JZ87" s="21">
        <f t="shared" si="868"/>
        <v>0</v>
      </c>
      <c r="KA87" s="21">
        <f t="shared" si="869"/>
        <v>0</v>
      </c>
      <c r="KB87" s="43">
        <f>VLOOKUP($B87,план!$B$16:$EJ$158,52,0)</f>
        <v>0</v>
      </c>
      <c r="KC87" s="43">
        <f>VLOOKUP($B87,план!$B$16:$EJ$158,53,0)</f>
        <v>0</v>
      </c>
      <c r="KD87" s="7">
        <f t="shared" si="700"/>
        <v>0</v>
      </c>
      <c r="KE87" s="7">
        <f t="shared" si="701"/>
        <v>0</v>
      </c>
      <c r="KF87" s="34">
        <f t="shared" si="558"/>
        <v>0</v>
      </c>
      <c r="KG87" s="34">
        <f t="shared" si="559"/>
        <v>0</v>
      </c>
      <c r="KH87" s="34">
        <f t="shared" si="560"/>
        <v>0</v>
      </c>
      <c r="KI87" s="23">
        <f>VLOOKUP($B87,'ДС факт при поликлинике'!$D$7:$JZ$79,188,0)</f>
        <v>0</v>
      </c>
      <c r="KJ87" s="23">
        <f>VLOOKUP($B87,'ДС факт при поликлинике'!$D$7:$JZ$79,189,0)</f>
        <v>0</v>
      </c>
      <c r="KK87" s="23">
        <f>VLOOKUP($B87,'ДС факт при поликлинике'!$D$7:$JZ$79,190,0)</f>
        <v>0</v>
      </c>
      <c r="KL87" s="23">
        <f>VLOOKUP($B87,'ДС факт при поликлинике'!$D$7:$JZ$79,191,0)</f>
        <v>0</v>
      </c>
      <c r="KM87" s="21">
        <f t="shared" si="870"/>
        <v>0</v>
      </c>
      <c r="KN87" s="21">
        <f t="shared" si="871"/>
        <v>0</v>
      </c>
      <c r="KO87" s="43">
        <f>VLOOKUP($B87,план!$B$16:$EJ$158,54,0)</f>
        <v>0</v>
      </c>
      <c r="KP87" s="43">
        <f>VLOOKUP($B87,план!$B$16:$EJ$158,55,0)</f>
        <v>0</v>
      </c>
      <c r="KQ87" s="7">
        <f t="shared" si="702"/>
        <v>0</v>
      </c>
      <c r="KR87" s="7">
        <f t="shared" si="703"/>
        <v>0</v>
      </c>
      <c r="KS87" s="34">
        <f t="shared" si="561"/>
        <v>0</v>
      </c>
      <c r="KT87" s="34">
        <f t="shared" si="562"/>
        <v>0</v>
      </c>
      <c r="KU87" s="34">
        <f t="shared" si="563"/>
        <v>0</v>
      </c>
      <c r="KV87" s="23">
        <f>VLOOKUP($B87,'ДС факт при поликлинике'!$D$7:$JZ$79,192,0)</f>
        <v>0</v>
      </c>
      <c r="KW87" s="23">
        <f>VLOOKUP($B87,'ДС факт при поликлинике'!$D$7:$JZ$79,193,0)</f>
        <v>0</v>
      </c>
      <c r="KX87" s="23">
        <f>VLOOKUP($B87,'ДС факт при поликлинике'!$D$7:$JZ$79,194,0)</f>
        <v>0</v>
      </c>
      <c r="KY87" s="23">
        <f>VLOOKUP($B87,'ДС факт при поликлинике'!$D$7:$JZ$79,195,0)</f>
        <v>0</v>
      </c>
      <c r="KZ87" s="21">
        <f t="shared" si="872"/>
        <v>0</v>
      </c>
      <c r="LA87" s="21">
        <f t="shared" si="873"/>
        <v>0</v>
      </c>
      <c r="LB87" s="43">
        <f>VLOOKUP($B87,план!$B$16:$EJ$158,56,0)</f>
        <v>0</v>
      </c>
      <c r="LC87" s="43">
        <f>VLOOKUP($B87,план!$B$16:$EJ$158,57,0)</f>
        <v>0</v>
      </c>
      <c r="LD87" s="7">
        <f t="shared" si="704"/>
        <v>0</v>
      </c>
      <c r="LE87" s="7">
        <f t="shared" si="705"/>
        <v>0</v>
      </c>
      <c r="LF87" s="34">
        <f t="shared" si="564"/>
        <v>0</v>
      </c>
      <c r="LG87" s="34">
        <f t="shared" si="565"/>
        <v>0</v>
      </c>
      <c r="LH87" s="34">
        <f t="shared" si="566"/>
        <v>0</v>
      </c>
      <c r="LI87" s="23">
        <f>VLOOKUP($B87,'ДС факт при поликлинике'!$D$7:$JZ$79,196,0)</f>
        <v>0</v>
      </c>
      <c r="LJ87" s="23">
        <f>VLOOKUP($B87,'ДС факт при поликлинике'!$D$7:$JZ$79,197,0)</f>
        <v>0</v>
      </c>
      <c r="LK87" s="23">
        <f>VLOOKUP($B87,'ДС факт при поликлинике'!$D$7:$JZ$79,198,0)</f>
        <v>0</v>
      </c>
      <c r="LL87" s="23">
        <f>VLOOKUP($B87,'ДС факт при поликлинике'!$D$7:$JZ$79,199,0)</f>
        <v>0</v>
      </c>
      <c r="LM87" s="21">
        <f t="shared" si="874"/>
        <v>0</v>
      </c>
      <c r="LN87" s="21">
        <f t="shared" si="875"/>
        <v>0</v>
      </c>
      <c r="LO87" s="43">
        <f>VLOOKUP($B87,план!$B$16:$EJ$158,58,0)</f>
        <v>0</v>
      </c>
      <c r="LP87" s="43">
        <f>VLOOKUP($B87,план!$B$16:$EJ$158,59,0)</f>
        <v>0</v>
      </c>
      <c r="LQ87" s="7">
        <f t="shared" si="706"/>
        <v>0</v>
      </c>
      <c r="LR87" s="7">
        <f t="shared" si="707"/>
        <v>0</v>
      </c>
      <c r="LS87" s="34">
        <f t="shared" si="567"/>
        <v>0</v>
      </c>
      <c r="LT87" s="34">
        <f t="shared" si="568"/>
        <v>0</v>
      </c>
      <c r="LU87" s="34">
        <f t="shared" si="569"/>
        <v>0</v>
      </c>
      <c r="LV87" s="23">
        <f>VLOOKUP($B87,'ДС факт при поликлинике'!$D$7:$JZ$79,124,0)</f>
        <v>0</v>
      </c>
      <c r="LW87" s="23">
        <f>VLOOKUP($B87,'ДС факт при поликлинике'!$D$7:$JZ$79,125,0)</f>
        <v>0</v>
      </c>
      <c r="LX87" s="23">
        <f>VLOOKUP($B87,'ДС факт при поликлинике'!$D$7:$JZ$79,126,0)</f>
        <v>0</v>
      </c>
      <c r="LY87" s="23">
        <f>VLOOKUP($B87,'ДС факт при поликлинике'!$D$7:$JZ$79,127,0)</f>
        <v>0</v>
      </c>
      <c r="LZ87" s="21">
        <f t="shared" si="876"/>
        <v>0</v>
      </c>
      <c r="MA87" s="21">
        <f t="shared" si="877"/>
        <v>0</v>
      </c>
      <c r="MB87" s="43">
        <f>VLOOKUP($B87,план!$B$16:$EJ$158,60,0)</f>
        <v>1</v>
      </c>
      <c r="MC87" s="43">
        <f>VLOOKUP($B87,план!$B$16:$EJ$158,61,0)</f>
        <v>8707.7353999999996</v>
      </c>
      <c r="MD87" s="7">
        <f t="shared" si="708"/>
        <v>0.91666666666666663</v>
      </c>
      <c r="ME87" s="7">
        <f t="shared" si="709"/>
        <v>7982.0907833333322</v>
      </c>
      <c r="MF87" s="34">
        <f t="shared" si="570"/>
        <v>0.74</v>
      </c>
      <c r="MG87" s="34">
        <f t="shared" si="571"/>
        <v>0.67833333333333334</v>
      </c>
      <c r="MH87" s="34">
        <f t="shared" si="807"/>
        <v>0</v>
      </c>
      <c r="MI87" s="23">
        <f>VLOOKUP($B87,'ДС факт при поликлинике'!$D$7:$JZ$79,128,0)</f>
        <v>0</v>
      </c>
      <c r="MJ87" s="23">
        <f>VLOOKUP($B87,'ДС факт при поликлинике'!$D$7:$JZ$79,129,0)</f>
        <v>0</v>
      </c>
      <c r="MK87" s="23">
        <f>VLOOKUP($B87,'ДС факт при поликлинике'!$D$7:$JZ$79,130,0)</f>
        <v>0</v>
      </c>
      <c r="ML87" s="23">
        <f>VLOOKUP($B87,'ДС факт при поликлинике'!$D$7:$JZ$79,131,0)</f>
        <v>0</v>
      </c>
      <c r="MM87" s="14">
        <f t="shared" si="962"/>
        <v>-0.91666666666666663</v>
      </c>
      <c r="MN87" s="14">
        <f t="shared" si="963"/>
        <v>-7982.0907833333322</v>
      </c>
      <c r="MO87" s="43">
        <f>VLOOKUP($B87,план!$B$16:$EJ$158,62,0)</f>
        <v>0</v>
      </c>
      <c r="MP87" s="43">
        <f>VLOOKUP($B87,план!$B$16:$EJ$158,63,0)</f>
        <v>0</v>
      </c>
      <c r="MQ87" s="7">
        <f t="shared" si="710"/>
        <v>0</v>
      </c>
      <c r="MR87" s="7">
        <f t="shared" si="711"/>
        <v>0</v>
      </c>
      <c r="MS87" s="34">
        <f t="shared" si="572"/>
        <v>0</v>
      </c>
      <c r="MT87" s="34">
        <f t="shared" si="573"/>
        <v>0</v>
      </c>
      <c r="MU87" s="34">
        <f t="shared" si="574"/>
        <v>0</v>
      </c>
      <c r="MV87" s="23">
        <f>VLOOKUP($B87,'ДС факт при поликлинике'!$D$7:$JZ$79,152,0)</f>
        <v>0</v>
      </c>
      <c r="MW87" s="23">
        <f>VLOOKUP($B87,'ДС факт при поликлинике'!$D$7:$JZ$79,153,0)</f>
        <v>0</v>
      </c>
      <c r="MX87" s="23">
        <f>VLOOKUP($B87,'ДС факт при поликлинике'!$D$7:$JZ$79,154,0)</f>
        <v>0</v>
      </c>
      <c r="MY87" s="23">
        <f>VLOOKUP($B87,'ДС факт при поликлинике'!$D$7:$JZ$79,155,0)</f>
        <v>0</v>
      </c>
      <c r="MZ87" s="14">
        <f t="shared" si="878"/>
        <v>0</v>
      </c>
      <c r="NA87" s="14">
        <f t="shared" si="879"/>
        <v>0</v>
      </c>
      <c r="NB87" s="43">
        <f>VLOOKUP($B87,план!$B$16:$EJ$158,64,0)</f>
        <v>0</v>
      </c>
      <c r="NC87" s="43">
        <f>VLOOKUP($B87,план!$B$16:$EJ$158,65,0)</f>
        <v>0</v>
      </c>
      <c r="ND87" s="7">
        <f t="shared" si="712"/>
        <v>0</v>
      </c>
      <c r="NE87" s="7">
        <f t="shared" si="713"/>
        <v>0</v>
      </c>
      <c r="NF87" s="34">
        <f t="shared" si="575"/>
        <v>0</v>
      </c>
      <c r="NG87" s="34">
        <f t="shared" si="576"/>
        <v>0</v>
      </c>
      <c r="NH87" s="34">
        <f t="shared" si="577"/>
        <v>0</v>
      </c>
      <c r="NI87" s="23">
        <f>VLOOKUP($B87,'ДС факт при поликлинике'!$D$7:$JZ$79,200,0)</f>
        <v>0</v>
      </c>
      <c r="NJ87" s="23">
        <f>VLOOKUP($B87,'ДС факт при поликлинике'!$D$7:$JZ$79,201,0)</f>
        <v>0</v>
      </c>
      <c r="NK87" s="23">
        <f>VLOOKUP($B87,'ДС факт при поликлинике'!$D$7:$JZ$79,202,0)</f>
        <v>0</v>
      </c>
      <c r="NL87" s="23">
        <f>VLOOKUP($B87,'ДС факт при поликлинике'!$D$7:$JZ$79,203,0)</f>
        <v>0</v>
      </c>
      <c r="NM87" s="14">
        <f t="shared" si="880"/>
        <v>0</v>
      </c>
      <c r="NN87" s="14">
        <f t="shared" si="881"/>
        <v>0</v>
      </c>
      <c r="NO87" s="43">
        <f>VLOOKUP($B87,план!$B$16:$EJ$158,66,0)</f>
        <v>0</v>
      </c>
      <c r="NP87" s="43">
        <f>VLOOKUP($B87,план!$B$16:$EJ$158,67,0)</f>
        <v>0</v>
      </c>
      <c r="NQ87" s="7">
        <f t="shared" si="714"/>
        <v>0</v>
      </c>
      <c r="NR87" s="7">
        <f t="shared" si="715"/>
        <v>0</v>
      </c>
      <c r="NS87" s="34">
        <f t="shared" si="578"/>
        <v>0</v>
      </c>
      <c r="NT87" s="34">
        <f t="shared" si="579"/>
        <v>0</v>
      </c>
      <c r="NU87" s="34">
        <f t="shared" si="580"/>
        <v>0</v>
      </c>
      <c r="NV87" s="23">
        <f>VLOOKUP($B87,'ДС факт при поликлинике'!$D$7:$JZ$79,256,0)</f>
        <v>0</v>
      </c>
      <c r="NW87" s="23">
        <f>VLOOKUP($B87,'ДС факт при поликлинике'!$D$7:$JZ$79,257,0)</f>
        <v>0</v>
      </c>
      <c r="NX87" s="23">
        <f>VLOOKUP($B87,'ДС факт при поликлинике'!$D$7:$JZ$79,258,0)</f>
        <v>0</v>
      </c>
      <c r="NY87" s="23">
        <f>VLOOKUP($B87,'ДС факт при поликлинике'!$D$7:$JZ$79,259,0)</f>
        <v>0</v>
      </c>
      <c r="NZ87" s="14">
        <f t="shared" si="882"/>
        <v>0</v>
      </c>
      <c r="OA87" s="14">
        <f t="shared" si="883"/>
        <v>0</v>
      </c>
      <c r="OB87" s="43">
        <f>VLOOKUP($B87,план!$B$16:$EJ$158,68,0)</f>
        <v>0</v>
      </c>
      <c r="OC87" s="43">
        <f>VLOOKUP($B87,план!$B$16:$EJ$158,69,0)</f>
        <v>0</v>
      </c>
      <c r="OD87" s="7">
        <f t="shared" si="716"/>
        <v>0</v>
      </c>
      <c r="OE87" s="7">
        <f t="shared" si="717"/>
        <v>0</v>
      </c>
      <c r="OF87" s="34">
        <f t="shared" si="581"/>
        <v>0</v>
      </c>
      <c r="OG87" s="34">
        <f t="shared" si="582"/>
        <v>0</v>
      </c>
      <c r="OH87" s="34">
        <f t="shared" si="583"/>
        <v>0</v>
      </c>
      <c r="OI87" s="23">
        <f>VLOOKUP($B87,'ДС факт при поликлинике'!$D$7:$JZ$79,32,0)</f>
        <v>0</v>
      </c>
      <c r="OJ87" s="23">
        <f>VLOOKUP($B87,'ДС факт при поликлинике'!$D$7:$JZ$79,33,0)</f>
        <v>0</v>
      </c>
      <c r="OK87" s="23">
        <f>VLOOKUP($B87,'ДС факт при поликлинике'!$D$7:$JZ$79,34,0)</f>
        <v>0</v>
      </c>
      <c r="OL87" s="23">
        <f>VLOOKUP($B87,'ДС факт при поликлинике'!$D$7:$JZ$79,35,0)</f>
        <v>0</v>
      </c>
      <c r="OM87" s="14">
        <f t="shared" si="884"/>
        <v>0</v>
      </c>
      <c r="ON87" s="14">
        <f t="shared" si="885"/>
        <v>0</v>
      </c>
      <c r="OO87" s="43">
        <f>VLOOKUP($B87,план!$B$16:$EJ$158,70,0)</f>
        <v>0</v>
      </c>
      <c r="OP87" s="43">
        <f>VLOOKUP($B87,план!$B$16:$EJ$158,71,0)</f>
        <v>0</v>
      </c>
      <c r="OQ87" s="7">
        <f t="shared" si="964"/>
        <v>0</v>
      </c>
      <c r="OR87" s="7">
        <f t="shared" si="965"/>
        <v>0</v>
      </c>
      <c r="OS87" s="34">
        <f t="shared" si="966"/>
        <v>0</v>
      </c>
      <c r="OT87" s="34">
        <f t="shared" si="967"/>
        <v>0</v>
      </c>
      <c r="OU87" s="34">
        <f t="shared" si="968"/>
        <v>0</v>
      </c>
      <c r="OV87" s="23">
        <f>VLOOKUP($B87,'ДС факт при поликлинике'!$D$7:$KT$79,288,0)</f>
        <v>0</v>
      </c>
      <c r="OW87" s="23">
        <f>VLOOKUP($B87,'ДС факт при поликлинике'!$D$7:$KT$79,289,0)</f>
        <v>0</v>
      </c>
      <c r="OX87" s="23">
        <f>VLOOKUP($B87,'ДС факт при поликлинике'!$D$7:$KT$79,290,0)</f>
        <v>0</v>
      </c>
      <c r="OY87" s="23">
        <f>VLOOKUP($B87,'ДС факт при поликлинике'!$D$7:$KT$79,291,0)</f>
        <v>0</v>
      </c>
      <c r="OZ87" s="14">
        <f t="shared" si="886"/>
        <v>0</v>
      </c>
      <c r="PA87" s="14">
        <f t="shared" si="887"/>
        <v>0</v>
      </c>
      <c r="PB87" s="43">
        <f>VLOOKUP($B87,план!$B$16:$EJ$158,72,0)</f>
        <v>0</v>
      </c>
      <c r="PC87" s="43">
        <f>VLOOKUP($B87,план!$B$16:$EJ$158,73,0)</f>
        <v>0</v>
      </c>
      <c r="PD87" s="7">
        <f t="shared" si="969"/>
        <v>0</v>
      </c>
      <c r="PE87" s="7">
        <f t="shared" si="970"/>
        <v>0</v>
      </c>
      <c r="PF87" s="34">
        <f t="shared" si="971"/>
        <v>0</v>
      </c>
      <c r="PG87" s="34">
        <f t="shared" si="972"/>
        <v>0</v>
      </c>
      <c r="PH87" s="34">
        <f t="shared" si="973"/>
        <v>0</v>
      </c>
      <c r="PI87" s="23">
        <f>VLOOKUP($B87,'ДС факт при поликлинике'!$D$7:$KL$79,292,0)</f>
        <v>0</v>
      </c>
      <c r="PJ87" s="23">
        <f>VLOOKUP($B87,'ДС факт при поликлинике'!$D$7:$KL$79,293,0)</f>
        <v>0</v>
      </c>
      <c r="PK87" s="23">
        <f>VLOOKUP($B87,'ДС факт при поликлинике'!$D$7:$KL$79,294,0)</f>
        <v>0</v>
      </c>
      <c r="PL87" s="23">
        <f>VLOOKUP($B87,'ДС факт при поликлинике'!$D$7:$KL$79,295,0)</f>
        <v>0</v>
      </c>
      <c r="PM87" s="14">
        <f t="shared" si="888"/>
        <v>0</v>
      </c>
      <c r="PN87" s="14">
        <f t="shared" si="889"/>
        <v>0</v>
      </c>
      <c r="PO87" s="43">
        <f>VLOOKUP($B87,план!$B$16:$EJ$158,74,0)</f>
        <v>0</v>
      </c>
      <c r="PP87" s="43">
        <f>VLOOKUP($B87,план!$B$16:$EJ$158,75,0)</f>
        <v>0</v>
      </c>
      <c r="PQ87" s="7">
        <f t="shared" si="718"/>
        <v>0</v>
      </c>
      <c r="PR87" s="7">
        <f t="shared" si="719"/>
        <v>0</v>
      </c>
      <c r="PS87" s="34">
        <f t="shared" si="584"/>
        <v>0</v>
      </c>
      <c r="PT87" s="34">
        <f t="shared" si="585"/>
        <v>0</v>
      </c>
      <c r="PU87" s="34">
        <f t="shared" si="586"/>
        <v>0</v>
      </c>
      <c r="PV87" s="23">
        <f>VLOOKUP($B87,'ДС факт при поликлинике'!$D$7:$JZ$79,212,0)</f>
        <v>0</v>
      </c>
      <c r="PW87" s="23">
        <f>VLOOKUP($B87,'ДС факт при поликлинике'!$D$7:$JZ$79,213,0)</f>
        <v>0</v>
      </c>
      <c r="PX87" s="23">
        <f>VLOOKUP($B87,'ДС факт при поликлинике'!$D$7:$JZ$79,214,0)</f>
        <v>0</v>
      </c>
      <c r="PY87" s="23">
        <f>VLOOKUP($B87,'ДС факт при поликлинике'!$D$7:$JZ$79,215,0)</f>
        <v>0</v>
      </c>
      <c r="PZ87" s="14">
        <f t="shared" si="890"/>
        <v>0</v>
      </c>
      <c r="QA87" s="14">
        <f t="shared" si="891"/>
        <v>0</v>
      </c>
      <c r="QB87" s="43">
        <f>VLOOKUP($B87,план!$B$16:$EJ$158,76,0)</f>
        <v>0</v>
      </c>
      <c r="QC87" s="43">
        <f>VLOOKUP($B87,план!$B$16:$EJ$158,77,0)</f>
        <v>0</v>
      </c>
      <c r="QD87" s="7">
        <f t="shared" si="720"/>
        <v>0</v>
      </c>
      <c r="QE87" s="7">
        <f t="shared" si="721"/>
        <v>0</v>
      </c>
      <c r="QF87" s="34">
        <f t="shared" si="587"/>
        <v>0</v>
      </c>
      <c r="QG87" s="34">
        <f t="shared" si="588"/>
        <v>0</v>
      </c>
      <c r="QH87" s="34">
        <f t="shared" si="589"/>
        <v>0</v>
      </c>
      <c r="QI87" s="25">
        <f>VLOOKUP($B87,'ДС факт при поликлинике'!$D$7:$JZ$79,132,0)</f>
        <v>0</v>
      </c>
      <c r="QJ87" s="25">
        <f>VLOOKUP($B87,'ДС факт при поликлинике'!$D$7:$JZ$79,133,0)</f>
        <v>0</v>
      </c>
      <c r="QK87" s="25">
        <f>VLOOKUP($B87,'ДС факт при поликлинике'!$D$7:$JZ$79,134,0)</f>
        <v>0</v>
      </c>
      <c r="QL87" s="25">
        <f>VLOOKUP($B87,'ДС факт при поликлинике'!$D$7:$JZ$79,135,0)</f>
        <v>0</v>
      </c>
      <c r="QM87" s="14">
        <f t="shared" si="892"/>
        <v>0</v>
      </c>
      <c r="QN87" s="14">
        <f t="shared" si="893"/>
        <v>0</v>
      </c>
      <c r="QO87" s="43">
        <f>VLOOKUP($B87,план!$B$16:$EJ$158,78,0)</f>
        <v>0</v>
      </c>
      <c r="QP87" s="43">
        <f>VLOOKUP($B87,план!$B$16:$EJ$158,79,0)</f>
        <v>0</v>
      </c>
      <c r="QQ87" s="7">
        <f t="shared" si="722"/>
        <v>0</v>
      </c>
      <c r="QR87" s="7">
        <f t="shared" si="723"/>
        <v>0</v>
      </c>
      <c r="QS87" s="34">
        <f t="shared" si="724"/>
        <v>0</v>
      </c>
      <c r="QT87" s="34">
        <f t="shared" si="725"/>
        <v>0</v>
      </c>
      <c r="QU87" s="34">
        <f t="shared" si="726"/>
        <v>0</v>
      </c>
      <c r="QV87" s="23">
        <f>VLOOKUP($B87,'ДС факт при поликлинике'!$D$7:$JZ$79,64,0)</f>
        <v>0</v>
      </c>
      <c r="QW87" s="23">
        <f>VLOOKUP($B87,'ДС факт при поликлинике'!$D$7:$JZ$79,65,0)</f>
        <v>0</v>
      </c>
      <c r="QX87" s="23">
        <f>VLOOKUP($B87,'ДС факт при поликлинике'!$D$7:$JZ$79,66,0)</f>
        <v>0</v>
      </c>
      <c r="QY87" s="23">
        <f>VLOOKUP($B87,'ДС факт при поликлинике'!$D$7:$JZ$79,67,0)</f>
        <v>0</v>
      </c>
      <c r="QZ87" s="14">
        <f t="shared" si="894"/>
        <v>0</v>
      </c>
      <c r="RA87" s="14">
        <f t="shared" si="895"/>
        <v>0</v>
      </c>
      <c r="RB87" s="43">
        <f>VLOOKUP($B87,план!$B$16:$EJ$158,80,0)</f>
        <v>0</v>
      </c>
      <c r="RC87" s="43">
        <f>VLOOKUP($B87,план!$B$16:$EJ$158,81,0)</f>
        <v>0</v>
      </c>
      <c r="RD87" s="7">
        <f t="shared" si="727"/>
        <v>0</v>
      </c>
      <c r="RE87" s="7">
        <f t="shared" si="728"/>
        <v>0</v>
      </c>
      <c r="RF87" s="34">
        <f t="shared" si="590"/>
        <v>0</v>
      </c>
      <c r="RG87" s="34">
        <f t="shared" si="591"/>
        <v>0</v>
      </c>
      <c r="RH87" s="34">
        <f t="shared" si="592"/>
        <v>0</v>
      </c>
      <c r="RI87" s="25">
        <f>VLOOKUP($B87,'ДС факт при поликлинике'!$D$7:$JZ$79,108,0)</f>
        <v>0</v>
      </c>
      <c r="RJ87" s="25">
        <f>VLOOKUP($B87,'ДС факт при поликлинике'!$D$7:$JZ$79,109,0)</f>
        <v>0</v>
      </c>
      <c r="RK87" s="25">
        <f>VLOOKUP($B87,'ДС факт при поликлинике'!$D$7:$JZ$79,110,0)</f>
        <v>0</v>
      </c>
      <c r="RL87" s="25">
        <f>VLOOKUP($B87,'ДС факт при поликлинике'!$D$7:$JZ$79,111,0)</f>
        <v>0</v>
      </c>
      <c r="RM87" s="14">
        <f t="shared" si="896"/>
        <v>0</v>
      </c>
      <c r="RN87" s="14">
        <f t="shared" si="897"/>
        <v>0</v>
      </c>
      <c r="RO87" s="43">
        <f>VLOOKUP($B87,план!$B$16:$EJ$158,82,0)</f>
        <v>0</v>
      </c>
      <c r="RP87" s="43">
        <f>VLOOKUP($B87,план!$B$16:$EJ$158,83,0)</f>
        <v>0</v>
      </c>
      <c r="RQ87" s="7">
        <f t="shared" si="729"/>
        <v>0</v>
      </c>
      <c r="RR87" s="7">
        <f t="shared" si="730"/>
        <v>0</v>
      </c>
      <c r="RS87" s="34">
        <f t="shared" si="593"/>
        <v>0</v>
      </c>
      <c r="RT87" s="34">
        <f t="shared" si="594"/>
        <v>0</v>
      </c>
      <c r="RU87" s="34">
        <f t="shared" si="595"/>
        <v>0</v>
      </c>
      <c r="RV87" s="23">
        <f>VLOOKUP($B87,'ДС факт при поликлинике'!$D$7:$JZ$79,72,0)</f>
        <v>0</v>
      </c>
      <c r="RW87" s="23">
        <f>VLOOKUP($B87,'ДС факт при поликлинике'!$D$7:$JZ$79,73,0)</f>
        <v>0</v>
      </c>
      <c r="RX87" s="23">
        <f>VLOOKUP($B87,'ДС факт при поликлинике'!$D$7:$JZ$79,74,0)</f>
        <v>0</v>
      </c>
      <c r="RY87" s="23">
        <f>VLOOKUP($B87,'ДС факт при поликлинике'!$D$7:$JZ$79,75,0)</f>
        <v>0</v>
      </c>
      <c r="RZ87" s="14">
        <f t="shared" si="898"/>
        <v>0</v>
      </c>
      <c r="SA87" s="14">
        <f t="shared" si="899"/>
        <v>0</v>
      </c>
      <c r="SB87" s="43">
        <f>VLOOKUP($B87,план!$B$16:$EJ$158,84,0)</f>
        <v>0</v>
      </c>
      <c r="SC87" s="43">
        <f>VLOOKUP($B87,план!$B$16:$EJ$158,85,0)</f>
        <v>0</v>
      </c>
      <c r="SD87" s="7">
        <f t="shared" si="731"/>
        <v>0</v>
      </c>
      <c r="SE87" s="7">
        <f t="shared" si="732"/>
        <v>0</v>
      </c>
      <c r="SF87" s="34">
        <f t="shared" si="596"/>
        <v>0</v>
      </c>
      <c r="SG87" s="34">
        <f t="shared" si="597"/>
        <v>0</v>
      </c>
      <c r="SH87" s="34">
        <f t="shared" si="598"/>
        <v>0</v>
      </c>
      <c r="SI87" s="23">
        <f>VLOOKUP($B87,'ДС факт при поликлинике'!$D$7:$JZ$79,220,0)</f>
        <v>0</v>
      </c>
      <c r="SJ87" s="23">
        <f>VLOOKUP($B87,'ДС факт при поликлинике'!$D$7:$JZ$79,221,0)</f>
        <v>0</v>
      </c>
      <c r="SK87" s="23">
        <f>VLOOKUP($B87,'ДС факт при поликлинике'!$D$7:$JZ$79,222,0)</f>
        <v>0</v>
      </c>
      <c r="SL87" s="23">
        <f>VLOOKUP($B87,'ДС факт при поликлинике'!$D$7:$JZ$79,223,0)</f>
        <v>0</v>
      </c>
      <c r="SM87" s="14">
        <f t="shared" si="974"/>
        <v>0</v>
      </c>
      <c r="SN87" s="14">
        <f t="shared" si="975"/>
        <v>0</v>
      </c>
      <c r="SO87" s="43">
        <f>VLOOKUP($B87,план!$B$16:$EJ$158,86,0)</f>
        <v>0</v>
      </c>
      <c r="SP87" s="43">
        <f>VLOOKUP($B87,план!$B$16:$EJ$158,87,0)</f>
        <v>0</v>
      </c>
      <c r="SQ87" s="7">
        <f t="shared" si="733"/>
        <v>0</v>
      </c>
      <c r="SR87" s="7">
        <f t="shared" si="734"/>
        <v>0</v>
      </c>
      <c r="SS87" s="34">
        <f t="shared" si="599"/>
        <v>0</v>
      </c>
      <c r="ST87" s="34">
        <f t="shared" si="600"/>
        <v>0</v>
      </c>
      <c r="SU87" s="34">
        <f t="shared" si="601"/>
        <v>0</v>
      </c>
      <c r="SV87" s="23">
        <f>VLOOKUP($B87,'ДС факт при поликлинике'!$D$7:$JZ$79,208,0)</f>
        <v>0</v>
      </c>
      <c r="SW87" s="23">
        <f>VLOOKUP($B87,'ДС факт при поликлинике'!$D$7:$JZ$79,209,0)</f>
        <v>0</v>
      </c>
      <c r="SX87" s="23">
        <f>VLOOKUP($B87,'ДС факт при поликлинике'!$D$7:$JZ$79,210,0)</f>
        <v>0</v>
      </c>
      <c r="SY87" s="23">
        <f>VLOOKUP($B87,'ДС факт при поликлинике'!$D$7:$JZ$79,211,0)</f>
        <v>0</v>
      </c>
      <c r="SZ87" s="14">
        <f t="shared" si="900"/>
        <v>0</v>
      </c>
      <c r="TA87" s="14">
        <f t="shared" si="901"/>
        <v>0</v>
      </c>
      <c r="TB87" s="43">
        <f>VLOOKUP($B87,план!$B$16:$EJ$158,88,0)</f>
        <v>0</v>
      </c>
      <c r="TC87" s="43">
        <f>VLOOKUP($B87,план!$B$16:$EJ$158,89,0)</f>
        <v>0</v>
      </c>
      <c r="TD87" s="7">
        <f t="shared" si="735"/>
        <v>0</v>
      </c>
      <c r="TE87" s="7">
        <f t="shared" si="736"/>
        <v>0</v>
      </c>
      <c r="TF87" s="34">
        <f t="shared" si="602"/>
        <v>0</v>
      </c>
      <c r="TG87" s="34">
        <f t="shared" si="603"/>
        <v>0</v>
      </c>
      <c r="TH87" s="34">
        <f t="shared" si="604"/>
        <v>0</v>
      </c>
      <c r="TI87" s="23">
        <f>VLOOKUP($B87,'ДС факт при поликлинике'!$D$7:$JZ$79,76,0)</f>
        <v>0</v>
      </c>
      <c r="TJ87" s="23">
        <f>VLOOKUP($B87,'ДС факт при поликлинике'!$D$7:$JZ$79,77,0)</f>
        <v>0</v>
      </c>
      <c r="TK87" s="23">
        <f>VLOOKUP($B87,'ДС факт при поликлинике'!$D$7:$JZ$79,78,0)</f>
        <v>0</v>
      </c>
      <c r="TL87" s="23">
        <f>VLOOKUP($B87,'ДС факт при поликлинике'!$D$7:$JZ$79,79,0)</f>
        <v>0</v>
      </c>
      <c r="TM87" s="14">
        <f t="shared" si="902"/>
        <v>0</v>
      </c>
      <c r="TN87" s="14">
        <f t="shared" si="903"/>
        <v>0</v>
      </c>
      <c r="TO87" s="43">
        <f>VLOOKUP($B87,план!$B$16:$EJ$158,90,0)</f>
        <v>0</v>
      </c>
      <c r="TP87" s="43">
        <f>VLOOKUP($B87,план!$B$16:$EJ$158,91,0)</f>
        <v>0</v>
      </c>
      <c r="TQ87" s="7">
        <f t="shared" si="737"/>
        <v>0</v>
      </c>
      <c r="TR87" s="7">
        <f t="shared" si="738"/>
        <v>0</v>
      </c>
      <c r="TS87" s="34">
        <f t="shared" si="739"/>
        <v>0</v>
      </c>
      <c r="TT87" s="34">
        <f t="shared" si="740"/>
        <v>0</v>
      </c>
      <c r="TU87" s="34">
        <f t="shared" si="741"/>
        <v>0</v>
      </c>
      <c r="TV87" s="25">
        <f>VLOOKUP($B87,'ДС факт при поликлинике'!$D$7:$JZ$79,80,0)</f>
        <v>0</v>
      </c>
      <c r="TW87" s="25">
        <f>VLOOKUP($B87,'ДС факт при поликлинике'!$D$7:$JZ$79,81,0)</f>
        <v>0</v>
      </c>
      <c r="TX87" s="25">
        <f>VLOOKUP($B87,'ДС факт при поликлинике'!$D$7:$JZ$79,82,0)</f>
        <v>0</v>
      </c>
      <c r="TY87" s="25">
        <f>VLOOKUP($B87,'ДС факт при поликлинике'!$D$7:$JZ$79,83,0)</f>
        <v>0</v>
      </c>
      <c r="TZ87" s="14">
        <f t="shared" si="904"/>
        <v>0</v>
      </c>
      <c r="UA87" s="14">
        <f t="shared" si="905"/>
        <v>0</v>
      </c>
      <c r="UB87" s="43">
        <f>VLOOKUP($B87,план!$B$16:$EJ$158,92,0)</f>
        <v>0</v>
      </c>
      <c r="UC87" s="43">
        <f>VLOOKUP($B87,план!$B$16:$EJ$158,93,0)</f>
        <v>0</v>
      </c>
      <c r="UD87" s="7">
        <f t="shared" si="742"/>
        <v>0</v>
      </c>
      <c r="UE87" s="7">
        <f t="shared" si="743"/>
        <v>0</v>
      </c>
      <c r="UF87" s="34">
        <f t="shared" si="605"/>
        <v>0</v>
      </c>
      <c r="UG87" s="34">
        <f t="shared" si="606"/>
        <v>0</v>
      </c>
      <c r="UH87" s="34">
        <f t="shared" si="607"/>
        <v>0</v>
      </c>
      <c r="UI87" s="23">
        <f>VLOOKUP($B87,'ДС факт при поликлинике'!$D$7:$JZ$79,276,0)</f>
        <v>0</v>
      </c>
      <c r="UJ87" s="23">
        <f>VLOOKUP($B87,'ДС факт при поликлинике'!$D$7:$JZ$79,277,0)</f>
        <v>0</v>
      </c>
      <c r="UK87" s="23">
        <f>VLOOKUP($B87,'ДС факт при поликлинике'!$D$7:$JZ$79,278,0)</f>
        <v>0</v>
      </c>
      <c r="UL87" s="23">
        <f>VLOOKUP($B87,'ДС факт при поликлинике'!$D$7:$JZ$79,279,0)</f>
        <v>0</v>
      </c>
      <c r="UM87" s="14">
        <f t="shared" si="906"/>
        <v>0</v>
      </c>
      <c r="UN87" s="14">
        <f t="shared" si="907"/>
        <v>0</v>
      </c>
      <c r="UO87" s="43">
        <f>VLOOKUP($B87,план!$B$16:$EJ$158,94,0)</f>
        <v>0</v>
      </c>
      <c r="UP87" s="43">
        <f>VLOOKUP($B87,план!$B$16:$EJ$158,95,0)</f>
        <v>0</v>
      </c>
      <c r="UQ87" s="7">
        <f t="shared" si="744"/>
        <v>0</v>
      </c>
      <c r="UR87" s="7">
        <f t="shared" si="745"/>
        <v>0</v>
      </c>
      <c r="US87" s="34">
        <f t="shared" si="608"/>
        <v>0</v>
      </c>
      <c r="UT87" s="34">
        <f t="shared" si="609"/>
        <v>0</v>
      </c>
      <c r="UU87" s="34">
        <f t="shared" si="610"/>
        <v>0</v>
      </c>
      <c r="UV87" s="23">
        <f>VLOOKUP($B87,'ДС факт при поликлинике'!$D$7:$JZ$79,164,0)</f>
        <v>0</v>
      </c>
      <c r="UW87" s="23">
        <f>VLOOKUP($B87,'ДС факт при поликлинике'!$D$7:$JZ$79,165,0)</f>
        <v>0</v>
      </c>
      <c r="UX87" s="23">
        <f>VLOOKUP($B87,'ДС факт при поликлинике'!$D$7:$JZ$79,166,0)</f>
        <v>0</v>
      </c>
      <c r="UY87" s="23">
        <f>VLOOKUP($B87,'ДС факт при поликлинике'!$D$7:$JZ$79,167,0)</f>
        <v>0</v>
      </c>
      <c r="UZ87" s="14">
        <f t="shared" si="908"/>
        <v>0</v>
      </c>
      <c r="VA87" s="14">
        <f t="shared" si="909"/>
        <v>0</v>
      </c>
      <c r="VB87" s="43">
        <f>VLOOKUP($B87,план!$B$16:$EJ$158,96,0)</f>
        <v>0</v>
      </c>
      <c r="VC87" s="43">
        <f>VLOOKUP($B87,план!$B$16:$EJ$158,97,0)</f>
        <v>0</v>
      </c>
      <c r="VD87" s="7">
        <f t="shared" si="746"/>
        <v>0</v>
      </c>
      <c r="VE87" s="7">
        <f t="shared" si="747"/>
        <v>0</v>
      </c>
      <c r="VF87" s="34">
        <f t="shared" si="611"/>
        <v>0</v>
      </c>
      <c r="VG87" s="34">
        <f t="shared" si="612"/>
        <v>0</v>
      </c>
      <c r="VH87" s="34">
        <f t="shared" si="613"/>
        <v>0</v>
      </c>
      <c r="VI87" s="23">
        <f>VLOOKUP($B87,'ДС факт при поликлинике'!$D$7:$JZ$79,136,0)</f>
        <v>0</v>
      </c>
      <c r="VJ87" s="23">
        <f>VLOOKUP($B87,'ДС факт при поликлинике'!$D$7:$JZ$79,137,0)</f>
        <v>0</v>
      </c>
      <c r="VK87" s="23">
        <f>VLOOKUP($B87,'ДС факт при поликлинике'!$D$7:$JZ$79,138,0)</f>
        <v>0</v>
      </c>
      <c r="VL87" s="23">
        <f>VLOOKUP($B87,'ДС факт при поликлинике'!$D$7:$JZ$79,139,0)</f>
        <v>0</v>
      </c>
      <c r="VM87" s="14">
        <f t="shared" si="910"/>
        <v>0</v>
      </c>
      <c r="VN87" s="14">
        <f t="shared" si="911"/>
        <v>0</v>
      </c>
      <c r="VO87" s="43">
        <f>VLOOKUP($B87,план!$B$16:$EJ$158,98,0)</f>
        <v>0</v>
      </c>
      <c r="VP87" s="43">
        <f>VLOOKUP($B87,план!$B$16:$EJ$158,99,0)</f>
        <v>0</v>
      </c>
      <c r="VQ87" s="7">
        <f t="shared" si="748"/>
        <v>0</v>
      </c>
      <c r="VR87" s="7">
        <f t="shared" si="749"/>
        <v>0</v>
      </c>
      <c r="VS87" s="34">
        <f t="shared" si="614"/>
        <v>0</v>
      </c>
      <c r="VT87" s="34">
        <f t="shared" si="615"/>
        <v>0</v>
      </c>
      <c r="VU87" s="34">
        <f t="shared" si="616"/>
        <v>0</v>
      </c>
      <c r="VV87" s="23">
        <f>VLOOKUP($B87,'ДС факт при поликлинике'!$D$7:$JZ$79,140,0)</f>
        <v>0</v>
      </c>
      <c r="VW87" s="23">
        <f>VLOOKUP($B87,'ДС факт при поликлинике'!$D$7:$JZ$79,141,0)</f>
        <v>0</v>
      </c>
      <c r="VX87" s="23">
        <f>VLOOKUP($B87,'ДС факт при поликлинике'!$D$7:$JZ$79,142,0)</f>
        <v>0</v>
      </c>
      <c r="VY87" s="23">
        <f>VLOOKUP($B87,'ДС факт при поликлинике'!$D$7:$JZ$79,143,0)</f>
        <v>0</v>
      </c>
      <c r="VZ87" s="14">
        <f t="shared" si="912"/>
        <v>0</v>
      </c>
      <c r="WA87" s="14">
        <f t="shared" si="913"/>
        <v>0</v>
      </c>
      <c r="WB87" s="43">
        <f>VLOOKUP($B87,план!$B$16:$EJ$158,100,0)</f>
        <v>8</v>
      </c>
      <c r="WC87" s="43">
        <f>VLOOKUP($B87,план!$B$16:$EJ$158,101,0)</f>
        <v>72459.635733333329</v>
      </c>
      <c r="WD87" s="7">
        <f t="shared" si="750"/>
        <v>7.333333333333333</v>
      </c>
      <c r="WE87" s="7">
        <f t="shared" si="751"/>
        <v>66421.332755555544</v>
      </c>
      <c r="WF87" s="34">
        <f t="shared" si="617"/>
        <v>5.92</v>
      </c>
      <c r="WG87" s="34">
        <f t="shared" si="618"/>
        <v>5.4266666666666667</v>
      </c>
      <c r="WH87" s="34">
        <f t="shared" si="619"/>
        <v>2.2199999999999998</v>
      </c>
      <c r="WI87" s="23">
        <f>VLOOKUP($B87,'ДС факт при поликлинике'!$D$7:$JZ$79,144,0)</f>
        <v>3</v>
      </c>
      <c r="WJ87" s="23">
        <f>VLOOKUP($B87,'ДС факт при поликлинике'!$D$7:$JZ$79,145,0)</f>
        <v>29377.57</v>
      </c>
      <c r="WK87" s="23">
        <f>VLOOKUP($B87,'ДС факт при поликлинике'!$D$7:$JZ$79,146,0)</f>
        <v>0</v>
      </c>
      <c r="WL87" s="23">
        <f>VLOOKUP($B87,'ДС факт при поликлинике'!$D$7:$JZ$79,147,0)</f>
        <v>0</v>
      </c>
      <c r="WM87" s="14">
        <f t="shared" si="914"/>
        <v>-4.333333333333333</v>
      </c>
      <c r="WN87" s="14">
        <f t="shared" si="915"/>
        <v>-37043.762755555545</v>
      </c>
      <c r="WO87" s="43">
        <f>VLOOKUP($B87,план!$B$16:$EJ$158,102,0)</f>
        <v>0</v>
      </c>
      <c r="WP87" s="43">
        <f>VLOOKUP($B87,план!$B$16:$EJ$158,103,0)</f>
        <v>0</v>
      </c>
      <c r="WQ87" s="7">
        <f t="shared" si="752"/>
        <v>0</v>
      </c>
      <c r="WR87" s="7">
        <f t="shared" si="753"/>
        <v>0</v>
      </c>
      <c r="WS87" s="34">
        <f t="shared" si="620"/>
        <v>0</v>
      </c>
      <c r="WT87" s="34">
        <f t="shared" si="621"/>
        <v>0</v>
      </c>
      <c r="WU87" s="34">
        <f t="shared" si="622"/>
        <v>0</v>
      </c>
      <c r="WV87" s="23">
        <f>VLOOKUP($B87,'ДС факт при поликлинике'!$D$7:$JZ$79,148,0)</f>
        <v>0</v>
      </c>
      <c r="WW87" s="23">
        <f>VLOOKUP($B87,'ДС факт при поликлинике'!$D$7:$JZ$79,149,0)</f>
        <v>0</v>
      </c>
      <c r="WX87" s="23">
        <f>VLOOKUP($B87,'ДС факт при поликлинике'!$D$7:$JZ$79,150,0)</f>
        <v>0</v>
      </c>
      <c r="WY87" s="23">
        <f>VLOOKUP($B87,'ДС факт при поликлинике'!$D$7:$JZ$79,151,0)</f>
        <v>0</v>
      </c>
      <c r="WZ87" s="14">
        <f t="shared" si="916"/>
        <v>0</v>
      </c>
      <c r="XA87" s="14">
        <f t="shared" si="917"/>
        <v>0</v>
      </c>
      <c r="XB87" s="43">
        <f>VLOOKUP($B87,план!$B$16:$EJ$158,104,0)</f>
        <v>0</v>
      </c>
      <c r="XC87" s="43">
        <f>VLOOKUP($B87,план!$B$16:$EJ$158,105,0)</f>
        <v>0</v>
      </c>
      <c r="XD87" s="7">
        <f t="shared" si="754"/>
        <v>0</v>
      </c>
      <c r="XE87" s="7">
        <f t="shared" si="755"/>
        <v>0</v>
      </c>
      <c r="XF87" s="34">
        <f t="shared" si="623"/>
        <v>0</v>
      </c>
      <c r="XG87" s="34">
        <f t="shared" si="624"/>
        <v>0</v>
      </c>
      <c r="XH87" s="34">
        <f t="shared" si="625"/>
        <v>0</v>
      </c>
      <c r="XI87" s="23">
        <f>VLOOKUP($B87,'ДС факт при поликлинике'!$D$7:$JZ$79,272,0)</f>
        <v>0</v>
      </c>
      <c r="XJ87" s="23">
        <f>VLOOKUP($B87,'ДС факт при поликлинике'!$D$7:$JZ$79,273,0)</f>
        <v>0</v>
      </c>
      <c r="XK87" s="23">
        <f>VLOOKUP($B87,'ДС факт при поликлинике'!$D$7:$JZ$79,274,0)</f>
        <v>0</v>
      </c>
      <c r="XL87" s="23">
        <f>VLOOKUP($B87,'ДС факт при поликлинике'!$D$7:$JZ$79,275,0)</f>
        <v>0</v>
      </c>
      <c r="XM87" s="14">
        <f t="shared" si="918"/>
        <v>0</v>
      </c>
      <c r="XN87" s="14">
        <f t="shared" si="919"/>
        <v>0</v>
      </c>
      <c r="XO87" s="43">
        <f>VLOOKUP($B87,план!$B$16:$EJ$158,106,0)</f>
        <v>0</v>
      </c>
      <c r="XP87" s="43">
        <f>VLOOKUP($B87,план!$B$16:$EJ$158,107,0)</f>
        <v>0</v>
      </c>
      <c r="XQ87" s="7">
        <f t="shared" si="756"/>
        <v>0</v>
      </c>
      <c r="XR87" s="7">
        <f t="shared" si="757"/>
        <v>0</v>
      </c>
      <c r="XS87" s="34">
        <f t="shared" si="626"/>
        <v>0</v>
      </c>
      <c r="XT87" s="34">
        <f t="shared" si="627"/>
        <v>0</v>
      </c>
      <c r="XU87" s="34">
        <f t="shared" si="628"/>
        <v>0</v>
      </c>
      <c r="XV87" s="23">
        <f>VLOOKUP($B87,'ДС факт при поликлинике'!$D$7:$JZ$79,156,0)</f>
        <v>0</v>
      </c>
      <c r="XW87" s="23">
        <f>VLOOKUP($B87,'ДС факт при поликлинике'!$D$7:$JZ$79,157,0)</f>
        <v>0</v>
      </c>
      <c r="XX87" s="23">
        <f>VLOOKUP($B87,'ДС факт при поликлинике'!$D$7:$JZ$79,158,0)</f>
        <v>0</v>
      </c>
      <c r="XY87" s="23">
        <f>VLOOKUP($B87,'ДС факт при поликлинике'!$D$7:$JZ$79,159,0)</f>
        <v>0</v>
      </c>
      <c r="XZ87" s="14">
        <f t="shared" si="920"/>
        <v>0</v>
      </c>
      <c r="YA87" s="14">
        <f t="shared" si="921"/>
        <v>0</v>
      </c>
      <c r="YB87" s="43">
        <f>VLOOKUP($B87,план!$B$16:$EJ$158,108,0)</f>
        <v>0</v>
      </c>
      <c r="YC87" s="43">
        <f>VLOOKUP($B87,план!$B$16:$EJ$158,109,0)</f>
        <v>0</v>
      </c>
      <c r="YD87" s="7">
        <f t="shared" si="758"/>
        <v>0</v>
      </c>
      <c r="YE87" s="7">
        <f t="shared" si="759"/>
        <v>0</v>
      </c>
      <c r="YF87" s="34">
        <f t="shared" si="629"/>
        <v>0</v>
      </c>
      <c r="YG87" s="34">
        <f t="shared" si="630"/>
        <v>0</v>
      </c>
      <c r="YH87" s="34">
        <f t="shared" si="631"/>
        <v>0</v>
      </c>
      <c r="YI87" s="23">
        <f>VLOOKUP($B87,'ДС факт при поликлинике'!$D$7:$JZ$79,16,0)</f>
        <v>0</v>
      </c>
      <c r="YJ87" s="23">
        <f>VLOOKUP($B87,'ДС факт при поликлинике'!$D$7:$JZ$79,17,0)</f>
        <v>0</v>
      </c>
      <c r="YK87" s="23">
        <f>VLOOKUP($B87,'ДС факт при поликлинике'!$D$7:$JZ$79,18,0)</f>
        <v>0</v>
      </c>
      <c r="YL87" s="23">
        <f>VLOOKUP($B87,'ДС факт при поликлинике'!$D$7:$JZ$79,19,0)</f>
        <v>0</v>
      </c>
      <c r="YM87" s="14">
        <f t="shared" si="922"/>
        <v>0</v>
      </c>
      <c r="YN87" s="14">
        <f t="shared" si="923"/>
        <v>0</v>
      </c>
      <c r="YO87" s="43">
        <f>VLOOKUP($B87,план!$B$16:$EJ$158,110,0)</f>
        <v>0</v>
      </c>
      <c r="YP87" s="43">
        <f>VLOOKUP($B87,план!$B$16:$EJ$158,111,0)</f>
        <v>0</v>
      </c>
      <c r="YQ87" s="7">
        <f t="shared" si="760"/>
        <v>0</v>
      </c>
      <c r="YR87" s="7">
        <f t="shared" si="761"/>
        <v>0</v>
      </c>
      <c r="YS87" s="34">
        <f t="shared" si="632"/>
        <v>0</v>
      </c>
      <c r="YT87" s="34">
        <f t="shared" si="633"/>
        <v>0</v>
      </c>
      <c r="YU87" s="34">
        <f t="shared" si="634"/>
        <v>0</v>
      </c>
      <c r="YV87" s="23">
        <f>VLOOKUP($B87,'ДС факт при поликлинике'!$D$7:$JZ$79,68,0)</f>
        <v>0</v>
      </c>
      <c r="YW87" s="23">
        <f>VLOOKUP($B87,'ДС факт при поликлинике'!$D$7:$JZ$79,69,0)</f>
        <v>0</v>
      </c>
      <c r="YX87" s="23">
        <f>VLOOKUP($B87,'ДС факт при поликлинике'!$D$7:$JZ$79,70,0)</f>
        <v>0</v>
      </c>
      <c r="YY87" s="23">
        <f>VLOOKUP($B87,'ДС факт при поликлинике'!$D$7:$JZ$79,71,0)</f>
        <v>0</v>
      </c>
      <c r="YZ87" s="14">
        <f t="shared" si="924"/>
        <v>0</v>
      </c>
      <c r="ZA87" s="14">
        <f t="shared" si="925"/>
        <v>0</v>
      </c>
      <c r="ZB87" s="43">
        <f>VLOOKUP($B87,план!$B$16:$EJ$158,112,0)</f>
        <v>0</v>
      </c>
      <c r="ZC87" s="43">
        <f>VLOOKUP($B87,план!$B$16:$EJ$158,113,0)</f>
        <v>0</v>
      </c>
      <c r="ZD87" s="7">
        <f t="shared" si="762"/>
        <v>0</v>
      </c>
      <c r="ZE87" s="7">
        <f t="shared" si="763"/>
        <v>0</v>
      </c>
      <c r="ZF87" s="34">
        <f t="shared" si="635"/>
        <v>0</v>
      </c>
      <c r="ZG87" s="34">
        <f t="shared" si="636"/>
        <v>0</v>
      </c>
      <c r="ZH87" s="34">
        <f t="shared" si="637"/>
        <v>0</v>
      </c>
      <c r="ZI87" s="23">
        <f>VLOOKUP($B87,'ДС факт при поликлинике'!$D$7:$JZ$79,92,0)</f>
        <v>0</v>
      </c>
      <c r="ZJ87" s="23">
        <f>VLOOKUP($B87,'ДС факт при поликлинике'!$D$7:$JZ$79,93,0)</f>
        <v>0</v>
      </c>
      <c r="ZK87" s="23">
        <f>VLOOKUP($B87,'ДС факт при поликлинике'!$D$7:$JZ$79,94,0)</f>
        <v>0</v>
      </c>
      <c r="ZL87" s="23">
        <f>VLOOKUP($B87,'ДС факт при поликлинике'!$D$7:$JZ$79,95,0)</f>
        <v>0</v>
      </c>
      <c r="ZM87" s="14">
        <f t="shared" si="926"/>
        <v>0</v>
      </c>
      <c r="ZN87" s="14">
        <f t="shared" si="927"/>
        <v>0</v>
      </c>
      <c r="ZO87" s="43">
        <f>VLOOKUP($B87,план!$B$16:$EJ$158,114,0)+VLOOKUP($B87,план!$B$16:$EJ$158,136,0)</f>
        <v>0</v>
      </c>
      <c r="ZP87" s="43">
        <f>VLOOKUP($B87,план!$B$16:$EJ$158,115,0)+VLOOKUP($B87,план!$B$16:$EJ$158,137,0)</f>
        <v>0</v>
      </c>
      <c r="ZQ87" s="7">
        <f t="shared" si="764"/>
        <v>0</v>
      </c>
      <c r="ZR87" s="7">
        <f t="shared" si="765"/>
        <v>0</v>
      </c>
      <c r="ZS87" s="34">
        <f t="shared" si="638"/>
        <v>0</v>
      </c>
      <c r="ZT87" s="34">
        <f t="shared" si="639"/>
        <v>0</v>
      </c>
      <c r="ZU87" s="34">
        <f t="shared" si="640"/>
        <v>0</v>
      </c>
      <c r="ZV87" s="23">
        <f>VLOOKUP($B87,'ДС факт при поликлинике'!$D$7:$JZ$79,88,0)</f>
        <v>0</v>
      </c>
      <c r="ZW87" s="23">
        <f>VLOOKUP($B87,'ДС факт при поликлинике'!$D$7:$JZ$79,89,0)</f>
        <v>0</v>
      </c>
      <c r="ZX87" s="23">
        <f>VLOOKUP($B87,'ДС факт при поликлинике'!$D$7:$JZ$79,90,0)</f>
        <v>0</v>
      </c>
      <c r="ZY87" s="23">
        <f>VLOOKUP($B87,'ДС факт при поликлинике'!$D$7:$JZ$79,91,0)</f>
        <v>0</v>
      </c>
      <c r="ZZ87" s="14">
        <f t="shared" si="928"/>
        <v>0</v>
      </c>
      <c r="AAA87" s="14">
        <f t="shared" si="929"/>
        <v>0</v>
      </c>
      <c r="AAB87" s="43">
        <f>VLOOKUP($B87,план!$B$16:$EJ$158,116,0)</f>
        <v>0</v>
      </c>
      <c r="AAC87" s="43">
        <f>VLOOKUP($B87,план!$B$16:$EJ$158,117,0)</f>
        <v>0</v>
      </c>
      <c r="AAD87" s="7">
        <f t="shared" si="976"/>
        <v>0</v>
      </c>
      <c r="AAE87" s="7">
        <f t="shared" si="977"/>
        <v>0</v>
      </c>
      <c r="AAF87" s="34">
        <f t="shared" si="641"/>
        <v>0</v>
      </c>
      <c r="AAG87" s="34">
        <f t="shared" si="642"/>
        <v>0</v>
      </c>
      <c r="AAH87" s="34">
        <f t="shared" si="643"/>
        <v>0.74</v>
      </c>
      <c r="AAI87" s="23">
        <f>VLOOKUP($B87,'ДС факт при поликлинике'!$D$7:$JZ$79,112,0)</f>
        <v>1</v>
      </c>
      <c r="AAJ87" s="23">
        <f>VLOOKUP($B87,'ДС факт при поликлинике'!$D$7:$JZ$79,113,0)</f>
        <v>13849.42</v>
      </c>
      <c r="AAK87" s="23">
        <f>VLOOKUP($B87,'ДС факт при поликлинике'!$D$7:$JZ$79,114,0)</f>
        <v>0</v>
      </c>
      <c r="AAL87" s="23">
        <f>VLOOKUP($B87,'ДС факт при поликлинике'!$D$7:$JZ$79,115,0)</f>
        <v>0</v>
      </c>
      <c r="AAM87" s="14">
        <f t="shared" si="930"/>
        <v>1</v>
      </c>
      <c r="AAN87" s="14">
        <f t="shared" si="931"/>
        <v>13849.42</v>
      </c>
      <c r="AAO87" s="43">
        <f>VLOOKUP($B87,план!$B$16:$EJ$158,118,0)</f>
        <v>0</v>
      </c>
      <c r="AAP87" s="43">
        <f>VLOOKUP($B87,план!$B$16:$EJ$158,119,0)</f>
        <v>0</v>
      </c>
      <c r="AAQ87" s="7">
        <f t="shared" si="978"/>
        <v>0</v>
      </c>
      <c r="AAR87" s="7">
        <f t="shared" si="979"/>
        <v>0</v>
      </c>
      <c r="AAS87" s="34">
        <f t="shared" si="644"/>
        <v>0</v>
      </c>
      <c r="AAT87" s="34">
        <f t="shared" si="645"/>
        <v>0</v>
      </c>
      <c r="AAU87" s="34">
        <f t="shared" si="646"/>
        <v>2.2199999999999998</v>
      </c>
      <c r="AAV87" s="23">
        <f>VLOOKUP($B87,'ДС факт при поликлинике'!$D$7:$JZ$79,104,0)</f>
        <v>3</v>
      </c>
      <c r="AAW87" s="23">
        <f>VLOOKUP($B87,'ДС факт при поликлинике'!$D$7:$JZ$79,105,0)</f>
        <v>40742.479999999996</v>
      </c>
      <c r="AAX87" s="23">
        <f>VLOOKUP($B87,'ДС факт при поликлинике'!$D$7:$JZ$79,106,0)</f>
        <v>0</v>
      </c>
      <c r="AAY87" s="23">
        <f>VLOOKUP($B87,'ДС факт при поликлинике'!$D$7:$JZ$79,107,0)</f>
        <v>0</v>
      </c>
      <c r="AAZ87" s="14">
        <f t="shared" si="932"/>
        <v>3</v>
      </c>
      <c r="ABA87" s="14">
        <f t="shared" si="933"/>
        <v>40742.479999999996</v>
      </c>
      <c r="ABB87" s="43">
        <f>VLOOKUP($B87,план!$B$16:$EJ$158,120,0)</f>
        <v>0</v>
      </c>
      <c r="ABC87" s="43">
        <f>VLOOKUP($B87,план!$B$16:$EJ$158,121,0)</f>
        <v>0</v>
      </c>
      <c r="ABD87" s="7">
        <f t="shared" si="766"/>
        <v>0</v>
      </c>
      <c r="ABE87" s="7">
        <f t="shared" si="767"/>
        <v>0</v>
      </c>
      <c r="ABF87" s="34">
        <f t="shared" si="768"/>
        <v>0</v>
      </c>
      <c r="ABG87" s="34">
        <f t="shared" si="769"/>
        <v>0</v>
      </c>
      <c r="ABH87" s="34">
        <f t="shared" si="770"/>
        <v>0</v>
      </c>
      <c r="ABI87" s="25">
        <f>VLOOKUP($B87,'ДС факт при поликлинике'!$D$7:$JZ$79,96,0)</f>
        <v>0</v>
      </c>
      <c r="ABJ87" s="25">
        <f>VLOOKUP($B87,'ДС факт при поликлинике'!$D$7:$JZ$79,97,0)</f>
        <v>0</v>
      </c>
      <c r="ABK87" s="25">
        <f>VLOOKUP($B87,'ДС факт при поликлинике'!$D$7:$JZ$79,98,0)</f>
        <v>0</v>
      </c>
      <c r="ABL87" s="25">
        <f>VLOOKUP($B87,'ДС факт при поликлинике'!$D$7:$JZ$79,99,0)</f>
        <v>0</v>
      </c>
      <c r="ABM87" s="14">
        <f t="shared" si="934"/>
        <v>0</v>
      </c>
      <c r="ABN87" s="14">
        <f t="shared" si="935"/>
        <v>0</v>
      </c>
      <c r="ABO87" s="43">
        <f>VLOOKUP($B87,план!$B$16:$EJ$158,122,0)</f>
        <v>0</v>
      </c>
      <c r="ABP87" s="43">
        <f>VLOOKUP($B87,план!$B$16:$EJ$158,123,0)</f>
        <v>0</v>
      </c>
      <c r="ABQ87" s="7">
        <f t="shared" si="771"/>
        <v>0</v>
      </c>
      <c r="ABR87" s="7">
        <f t="shared" si="772"/>
        <v>0</v>
      </c>
      <c r="ABS87" s="34">
        <f t="shared" si="773"/>
        <v>0</v>
      </c>
      <c r="ABT87" s="34">
        <f t="shared" si="774"/>
        <v>0</v>
      </c>
      <c r="ABU87" s="34">
        <f t="shared" si="775"/>
        <v>0</v>
      </c>
      <c r="ABV87" s="25">
        <f>VLOOKUP($B87,'ДС факт при поликлинике'!$D$7:$JZ$79,100,0)</f>
        <v>0</v>
      </c>
      <c r="ABW87" s="25">
        <f>VLOOKUP($B87,'ДС факт при поликлинике'!$D$7:$JZ$79,101,0)</f>
        <v>0</v>
      </c>
      <c r="ABX87" s="25">
        <f>VLOOKUP($B87,'ДС факт при поликлинике'!$D$7:$JZ$79,102,0)</f>
        <v>0</v>
      </c>
      <c r="ABY87" s="25">
        <f>VLOOKUP($B87,'ДС факт при поликлинике'!$D$7:$JZ$79,103,0)</f>
        <v>0</v>
      </c>
      <c r="ABZ87" s="21">
        <f t="shared" si="980"/>
        <v>0</v>
      </c>
      <c r="ACA87" s="21">
        <f t="shared" si="981"/>
        <v>0</v>
      </c>
      <c r="ACB87" s="43">
        <f>VLOOKUP($B87,план!$B$16:$EJ$158,124,0)</f>
        <v>0</v>
      </c>
      <c r="ACC87" s="43">
        <f>VLOOKUP($B87,план!$B$16:$EJ$158,125,0)</f>
        <v>0</v>
      </c>
      <c r="ACD87" s="7">
        <f t="shared" si="776"/>
        <v>0</v>
      </c>
      <c r="ACE87" s="7">
        <f t="shared" si="777"/>
        <v>0</v>
      </c>
      <c r="ACF87" s="34">
        <f t="shared" si="778"/>
        <v>0</v>
      </c>
      <c r="ACG87" s="34">
        <f t="shared" si="779"/>
        <v>0</v>
      </c>
      <c r="ACH87" s="34">
        <f t="shared" si="780"/>
        <v>0</v>
      </c>
      <c r="ACI87" s="25">
        <f>VLOOKUP($B87,'ДС факт при поликлинике'!$D$7:$JZ$79,120,0)</f>
        <v>0</v>
      </c>
      <c r="ACJ87" s="25">
        <f>VLOOKUP($B87,'ДС факт при поликлинике'!$D$7:$JZ$79,121,0)</f>
        <v>0</v>
      </c>
      <c r="ACK87" s="25">
        <f>VLOOKUP($B87,'ДС факт при поликлинике'!$D$7:$JZ$79,122,0)</f>
        <v>0</v>
      </c>
      <c r="ACL87" s="25">
        <f>VLOOKUP($B87,'ДС факт при поликлинике'!$D$7:$JZ$79,123,0)</f>
        <v>0</v>
      </c>
      <c r="ACM87" s="21">
        <f t="shared" si="936"/>
        <v>0</v>
      </c>
      <c r="ACN87" s="21">
        <f t="shared" si="937"/>
        <v>0</v>
      </c>
      <c r="ACO87" s="43">
        <f>VLOOKUP($B87,план!$B$16:$EJ$158,126,0)</f>
        <v>0</v>
      </c>
      <c r="ACP87" s="43">
        <f>VLOOKUP($B87,план!$B$16:$EJ$158,127,0)</f>
        <v>0</v>
      </c>
      <c r="ACQ87" s="7">
        <f t="shared" si="781"/>
        <v>0</v>
      </c>
      <c r="ACR87" s="7">
        <f t="shared" si="782"/>
        <v>0</v>
      </c>
      <c r="ACS87" s="34">
        <f t="shared" si="647"/>
        <v>0</v>
      </c>
      <c r="ACT87" s="34">
        <f t="shared" si="648"/>
        <v>0</v>
      </c>
      <c r="ACU87" s="34">
        <f t="shared" si="649"/>
        <v>0</v>
      </c>
      <c r="ACV87" s="23">
        <f>VLOOKUP($B87,'ДС факт при поликлинике'!$D$7:$JZ$79,216,0)</f>
        <v>0</v>
      </c>
      <c r="ACW87" s="23">
        <f>VLOOKUP($B87,'ДС факт при поликлинике'!$D$7:$JZ$79,217,0)</f>
        <v>0</v>
      </c>
      <c r="ACX87" s="23">
        <f>VLOOKUP($B87,'ДС факт при поликлинике'!$D$7:$JZ$79,218,0)</f>
        <v>0</v>
      </c>
      <c r="ACY87" s="23">
        <f>VLOOKUP($B87,'ДС факт при поликлинике'!$D$7:$JZ$79,219,0)</f>
        <v>0</v>
      </c>
      <c r="ACZ87" s="21">
        <f t="shared" si="938"/>
        <v>0</v>
      </c>
      <c r="ADA87" s="21">
        <f t="shared" si="939"/>
        <v>0</v>
      </c>
      <c r="ADB87" s="43">
        <f>VLOOKUP($B87,план!$B$16:$EJ$158,128,0)</f>
        <v>0</v>
      </c>
      <c r="ADC87" s="43">
        <f>VLOOKUP($B87,план!$B$16:$EJ$158,129,0)</f>
        <v>0</v>
      </c>
      <c r="ADD87" s="7">
        <f t="shared" si="783"/>
        <v>0</v>
      </c>
      <c r="ADE87" s="7">
        <f t="shared" si="784"/>
        <v>0</v>
      </c>
      <c r="ADF87" s="34">
        <f t="shared" si="650"/>
        <v>0</v>
      </c>
      <c r="ADG87" s="34">
        <f t="shared" si="651"/>
        <v>0</v>
      </c>
      <c r="ADH87" s="34">
        <f t="shared" si="652"/>
        <v>0</v>
      </c>
      <c r="ADI87" s="23">
        <f>VLOOKUP($B87,'ДС факт при поликлинике'!$D$7:$JZ$79,52,0)</f>
        <v>0</v>
      </c>
      <c r="ADJ87" s="23">
        <f>VLOOKUP($B87,'ДС факт при поликлинике'!$D$7:$JZ$79,53,0)</f>
        <v>0</v>
      </c>
      <c r="ADK87" s="23">
        <f>VLOOKUP($B87,'ДС факт при поликлинике'!$D$7:$JZ$79,54,0)</f>
        <v>0</v>
      </c>
      <c r="ADL87" s="23">
        <f>VLOOKUP($B87,'ДС факт при поликлинике'!$D$7:$JZ$79,55,0)</f>
        <v>0</v>
      </c>
      <c r="ADM87" s="21">
        <f t="shared" si="940"/>
        <v>0</v>
      </c>
      <c r="ADN87" s="21">
        <f t="shared" si="941"/>
        <v>0</v>
      </c>
      <c r="ADO87" s="43">
        <f>VLOOKUP($B87,план!$B$16:$EJ$158,130,0)</f>
        <v>0</v>
      </c>
      <c r="ADP87" s="43">
        <f>VLOOKUP($B87,план!$B$16:$EJ$158,131,0)</f>
        <v>0</v>
      </c>
      <c r="ADQ87" s="7">
        <f t="shared" si="785"/>
        <v>0</v>
      </c>
      <c r="ADR87" s="7">
        <f t="shared" si="786"/>
        <v>0</v>
      </c>
      <c r="ADS87" s="34">
        <f t="shared" si="653"/>
        <v>0</v>
      </c>
      <c r="ADT87" s="34">
        <f t="shared" si="654"/>
        <v>0</v>
      </c>
      <c r="ADU87" s="34">
        <f t="shared" si="655"/>
        <v>0</v>
      </c>
      <c r="ADV87" s="23">
        <f>VLOOKUP($B87,'ДС факт при поликлинике'!$D$7:$JZ$79,84,0)</f>
        <v>0</v>
      </c>
      <c r="ADW87" s="23">
        <f>VLOOKUP($B87,'ДС факт при поликлинике'!$D$7:$JZ$79,85,0)</f>
        <v>0</v>
      </c>
      <c r="ADX87" s="23">
        <f>VLOOKUP($B87,'ДС факт при поликлинике'!$D$7:$JZ$79,86,0)</f>
        <v>0</v>
      </c>
      <c r="ADY87" s="23">
        <f>VLOOKUP($B87,'ДС факт при поликлинике'!$D$7:$JZ$79,87,0)</f>
        <v>0</v>
      </c>
      <c r="ADZ87" s="21">
        <f t="shared" si="942"/>
        <v>0</v>
      </c>
      <c r="AEA87" s="21">
        <f t="shared" si="943"/>
        <v>0</v>
      </c>
      <c r="AEB87" s="43">
        <f>VLOOKUP($B87,план!$B$16:$EJ$158,132,0)</f>
        <v>0</v>
      </c>
      <c r="AEC87" s="43">
        <f>VLOOKUP($B87,план!$B$16:$EJ$158,133,0)</f>
        <v>0</v>
      </c>
      <c r="AED87" s="7">
        <f t="shared" si="982"/>
        <v>0</v>
      </c>
      <c r="AEE87" s="7">
        <f t="shared" si="983"/>
        <v>0</v>
      </c>
      <c r="AEF87" s="34">
        <f t="shared" si="656"/>
        <v>0</v>
      </c>
      <c r="AEG87" s="34">
        <f t="shared" si="657"/>
        <v>0</v>
      </c>
      <c r="AEH87" s="34">
        <f t="shared" si="658"/>
        <v>0</v>
      </c>
      <c r="AEI87" s="23">
        <f>VLOOKUP($B87,'ДС факт при поликлинике'!$D$7:$JZ$79,116,0)</f>
        <v>0</v>
      </c>
      <c r="AEJ87" s="23">
        <f>VLOOKUP($B87,'ДС факт при поликлинике'!$D$7:$JZ$79,117,0)</f>
        <v>0</v>
      </c>
      <c r="AEK87" s="23">
        <f>VLOOKUP($B87,'ДС факт при поликлинике'!$D$7:$JZ$79,118,0)</f>
        <v>0</v>
      </c>
      <c r="AEL87" s="23">
        <f>VLOOKUP($B87,'ДС факт при поликлинике'!$D$7:$JZ$79,119,0)</f>
        <v>0</v>
      </c>
      <c r="AEM87" s="21">
        <f t="shared" si="944"/>
        <v>0</v>
      </c>
      <c r="AEN87" s="21">
        <f t="shared" si="945"/>
        <v>0</v>
      </c>
      <c r="AEO87" s="43">
        <f>VLOOKUP($B87,план!$B$16:$EJ$158,134,0)</f>
        <v>0</v>
      </c>
      <c r="AEP87" s="43">
        <f>VLOOKUP($B87,план!$B$16:$EJ$158,135,0)</f>
        <v>0</v>
      </c>
      <c r="AEQ87" s="7">
        <f t="shared" si="787"/>
        <v>0</v>
      </c>
      <c r="AER87" s="7">
        <f t="shared" si="788"/>
        <v>0</v>
      </c>
      <c r="AES87" s="34">
        <f t="shared" si="789"/>
        <v>0</v>
      </c>
      <c r="AET87" s="34">
        <f t="shared" si="790"/>
        <v>0</v>
      </c>
      <c r="AEU87" s="34">
        <f t="shared" si="791"/>
        <v>0</v>
      </c>
      <c r="AEV87" s="23">
        <f>VLOOKUP($B87,'ДС факт при поликлинике'!$D$7:$JZ$79,60,0)</f>
        <v>0</v>
      </c>
      <c r="AEW87" s="23">
        <f>VLOOKUP($B87,'ДС факт при поликлинике'!$D$7:$JZ$79,61,0)</f>
        <v>0</v>
      </c>
      <c r="AEX87" s="23">
        <f>VLOOKUP($B87,'ДС факт при поликлинике'!$D$7:$JZ$79,62,0)</f>
        <v>0</v>
      </c>
      <c r="AEY87" s="23">
        <f>VLOOKUP($B87,'ДС факт при поликлинике'!$D$7:$JZ$79,63,0)</f>
        <v>0</v>
      </c>
      <c r="AEZ87" s="21">
        <f t="shared" si="946"/>
        <v>0</v>
      </c>
      <c r="AFA87" s="21">
        <f t="shared" si="947"/>
        <v>0</v>
      </c>
      <c r="AFB87" s="23">
        <f t="shared" si="948"/>
        <v>9</v>
      </c>
      <c r="AFC87" s="23">
        <f t="shared" si="949"/>
        <v>81167.371133333334</v>
      </c>
      <c r="AFD87" s="23">
        <f t="shared" si="950"/>
        <v>8.25</v>
      </c>
      <c r="AFE87" s="23">
        <f t="shared" si="951"/>
        <v>74403.423538888877</v>
      </c>
      <c r="AFF87" s="23">
        <f t="shared" si="952"/>
        <v>6.66</v>
      </c>
      <c r="AFG87" s="23">
        <f t="shared" si="953"/>
        <v>6.1050000000000004</v>
      </c>
      <c r="AFH87" s="23">
        <f t="shared" si="954"/>
        <v>5.18</v>
      </c>
      <c r="AFI87" s="23">
        <f t="shared" si="955"/>
        <v>7</v>
      </c>
      <c r="AFJ87" s="23">
        <f t="shared" si="956"/>
        <v>83969.47</v>
      </c>
      <c r="AFK87" s="23">
        <f t="shared" si="957"/>
        <v>0</v>
      </c>
      <c r="AFL87" s="23">
        <f t="shared" si="958"/>
        <v>0</v>
      </c>
      <c r="AFM87" s="21">
        <f t="shared" si="959"/>
        <v>-1.25</v>
      </c>
      <c r="AFN87" s="21">
        <f t="shared" si="960"/>
        <v>9566.0464611111238</v>
      </c>
      <c r="AFO87" s="8">
        <f t="shared" si="792"/>
        <v>9</v>
      </c>
      <c r="AFP87" s="8">
        <f t="shared" si="793"/>
        <v>81167.371133333334</v>
      </c>
      <c r="AFQ87" s="8">
        <f t="shared" si="794"/>
        <v>8.25</v>
      </c>
      <c r="AFR87" s="8">
        <f t="shared" si="795"/>
        <v>74403.423538888877</v>
      </c>
      <c r="AFS87" s="8">
        <f t="shared" si="796"/>
        <v>6.66</v>
      </c>
      <c r="AFT87" s="8">
        <f t="shared" si="797"/>
        <v>6.1050000000000004</v>
      </c>
      <c r="AFU87" s="8">
        <f t="shared" si="798"/>
        <v>5.18</v>
      </c>
      <c r="AFV87" s="8">
        <f t="shared" si="799"/>
        <v>7</v>
      </c>
      <c r="AFW87" s="8">
        <f t="shared" si="800"/>
        <v>83969.47</v>
      </c>
      <c r="AFX87" s="8">
        <f t="shared" si="801"/>
        <v>0</v>
      </c>
      <c r="AFY87" s="8">
        <f t="shared" si="802"/>
        <v>0</v>
      </c>
      <c r="AFZ87" s="21">
        <f t="shared" si="803"/>
        <v>-1.25</v>
      </c>
      <c r="AGA87" s="21">
        <f t="shared" si="804"/>
        <v>9566.0464611111238</v>
      </c>
      <c r="AGB87" s="191">
        <f t="shared" si="984"/>
        <v>0.84848484848484851</v>
      </c>
      <c r="AGC87" s="191">
        <f t="shared" si="985"/>
        <v>1.1285699771074538</v>
      </c>
    </row>
    <row r="88" spans="1:861" ht="43.5">
      <c r="A88" s="162" t="s">
        <v>458</v>
      </c>
      <c r="B88" s="82">
        <v>76</v>
      </c>
      <c r="C88" s="92" t="s">
        <v>421</v>
      </c>
      <c r="D88" s="88">
        <f t="shared" si="986"/>
        <v>10127</v>
      </c>
      <c r="E88" s="88">
        <v>10127</v>
      </c>
      <c r="F88" s="88">
        <v>9620</v>
      </c>
      <c r="G88" s="88">
        <v>1.32</v>
      </c>
      <c r="H88" s="90">
        <v>1</v>
      </c>
      <c r="I88" s="90"/>
      <c r="J88" s="88">
        <v>1.4</v>
      </c>
      <c r="K88" s="88">
        <v>1.68</v>
      </c>
      <c r="L88" s="88">
        <v>2.23</v>
      </c>
      <c r="M88" s="88">
        <v>2.39</v>
      </c>
      <c r="N88" s="88">
        <v>2.57</v>
      </c>
      <c r="O88" s="43">
        <f>VLOOKUP($B88,план!$B$16:$EJ$158,14,0)</f>
        <v>0</v>
      </c>
      <c r="P88" s="43">
        <f>VLOOKUP($B88,план!$B$16:$EJ$158,15,0)</f>
        <v>0</v>
      </c>
      <c r="Q88" s="7">
        <f t="shared" si="505"/>
        <v>0</v>
      </c>
      <c r="R88" s="7">
        <f t="shared" si="506"/>
        <v>0</v>
      </c>
      <c r="S88" s="34">
        <f t="shared" si="507"/>
        <v>0</v>
      </c>
      <c r="T88" s="34">
        <f t="shared" si="508"/>
        <v>0</v>
      </c>
      <c r="U88" s="34">
        <f t="shared" si="509"/>
        <v>0</v>
      </c>
      <c r="V88" s="23">
        <f>VLOOKUP($B88,'ДС факт при поликлинике'!$D$7:$JZ$79,28,0)</f>
        <v>0</v>
      </c>
      <c r="W88" s="23">
        <f>VLOOKUP($B88,'ДС факт при поликлинике'!$D$7:$JZ$79,29,0)</f>
        <v>0</v>
      </c>
      <c r="X88" s="23">
        <f>VLOOKUP($B88,'ДС факт при поликлинике'!$D$7:$JZ$79,30,0)</f>
        <v>0</v>
      </c>
      <c r="Y88" s="23">
        <f>VLOOKUP($B88,'ДС факт при поликлинике'!$D$7:$JZ$79,31,0)</f>
        <v>0</v>
      </c>
      <c r="Z88" s="21">
        <f t="shared" si="805"/>
        <v>0</v>
      </c>
      <c r="AA88" s="21">
        <f t="shared" si="806"/>
        <v>0</v>
      </c>
      <c r="AB88" s="43">
        <f>VLOOKUP($B88,план!$B$16:$EJ$158,16,0)</f>
        <v>0</v>
      </c>
      <c r="AC88" s="43">
        <f>VLOOKUP($B88,план!$B$16:$EJ$158,17,0)</f>
        <v>0</v>
      </c>
      <c r="AD88" s="7">
        <f t="shared" si="659"/>
        <v>0</v>
      </c>
      <c r="AE88" s="7">
        <f t="shared" si="961"/>
        <v>0</v>
      </c>
      <c r="AF88" s="34">
        <f t="shared" si="510"/>
        <v>0</v>
      </c>
      <c r="AG88" s="34">
        <f t="shared" si="511"/>
        <v>0</v>
      </c>
      <c r="AH88" s="34">
        <f t="shared" si="512"/>
        <v>0</v>
      </c>
      <c r="AI88" s="23">
        <f>VLOOKUP($B88,'ДС факт при поликлинике'!$D$7:$JZ$79,48,0)</f>
        <v>0</v>
      </c>
      <c r="AJ88" s="23">
        <f>VLOOKUP($B88,'ДС факт при поликлинике'!$D$7:$JZ$79,49,0)</f>
        <v>0</v>
      </c>
      <c r="AK88" s="23">
        <f>VLOOKUP($B88,'ДС факт при поликлинике'!$D$7:$JZ$79,50,0)</f>
        <v>0</v>
      </c>
      <c r="AL88" s="23">
        <f>VLOOKUP($B88,'ДС факт при поликлинике'!$D$7:$JZ$79,51,0)</f>
        <v>0</v>
      </c>
      <c r="AM88" s="21">
        <f t="shared" si="808"/>
        <v>0</v>
      </c>
      <c r="AN88" s="21">
        <f t="shared" si="809"/>
        <v>0</v>
      </c>
      <c r="AO88" s="43">
        <f>VLOOKUP($B88,план!$B$16:$EJ$158,18,0)</f>
        <v>0</v>
      </c>
      <c r="AP88" s="43">
        <f>VLOOKUP($B88,план!$B$16:$EJ$158,19,0)</f>
        <v>0</v>
      </c>
      <c r="AQ88" s="7">
        <f t="shared" si="660"/>
        <v>0</v>
      </c>
      <c r="AR88" s="7">
        <f t="shared" si="661"/>
        <v>0</v>
      </c>
      <c r="AS88" s="34">
        <f t="shared" si="662"/>
        <v>0</v>
      </c>
      <c r="AT88" s="34">
        <f t="shared" si="663"/>
        <v>0</v>
      </c>
      <c r="AU88" s="34">
        <f t="shared" si="664"/>
        <v>0</v>
      </c>
      <c r="AV88" s="23">
        <f>VLOOKUP($B88,'ДС факт при поликлинике'!$D$7:$JZ$79,8,0)</f>
        <v>0</v>
      </c>
      <c r="AW88" s="23">
        <f>VLOOKUP($B88,'ДС факт при поликлинике'!$D$7:$JZ$79,9,0)</f>
        <v>0</v>
      </c>
      <c r="AX88" s="23">
        <f>VLOOKUP($B88,'ДС факт при поликлинике'!$D$7:$JZ$79,10,0)</f>
        <v>0</v>
      </c>
      <c r="AY88" s="23">
        <f>VLOOKUP($B88,'ДС факт при поликлинике'!$D$7:$JZ$79,11,0)</f>
        <v>0</v>
      </c>
      <c r="AZ88" s="21">
        <f t="shared" si="810"/>
        <v>0</v>
      </c>
      <c r="BA88" s="21">
        <f t="shared" si="811"/>
        <v>0</v>
      </c>
      <c r="BB88" s="43">
        <f>VLOOKUP($B88,план!$B$16:$EJ$158,20,0)</f>
        <v>108</v>
      </c>
      <c r="BC88" s="43">
        <f>VLOOKUP($B88,план!$B$16:$EJ$158,21,0)</f>
        <v>2154177.30528</v>
      </c>
      <c r="BD88" s="7">
        <f t="shared" si="665"/>
        <v>99</v>
      </c>
      <c r="BE88" s="7">
        <f t="shared" si="666"/>
        <v>1974662.52984</v>
      </c>
      <c r="BF88" s="34">
        <f t="shared" si="513"/>
        <v>142.56</v>
      </c>
      <c r="BG88" s="34">
        <f t="shared" si="514"/>
        <v>130.68</v>
      </c>
      <c r="BH88" s="34">
        <f t="shared" si="515"/>
        <v>138.6</v>
      </c>
      <c r="BI88" s="23">
        <f>VLOOKUP($B88,'ДС факт при поликлинике'!$D$7:$JZ$79,24,0)</f>
        <v>105</v>
      </c>
      <c r="BJ88" s="23">
        <f>VLOOKUP($B88,'ДС факт при поликлинике'!$D$7:$JZ$79,25,0)</f>
        <v>2102108.9000000004</v>
      </c>
      <c r="BK88" s="23">
        <f>VLOOKUP($B88,'ДС факт при поликлинике'!$D$7:$JZ$79,26,0)</f>
        <v>0</v>
      </c>
      <c r="BL88" s="23">
        <f>VLOOKUP($B88,'ДС факт при поликлинике'!$D$7:$JZ$79,27,0)</f>
        <v>0</v>
      </c>
      <c r="BM88" s="21">
        <f t="shared" si="812"/>
        <v>6</v>
      </c>
      <c r="BN88" s="21">
        <f t="shared" si="813"/>
        <v>127446.3701600004</v>
      </c>
      <c r="BO88" s="43">
        <f>VLOOKUP($B88,план!$B$16:$EJ$158,22,0)</f>
        <v>0</v>
      </c>
      <c r="BP88" s="43">
        <f>VLOOKUP($B88,план!$B$16:$EJ$158,23,0)</f>
        <v>0</v>
      </c>
      <c r="BQ88" s="7">
        <f t="shared" si="667"/>
        <v>0</v>
      </c>
      <c r="BR88" s="7">
        <f t="shared" si="668"/>
        <v>0</v>
      </c>
      <c r="BS88" s="34">
        <f t="shared" si="516"/>
        <v>0</v>
      </c>
      <c r="BT88" s="34">
        <f t="shared" si="517"/>
        <v>0</v>
      </c>
      <c r="BU88" s="34">
        <f t="shared" si="518"/>
        <v>0</v>
      </c>
      <c r="BV88" s="23">
        <f>VLOOKUP($B88,'ДС факт при поликлинике'!$D$7:$JZ$79,260,0)</f>
        <v>0</v>
      </c>
      <c r="BW88" s="23">
        <f>VLOOKUP($B88,'ДС факт при поликлинике'!$D$7:$JZ$79,261,0)</f>
        <v>0</v>
      </c>
      <c r="BX88" s="23">
        <f>VLOOKUP($B88,'ДС факт при поликлинике'!$D$7:$JZ$79,262,0)</f>
        <v>0</v>
      </c>
      <c r="BY88" s="23">
        <f>VLOOKUP($B88,'ДС факт при поликлинике'!$D$7:$JZ$79,263,0)</f>
        <v>0</v>
      </c>
      <c r="BZ88" s="21">
        <f t="shared" si="814"/>
        <v>0</v>
      </c>
      <c r="CA88" s="21">
        <f t="shared" si="815"/>
        <v>0</v>
      </c>
      <c r="CB88" s="43">
        <f>VLOOKUP($B88,план!$B$16:$EJ$158,24,0)</f>
        <v>0</v>
      </c>
      <c r="CC88" s="43">
        <f>VLOOKUP($B88,план!$B$16:$EJ$158,25,0)</f>
        <v>0</v>
      </c>
      <c r="CD88" s="7">
        <f t="shared" si="669"/>
        <v>0</v>
      </c>
      <c r="CE88" s="7">
        <f t="shared" si="670"/>
        <v>0</v>
      </c>
      <c r="CF88" s="34">
        <f t="shared" si="671"/>
        <v>0</v>
      </c>
      <c r="CG88" s="34">
        <f t="shared" si="672"/>
        <v>0</v>
      </c>
      <c r="CH88" s="34">
        <f t="shared" si="673"/>
        <v>0</v>
      </c>
      <c r="CI88" s="23">
        <f>VLOOKUP($B88,'ДС факт при поликлинике'!$D$7:$JZ$79,12,0)</f>
        <v>0</v>
      </c>
      <c r="CJ88" s="23">
        <f>VLOOKUP($B88,'ДС факт при поликлинике'!$D$7:$JZ$79,13,0)</f>
        <v>0</v>
      </c>
      <c r="CK88" s="23">
        <f>VLOOKUP($B88,'ДС факт при поликлинике'!$D$7:$JZ$79,14,0)</f>
        <v>0</v>
      </c>
      <c r="CL88" s="23">
        <f>VLOOKUP($B88,'ДС факт при поликлинике'!$D$7:$JZ$79,15,0)</f>
        <v>0</v>
      </c>
      <c r="CM88" s="21">
        <f t="shared" si="816"/>
        <v>0</v>
      </c>
      <c r="CN88" s="21">
        <f t="shared" si="817"/>
        <v>0</v>
      </c>
      <c r="CO88" s="23">
        <f t="shared" si="818"/>
        <v>108</v>
      </c>
      <c r="CP88" s="23">
        <f t="shared" si="819"/>
        <v>2154177.30528</v>
      </c>
      <c r="CQ88" s="23">
        <f t="shared" si="820"/>
        <v>99</v>
      </c>
      <c r="CR88" s="23">
        <f t="shared" si="821"/>
        <v>1974662.52984</v>
      </c>
      <c r="CS88" s="23">
        <f t="shared" si="822"/>
        <v>142.56</v>
      </c>
      <c r="CT88" s="23">
        <f t="shared" si="823"/>
        <v>130.68</v>
      </c>
      <c r="CU88" s="23">
        <f t="shared" si="824"/>
        <v>138.6</v>
      </c>
      <c r="CV88" s="23">
        <f t="shared" si="825"/>
        <v>105</v>
      </c>
      <c r="CW88" s="23">
        <f t="shared" si="826"/>
        <v>2102108.9000000004</v>
      </c>
      <c r="CX88" s="23">
        <f t="shared" si="827"/>
        <v>0</v>
      </c>
      <c r="CY88" s="23">
        <f t="shared" si="828"/>
        <v>0</v>
      </c>
      <c r="CZ88" s="21">
        <f t="shared" si="829"/>
        <v>6</v>
      </c>
      <c r="DA88" s="21">
        <f t="shared" si="830"/>
        <v>127446.3701600004</v>
      </c>
      <c r="DB88" s="43">
        <f>VLOOKUP($B88,план!$B$16:$EJ$158,26,0)</f>
        <v>0</v>
      </c>
      <c r="DC88" s="43">
        <f>VLOOKUP($B88,план!$B$16:$EJ$158,27,0)</f>
        <v>0</v>
      </c>
      <c r="DD88" s="7">
        <f t="shared" si="674"/>
        <v>0</v>
      </c>
      <c r="DE88" s="7">
        <f t="shared" si="675"/>
        <v>0</v>
      </c>
      <c r="DF88" s="34">
        <f t="shared" si="519"/>
        <v>0</v>
      </c>
      <c r="DG88" s="34">
        <f t="shared" si="520"/>
        <v>0</v>
      </c>
      <c r="DH88" s="34">
        <f t="shared" si="521"/>
        <v>0</v>
      </c>
      <c r="DI88" s="23">
        <f>VLOOKUP($B88,'ДС факт при поликлинике'!$D$7:$JZ$79,176,0)</f>
        <v>0</v>
      </c>
      <c r="DJ88" s="23">
        <f>VLOOKUP($B88,'ДС факт при поликлинике'!$D$7:$JZ$79,177,0)</f>
        <v>0</v>
      </c>
      <c r="DK88" s="23">
        <f>VLOOKUP($B88,'ДС факт при поликлинике'!$D$7:$JZ$79,178,0)</f>
        <v>0</v>
      </c>
      <c r="DL88" s="23">
        <f>VLOOKUP($B88,'ДС факт при поликлинике'!$D$7:$JZ$79,179,0)</f>
        <v>0</v>
      </c>
      <c r="DM88" s="21">
        <f t="shared" si="831"/>
        <v>0</v>
      </c>
      <c r="DN88" s="21">
        <f t="shared" si="832"/>
        <v>0</v>
      </c>
      <c r="DO88" s="43">
        <f>VLOOKUP($B88,план!$B$16:$EJ$158,28,0)</f>
        <v>0</v>
      </c>
      <c r="DP88" s="43">
        <f>VLOOKUP($B88,план!$B$16:$EJ$158,29,0)</f>
        <v>0</v>
      </c>
      <c r="DQ88" s="7">
        <f t="shared" si="676"/>
        <v>0</v>
      </c>
      <c r="DR88" s="7">
        <f t="shared" si="677"/>
        <v>0</v>
      </c>
      <c r="DS88" s="34">
        <f t="shared" si="522"/>
        <v>0</v>
      </c>
      <c r="DT88" s="34">
        <f t="shared" si="523"/>
        <v>0</v>
      </c>
      <c r="DU88" s="34">
        <f t="shared" si="524"/>
        <v>0</v>
      </c>
      <c r="DV88" s="23">
        <f>VLOOKUP($B88,'ДС факт при поликлинике'!$D$7:$JZ$79,180,0)</f>
        <v>0</v>
      </c>
      <c r="DW88" s="23">
        <f>VLOOKUP($B88,'ДС факт при поликлинике'!$D$7:$JZ$79,181,0)</f>
        <v>0</v>
      </c>
      <c r="DX88" s="23">
        <f>VLOOKUP($B88,'ДС факт при поликлинике'!$D$7:$JZ$79,182,0)</f>
        <v>0</v>
      </c>
      <c r="DY88" s="23">
        <f>VLOOKUP($B88,'ДС факт при поликлинике'!$D$7:$JZ$79,183,0)</f>
        <v>0</v>
      </c>
      <c r="DZ88" s="21">
        <f t="shared" si="833"/>
        <v>0</v>
      </c>
      <c r="EA88" s="21">
        <f t="shared" si="834"/>
        <v>0</v>
      </c>
      <c r="EB88" s="43">
        <f>VLOOKUP($B88,план!$B$16:$EJ$158,30,0)</f>
        <v>0</v>
      </c>
      <c r="EC88" s="43">
        <f>VLOOKUP($B88,план!$B$16:$EJ$158,31,0)</f>
        <v>0</v>
      </c>
      <c r="ED88" s="7">
        <f t="shared" si="678"/>
        <v>0</v>
      </c>
      <c r="EE88" s="7">
        <f t="shared" si="679"/>
        <v>0</v>
      </c>
      <c r="EF88" s="34">
        <f t="shared" si="525"/>
        <v>0</v>
      </c>
      <c r="EG88" s="34">
        <f t="shared" si="526"/>
        <v>0</v>
      </c>
      <c r="EH88" s="34">
        <f t="shared" si="527"/>
        <v>0</v>
      </c>
      <c r="EI88" s="23">
        <f>VLOOKUP($B88,'ДС факт при поликлинике'!$D$7:$JZ$79,184,0)</f>
        <v>0</v>
      </c>
      <c r="EJ88" s="23">
        <f>VLOOKUP($B88,'ДС факт при поликлинике'!$D$7:$JZ$79,185,0)</f>
        <v>0</v>
      </c>
      <c r="EK88" s="23">
        <f>VLOOKUP($B88,'ДС факт при поликлинике'!$D$7:$JZ$79,186,0)</f>
        <v>0</v>
      </c>
      <c r="EL88" s="23">
        <f>VLOOKUP($B88,'ДС факт при поликлинике'!$D$7:$JZ$79,187,0)</f>
        <v>0</v>
      </c>
      <c r="EM88" s="21">
        <f t="shared" si="835"/>
        <v>0</v>
      </c>
      <c r="EN88" s="21">
        <f t="shared" si="836"/>
        <v>0</v>
      </c>
      <c r="EO88" s="43">
        <f>VLOOKUP($B88,план!$B$16:$EJ$158,32,0)</f>
        <v>0</v>
      </c>
      <c r="EP88" s="43">
        <f>VLOOKUP($B88,план!$B$16:$EJ$158,33,0)</f>
        <v>0</v>
      </c>
      <c r="EQ88" s="7">
        <f t="shared" si="680"/>
        <v>0</v>
      </c>
      <c r="ER88" s="7">
        <f t="shared" si="681"/>
        <v>0</v>
      </c>
      <c r="ES88" s="34">
        <f t="shared" si="528"/>
        <v>0</v>
      </c>
      <c r="ET88" s="34">
        <f t="shared" si="529"/>
        <v>0</v>
      </c>
      <c r="EU88" s="34">
        <f t="shared" si="530"/>
        <v>0</v>
      </c>
      <c r="EV88" s="23">
        <f>VLOOKUP($B88,'ДС факт при поликлинике'!$D$7:$JZ$79,224,0)</f>
        <v>0</v>
      </c>
      <c r="EW88" s="23">
        <f>VLOOKUP($B88,'ДС факт при поликлинике'!$D$7:$JZ$79,225,0)</f>
        <v>0</v>
      </c>
      <c r="EX88" s="23">
        <f>VLOOKUP($B88,'ДС факт при поликлинике'!$D$7:$JZ$79,226,0)</f>
        <v>0</v>
      </c>
      <c r="EY88" s="23">
        <f>VLOOKUP($B88,'ДС факт при поликлинике'!$D$7:$JZ$79,227,0)</f>
        <v>0</v>
      </c>
      <c r="EZ88" s="21">
        <f t="shared" si="837"/>
        <v>0</v>
      </c>
      <c r="FA88" s="21">
        <f t="shared" si="838"/>
        <v>0</v>
      </c>
      <c r="FB88" s="43">
        <f>VLOOKUP($B88,план!$B$16:$EJ$158,34,0)</f>
        <v>0</v>
      </c>
      <c r="FC88" s="43">
        <f>VLOOKUP($B88,план!$B$16:$EJ$158,35,0)</f>
        <v>0</v>
      </c>
      <c r="FD88" s="7">
        <f t="shared" si="682"/>
        <v>0</v>
      </c>
      <c r="FE88" s="7">
        <f t="shared" si="683"/>
        <v>0</v>
      </c>
      <c r="FF88" s="34">
        <f t="shared" si="531"/>
        <v>0</v>
      </c>
      <c r="FG88" s="34">
        <f t="shared" si="532"/>
        <v>0</v>
      </c>
      <c r="FH88" s="34">
        <f t="shared" si="533"/>
        <v>0</v>
      </c>
      <c r="FI88" s="23">
        <f>VLOOKUP($B88,'ДС факт при поликлинике'!$D$7:$JZ$79,228,0)</f>
        <v>0</v>
      </c>
      <c r="FJ88" s="23">
        <f>VLOOKUP($B88,'ДС факт при поликлинике'!$D$7:$JZ$79,229,0)</f>
        <v>0</v>
      </c>
      <c r="FK88" s="23">
        <f>VLOOKUP($B88,'ДС факт при поликлинике'!$D$7:$JZ$79,230,0)</f>
        <v>0</v>
      </c>
      <c r="FL88" s="23">
        <f>VLOOKUP($B88,'ДС факт при поликлинике'!$D$7:$JZ$79,231,0)</f>
        <v>0</v>
      </c>
      <c r="FM88" s="21">
        <f t="shared" si="839"/>
        <v>0</v>
      </c>
      <c r="FN88" s="21">
        <f t="shared" si="840"/>
        <v>0</v>
      </c>
      <c r="FO88" s="43">
        <f>VLOOKUP($B88,план!$B$16:$EJ$158,36,0)</f>
        <v>0</v>
      </c>
      <c r="FP88" s="43">
        <f>VLOOKUP($B88,план!$B$16:$EJ$158,37,0)</f>
        <v>0</v>
      </c>
      <c r="FQ88" s="7">
        <f t="shared" si="684"/>
        <v>0</v>
      </c>
      <c r="FR88" s="7">
        <f t="shared" si="685"/>
        <v>0</v>
      </c>
      <c r="FS88" s="34">
        <f t="shared" si="534"/>
        <v>0</v>
      </c>
      <c r="FT88" s="34">
        <f t="shared" si="535"/>
        <v>0</v>
      </c>
      <c r="FU88" s="34">
        <f t="shared" si="536"/>
        <v>0</v>
      </c>
      <c r="FV88" s="23">
        <f>VLOOKUP($B88,'ДС факт при поликлинике'!$D$7:$JZ$79,236,0)</f>
        <v>0</v>
      </c>
      <c r="FW88" s="23">
        <f>VLOOKUP($B88,'ДС факт при поликлинике'!$D$7:$JZ$79,237,0)</f>
        <v>0</v>
      </c>
      <c r="FX88" s="23">
        <f>VLOOKUP($B88,'ДС факт при поликлинике'!$D$7:$JZ$79,238,0)</f>
        <v>0</v>
      </c>
      <c r="FY88" s="23">
        <f>VLOOKUP($B88,'ДС факт при поликлинике'!$D$7:$JZ$79,239,0)</f>
        <v>0</v>
      </c>
      <c r="FZ88" s="21">
        <f t="shared" si="841"/>
        <v>0</v>
      </c>
      <c r="GA88" s="21">
        <f t="shared" si="842"/>
        <v>0</v>
      </c>
      <c r="GB88" s="43">
        <f>VLOOKUP($B88,план!$B$16:$EJ$158,38,0)</f>
        <v>20</v>
      </c>
      <c r="GC88" s="43">
        <f>VLOOKUP($B88,план!$B$16:$EJ$158,39,0)</f>
        <v>442288.56672000006</v>
      </c>
      <c r="GD88" s="7">
        <f t="shared" si="686"/>
        <v>18.333333333333336</v>
      </c>
      <c r="GE88" s="7">
        <f t="shared" si="687"/>
        <v>405431.18616000004</v>
      </c>
      <c r="GF88" s="34">
        <f t="shared" si="537"/>
        <v>26.400000000000002</v>
      </c>
      <c r="GG88" s="34">
        <f t="shared" si="538"/>
        <v>24.200000000000003</v>
      </c>
      <c r="GH88" s="34">
        <f t="shared" si="539"/>
        <v>15.84</v>
      </c>
      <c r="GI88" s="23">
        <f>VLOOKUP($B88,'ДС факт при поликлинике'!$D$7:$JZ$79,244,0)</f>
        <v>12</v>
      </c>
      <c r="GJ88" s="23">
        <f>VLOOKUP($B88,'ДС факт при поликлинике'!$D$7:$JZ$79,245,0)</f>
        <v>269924.40000000002</v>
      </c>
      <c r="GK88" s="23">
        <f>VLOOKUP($B88,'ДС факт при поликлинике'!$D$7:$JZ$79,246,0)</f>
        <v>0</v>
      </c>
      <c r="GL88" s="23">
        <f>VLOOKUP($B88,'ДС факт при поликлинике'!$D$7:$JZ$79,247,0)</f>
        <v>0</v>
      </c>
      <c r="GM88" s="21">
        <f t="shared" si="843"/>
        <v>-6.3333333333333357</v>
      </c>
      <c r="GN88" s="21">
        <f t="shared" si="844"/>
        <v>-135506.78616000002</v>
      </c>
      <c r="GO88" s="43">
        <f>VLOOKUP($B88,план!$B$16:$EJ$158,40,0)</f>
        <v>0</v>
      </c>
      <c r="GP88" s="43">
        <f>VLOOKUP($B88,план!$B$16:$EJ$158,41,0)</f>
        <v>0</v>
      </c>
      <c r="GQ88" s="7">
        <f t="shared" si="688"/>
        <v>0</v>
      </c>
      <c r="GR88" s="7">
        <f t="shared" si="689"/>
        <v>0</v>
      </c>
      <c r="GS88" s="34">
        <f t="shared" si="540"/>
        <v>0</v>
      </c>
      <c r="GT88" s="34">
        <f t="shared" si="541"/>
        <v>0</v>
      </c>
      <c r="GU88" s="34">
        <f t="shared" si="542"/>
        <v>0</v>
      </c>
      <c r="GV88" s="23">
        <f>VLOOKUP($B88,'ДС факт при поликлинике'!$D$7:$JZ$79,264,0)</f>
        <v>0</v>
      </c>
      <c r="GW88" s="23">
        <f>VLOOKUP($B88,'ДС факт при поликлинике'!$D$7:$JZ$79,265,0)</f>
        <v>0</v>
      </c>
      <c r="GX88" s="23">
        <f>VLOOKUP($B88,'ДС факт при поликлинике'!$D$7:$JZ$79,266,0)</f>
        <v>0</v>
      </c>
      <c r="GY88" s="23">
        <f>VLOOKUP($B88,'ДС факт при поликлинике'!$D$7:$JZ$79,267,0)</f>
        <v>0</v>
      </c>
      <c r="GZ88" s="21">
        <f t="shared" si="845"/>
        <v>0</v>
      </c>
      <c r="HA88" s="21">
        <f t="shared" si="846"/>
        <v>0</v>
      </c>
      <c r="HB88" s="43">
        <f>VLOOKUP($B88,план!$B$16:$EJ$158,42,0)</f>
        <v>0</v>
      </c>
      <c r="HC88" s="43">
        <f>VLOOKUP($B88,план!$B$16:$EJ$158,43,0)</f>
        <v>0</v>
      </c>
      <c r="HD88" s="7">
        <f t="shared" si="690"/>
        <v>0</v>
      </c>
      <c r="HE88" s="7">
        <f t="shared" si="691"/>
        <v>0</v>
      </c>
      <c r="HF88" s="34">
        <f t="shared" si="543"/>
        <v>0</v>
      </c>
      <c r="HG88" s="34">
        <f t="shared" si="544"/>
        <v>0</v>
      </c>
      <c r="HH88" s="34">
        <f t="shared" si="545"/>
        <v>0</v>
      </c>
      <c r="HI88" s="25">
        <f>VLOOKUP($B88,'ДС факт при поликлинике'!$D$7:$JZ$79,240,0)</f>
        <v>0</v>
      </c>
      <c r="HJ88" s="25">
        <f>VLOOKUP($B88,'ДС факт при поликлинике'!$D$7:$JZ$79,241,0)</f>
        <v>0</v>
      </c>
      <c r="HK88" s="25">
        <f>VLOOKUP($B88,'ДС факт при поликлинике'!$D$7:$JZ$79,242,0)</f>
        <v>0</v>
      </c>
      <c r="HL88" s="25">
        <f>VLOOKUP($B88,'ДС факт при поликлинике'!$D$7:$JZ$79,243,0)</f>
        <v>0</v>
      </c>
      <c r="HM88" s="21">
        <f t="shared" si="847"/>
        <v>0</v>
      </c>
      <c r="HN88" s="21">
        <f t="shared" si="848"/>
        <v>0</v>
      </c>
      <c r="HO88" s="43">
        <f>VLOOKUP($B88,план!$B$16:$EJ$158,44,0)</f>
        <v>0</v>
      </c>
      <c r="HP88" s="43">
        <f>VLOOKUP($B88,план!$B$16:$EJ$158,45,0)</f>
        <v>0</v>
      </c>
      <c r="HQ88" s="7">
        <f t="shared" si="692"/>
        <v>0</v>
      </c>
      <c r="HR88" s="7">
        <f t="shared" si="693"/>
        <v>0</v>
      </c>
      <c r="HS88" s="34">
        <f t="shared" si="546"/>
        <v>0</v>
      </c>
      <c r="HT88" s="34">
        <f t="shared" si="547"/>
        <v>0</v>
      </c>
      <c r="HU88" s="34">
        <f t="shared" si="548"/>
        <v>0</v>
      </c>
      <c r="HV88" s="23">
        <f>VLOOKUP($B88,'ДС факт при поликлинике'!$D$7:$JZ$79,268,0)</f>
        <v>0</v>
      </c>
      <c r="HW88" s="23">
        <f>VLOOKUP($B88,'ДС факт при поликлинике'!$D$7:$JZ$79,269,0)</f>
        <v>0</v>
      </c>
      <c r="HX88" s="23">
        <f>VLOOKUP($B88,'ДС факт при поликлинике'!$D$7:$JZ$79,270,0)</f>
        <v>0</v>
      </c>
      <c r="HY88" s="23">
        <f>VLOOKUP($B88,'ДС факт при поликлинике'!$D$7:$JZ$79,271,0)</f>
        <v>0</v>
      </c>
      <c r="HZ88" s="21">
        <f t="shared" si="849"/>
        <v>0</v>
      </c>
      <c r="IA88" s="21">
        <f t="shared" si="850"/>
        <v>0</v>
      </c>
      <c r="IB88" s="43">
        <f>VLOOKUP($B88,план!$B$16:$EJ$158,46,0)</f>
        <v>0</v>
      </c>
      <c r="IC88" s="43">
        <f>VLOOKUP($B88,план!$B$16:$EJ$158,47,0)</f>
        <v>0</v>
      </c>
      <c r="ID88" s="7">
        <f t="shared" si="694"/>
        <v>0</v>
      </c>
      <c r="IE88" s="7">
        <f t="shared" si="695"/>
        <v>0</v>
      </c>
      <c r="IF88" s="34">
        <f t="shared" si="549"/>
        <v>0</v>
      </c>
      <c r="IG88" s="34">
        <f t="shared" si="550"/>
        <v>0</v>
      </c>
      <c r="IH88" s="34">
        <f t="shared" si="551"/>
        <v>0</v>
      </c>
      <c r="II88" s="23">
        <f>VLOOKUP($B88,'ДС факт при поликлинике'!$D$7:$JZ$79,248,0)</f>
        <v>0</v>
      </c>
      <c r="IJ88" s="23">
        <f>VLOOKUP($B88,'ДС факт при поликлинике'!$D$7:$JZ$79,249,0)</f>
        <v>0</v>
      </c>
      <c r="IK88" s="23">
        <f>VLOOKUP($B88,'ДС факт при поликлинике'!$D$7:$JZ$79,250,0)</f>
        <v>0</v>
      </c>
      <c r="IL88" s="23">
        <f>VLOOKUP($B88,'ДС факт при поликлинике'!$D$7:$JZ$79,251,0)</f>
        <v>0</v>
      </c>
      <c r="IM88" s="21">
        <f t="shared" si="851"/>
        <v>0</v>
      </c>
      <c r="IN88" s="21">
        <f t="shared" si="852"/>
        <v>0</v>
      </c>
      <c r="IO88" s="43">
        <f>VLOOKUP($B88,план!$B$16:$EJ$158,48,0)</f>
        <v>0</v>
      </c>
      <c r="IP88" s="43">
        <f>VLOOKUP($B88,план!$B$16:$EJ$158,49,0)</f>
        <v>0</v>
      </c>
      <c r="IQ88" s="7">
        <f t="shared" si="696"/>
        <v>0</v>
      </c>
      <c r="IR88" s="7">
        <f t="shared" si="697"/>
        <v>0</v>
      </c>
      <c r="IS88" s="34">
        <f t="shared" si="552"/>
        <v>0</v>
      </c>
      <c r="IT88" s="34">
        <f t="shared" si="553"/>
        <v>0</v>
      </c>
      <c r="IU88" s="34">
        <f t="shared" si="554"/>
        <v>0</v>
      </c>
      <c r="IV88" s="23">
        <f>VLOOKUP($B88,'ДС факт при поликлинике'!$D$7:$JZ$79,232,0)</f>
        <v>0</v>
      </c>
      <c r="IW88" s="23">
        <f>VLOOKUP($B88,'ДС факт при поликлинике'!$D$7:$JZ$79,233,0)</f>
        <v>0</v>
      </c>
      <c r="IX88" s="23">
        <f>VLOOKUP($B88,'ДС факт при поликлинике'!$D$7:$JZ$79,234,0)</f>
        <v>0</v>
      </c>
      <c r="IY88" s="23">
        <f>VLOOKUP($B88,'ДС факт при поликлинике'!$D$7:$JZ$79,235,0)</f>
        <v>0</v>
      </c>
      <c r="IZ88" s="21">
        <f t="shared" si="853"/>
        <v>0</v>
      </c>
      <c r="JA88" s="21">
        <f t="shared" si="854"/>
        <v>0</v>
      </c>
      <c r="JB88" s="43">
        <f>VLOOKUP($B88,план!$B$16:$EJ$158,50,0)</f>
        <v>0</v>
      </c>
      <c r="JC88" s="43">
        <f>VLOOKUP($B88,план!$B$16:$EJ$158,51,0)</f>
        <v>0</v>
      </c>
      <c r="JD88" s="7">
        <f t="shared" si="698"/>
        <v>0</v>
      </c>
      <c r="JE88" s="7">
        <f t="shared" si="699"/>
        <v>0</v>
      </c>
      <c r="JF88" s="34">
        <f t="shared" si="555"/>
        <v>0</v>
      </c>
      <c r="JG88" s="34">
        <f t="shared" si="556"/>
        <v>0</v>
      </c>
      <c r="JH88" s="34">
        <f t="shared" si="557"/>
        <v>0</v>
      </c>
      <c r="JI88" s="23">
        <f>VLOOKUP($B88,'ДС факт при поликлинике'!$D$7:$JZ$79,168,0)</f>
        <v>0</v>
      </c>
      <c r="JJ88" s="23">
        <f>VLOOKUP($B88,'ДС факт при поликлинике'!$D$7:$JZ$79,169,0)</f>
        <v>0</v>
      </c>
      <c r="JK88" s="23">
        <f>VLOOKUP($B88,'ДС факт при поликлинике'!$D$7:$JZ$79,170,0)</f>
        <v>0</v>
      </c>
      <c r="JL88" s="23">
        <f>VLOOKUP($B88,'ДС факт при поликлинике'!$D$7:$JZ$79,171,0)</f>
        <v>0</v>
      </c>
      <c r="JM88" s="21">
        <f t="shared" si="855"/>
        <v>0</v>
      </c>
      <c r="JN88" s="21">
        <f t="shared" si="856"/>
        <v>0</v>
      </c>
      <c r="JO88" s="23">
        <f t="shared" si="857"/>
        <v>20</v>
      </c>
      <c r="JP88" s="23">
        <f t="shared" si="858"/>
        <v>442288.56672000006</v>
      </c>
      <c r="JQ88" s="23">
        <f t="shared" si="859"/>
        <v>18.333333333333336</v>
      </c>
      <c r="JR88" s="23">
        <f t="shared" si="860"/>
        <v>405431.18616000004</v>
      </c>
      <c r="JS88" s="23">
        <f t="shared" si="861"/>
        <v>26.400000000000002</v>
      </c>
      <c r="JT88" s="23">
        <f t="shared" si="862"/>
        <v>24.200000000000003</v>
      </c>
      <c r="JU88" s="23">
        <f t="shared" si="863"/>
        <v>15.84</v>
      </c>
      <c r="JV88" s="23">
        <f t="shared" si="864"/>
        <v>12</v>
      </c>
      <c r="JW88" s="23">
        <f t="shared" si="865"/>
        <v>269924.40000000002</v>
      </c>
      <c r="JX88" s="23">
        <f t="shared" si="866"/>
        <v>0</v>
      </c>
      <c r="JY88" s="23">
        <f t="shared" si="867"/>
        <v>0</v>
      </c>
      <c r="JZ88" s="21">
        <f t="shared" si="868"/>
        <v>-6.3333333333333357</v>
      </c>
      <c r="KA88" s="21">
        <f t="shared" si="869"/>
        <v>-135506.78616000002</v>
      </c>
      <c r="KB88" s="43">
        <f>VLOOKUP($B88,план!$B$16:$EJ$158,52,0)</f>
        <v>0</v>
      </c>
      <c r="KC88" s="43">
        <f>VLOOKUP($B88,план!$B$16:$EJ$158,53,0)</f>
        <v>0</v>
      </c>
      <c r="KD88" s="7">
        <f t="shared" si="700"/>
        <v>0</v>
      </c>
      <c r="KE88" s="7">
        <f t="shared" si="701"/>
        <v>0</v>
      </c>
      <c r="KF88" s="34">
        <f t="shared" si="558"/>
        <v>0</v>
      </c>
      <c r="KG88" s="34">
        <f t="shared" si="559"/>
        <v>0</v>
      </c>
      <c r="KH88" s="34">
        <f t="shared" si="560"/>
        <v>0</v>
      </c>
      <c r="KI88" s="23">
        <f>VLOOKUP($B88,'ДС факт при поликлинике'!$D$7:$JZ$79,188,0)</f>
        <v>0</v>
      </c>
      <c r="KJ88" s="23">
        <f>VLOOKUP($B88,'ДС факт при поликлинике'!$D$7:$JZ$79,189,0)</f>
        <v>0</v>
      </c>
      <c r="KK88" s="23">
        <f>VLOOKUP($B88,'ДС факт при поликлинике'!$D$7:$JZ$79,190,0)</f>
        <v>0</v>
      </c>
      <c r="KL88" s="23">
        <f>VLOOKUP($B88,'ДС факт при поликлинике'!$D$7:$JZ$79,191,0)</f>
        <v>0</v>
      </c>
      <c r="KM88" s="21">
        <f t="shared" si="870"/>
        <v>0</v>
      </c>
      <c r="KN88" s="21">
        <f t="shared" si="871"/>
        <v>0</v>
      </c>
      <c r="KO88" s="43">
        <f>VLOOKUP($B88,план!$B$16:$EJ$158,54,0)</f>
        <v>0</v>
      </c>
      <c r="KP88" s="43">
        <f>VLOOKUP($B88,план!$B$16:$EJ$158,55,0)</f>
        <v>0</v>
      </c>
      <c r="KQ88" s="7">
        <f t="shared" si="702"/>
        <v>0</v>
      </c>
      <c r="KR88" s="7">
        <f t="shared" si="703"/>
        <v>0</v>
      </c>
      <c r="KS88" s="34">
        <f t="shared" si="561"/>
        <v>0</v>
      </c>
      <c r="KT88" s="34">
        <f t="shared" si="562"/>
        <v>0</v>
      </c>
      <c r="KU88" s="34">
        <f t="shared" si="563"/>
        <v>0</v>
      </c>
      <c r="KV88" s="23">
        <f>VLOOKUP($B88,'ДС факт при поликлинике'!$D$7:$JZ$79,192,0)</f>
        <v>0</v>
      </c>
      <c r="KW88" s="23">
        <f>VLOOKUP($B88,'ДС факт при поликлинике'!$D$7:$JZ$79,193,0)</f>
        <v>0</v>
      </c>
      <c r="KX88" s="23">
        <f>VLOOKUP($B88,'ДС факт при поликлинике'!$D$7:$JZ$79,194,0)</f>
        <v>0</v>
      </c>
      <c r="KY88" s="23">
        <f>VLOOKUP($B88,'ДС факт при поликлинике'!$D$7:$JZ$79,195,0)</f>
        <v>0</v>
      </c>
      <c r="KZ88" s="21">
        <f t="shared" si="872"/>
        <v>0</v>
      </c>
      <c r="LA88" s="21">
        <f t="shared" si="873"/>
        <v>0</v>
      </c>
      <c r="LB88" s="43">
        <f>VLOOKUP($B88,план!$B$16:$EJ$158,56,0)</f>
        <v>0</v>
      </c>
      <c r="LC88" s="43">
        <f>VLOOKUP($B88,план!$B$16:$EJ$158,57,0)</f>
        <v>0</v>
      </c>
      <c r="LD88" s="7">
        <f t="shared" si="704"/>
        <v>0</v>
      </c>
      <c r="LE88" s="7">
        <f t="shared" si="705"/>
        <v>0</v>
      </c>
      <c r="LF88" s="34">
        <f t="shared" si="564"/>
        <v>0</v>
      </c>
      <c r="LG88" s="34">
        <f t="shared" si="565"/>
        <v>0</v>
      </c>
      <c r="LH88" s="34">
        <f t="shared" si="566"/>
        <v>0</v>
      </c>
      <c r="LI88" s="23">
        <f>VLOOKUP($B88,'ДС факт при поликлинике'!$D$7:$JZ$79,196,0)</f>
        <v>0</v>
      </c>
      <c r="LJ88" s="23">
        <f>VLOOKUP($B88,'ДС факт при поликлинике'!$D$7:$JZ$79,197,0)</f>
        <v>0</v>
      </c>
      <c r="LK88" s="23">
        <f>VLOOKUP($B88,'ДС факт при поликлинике'!$D$7:$JZ$79,198,0)</f>
        <v>0</v>
      </c>
      <c r="LL88" s="23">
        <f>VLOOKUP($B88,'ДС факт при поликлинике'!$D$7:$JZ$79,199,0)</f>
        <v>0</v>
      </c>
      <c r="LM88" s="21">
        <f t="shared" si="874"/>
        <v>0</v>
      </c>
      <c r="LN88" s="21">
        <f t="shared" si="875"/>
        <v>0</v>
      </c>
      <c r="LO88" s="43">
        <f>VLOOKUP($B88,план!$B$16:$EJ$158,58,0)</f>
        <v>0</v>
      </c>
      <c r="LP88" s="43">
        <f>VLOOKUP($B88,план!$B$16:$EJ$158,59,0)</f>
        <v>0</v>
      </c>
      <c r="LQ88" s="7">
        <f t="shared" si="706"/>
        <v>0</v>
      </c>
      <c r="LR88" s="7">
        <f t="shared" si="707"/>
        <v>0</v>
      </c>
      <c r="LS88" s="34">
        <f t="shared" si="567"/>
        <v>0</v>
      </c>
      <c r="LT88" s="34">
        <f t="shared" si="568"/>
        <v>0</v>
      </c>
      <c r="LU88" s="34">
        <f t="shared" si="569"/>
        <v>0</v>
      </c>
      <c r="LV88" s="23">
        <f>VLOOKUP($B88,'ДС факт при поликлинике'!$D$7:$JZ$79,124,0)</f>
        <v>0</v>
      </c>
      <c r="LW88" s="23">
        <f>VLOOKUP($B88,'ДС факт при поликлинике'!$D$7:$JZ$79,125,0)</f>
        <v>0</v>
      </c>
      <c r="LX88" s="23">
        <f>VLOOKUP($B88,'ДС факт при поликлинике'!$D$7:$JZ$79,126,0)</f>
        <v>0</v>
      </c>
      <c r="LY88" s="23">
        <f>VLOOKUP($B88,'ДС факт при поликлинике'!$D$7:$JZ$79,127,0)</f>
        <v>0</v>
      </c>
      <c r="LZ88" s="21">
        <f t="shared" si="876"/>
        <v>0</v>
      </c>
      <c r="MA88" s="21">
        <f t="shared" si="877"/>
        <v>0</v>
      </c>
      <c r="MB88" s="43">
        <f>VLOOKUP($B88,план!$B$16:$EJ$158,60,0)</f>
        <v>0</v>
      </c>
      <c r="MC88" s="43">
        <f>VLOOKUP($B88,план!$B$16:$EJ$158,61,0)</f>
        <v>0</v>
      </c>
      <c r="MD88" s="7">
        <f t="shared" si="708"/>
        <v>0</v>
      </c>
      <c r="ME88" s="7">
        <f t="shared" si="709"/>
        <v>0</v>
      </c>
      <c r="MF88" s="34">
        <f t="shared" si="570"/>
        <v>0</v>
      </c>
      <c r="MG88" s="34">
        <f t="shared" si="571"/>
        <v>0</v>
      </c>
      <c r="MH88" s="34">
        <f t="shared" si="807"/>
        <v>0</v>
      </c>
      <c r="MI88" s="23">
        <f>VLOOKUP($B88,'ДС факт при поликлинике'!$D$7:$JZ$79,128,0)</f>
        <v>0</v>
      </c>
      <c r="MJ88" s="23">
        <f>VLOOKUP($B88,'ДС факт при поликлинике'!$D$7:$JZ$79,129,0)</f>
        <v>0</v>
      </c>
      <c r="MK88" s="23">
        <f>VLOOKUP($B88,'ДС факт при поликлинике'!$D$7:$JZ$79,130,0)</f>
        <v>0</v>
      </c>
      <c r="ML88" s="23">
        <f>VLOOKUP($B88,'ДС факт при поликлинике'!$D$7:$JZ$79,131,0)</f>
        <v>0</v>
      </c>
      <c r="MM88" s="14">
        <f t="shared" si="962"/>
        <v>0</v>
      </c>
      <c r="MN88" s="14">
        <f t="shared" si="963"/>
        <v>0</v>
      </c>
      <c r="MO88" s="43">
        <f>VLOOKUP($B88,план!$B$16:$EJ$158,62,0)</f>
        <v>0</v>
      </c>
      <c r="MP88" s="43">
        <f>VLOOKUP($B88,план!$B$16:$EJ$158,63,0)</f>
        <v>0</v>
      </c>
      <c r="MQ88" s="7">
        <f t="shared" si="710"/>
        <v>0</v>
      </c>
      <c r="MR88" s="7">
        <f t="shared" si="711"/>
        <v>0</v>
      </c>
      <c r="MS88" s="34">
        <f t="shared" si="572"/>
        <v>0</v>
      </c>
      <c r="MT88" s="34">
        <f t="shared" si="573"/>
        <v>0</v>
      </c>
      <c r="MU88" s="34">
        <f t="shared" si="574"/>
        <v>0</v>
      </c>
      <c r="MV88" s="23">
        <f>VLOOKUP($B88,'ДС факт при поликлинике'!$D$7:$JZ$79,152,0)</f>
        <v>0</v>
      </c>
      <c r="MW88" s="23">
        <f>VLOOKUP($B88,'ДС факт при поликлинике'!$D$7:$JZ$79,153,0)</f>
        <v>0</v>
      </c>
      <c r="MX88" s="23">
        <f>VLOOKUP($B88,'ДС факт при поликлинике'!$D$7:$JZ$79,154,0)</f>
        <v>0</v>
      </c>
      <c r="MY88" s="23">
        <f>VLOOKUP($B88,'ДС факт при поликлинике'!$D$7:$JZ$79,155,0)</f>
        <v>0</v>
      </c>
      <c r="MZ88" s="14">
        <f t="shared" si="878"/>
        <v>0</v>
      </c>
      <c r="NA88" s="14">
        <f t="shared" si="879"/>
        <v>0</v>
      </c>
      <c r="NB88" s="43">
        <f>VLOOKUP($B88,план!$B$16:$EJ$158,64,0)</f>
        <v>0</v>
      </c>
      <c r="NC88" s="43">
        <f>VLOOKUP($B88,план!$B$16:$EJ$158,65,0)</f>
        <v>0</v>
      </c>
      <c r="ND88" s="7">
        <f t="shared" si="712"/>
        <v>0</v>
      </c>
      <c r="NE88" s="7">
        <f t="shared" si="713"/>
        <v>0</v>
      </c>
      <c r="NF88" s="34">
        <f t="shared" si="575"/>
        <v>0</v>
      </c>
      <c r="NG88" s="34">
        <f t="shared" si="576"/>
        <v>0</v>
      </c>
      <c r="NH88" s="34">
        <f t="shared" si="577"/>
        <v>0</v>
      </c>
      <c r="NI88" s="23">
        <f>VLOOKUP($B88,'ДС факт при поликлинике'!$D$7:$JZ$79,200,0)</f>
        <v>0</v>
      </c>
      <c r="NJ88" s="23">
        <f>VLOOKUP($B88,'ДС факт при поликлинике'!$D$7:$JZ$79,201,0)</f>
        <v>0</v>
      </c>
      <c r="NK88" s="23">
        <f>VLOOKUP($B88,'ДС факт при поликлинике'!$D$7:$JZ$79,202,0)</f>
        <v>0</v>
      </c>
      <c r="NL88" s="23">
        <f>VLOOKUP($B88,'ДС факт при поликлинике'!$D$7:$JZ$79,203,0)</f>
        <v>0</v>
      </c>
      <c r="NM88" s="14">
        <f t="shared" si="880"/>
        <v>0</v>
      </c>
      <c r="NN88" s="14">
        <f t="shared" si="881"/>
        <v>0</v>
      </c>
      <c r="NO88" s="43">
        <f>VLOOKUP($B88,план!$B$16:$EJ$158,66,0)</f>
        <v>0</v>
      </c>
      <c r="NP88" s="43">
        <f>VLOOKUP($B88,план!$B$16:$EJ$158,67,0)</f>
        <v>0</v>
      </c>
      <c r="NQ88" s="7">
        <f t="shared" si="714"/>
        <v>0</v>
      </c>
      <c r="NR88" s="7">
        <f t="shared" si="715"/>
        <v>0</v>
      </c>
      <c r="NS88" s="34">
        <f t="shared" si="578"/>
        <v>0</v>
      </c>
      <c r="NT88" s="34">
        <f t="shared" si="579"/>
        <v>0</v>
      </c>
      <c r="NU88" s="34">
        <f t="shared" si="580"/>
        <v>0</v>
      </c>
      <c r="NV88" s="23">
        <f>VLOOKUP($B88,'ДС факт при поликлинике'!$D$7:$JZ$79,256,0)</f>
        <v>0</v>
      </c>
      <c r="NW88" s="23">
        <f>VLOOKUP($B88,'ДС факт при поликлинике'!$D$7:$JZ$79,257,0)</f>
        <v>0</v>
      </c>
      <c r="NX88" s="23">
        <f>VLOOKUP($B88,'ДС факт при поликлинике'!$D$7:$JZ$79,258,0)</f>
        <v>0</v>
      </c>
      <c r="NY88" s="23">
        <f>VLOOKUP($B88,'ДС факт при поликлинике'!$D$7:$JZ$79,259,0)</f>
        <v>0</v>
      </c>
      <c r="NZ88" s="14">
        <f t="shared" si="882"/>
        <v>0</v>
      </c>
      <c r="OA88" s="14">
        <f t="shared" si="883"/>
        <v>0</v>
      </c>
      <c r="OB88" s="43">
        <f>VLOOKUP($B88,план!$B$16:$EJ$158,68,0)</f>
        <v>0</v>
      </c>
      <c r="OC88" s="43">
        <f>VLOOKUP($B88,план!$B$16:$EJ$158,69,0)</f>
        <v>0</v>
      </c>
      <c r="OD88" s="7">
        <f t="shared" si="716"/>
        <v>0</v>
      </c>
      <c r="OE88" s="7">
        <f t="shared" si="717"/>
        <v>0</v>
      </c>
      <c r="OF88" s="34">
        <f t="shared" si="581"/>
        <v>0</v>
      </c>
      <c r="OG88" s="34">
        <f t="shared" si="582"/>
        <v>0</v>
      </c>
      <c r="OH88" s="34">
        <f t="shared" si="583"/>
        <v>0</v>
      </c>
      <c r="OI88" s="23">
        <f>VLOOKUP($B88,'ДС факт при поликлинике'!$D$7:$JZ$79,32,0)</f>
        <v>0</v>
      </c>
      <c r="OJ88" s="23">
        <f>VLOOKUP($B88,'ДС факт при поликлинике'!$D$7:$JZ$79,33,0)</f>
        <v>0</v>
      </c>
      <c r="OK88" s="23">
        <f>VLOOKUP($B88,'ДС факт при поликлинике'!$D$7:$JZ$79,34,0)</f>
        <v>0</v>
      </c>
      <c r="OL88" s="23">
        <f>VLOOKUP($B88,'ДС факт при поликлинике'!$D$7:$JZ$79,35,0)</f>
        <v>0</v>
      </c>
      <c r="OM88" s="14">
        <f t="shared" si="884"/>
        <v>0</v>
      </c>
      <c r="ON88" s="14">
        <f t="shared" si="885"/>
        <v>0</v>
      </c>
      <c r="OO88" s="43">
        <f>VLOOKUP($B88,план!$B$16:$EJ$158,70,0)</f>
        <v>0</v>
      </c>
      <c r="OP88" s="43">
        <f>VLOOKUP($B88,план!$B$16:$EJ$158,71,0)</f>
        <v>0</v>
      </c>
      <c r="OQ88" s="7">
        <f t="shared" si="964"/>
        <v>0</v>
      </c>
      <c r="OR88" s="7">
        <f t="shared" si="965"/>
        <v>0</v>
      </c>
      <c r="OS88" s="34">
        <f t="shared" si="966"/>
        <v>0</v>
      </c>
      <c r="OT88" s="34">
        <f t="shared" si="967"/>
        <v>0</v>
      </c>
      <c r="OU88" s="34">
        <f t="shared" si="968"/>
        <v>0</v>
      </c>
      <c r="OV88" s="23">
        <f>VLOOKUP($B88,'ДС факт при поликлинике'!$D$7:$KT$79,288,0)</f>
        <v>0</v>
      </c>
      <c r="OW88" s="23">
        <f>VLOOKUP($B88,'ДС факт при поликлинике'!$D$7:$KT$79,289,0)</f>
        <v>0</v>
      </c>
      <c r="OX88" s="23">
        <f>VLOOKUP($B88,'ДС факт при поликлинике'!$D$7:$KT$79,290,0)</f>
        <v>0</v>
      </c>
      <c r="OY88" s="23">
        <f>VLOOKUP($B88,'ДС факт при поликлинике'!$D$7:$KT$79,291,0)</f>
        <v>0</v>
      </c>
      <c r="OZ88" s="14">
        <f t="shared" si="886"/>
        <v>0</v>
      </c>
      <c r="PA88" s="14">
        <f t="shared" si="887"/>
        <v>0</v>
      </c>
      <c r="PB88" s="43">
        <f>VLOOKUP($B88,план!$B$16:$EJ$158,72,0)</f>
        <v>0</v>
      </c>
      <c r="PC88" s="43">
        <f>VLOOKUP($B88,план!$B$16:$EJ$158,73,0)</f>
        <v>0</v>
      </c>
      <c r="PD88" s="7">
        <f t="shared" si="969"/>
        <v>0</v>
      </c>
      <c r="PE88" s="7">
        <f t="shared" si="970"/>
        <v>0</v>
      </c>
      <c r="PF88" s="34">
        <f t="shared" si="971"/>
        <v>0</v>
      </c>
      <c r="PG88" s="34">
        <f t="shared" si="972"/>
        <v>0</v>
      </c>
      <c r="PH88" s="34">
        <f t="shared" si="973"/>
        <v>0</v>
      </c>
      <c r="PI88" s="23">
        <f>VLOOKUP($B88,'ДС факт при поликлинике'!$D$7:$KL$79,292,0)</f>
        <v>0</v>
      </c>
      <c r="PJ88" s="23">
        <f>VLOOKUP($B88,'ДС факт при поликлинике'!$D$7:$KL$79,293,0)</f>
        <v>0</v>
      </c>
      <c r="PK88" s="23">
        <f>VLOOKUP($B88,'ДС факт при поликлинике'!$D$7:$KL$79,294,0)</f>
        <v>0</v>
      </c>
      <c r="PL88" s="23">
        <f>VLOOKUP($B88,'ДС факт при поликлинике'!$D$7:$KL$79,295,0)</f>
        <v>0</v>
      </c>
      <c r="PM88" s="14">
        <f t="shared" si="888"/>
        <v>0</v>
      </c>
      <c r="PN88" s="14">
        <f t="shared" si="889"/>
        <v>0</v>
      </c>
      <c r="PO88" s="43">
        <f>VLOOKUP($B88,план!$B$16:$EJ$158,74,0)</f>
        <v>0</v>
      </c>
      <c r="PP88" s="43">
        <f>VLOOKUP($B88,план!$B$16:$EJ$158,75,0)</f>
        <v>0</v>
      </c>
      <c r="PQ88" s="7">
        <f t="shared" si="718"/>
        <v>0</v>
      </c>
      <c r="PR88" s="7">
        <f t="shared" si="719"/>
        <v>0</v>
      </c>
      <c r="PS88" s="34">
        <f t="shared" si="584"/>
        <v>0</v>
      </c>
      <c r="PT88" s="34">
        <f t="shared" si="585"/>
        <v>0</v>
      </c>
      <c r="PU88" s="34">
        <f t="shared" si="586"/>
        <v>0</v>
      </c>
      <c r="PV88" s="23">
        <f>VLOOKUP($B88,'ДС факт при поликлинике'!$D$7:$JZ$79,212,0)</f>
        <v>0</v>
      </c>
      <c r="PW88" s="23">
        <f>VLOOKUP($B88,'ДС факт при поликлинике'!$D$7:$JZ$79,213,0)</f>
        <v>0</v>
      </c>
      <c r="PX88" s="23">
        <f>VLOOKUP($B88,'ДС факт при поликлинике'!$D$7:$JZ$79,214,0)</f>
        <v>0</v>
      </c>
      <c r="PY88" s="23">
        <f>VLOOKUP($B88,'ДС факт при поликлинике'!$D$7:$JZ$79,215,0)</f>
        <v>0</v>
      </c>
      <c r="PZ88" s="14">
        <f t="shared" si="890"/>
        <v>0</v>
      </c>
      <c r="QA88" s="14">
        <f t="shared" si="891"/>
        <v>0</v>
      </c>
      <c r="QB88" s="43">
        <f>VLOOKUP($B88,план!$B$16:$EJ$158,76,0)</f>
        <v>0</v>
      </c>
      <c r="QC88" s="43">
        <f>VLOOKUP($B88,план!$B$16:$EJ$158,77,0)</f>
        <v>0</v>
      </c>
      <c r="QD88" s="7">
        <f t="shared" si="720"/>
        <v>0</v>
      </c>
      <c r="QE88" s="7">
        <f t="shared" si="721"/>
        <v>0</v>
      </c>
      <c r="QF88" s="34">
        <f t="shared" si="587"/>
        <v>0</v>
      </c>
      <c r="QG88" s="34">
        <f t="shared" si="588"/>
        <v>0</v>
      </c>
      <c r="QH88" s="34">
        <f t="shared" si="589"/>
        <v>0</v>
      </c>
      <c r="QI88" s="25">
        <f>VLOOKUP($B88,'ДС факт при поликлинике'!$D$7:$JZ$79,132,0)</f>
        <v>0</v>
      </c>
      <c r="QJ88" s="25">
        <f>VLOOKUP($B88,'ДС факт при поликлинике'!$D$7:$JZ$79,133,0)</f>
        <v>0</v>
      </c>
      <c r="QK88" s="25">
        <f>VLOOKUP($B88,'ДС факт при поликлинике'!$D$7:$JZ$79,134,0)</f>
        <v>0</v>
      </c>
      <c r="QL88" s="25">
        <f>VLOOKUP($B88,'ДС факт при поликлинике'!$D$7:$JZ$79,135,0)</f>
        <v>0</v>
      </c>
      <c r="QM88" s="14">
        <f t="shared" si="892"/>
        <v>0</v>
      </c>
      <c r="QN88" s="14">
        <f t="shared" si="893"/>
        <v>0</v>
      </c>
      <c r="QO88" s="43">
        <f>VLOOKUP($B88,план!$B$16:$EJ$158,78,0)</f>
        <v>0</v>
      </c>
      <c r="QP88" s="43">
        <f>VLOOKUP($B88,план!$B$16:$EJ$158,79,0)</f>
        <v>0</v>
      </c>
      <c r="QQ88" s="7">
        <f t="shared" si="722"/>
        <v>0</v>
      </c>
      <c r="QR88" s="7">
        <f t="shared" si="723"/>
        <v>0</v>
      </c>
      <c r="QS88" s="34">
        <f t="shared" si="724"/>
        <v>0</v>
      </c>
      <c r="QT88" s="34">
        <f t="shared" si="725"/>
        <v>0</v>
      </c>
      <c r="QU88" s="34">
        <f t="shared" si="726"/>
        <v>0</v>
      </c>
      <c r="QV88" s="23">
        <f>VLOOKUP($B88,'ДС факт при поликлинике'!$D$7:$JZ$79,64,0)</f>
        <v>0</v>
      </c>
      <c r="QW88" s="23">
        <f>VLOOKUP($B88,'ДС факт при поликлинике'!$D$7:$JZ$79,65,0)</f>
        <v>0</v>
      </c>
      <c r="QX88" s="23">
        <f>VLOOKUP($B88,'ДС факт при поликлинике'!$D$7:$JZ$79,66,0)</f>
        <v>0</v>
      </c>
      <c r="QY88" s="23">
        <f>VLOOKUP($B88,'ДС факт при поликлинике'!$D$7:$JZ$79,67,0)</f>
        <v>0</v>
      </c>
      <c r="QZ88" s="14">
        <f t="shared" si="894"/>
        <v>0</v>
      </c>
      <c r="RA88" s="14">
        <f t="shared" si="895"/>
        <v>0</v>
      </c>
      <c r="RB88" s="43">
        <f>VLOOKUP($B88,план!$B$16:$EJ$158,80,0)</f>
        <v>0</v>
      </c>
      <c r="RC88" s="43">
        <f>VLOOKUP($B88,план!$B$16:$EJ$158,81,0)</f>
        <v>0</v>
      </c>
      <c r="RD88" s="7">
        <f t="shared" si="727"/>
        <v>0</v>
      </c>
      <c r="RE88" s="7">
        <f t="shared" si="728"/>
        <v>0</v>
      </c>
      <c r="RF88" s="34">
        <f t="shared" si="590"/>
        <v>0</v>
      </c>
      <c r="RG88" s="34">
        <f t="shared" si="591"/>
        <v>0</v>
      </c>
      <c r="RH88" s="34">
        <f t="shared" si="592"/>
        <v>0</v>
      </c>
      <c r="RI88" s="25">
        <f>VLOOKUP($B88,'ДС факт при поликлинике'!$D$7:$JZ$79,108,0)</f>
        <v>0</v>
      </c>
      <c r="RJ88" s="25">
        <f>VLOOKUP($B88,'ДС факт при поликлинике'!$D$7:$JZ$79,109,0)</f>
        <v>0</v>
      </c>
      <c r="RK88" s="25">
        <f>VLOOKUP($B88,'ДС факт при поликлинике'!$D$7:$JZ$79,110,0)</f>
        <v>0</v>
      </c>
      <c r="RL88" s="25">
        <f>VLOOKUP($B88,'ДС факт при поликлинике'!$D$7:$JZ$79,111,0)</f>
        <v>0</v>
      </c>
      <c r="RM88" s="14">
        <f t="shared" si="896"/>
        <v>0</v>
      </c>
      <c r="RN88" s="14">
        <f t="shared" si="897"/>
        <v>0</v>
      </c>
      <c r="RO88" s="43">
        <f>VLOOKUP($B88,план!$B$16:$EJ$158,82,0)</f>
        <v>0</v>
      </c>
      <c r="RP88" s="43">
        <f>VLOOKUP($B88,план!$B$16:$EJ$158,83,0)</f>
        <v>0</v>
      </c>
      <c r="RQ88" s="7">
        <f t="shared" si="729"/>
        <v>0</v>
      </c>
      <c r="RR88" s="7">
        <f t="shared" si="730"/>
        <v>0</v>
      </c>
      <c r="RS88" s="34">
        <f t="shared" si="593"/>
        <v>0</v>
      </c>
      <c r="RT88" s="34">
        <f t="shared" si="594"/>
        <v>0</v>
      </c>
      <c r="RU88" s="34">
        <f t="shared" si="595"/>
        <v>0</v>
      </c>
      <c r="RV88" s="23">
        <f>VLOOKUP($B88,'ДС факт при поликлинике'!$D$7:$JZ$79,72,0)</f>
        <v>0</v>
      </c>
      <c r="RW88" s="23">
        <f>VLOOKUP($B88,'ДС факт при поликлинике'!$D$7:$JZ$79,73,0)</f>
        <v>0</v>
      </c>
      <c r="RX88" s="23">
        <f>VLOOKUP($B88,'ДС факт при поликлинике'!$D$7:$JZ$79,74,0)</f>
        <v>0</v>
      </c>
      <c r="RY88" s="23">
        <f>VLOOKUP($B88,'ДС факт при поликлинике'!$D$7:$JZ$79,75,0)</f>
        <v>0</v>
      </c>
      <c r="RZ88" s="14">
        <f t="shared" si="898"/>
        <v>0</v>
      </c>
      <c r="SA88" s="14">
        <f t="shared" si="899"/>
        <v>0</v>
      </c>
      <c r="SB88" s="43">
        <f>VLOOKUP($B88,план!$B$16:$EJ$158,84,0)</f>
        <v>0</v>
      </c>
      <c r="SC88" s="43">
        <f>VLOOKUP($B88,план!$B$16:$EJ$158,85,0)</f>
        <v>0</v>
      </c>
      <c r="SD88" s="7">
        <f t="shared" si="731"/>
        <v>0</v>
      </c>
      <c r="SE88" s="7">
        <f t="shared" si="732"/>
        <v>0</v>
      </c>
      <c r="SF88" s="34">
        <f t="shared" si="596"/>
        <v>0</v>
      </c>
      <c r="SG88" s="34">
        <f t="shared" si="597"/>
        <v>0</v>
      </c>
      <c r="SH88" s="34">
        <f t="shared" si="598"/>
        <v>0</v>
      </c>
      <c r="SI88" s="23">
        <f>VLOOKUP($B88,'ДС факт при поликлинике'!$D$7:$JZ$79,220,0)</f>
        <v>0</v>
      </c>
      <c r="SJ88" s="23">
        <f>VLOOKUP($B88,'ДС факт при поликлинике'!$D$7:$JZ$79,221,0)</f>
        <v>0</v>
      </c>
      <c r="SK88" s="23">
        <f>VLOOKUP($B88,'ДС факт при поликлинике'!$D$7:$JZ$79,222,0)</f>
        <v>0</v>
      </c>
      <c r="SL88" s="23">
        <f>VLOOKUP($B88,'ДС факт при поликлинике'!$D$7:$JZ$79,223,0)</f>
        <v>0</v>
      </c>
      <c r="SM88" s="14">
        <f t="shared" si="974"/>
        <v>0</v>
      </c>
      <c r="SN88" s="14">
        <f t="shared" si="975"/>
        <v>0</v>
      </c>
      <c r="SO88" s="43">
        <f>VLOOKUP($B88,план!$B$16:$EJ$158,86,0)</f>
        <v>0</v>
      </c>
      <c r="SP88" s="43">
        <f>VLOOKUP($B88,план!$B$16:$EJ$158,87,0)</f>
        <v>0</v>
      </c>
      <c r="SQ88" s="7">
        <f t="shared" si="733"/>
        <v>0</v>
      </c>
      <c r="SR88" s="7">
        <f t="shared" si="734"/>
        <v>0</v>
      </c>
      <c r="SS88" s="34">
        <f t="shared" si="599"/>
        <v>0</v>
      </c>
      <c r="ST88" s="34">
        <f t="shared" si="600"/>
        <v>0</v>
      </c>
      <c r="SU88" s="34">
        <f t="shared" si="601"/>
        <v>0</v>
      </c>
      <c r="SV88" s="23">
        <f>VLOOKUP($B88,'ДС факт при поликлинике'!$D$7:$JZ$79,208,0)</f>
        <v>0</v>
      </c>
      <c r="SW88" s="23">
        <f>VLOOKUP($B88,'ДС факт при поликлинике'!$D$7:$JZ$79,209,0)</f>
        <v>0</v>
      </c>
      <c r="SX88" s="23">
        <f>VLOOKUP($B88,'ДС факт при поликлинике'!$D$7:$JZ$79,210,0)</f>
        <v>0</v>
      </c>
      <c r="SY88" s="23">
        <f>VLOOKUP($B88,'ДС факт при поликлинике'!$D$7:$JZ$79,211,0)</f>
        <v>0</v>
      </c>
      <c r="SZ88" s="14">
        <f t="shared" si="900"/>
        <v>0</v>
      </c>
      <c r="TA88" s="14">
        <f t="shared" si="901"/>
        <v>0</v>
      </c>
      <c r="TB88" s="43">
        <f>VLOOKUP($B88,план!$B$16:$EJ$158,88,0)</f>
        <v>0</v>
      </c>
      <c r="TC88" s="43">
        <f>VLOOKUP($B88,план!$B$16:$EJ$158,89,0)</f>
        <v>0</v>
      </c>
      <c r="TD88" s="7">
        <f t="shared" si="735"/>
        <v>0</v>
      </c>
      <c r="TE88" s="7">
        <f t="shared" si="736"/>
        <v>0</v>
      </c>
      <c r="TF88" s="34">
        <f t="shared" si="602"/>
        <v>0</v>
      </c>
      <c r="TG88" s="34">
        <f t="shared" si="603"/>
        <v>0</v>
      </c>
      <c r="TH88" s="34">
        <f t="shared" si="604"/>
        <v>0</v>
      </c>
      <c r="TI88" s="23">
        <f>VLOOKUP($B88,'ДС факт при поликлинике'!$D$7:$JZ$79,76,0)</f>
        <v>0</v>
      </c>
      <c r="TJ88" s="23">
        <f>VLOOKUP($B88,'ДС факт при поликлинике'!$D$7:$JZ$79,77,0)</f>
        <v>0</v>
      </c>
      <c r="TK88" s="23">
        <f>VLOOKUP($B88,'ДС факт при поликлинике'!$D$7:$JZ$79,78,0)</f>
        <v>0</v>
      </c>
      <c r="TL88" s="23">
        <f>VLOOKUP($B88,'ДС факт при поликлинике'!$D$7:$JZ$79,79,0)</f>
        <v>0</v>
      </c>
      <c r="TM88" s="14">
        <f t="shared" si="902"/>
        <v>0</v>
      </c>
      <c r="TN88" s="14">
        <f t="shared" si="903"/>
        <v>0</v>
      </c>
      <c r="TO88" s="43">
        <f>VLOOKUP($B88,план!$B$16:$EJ$158,90,0)</f>
        <v>0</v>
      </c>
      <c r="TP88" s="43">
        <f>VLOOKUP($B88,план!$B$16:$EJ$158,91,0)</f>
        <v>0</v>
      </c>
      <c r="TQ88" s="7">
        <f t="shared" si="737"/>
        <v>0</v>
      </c>
      <c r="TR88" s="7">
        <f t="shared" si="738"/>
        <v>0</v>
      </c>
      <c r="TS88" s="34">
        <f t="shared" si="739"/>
        <v>0</v>
      </c>
      <c r="TT88" s="34">
        <f t="shared" si="740"/>
        <v>0</v>
      </c>
      <c r="TU88" s="34">
        <f t="shared" si="741"/>
        <v>0</v>
      </c>
      <c r="TV88" s="25">
        <f>VLOOKUP($B88,'ДС факт при поликлинике'!$D$7:$JZ$79,80,0)</f>
        <v>0</v>
      </c>
      <c r="TW88" s="25">
        <f>VLOOKUP($B88,'ДС факт при поликлинике'!$D$7:$JZ$79,81,0)</f>
        <v>0</v>
      </c>
      <c r="TX88" s="25">
        <f>VLOOKUP($B88,'ДС факт при поликлинике'!$D$7:$JZ$79,82,0)</f>
        <v>0</v>
      </c>
      <c r="TY88" s="25">
        <f>VLOOKUP($B88,'ДС факт при поликлинике'!$D$7:$JZ$79,83,0)</f>
        <v>0</v>
      </c>
      <c r="TZ88" s="14">
        <f t="shared" si="904"/>
        <v>0</v>
      </c>
      <c r="UA88" s="14">
        <f t="shared" si="905"/>
        <v>0</v>
      </c>
      <c r="UB88" s="43">
        <f>VLOOKUP($B88,план!$B$16:$EJ$158,92,0)</f>
        <v>0</v>
      </c>
      <c r="UC88" s="43">
        <f>VLOOKUP($B88,план!$B$16:$EJ$158,93,0)</f>
        <v>0</v>
      </c>
      <c r="UD88" s="7">
        <f t="shared" si="742"/>
        <v>0</v>
      </c>
      <c r="UE88" s="7">
        <f t="shared" si="743"/>
        <v>0</v>
      </c>
      <c r="UF88" s="34">
        <f t="shared" si="605"/>
        <v>0</v>
      </c>
      <c r="UG88" s="34">
        <f t="shared" si="606"/>
        <v>0</v>
      </c>
      <c r="UH88" s="34">
        <f t="shared" si="607"/>
        <v>0</v>
      </c>
      <c r="UI88" s="23">
        <f>VLOOKUP($B88,'ДС факт при поликлинике'!$D$7:$JZ$79,276,0)</f>
        <v>0</v>
      </c>
      <c r="UJ88" s="23">
        <f>VLOOKUP($B88,'ДС факт при поликлинике'!$D$7:$JZ$79,277,0)</f>
        <v>0</v>
      </c>
      <c r="UK88" s="23">
        <f>VLOOKUP($B88,'ДС факт при поликлинике'!$D$7:$JZ$79,278,0)</f>
        <v>0</v>
      </c>
      <c r="UL88" s="23">
        <f>VLOOKUP($B88,'ДС факт при поликлинике'!$D$7:$JZ$79,279,0)</f>
        <v>0</v>
      </c>
      <c r="UM88" s="14">
        <f t="shared" si="906"/>
        <v>0</v>
      </c>
      <c r="UN88" s="14">
        <f t="shared" si="907"/>
        <v>0</v>
      </c>
      <c r="UO88" s="43">
        <f>VLOOKUP($B88,план!$B$16:$EJ$158,94,0)</f>
        <v>0</v>
      </c>
      <c r="UP88" s="43">
        <f>VLOOKUP($B88,план!$B$16:$EJ$158,95,0)</f>
        <v>0</v>
      </c>
      <c r="UQ88" s="7">
        <f t="shared" si="744"/>
        <v>0</v>
      </c>
      <c r="UR88" s="7">
        <f t="shared" si="745"/>
        <v>0</v>
      </c>
      <c r="US88" s="34">
        <f t="shared" si="608"/>
        <v>0</v>
      </c>
      <c r="UT88" s="34">
        <f t="shared" si="609"/>
        <v>0</v>
      </c>
      <c r="UU88" s="34">
        <f t="shared" si="610"/>
        <v>0</v>
      </c>
      <c r="UV88" s="23">
        <f>VLOOKUP($B88,'ДС факт при поликлинике'!$D$7:$JZ$79,164,0)</f>
        <v>0</v>
      </c>
      <c r="UW88" s="23">
        <f>VLOOKUP($B88,'ДС факт при поликлинике'!$D$7:$JZ$79,165,0)</f>
        <v>0</v>
      </c>
      <c r="UX88" s="23">
        <f>VLOOKUP($B88,'ДС факт при поликлинике'!$D$7:$JZ$79,166,0)</f>
        <v>0</v>
      </c>
      <c r="UY88" s="23">
        <f>VLOOKUP($B88,'ДС факт при поликлинике'!$D$7:$JZ$79,167,0)</f>
        <v>0</v>
      </c>
      <c r="UZ88" s="14">
        <f t="shared" si="908"/>
        <v>0</v>
      </c>
      <c r="VA88" s="14">
        <f t="shared" si="909"/>
        <v>0</v>
      </c>
      <c r="VB88" s="43">
        <f>VLOOKUP($B88,план!$B$16:$EJ$158,96,0)</f>
        <v>0</v>
      </c>
      <c r="VC88" s="43">
        <f>VLOOKUP($B88,план!$B$16:$EJ$158,97,0)</f>
        <v>0</v>
      </c>
      <c r="VD88" s="7">
        <f t="shared" si="746"/>
        <v>0</v>
      </c>
      <c r="VE88" s="7">
        <f t="shared" si="747"/>
        <v>0</v>
      </c>
      <c r="VF88" s="34">
        <f t="shared" si="611"/>
        <v>0</v>
      </c>
      <c r="VG88" s="34">
        <f t="shared" si="612"/>
        <v>0</v>
      </c>
      <c r="VH88" s="34">
        <f t="shared" si="613"/>
        <v>0</v>
      </c>
      <c r="VI88" s="23">
        <f>VLOOKUP($B88,'ДС факт при поликлинике'!$D$7:$JZ$79,136,0)</f>
        <v>0</v>
      </c>
      <c r="VJ88" s="23">
        <f>VLOOKUP($B88,'ДС факт при поликлинике'!$D$7:$JZ$79,137,0)</f>
        <v>0</v>
      </c>
      <c r="VK88" s="23">
        <f>VLOOKUP($B88,'ДС факт при поликлинике'!$D$7:$JZ$79,138,0)</f>
        <v>0</v>
      </c>
      <c r="VL88" s="23">
        <f>VLOOKUP($B88,'ДС факт при поликлинике'!$D$7:$JZ$79,139,0)</f>
        <v>0</v>
      </c>
      <c r="VM88" s="14">
        <f t="shared" si="910"/>
        <v>0</v>
      </c>
      <c r="VN88" s="14">
        <f t="shared" si="911"/>
        <v>0</v>
      </c>
      <c r="VO88" s="43">
        <f>VLOOKUP($B88,план!$B$16:$EJ$158,98,0)</f>
        <v>0</v>
      </c>
      <c r="VP88" s="43">
        <f>VLOOKUP($B88,план!$B$16:$EJ$158,99,0)</f>
        <v>0</v>
      </c>
      <c r="VQ88" s="7">
        <f t="shared" si="748"/>
        <v>0</v>
      </c>
      <c r="VR88" s="7">
        <f t="shared" si="749"/>
        <v>0</v>
      </c>
      <c r="VS88" s="34">
        <f t="shared" si="614"/>
        <v>0</v>
      </c>
      <c r="VT88" s="34">
        <f t="shared" si="615"/>
        <v>0</v>
      </c>
      <c r="VU88" s="34">
        <f t="shared" si="616"/>
        <v>0</v>
      </c>
      <c r="VV88" s="23">
        <f>VLOOKUP($B88,'ДС факт при поликлинике'!$D$7:$JZ$79,140,0)</f>
        <v>0</v>
      </c>
      <c r="VW88" s="23">
        <f>VLOOKUP($B88,'ДС факт при поликлинике'!$D$7:$JZ$79,141,0)</f>
        <v>0</v>
      </c>
      <c r="VX88" s="23">
        <f>VLOOKUP($B88,'ДС факт при поликлинике'!$D$7:$JZ$79,142,0)</f>
        <v>0</v>
      </c>
      <c r="VY88" s="23">
        <f>VLOOKUP($B88,'ДС факт при поликлинике'!$D$7:$JZ$79,143,0)</f>
        <v>0</v>
      </c>
      <c r="VZ88" s="14">
        <f t="shared" si="912"/>
        <v>0</v>
      </c>
      <c r="WA88" s="14">
        <f t="shared" si="913"/>
        <v>0</v>
      </c>
      <c r="WB88" s="43">
        <f>VLOOKUP($B88,план!$B$16:$EJ$158,100,0)</f>
        <v>0</v>
      </c>
      <c r="WC88" s="43">
        <f>VLOOKUP($B88,план!$B$16:$EJ$158,101,0)</f>
        <v>0</v>
      </c>
      <c r="WD88" s="7">
        <f t="shared" si="750"/>
        <v>0</v>
      </c>
      <c r="WE88" s="7">
        <f t="shared" si="751"/>
        <v>0</v>
      </c>
      <c r="WF88" s="34">
        <f t="shared" si="617"/>
        <v>0</v>
      </c>
      <c r="WG88" s="34">
        <f t="shared" si="618"/>
        <v>0</v>
      </c>
      <c r="WH88" s="34">
        <f t="shared" si="619"/>
        <v>0</v>
      </c>
      <c r="WI88" s="23">
        <f>VLOOKUP($B88,'ДС факт при поликлинике'!$D$7:$JZ$79,144,0)</f>
        <v>0</v>
      </c>
      <c r="WJ88" s="23">
        <f>VLOOKUP($B88,'ДС факт при поликлинике'!$D$7:$JZ$79,145,0)</f>
        <v>0</v>
      </c>
      <c r="WK88" s="23">
        <f>VLOOKUP($B88,'ДС факт при поликлинике'!$D$7:$JZ$79,146,0)</f>
        <v>0</v>
      </c>
      <c r="WL88" s="23">
        <f>VLOOKUP($B88,'ДС факт при поликлинике'!$D$7:$JZ$79,147,0)</f>
        <v>0</v>
      </c>
      <c r="WM88" s="14">
        <f t="shared" si="914"/>
        <v>0</v>
      </c>
      <c r="WN88" s="14">
        <f t="shared" si="915"/>
        <v>0</v>
      </c>
      <c r="WO88" s="43">
        <f>VLOOKUP($B88,план!$B$16:$EJ$158,102,0)</f>
        <v>0</v>
      </c>
      <c r="WP88" s="43">
        <f>VLOOKUP($B88,план!$B$16:$EJ$158,103,0)</f>
        <v>0</v>
      </c>
      <c r="WQ88" s="7">
        <f t="shared" si="752"/>
        <v>0</v>
      </c>
      <c r="WR88" s="7">
        <f t="shared" si="753"/>
        <v>0</v>
      </c>
      <c r="WS88" s="34">
        <f t="shared" si="620"/>
        <v>0</v>
      </c>
      <c r="WT88" s="34">
        <f t="shared" si="621"/>
        <v>0</v>
      </c>
      <c r="WU88" s="34">
        <f t="shared" si="622"/>
        <v>0</v>
      </c>
      <c r="WV88" s="23">
        <f>VLOOKUP($B88,'ДС факт при поликлинике'!$D$7:$JZ$79,148,0)</f>
        <v>0</v>
      </c>
      <c r="WW88" s="23">
        <f>VLOOKUP($B88,'ДС факт при поликлинике'!$D$7:$JZ$79,149,0)</f>
        <v>0</v>
      </c>
      <c r="WX88" s="23">
        <f>VLOOKUP($B88,'ДС факт при поликлинике'!$D$7:$JZ$79,150,0)</f>
        <v>0</v>
      </c>
      <c r="WY88" s="23">
        <f>VLOOKUP($B88,'ДС факт при поликлинике'!$D$7:$JZ$79,151,0)</f>
        <v>0</v>
      </c>
      <c r="WZ88" s="14">
        <f t="shared" si="916"/>
        <v>0</v>
      </c>
      <c r="XA88" s="14">
        <f t="shared" si="917"/>
        <v>0</v>
      </c>
      <c r="XB88" s="43">
        <f>VLOOKUP($B88,план!$B$16:$EJ$158,104,0)</f>
        <v>0</v>
      </c>
      <c r="XC88" s="43">
        <f>VLOOKUP($B88,план!$B$16:$EJ$158,105,0)</f>
        <v>0</v>
      </c>
      <c r="XD88" s="7">
        <f t="shared" si="754"/>
        <v>0</v>
      </c>
      <c r="XE88" s="7">
        <f t="shared" si="755"/>
        <v>0</v>
      </c>
      <c r="XF88" s="34">
        <f t="shared" si="623"/>
        <v>0</v>
      </c>
      <c r="XG88" s="34">
        <f t="shared" si="624"/>
        <v>0</v>
      </c>
      <c r="XH88" s="34">
        <f t="shared" si="625"/>
        <v>0</v>
      </c>
      <c r="XI88" s="23">
        <f>VLOOKUP($B88,'ДС факт при поликлинике'!$D$7:$JZ$79,272,0)</f>
        <v>0</v>
      </c>
      <c r="XJ88" s="23">
        <f>VLOOKUP($B88,'ДС факт при поликлинике'!$D$7:$JZ$79,273,0)</f>
        <v>0</v>
      </c>
      <c r="XK88" s="23">
        <f>VLOOKUP($B88,'ДС факт при поликлинике'!$D$7:$JZ$79,274,0)</f>
        <v>0</v>
      </c>
      <c r="XL88" s="23">
        <f>VLOOKUP($B88,'ДС факт при поликлинике'!$D$7:$JZ$79,275,0)</f>
        <v>0</v>
      </c>
      <c r="XM88" s="14">
        <f t="shared" si="918"/>
        <v>0</v>
      </c>
      <c r="XN88" s="14">
        <f t="shared" si="919"/>
        <v>0</v>
      </c>
      <c r="XO88" s="43">
        <f>VLOOKUP($B88,план!$B$16:$EJ$158,106,0)</f>
        <v>0</v>
      </c>
      <c r="XP88" s="43">
        <f>VLOOKUP($B88,план!$B$16:$EJ$158,107,0)</f>
        <v>0</v>
      </c>
      <c r="XQ88" s="7">
        <f t="shared" si="756"/>
        <v>0</v>
      </c>
      <c r="XR88" s="7">
        <f t="shared" si="757"/>
        <v>0</v>
      </c>
      <c r="XS88" s="34">
        <f t="shared" si="626"/>
        <v>0</v>
      </c>
      <c r="XT88" s="34">
        <f t="shared" si="627"/>
        <v>0</v>
      </c>
      <c r="XU88" s="34">
        <f t="shared" si="628"/>
        <v>0</v>
      </c>
      <c r="XV88" s="23">
        <f>VLOOKUP($B88,'ДС факт при поликлинике'!$D$7:$JZ$79,156,0)</f>
        <v>0</v>
      </c>
      <c r="XW88" s="23">
        <f>VLOOKUP($B88,'ДС факт при поликлинике'!$D$7:$JZ$79,157,0)</f>
        <v>0</v>
      </c>
      <c r="XX88" s="23">
        <f>VLOOKUP($B88,'ДС факт при поликлинике'!$D$7:$JZ$79,158,0)</f>
        <v>0</v>
      </c>
      <c r="XY88" s="23">
        <f>VLOOKUP($B88,'ДС факт при поликлинике'!$D$7:$JZ$79,159,0)</f>
        <v>0</v>
      </c>
      <c r="XZ88" s="14">
        <f t="shared" si="920"/>
        <v>0</v>
      </c>
      <c r="YA88" s="14">
        <f t="shared" si="921"/>
        <v>0</v>
      </c>
      <c r="YB88" s="43">
        <f>VLOOKUP($B88,план!$B$16:$EJ$158,108,0)</f>
        <v>0</v>
      </c>
      <c r="YC88" s="43">
        <f>VLOOKUP($B88,план!$B$16:$EJ$158,109,0)</f>
        <v>0</v>
      </c>
      <c r="YD88" s="7">
        <f t="shared" si="758"/>
        <v>0</v>
      </c>
      <c r="YE88" s="7">
        <f t="shared" si="759"/>
        <v>0</v>
      </c>
      <c r="YF88" s="34">
        <f t="shared" si="629"/>
        <v>0</v>
      </c>
      <c r="YG88" s="34">
        <f t="shared" si="630"/>
        <v>0</v>
      </c>
      <c r="YH88" s="34">
        <f t="shared" si="631"/>
        <v>0</v>
      </c>
      <c r="YI88" s="23">
        <f>VLOOKUP($B88,'ДС факт при поликлинике'!$D$7:$JZ$79,16,0)</f>
        <v>0</v>
      </c>
      <c r="YJ88" s="23">
        <f>VLOOKUP($B88,'ДС факт при поликлинике'!$D$7:$JZ$79,17,0)</f>
        <v>0</v>
      </c>
      <c r="YK88" s="23">
        <f>VLOOKUP($B88,'ДС факт при поликлинике'!$D$7:$JZ$79,18,0)</f>
        <v>0</v>
      </c>
      <c r="YL88" s="23">
        <f>VLOOKUP($B88,'ДС факт при поликлинике'!$D$7:$JZ$79,19,0)</f>
        <v>0</v>
      </c>
      <c r="YM88" s="14">
        <f t="shared" si="922"/>
        <v>0</v>
      </c>
      <c r="YN88" s="14">
        <f t="shared" si="923"/>
        <v>0</v>
      </c>
      <c r="YO88" s="43">
        <f>VLOOKUP($B88,план!$B$16:$EJ$158,110,0)</f>
        <v>0</v>
      </c>
      <c r="YP88" s="43">
        <f>VLOOKUP($B88,план!$B$16:$EJ$158,111,0)</f>
        <v>0</v>
      </c>
      <c r="YQ88" s="7">
        <f t="shared" si="760"/>
        <v>0</v>
      </c>
      <c r="YR88" s="7">
        <f t="shared" si="761"/>
        <v>0</v>
      </c>
      <c r="YS88" s="34">
        <f t="shared" si="632"/>
        <v>0</v>
      </c>
      <c r="YT88" s="34">
        <f t="shared" si="633"/>
        <v>0</v>
      </c>
      <c r="YU88" s="34">
        <f t="shared" si="634"/>
        <v>0</v>
      </c>
      <c r="YV88" s="23">
        <f>VLOOKUP($B88,'ДС факт при поликлинике'!$D$7:$JZ$79,68,0)</f>
        <v>0</v>
      </c>
      <c r="YW88" s="23">
        <f>VLOOKUP($B88,'ДС факт при поликлинике'!$D$7:$JZ$79,69,0)</f>
        <v>0</v>
      </c>
      <c r="YX88" s="23">
        <f>VLOOKUP($B88,'ДС факт при поликлинике'!$D$7:$JZ$79,70,0)</f>
        <v>0</v>
      </c>
      <c r="YY88" s="23">
        <f>VLOOKUP($B88,'ДС факт при поликлинике'!$D$7:$JZ$79,71,0)</f>
        <v>0</v>
      </c>
      <c r="YZ88" s="14">
        <f t="shared" si="924"/>
        <v>0</v>
      </c>
      <c r="ZA88" s="14">
        <f t="shared" si="925"/>
        <v>0</v>
      </c>
      <c r="ZB88" s="43">
        <f>VLOOKUP($B88,план!$B$16:$EJ$158,112,0)</f>
        <v>0</v>
      </c>
      <c r="ZC88" s="43">
        <f>VLOOKUP($B88,план!$B$16:$EJ$158,113,0)</f>
        <v>0</v>
      </c>
      <c r="ZD88" s="7">
        <f t="shared" si="762"/>
        <v>0</v>
      </c>
      <c r="ZE88" s="7">
        <f t="shared" si="763"/>
        <v>0</v>
      </c>
      <c r="ZF88" s="34">
        <f t="shared" si="635"/>
        <v>0</v>
      </c>
      <c r="ZG88" s="34">
        <f t="shared" si="636"/>
        <v>0</v>
      </c>
      <c r="ZH88" s="34">
        <f t="shared" si="637"/>
        <v>0</v>
      </c>
      <c r="ZI88" s="23">
        <f>VLOOKUP($B88,'ДС факт при поликлинике'!$D$7:$JZ$79,92,0)</f>
        <v>0</v>
      </c>
      <c r="ZJ88" s="23">
        <f>VLOOKUP($B88,'ДС факт при поликлинике'!$D$7:$JZ$79,93,0)</f>
        <v>0</v>
      </c>
      <c r="ZK88" s="23">
        <f>VLOOKUP($B88,'ДС факт при поликлинике'!$D$7:$JZ$79,94,0)</f>
        <v>0</v>
      </c>
      <c r="ZL88" s="23">
        <f>VLOOKUP($B88,'ДС факт при поликлинике'!$D$7:$JZ$79,95,0)</f>
        <v>0</v>
      </c>
      <c r="ZM88" s="14">
        <f t="shared" si="926"/>
        <v>0</v>
      </c>
      <c r="ZN88" s="14">
        <f t="shared" si="927"/>
        <v>0</v>
      </c>
      <c r="ZO88" s="43">
        <f>VLOOKUP($B88,план!$B$16:$EJ$158,114,0)+VLOOKUP($B88,план!$B$16:$EJ$158,136,0)</f>
        <v>0</v>
      </c>
      <c r="ZP88" s="43">
        <f>VLOOKUP($B88,план!$B$16:$EJ$158,115,0)+VLOOKUP($B88,план!$B$16:$EJ$158,137,0)</f>
        <v>0</v>
      </c>
      <c r="ZQ88" s="7">
        <f t="shared" si="764"/>
        <v>0</v>
      </c>
      <c r="ZR88" s="7">
        <f t="shared" si="765"/>
        <v>0</v>
      </c>
      <c r="ZS88" s="34">
        <f t="shared" si="638"/>
        <v>0</v>
      </c>
      <c r="ZT88" s="34">
        <f t="shared" si="639"/>
        <v>0</v>
      </c>
      <c r="ZU88" s="34">
        <f t="shared" si="640"/>
        <v>0</v>
      </c>
      <c r="ZV88" s="23">
        <f>VLOOKUP($B88,'ДС факт при поликлинике'!$D$7:$JZ$79,88,0)</f>
        <v>0</v>
      </c>
      <c r="ZW88" s="23">
        <f>VLOOKUP($B88,'ДС факт при поликлинике'!$D$7:$JZ$79,89,0)</f>
        <v>0</v>
      </c>
      <c r="ZX88" s="23">
        <f>VLOOKUP($B88,'ДС факт при поликлинике'!$D$7:$JZ$79,90,0)</f>
        <v>0</v>
      </c>
      <c r="ZY88" s="23">
        <f>VLOOKUP($B88,'ДС факт при поликлинике'!$D$7:$JZ$79,91,0)</f>
        <v>0</v>
      </c>
      <c r="ZZ88" s="14">
        <f t="shared" si="928"/>
        <v>0</v>
      </c>
      <c r="AAA88" s="14">
        <f t="shared" si="929"/>
        <v>0</v>
      </c>
      <c r="AAB88" s="43">
        <f>VLOOKUP($B88,план!$B$16:$EJ$158,116,0)</f>
        <v>0</v>
      </c>
      <c r="AAC88" s="43">
        <f>VLOOKUP($B88,план!$B$16:$EJ$158,117,0)</f>
        <v>0</v>
      </c>
      <c r="AAD88" s="7">
        <f t="shared" si="976"/>
        <v>0</v>
      </c>
      <c r="AAE88" s="7">
        <f t="shared" si="977"/>
        <v>0</v>
      </c>
      <c r="AAF88" s="34">
        <f t="shared" si="641"/>
        <v>0</v>
      </c>
      <c r="AAG88" s="34">
        <f t="shared" si="642"/>
        <v>0</v>
      </c>
      <c r="AAH88" s="34">
        <f t="shared" si="643"/>
        <v>0</v>
      </c>
      <c r="AAI88" s="23">
        <f>VLOOKUP($B88,'ДС факт при поликлинике'!$D$7:$JZ$79,112,0)</f>
        <v>0</v>
      </c>
      <c r="AAJ88" s="23">
        <f>VLOOKUP($B88,'ДС факт при поликлинике'!$D$7:$JZ$79,113,0)</f>
        <v>0</v>
      </c>
      <c r="AAK88" s="23">
        <f>VLOOKUP($B88,'ДС факт при поликлинике'!$D$7:$JZ$79,114,0)</f>
        <v>0</v>
      </c>
      <c r="AAL88" s="23">
        <f>VLOOKUP($B88,'ДС факт при поликлинике'!$D$7:$JZ$79,115,0)</f>
        <v>0</v>
      </c>
      <c r="AAM88" s="14">
        <f t="shared" si="930"/>
        <v>0</v>
      </c>
      <c r="AAN88" s="14">
        <f t="shared" si="931"/>
        <v>0</v>
      </c>
      <c r="AAO88" s="43">
        <f>VLOOKUP($B88,план!$B$16:$EJ$158,118,0)</f>
        <v>0</v>
      </c>
      <c r="AAP88" s="43">
        <f>VLOOKUP($B88,план!$B$16:$EJ$158,119,0)</f>
        <v>0</v>
      </c>
      <c r="AAQ88" s="7">
        <f t="shared" si="978"/>
        <v>0</v>
      </c>
      <c r="AAR88" s="7">
        <f t="shared" si="979"/>
        <v>0</v>
      </c>
      <c r="AAS88" s="34">
        <f t="shared" si="644"/>
        <v>0</v>
      </c>
      <c r="AAT88" s="34">
        <f t="shared" si="645"/>
        <v>0</v>
      </c>
      <c r="AAU88" s="34">
        <f t="shared" si="646"/>
        <v>0</v>
      </c>
      <c r="AAV88" s="23">
        <f>VLOOKUP($B88,'ДС факт при поликлинике'!$D$7:$JZ$79,104,0)</f>
        <v>0</v>
      </c>
      <c r="AAW88" s="23">
        <f>VLOOKUP($B88,'ДС факт при поликлинике'!$D$7:$JZ$79,105,0)</f>
        <v>0</v>
      </c>
      <c r="AAX88" s="23">
        <f>VLOOKUP($B88,'ДС факт при поликлинике'!$D$7:$JZ$79,106,0)</f>
        <v>0</v>
      </c>
      <c r="AAY88" s="23">
        <f>VLOOKUP($B88,'ДС факт при поликлинике'!$D$7:$JZ$79,107,0)</f>
        <v>0</v>
      </c>
      <c r="AAZ88" s="14">
        <f t="shared" si="932"/>
        <v>0</v>
      </c>
      <c r="ABA88" s="14">
        <f t="shared" si="933"/>
        <v>0</v>
      </c>
      <c r="ABB88" s="43">
        <f>VLOOKUP($B88,план!$B$16:$EJ$158,120,0)</f>
        <v>0</v>
      </c>
      <c r="ABC88" s="43">
        <f>VLOOKUP($B88,план!$B$16:$EJ$158,121,0)</f>
        <v>0</v>
      </c>
      <c r="ABD88" s="7">
        <f t="shared" si="766"/>
        <v>0</v>
      </c>
      <c r="ABE88" s="7">
        <f t="shared" si="767"/>
        <v>0</v>
      </c>
      <c r="ABF88" s="34">
        <f t="shared" si="768"/>
        <v>0</v>
      </c>
      <c r="ABG88" s="34">
        <f t="shared" si="769"/>
        <v>0</v>
      </c>
      <c r="ABH88" s="34">
        <f t="shared" si="770"/>
        <v>0</v>
      </c>
      <c r="ABI88" s="25">
        <f>VLOOKUP($B88,'ДС факт при поликлинике'!$D$7:$JZ$79,96,0)</f>
        <v>0</v>
      </c>
      <c r="ABJ88" s="25">
        <f>VLOOKUP($B88,'ДС факт при поликлинике'!$D$7:$JZ$79,97,0)</f>
        <v>0</v>
      </c>
      <c r="ABK88" s="25">
        <f>VLOOKUP($B88,'ДС факт при поликлинике'!$D$7:$JZ$79,98,0)</f>
        <v>0</v>
      </c>
      <c r="ABL88" s="25">
        <f>VLOOKUP($B88,'ДС факт при поликлинике'!$D$7:$JZ$79,99,0)</f>
        <v>0</v>
      </c>
      <c r="ABM88" s="14">
        <f t="shared" si="934"/>
        <v>0</v>
      </c>
      <c r="ABN88" s="14">
        <f t="shared" si="935"/>
        <v>0</v>
      </c>
      <c r="ABO88" s="43">
        <f>VLOOKUP($B88,план!$B$16:$EJ$158,122,0)</f>
        <v>0</v>
      </c>
      <c r="ABP88" s="43">
        <f>VLOOKUP($B88,план!$B$16:$EJ$158,123,0)</f>
        <v>0</v>
      </c>
      <c r="ABQ88" s="7">
        <f t="shared" si="771"/>
        <v>0</v>
      </c>
      <c r="ABR88" s="7">
        <f t="shared" si="772"/>
        <v>0</v>
      </c>
      <c r="ABS88" s="34">
        <f t="shared" si="773"/>
        <v>0</v>
      </c>
      <c r="ABT88" s="34">
        <f t="shared" si="774"/>
        <v>0</v>
      </c>
      <c r="ABU88" s="34">
        <f t="shared" si="775"/>
        <v>0</v>
      </c>
      <c r="ABV88" s="25">
        <f>VLOOKUP($B88,'ДС факт при поликлинике'!$D$7:$JZ$79,100,0)</f>
        <v>0</v>
      </c>
      <c r="ABW88" s="25">
        <f>VLOOKUP($B88,'ДС факт при поликлинике'!$D$7:$JZ$79,101,0)</f>
        <v>0</v>
      </c>
      <c r="ABX88" s="25">
        <f>VLOOKUP($B88,'ДС факт при поликлинике'!$D$7:$JZ$79,102,0)</f>
        <v>0</v>
      </c>
      <c r="ABY88" s="25">
        <f>VLOOKUP($B88,'ДС факт при поликлинике'!$D$7:$JZ$79,103,0)</f>
        <v>0</v>
      </c>
      <c r="ABZ88" s="21">
        <f t="shared" si="980"/>
        <v>0</v>
      </c>
      <c r="ACA88" s="21">
        <f t="shared" si="981"/>
        <v>0</v>
      </c>
      <c r="ACB88" s="43">
        <f>VLOOKUP($B88,план!$B$16:$EJ$158,124,0)</f>
        <v>0</v>
      </c>
      <c r="ACC88" s="43">
        <f>VLOOKUP($B88,план!$B$16:$EJ$158,125,0)</f>
        <v>0</v>
      </c>
      <c r="ACD88" s="7">
        <f t="shared" si="776"/>
        <v>0</v>
      </c>
      <c r="ACE88" s="7">
        <f t="shared" si="777"/>
        <v>0</v>
      </c>
      <c r="ACF88" s="34">
        <f t="shared" si="778"/>
        <v>0</v>
      </c>
      <c r="ACG88" s="34">
        <f t="shared" si="779"/>
        <v>0</v>
      </c>
      <c r="ACH88" s="34">
        <f t="shared" si="780"/>
        <v>0</v>
      </c>
      <c r="ACI88" s="25">
        <f>VLOOKUP($B88,'ДС факт при поликлинике'!$D$7:$JZ$79,120,0)</f>
        <v>0</v>
      </c>
      <c r="ACJ88" s="25">
        <f>VLOOKUP($B88,'ДС факт при поликлинике'!$D$7:$JZ$79,121,0)</f>
        <v>0</v>
      </c>
      <c r="ACK88" s="25">
        <f>VLOOKUP($B88,'ДС факт при поликлинике'!$D$7:$JZ$79,122,0)</f>
        <v>0</v>
      </c>
      <c r="ACL88" s="25">
        <f>VLOOKUP($B88,'ДС факт при поликлинике'!$D$7:$JZ$79,123,0)</f>
        <v>0</v>
      </c>
      <c r="ACM88" s="21">
        <f t="shared" si="936"/>
        <v>0</v>
      </c>
      <c r="ACN88" s="21">
        <f t="shared" si="937"/>
        <v>0</v>
      </c>
      <c r="ACO88" s="43">
        <f>VLOOKUP($B88,план!$B$16:$EJ$158,126,0)</f>
        <v>0</v>
      </c>
      <c r="ACP88" s="43">
        <f>VLOOKUP($B88,план!$B$16:$EJ$158,127,0)</f>
        <v>0</v>
      </c>
      <c r="ACQ88" s="7">
        <f t="shared" si="781"/>
        <v>0</v>
      </c>
      <c r="ACR88" s="7">
        <f t="shared" si="782"/>
        <v>0</v>
      </c>
      <c r="ACS88" s="34">
        <f t="shared" si="647"/>
        <v>0</v>
      </c>
      <c r="ACT88" s="34">
        <f t="shared" si="648"/>
        <v>0</v>
      </c>
      <c r="ACU88" s="34">
        <f t="shared" si="649"/>
        <v>0</v>
      </c>
      <c r="ACV88" s="23">
        <f>VLOOKUP($B88,'ДС факт при поликлинике'!$D$7:$JZ$79,216,0)</f>
        <v>0</v>
      </c>
      <c r="ACW88" s="23">
        <f>VLOOKUP($B88,'ДС факт при поликлинике'!$D$7:$JZ$79,217,0)</f>
        <v>0</v>
      </c>
      <c r="ACX88" s="23">
        <f>VLOOKUP($B88,'ДС факт при поликлинике'!$D$7:$JZ$79,218,0)</f>
        <v>0</v>
      </c>
      <c r="ACY88" s="23">
        <f>VLOOKUP($B88,'ДС факт при поликлинике'!$D$7:$JZ$79,219,0)</f>
        <v>0</v>
      </c>
      <c r="ACZ88" s="21">
        <f t="shared" si="938"/>
        <v>0</v>
      </c>
      <c r="ADA88" s="21">
        <f t="shared" si="939"/>
        <v>0</v>
      </c>
      <c r="ADB88" s="43">
        <f>VLOOKUP($B88,план!$B$16:$EJ$158,128,0)</f>
        <v>0</v>
      </c>
      <c r="ADC88" s="43">
        <f>VLOOKUP($B88,план!$B$16:$EJ$158,129,0)</f>
        <v>0</v>
      </c>
      <c r="ADD88" s="7">
        <f t="shared" si="783"/>
        <v>0</v>
      </c>
      <c r="ADE88" s="7">
        <f t="shared" si="784"/>
        <v>0</v>
      </c>
      <c r="ADF88" s="34">
        <f t="shared" si="650"/>
        <v>0</v>
      </c>
      <c r="ADG88" s="34">
        <f t="shared" si="651"/>
        <v>0</v>
      </c>
      <c r="ADH88" s="34">
        <f t="shared" si="652"/>
        <v>0</v>
      </c>
      <c r="ADI88" s="23">
        <f>VLOOKUP($B88,'ДС факт при поликлинике'!$D$7:$JZ$79,52,0)</f>
        <v>0</v>
      </c>
      <c r="ADJ88" s="23">
        <f>VLOOKUP($B88,'ДС факт при поликлинике'!$D$7:$JZ$79,53,0)</f>
        <v>0</v>
      </c>
      <c r="ADK88" s="23">
        <f>VLOOKUP($B88,'ДС факт при поликлинике'!$D$7:$JZ$79,54,0)</f>
        <v>0</v>
      </c>
      <c r="ADL88" s="23">
        <f>VLOOKUP($B88,'ДС факт при поликлинике'!$D$7:$JZ$79,55,0)</f>
        <v>0</v>
      </c>
      <c r="ADM88" s="21">
        <f t="shared" si="940"/>
        <v>0</v>
      </c>
      <c r="ADN88" s="21">
        <f t="shared" si="941"/>
        <v>0</v>
      </c>
      <c r="ADO88" s="43">
        <f>VLOOKUP($B88,план!$B$16:$EJ$158,130,0)</f>
        <v>0</v>
      </c>
      <c r="ADP88" s="43">
        <f>VLOOKUP($B88,план!$B$16:$EJ$158,131,0)</f>
        <v>0</v>
      </c>
      <c r="ADQ88" s="7">
        <f t="shared" si="785"/>
        <v>0</v>
      </c>
      <c r="ADR88" s="7">
        <f t="shared" si="786"/>
        <v>0</v>
      </c>
      <c r="ADS88" s="34">
        <f t="shared" si="653"/>
        <v>0</v>
      </c>
      <c r="ADT88" s="34">
        <f t="shared" si="654"/>
        <v>0</v>
      </c>
      <c r="ADU88" s="34">
        <f t="shared" si="655"/>
        <v>0</v>
      </c>
      <c r="ADV88" s="23">
        <f>VLOOKUP($B88,'ДС факт при поликлинике'!$D$7:$JZ$79,84,0)</f>
        <v>0</v>
      </c>
      <c r="ADW88" s="23">
        <f>VLOOKUP($B88,'ДС факт при поликлинике'!$D$7:$JZ$79,85,0)</f>
        <v>0</v>
      </c>
      <c r="ADX88" s="23">
        <f>VLOOKUP($B88,'ДС факт при поликлинике'!$D$7:$JZ$79,86,0)</f>
        <v>0</v>
      </c>
      <c r="ADY88" s="23">
        <f>VLOOKUP($B88,'ДС факт при поликлинике'!$D$7:$JZ$79,87,0)</f>
        <v>0</v>
      </c>
      <c r="ADZ88" s="21">
        <f t="shared" si="942"/>
        <v>0</v>
      </c>
      <c r="AEA88" s="21">
        <f t="shared" si="943"/>
        <v>0</v>
      </c>
      <c r="AEB88" s="43">
        <f>VLOOKUP($B88,план!$B$16:$EJ$158,132,0)</f>
        <v>0</v>
      </c>
      <c r="AEC88" s="43">
        <f>VLOOKUP($B88,план!$B$16:$EJ$158,133,0)</f>
        <v>0</v>
      </c>
      <c r="AED88" s="7">
        <f t="shared" si="982"/>
        <v>0</v>
      </c>
      <c r="AEE88" s="7">
        <f t="shared" si="983"/>
        <v>0</v>
      </c>
      <c r="AEF88" s="34">
        <f t="shared" si="656"/>
        <v>0</v>
      </c>
      <c r="AEG88" s="34">
        <f t="shared" si="657"/>
        <v>0</v>
      </c>
      <c r="AEH88" s="34">
        <f t="shared" si="658"/>
        <v>0</v>
      </c>
      <c r="AEI88" s="23">
        <f>VLOOKUP($B88,'ДС факт при поликлинике'!$D$7:$JZ$79,116,0)</f>
        <v>0</v>
      </c>
      <c r="AEJ88" s="23">
        <f>VLOOKUP($B88,'ДС факт при поликлинике'!$D$7:$JZ$79,117,0)</f>
        <v>0</v>
      </c>
      <c r="AEK88" s="23">
        <f>VLOOKUP($B88,'ДС факт при поликлинике'!$D$7:$JZ$79,118,0)</f>
        <v>0</v>
      </c>
      <c r="AEL88" s="23">
        <f>VLOOKUP($B88,'ДС факт при поликлинике'!$D$7:$JZ$79,119,0)</f>
        <v>0</v>
      </c>
      <c r="AEM88" s="21">
        <f t="shared" si="944"/>
        <v>0</v>
      </c>
      <c r="AEN88" s="21">
        <f t="shared" si="945"/>
        <v>0</v>
      </c>
      <c r="AEO88" s="43">
        <f>VLOOKUP($B88,план!$B$16:$EJ$158,134,0)</f>
        <v>0</v>
      </c>
      <c r="AEP88" s="43">
        <f>VLOOKUP($B88,план!$B$16:$EJ$158,135,0)</f>
        <v>0</v>
      </c>
      <c r="AEQ88" s="7">
        <f t="shared" si="787"/>
        <v>0</v>
      </c>
      <c r="AER88" s="7">
        <f t="shared" si="788"/>
        <v>0</v>
      </c>
      <c r="AES88" s="34">
        <f t="shared" si="789"/>
        <v>0</v>
      </c>
      <c r="AET88" s="34">
        <f t="shared" si="790"/>
        <v>0</v>
      </c>
      <c r="AEU88" s="34">
        <f t="shared" si="791"/>
        <v>0</v>
      </c>
      <c r="AEV88" s="23">
        <f>VLOOKUP($B88,'ДС факт при поликлинике'!$D$7:$JZ$79,60,0)</f>
        <v>0</v>
      </c>
      <c r="AEW88" s="23">
        <f>VLOOKUP($B88,'ДС факт при поликлинике'!$D$7:$JZ$79,61,0)</f>
        <v>0</v>
      </c>
      <c r="AEX88" s="23">
        <f>VLOOKUP($B88,'ДС факт при поликлинике'!$D$7:$JZ$79,62,0)</f>
        <v>0</v>
      </c>
      <c r="AEY88" s="23">
        <f>VLOOKUP($B88,'ДС факт при поликлинике'!$D$7:$JZ$79,63,0)</f>
        <v>0</v>
      </c>
      <c r="AEZ88" s="21">
        <f t="shared" si="946"/>
        <v>0</v>
      </c>
      <c r="AFA88" s="21">
        <f t="shared" si="947"/>
        <v>0</v>
      </c>
      <c r="AFB88" s="23">
        <f t="shared" si="948"/>
        <v>0</v>
      </c>
      <c r="AFC88" s="23">
        <f t="shared" si="949"/>
        <v>0</v>
      </c>
      <c r="AFD88" s="23">
        <f t="shared" si="950"/>
        <v>0</v>
      </c>
      <c r="AFE88" s="23">
        <f t="shared" si="951"/>
        <v>0</v>
      </c>
      <c r="AFF88" s="23">
        <f t="shared" si="952"/>
        <v>0</v>
      </c>
      <c r="AFG88" s="23">
        <f t="shared" si="953"/>
        <v>0</v>
      </c>
      <c r="AFH88" s="23">
        <f t="shared" si="954"/>
        <v>0</v>
      </c>
      <c r="AFI88" s="23">
        <f t="shared" si="955"/>
        <v>0</v>
      </c>
      <c r="AFJ88" s="23">
        <f t="shared" si="956"/>
        <v>0</v>
      </c>
      <c r="AFK88" s="23">
        <f t="shared" si="957"/>
        <v>0</v>
      </c>
      <c r="AFL88" s="23">
        <f t="shared" si="958"/>
        <v>0</v>
      </c>
      <c r="AFM88" s="21">
        <f t="shared" si="959"/>
        <v>0</v>
      </c>
      <c r="AFN88" s="21">
        <f t="shared" si="960"/>
        <v>0</v>
      </c>
      <c r="AFO88" s="8">
        <f t="shared" si="792"/>
        <v>128</v>
      </c>
      <c r="AFP88" s="8">
        <f t="shared" si="793"/>
        <v>2596465.872</v>
      </c>
      <c r="AFQ88" s="8">
        <f t="shared" si="794"/>
        <v>117.33333333333334</v>
      </c>
      <c r="AFR88" s="8">
        <f t="shared" si="795"/>
        <v>2380093.716</v>
      </c>
      <c r="AFS88" s="8">
        <f t="shared" si="796"/>
        <v>168.96</v>
      </c>
      <c r="AFT88" s="8">
        <f t="shared" si="797"/>
        <v>154.88</v>
      </c>
      <c r="AFU88" s="8">
        <f t="shared" si="798"/>
        <v>154.44</v>
      </c>
      <c r="AFV88" s="8">
        <f t="shared" si="799"/>
        <v>117</v>
      </c>
      <c r="AFW88" s="8">
        <f t="shared" si="800"/>
        <v>2372033.3000000003</v>
      </c>
      <c r="AFX88" s="8">
        <f t="shared" si="801"/>
        <v>0</v>
      </c>
      <c r="AFY88" s="8">
        <f t="shared" si="802"/>
        <v>0</v>
      </c>
      <c r="AFZ88" s="21">
        <f t="shared" si="803"/>
        <v>-0.33333333333334281</v>
      </c>
      <c r="AGA88" s="21">
        <f t="shared" si="804"/>
        <v>-8060.4159999997355</v>
      </c>
      <c r="AGB88" s="191">
        <f t="shared" si="984"/>
        <v>0.99715909090909083</v>
      </c>
      <c r="AGC88" s="191">
        <f t="shared" si="985"/>
        <v>0.99661340394043552</v>
      </c>
    </row>
    <row r="89" spans="1:861" ht="57.75">
      <c r="A89" s="162" t="s">
        <v>459</v>
      </c>
      <c r="B89" s="82">
        <v>77</v>
      </c>
      <c r="C89" s="87" t="s">
        <v>422</v>
      </c>
      <c r="D89" s="88">
        <f t="shared" si="986"/>
        <v>10127</v>
      </c>
      <c r="E89" s="88">
        <v>10127</v>
      </c>
      <c r="F89" s="88">
        <v>9620</v>
      </c>
      <c r="G89" s="89">
        <v>1.44</v>
      </c>
      <c r="H89" s="90">
        <v>1</v>
      </c>
      <c r="I89" s="90"/>
      <c r="J89" s="88">
        <v>1.4</v>
      </c>
      <c r="K89" s="88">
        <v>1.68</v>
      </c>
      <c r="L89" s="88">
        <v>2.23</v>
      </c>
      <c r="M89" s="88">
        <v>2.39</v>
      </c>
      <c r="N89" s="88">
        <v>2.57</v>
      </c>
      <c r="O89" s="43">
        <f>VLOOKUP($B89,план!$B$16:$EJ$158,14,0)</f>
        <v>0</v>
      </c>
      <c r="P89" s="43">
        <f>VLOOKUP($B89,план!$B$16:$EJ$158,15,0)</f>
        <v>0</v>
      </c>
      <c r="Q89" s="7">
        <f t="shared" si="505"/>
        <v>0</v>
      </c>
      <c r="R89" s="7">
        <f t="shared" si="506"/>
        <v>0</v>
      </c>
      <c r="S89" s="34">
        <f t="shared" si="507"/>
        <v>0</v>
      </c>
      <c r="T89" s="34">
        <f t="shared" si="508"/>
        <v>0</v>
      </c>
      <c r="U89" s="34">
        <f t="shared" si="509"/>
        <v>0</v>
      </c>
      <c r="V89" s="23">
        <f>VLOOKUP($B89,'ДС факт при поликлинике'!$D$7:$JZ$79,28,0)</f>
        <v>0</v>
      </c>
      <c r="W89" s="23">
        <f>VLOOKUP($B89,'ДС факт при поликлинике'!$D$7:$JZ$79,29,0)</f>
        <v>0</v>
      </c>
      <c r="X89" s="23">
        <f>VLOOKUP($B89,'ДС факт при поликлинике'!$D$7:$JZ$79,30,0)</f>
        <v>0</v>
      </c>
      <c r="Y89" s="23">
        <f>VLOOKUP($B89,'ДС факт при поликлинике'!$D$7:$JZ$79,31,0)</f>
        <v>0</v>
      </c>
      <c r="Z89" s="21">
        <f t="shared" si="805"/>
        <v>0</v>
      </c>
      <c r="AA89" s="21">
        <f t="shared" si="806"/>
        <v>0</v>
      </c>
      <c r="AB89" s="43">
        <f>VLOOKUP($B89,план!$B$16:$EJ$158,16,0)</f>
        <v>0</v>
      </c>
      <c r="AC89" s="43">
        <f>VLOOKUP($B89,план!$B$16:$EJ$158,17,0)</f>
        <v>0</v>
      </c>
      <c r="AD89" s="7">
        <f t="shared" si="659"/>
        <v>0</v>
      </c>
      <c r="AE89" s="7">
        <f t="shared" si="961"/>
        <v>0</v>
      </c>
      <c r="AF89" s="34">
        <f t="shared" si="510"/>
        <v>0</v>
      </c>
      <c r="AG89" s="34">
        <f t="shared" si="511"/>
        <v>0</v>
      </c>
      <c r="AH89" s="34">
        <f t="shared" si="512"/>
        <v>0</v>
      </c>
      <c r="AI89" s="23">
        <f>VLOOKUP($B89,'ДС факт при поликлинике'!$D$7:$JZ$79,48,0)</f>
        <v>0</v>
      </c>
      <c r="AJ89" s="23">
        <f>VLOOKUP($B89,'ДС факт при поликлинике'!$D$7:$JZ$79,49,0)</f>
        <v>0</v>
      </c>
      <c r="AK89" s="23">
        <f>VLOOKUP($B89,'ДС факт при поликлинике'!$D$7:$JZ$79,50,0)</f>
        <v>0</v>
      </c>
      <c r="AL89" s="23">
        <f>VLOOKUP($B89,'ДС факт при поликлинике'!$D$7:$JZ$79,51,0)</f>
        <v>0</v>
      </c>
      <c r="AM89" s="21">
        <f t="shared" si="808"/>
        <v>0</v>
      </c>
      <c r="AN89" s="21">
        <f t="shared" si="809"/>
        <v>0</v>
      </c>
      <c r="AO89" s="43">
        <f>VLOOKUP($B89,план!$B$16:$EJ$158,18,0)</f>
        <v>0</v>
      </c>
      <c r="AP89" s="43">
        <f>VLOOKUP($B89,план!$B$16:$EJ$158,19,0)</f>
        <v>0</v>
      </c>
      <c r="AQ89" s="7">
        <f t="shared" si="660"/>
        <v>0</v>
      </c>
      <c r="AR89" s="7">
        <f t="shared" si="661"/>
        <v>0</v>
      </c>
      <c r="AS89" s="34">
        <f t="shared" si="662"/>
        <v>0</v>
      </c>
      <c r="AT89" s="34">
        <f t="shared" si="663"/>
        <v>0</v>
      </c>
      <c r="AU89" s="34">
        <f t="shared" si="664"/>
        <v>0</v>
      </c>
      <c r="AV89" s="23">
        <f>VLOOKUP($B89,'ДС факт при поликлинике'!$D$7:$JZ$79,8,0)</f>
        <v>0</v>
      </c>
      <c r="AW89" s="23">
        <f>VLOOKUP($B89,'ДС факт при поликлинике'!$D$7:$JZ$79,9,0)</f>
        <v>0</v>
      </c>
      <c r="AX89" s="23">
        <f>VLOOKUP($B89,'ДС факт при поликлинике'!$D$7:$JZ$79,10,0)</f>
        <v>0</v>
      </c>
      <c r="AY89" s="23">
        <f>VLOOKUP($B89,'ДС факт при поликлинике'!$D$7:$JZ$79,11,0)</f>
        <v>0</v>
      </c>
      <c r="AZ89" s="21">
        <f t="shared" si="810"/>
        <v>0</v>
      </c>
      <c r="BA89" s="21">
        <f t="shared" si="811"/>
        <v>0</v>
      </c>
      <c r="BB89" s="43">
        <f>VLOOKUP($B89,план!$B$16:$EJ$158,20,0)</f>
        <v>0</v>
      </c>
      <c r="BC89" s="43">
        <f>VLOOKUP($B89,план!$B$16:$EJ$158,21,0)</f>
        <v>0</v>
      </c>
      <c r="BD89" s="7">
        <f t="shared" si="665"/>
        <v>0</v>
      </c>
      <c r="BE89" s="7">
        <f t="shared" si="666"/>
        <v>0</v>
      </c>
      <c r="BF89" s="34">
        <f t="shared" si="513"/>
        <v>0</v>
      </c>
      <c r="BG89" s="34">
        <f t="shared" si="514"/>
        <v>0</v>
      </c>
      <c r="BH89" s="34">
        <f t="shared" si="515"/>
        <v>0</v>
      </c>
      <c r="BI89" s="23">
        <f>VLOOKUP($B89,'ДС факт при поликлинике'!$D$7:$JZ$79,24,0)</f>
        <v>0</v>
      </c>
      <c r="BJ89" s="23">
        <f>VLOOKUP($B89,'ДС факт при поликлинике'!$D$7:$JZ$79,25,0)</f>
        <v>0</v>
      </c>
      <c r="BK89" s="23">
        <f>VLOOKUP($B89,'ДС факт при поликлинике'!$D$7:$JZ$79,26,0)</f>
        <v>0</v>
      </c>
      <c r="BL89" s="23">
        <f>VLOOKUP($B89,'ДС факт при поликлинике'!$D$7:$JZ$79,27,0)</f>
        <v>0</v>
      </c>
      <c r="BM89" s="21">
        <f t="shared" si="812"/>
        <v>0</v>
      </c>
      <c r="BN89" s="21">
        <f t="shared" si="813"/>
        <v>0</v>
      </c>
      <c r="BO89" s="43">
        <f>VLOOKUP($B89,план!$B$16:$EJ$158,22,0)</f>
        <v>0</v>
      </c>
      <c r="BP89" s="43">
        <f>VLOOKUP($B89,план!$B$16:$EJ$158,23,0)</f>
        <v>0</v>
      </c>
      <c r="BQ89" s="7">
        <f t="shared" si="667"/>
        <v>0</v>
      </c>
      <c r="BR89" s="7">
        <f t="shared" si="668"/>
        <v>0</v>
      </c>
      <c r="BS89" s="34">
        <f t="shared" si="516"/>
        <v>0</v>
      </c>
      <c r="BT89" s="34">
        <f t="shared" si="517"/>
        <v>0</v>
      </c>
      <c r="BU89" s="34">
        <f t="shared" si="518"/>
        <v>0</v>
      </c>
      <c r="BV89" s="23">
        <f>VLOOKUP($B89,'ДС факт при поликлинике'!$D$7:$JZ$79,260,0)</f>
        <v>0</v>
      </c>
      <c r="BW89" s="23">
        <f>VLOOKUP($B89,'ДС факт при поликлинике'!$D$7:$JZ$79,261,0)</f>
        <v>0</v>
      </c>
      <c r="BX89" s="23">
        <f>VLOOKUP($B89,'ДС факт при поликлинике'!$D$7:$JZ$79,262,0)</f>
        <v>0</v>
      </c>
      <c r="BY89" s="23">
        <f>VLOOKUP($B89,'ДС факт при поликлинике'!$D$7:$JZ$79,263,0)</f>
        <v>0</v>
      </c>
      <c r="BZ89" s="21">
        <f t="shared" si="814"/>
        <v>0</v>
      </c>
      <c r="CA89" s="21">
        <f t="shared" si="815"/>
        <v>0</v>
      </c>
      <c r="CB89" s="43">
        <f>VLOOKUP($B89,план!$B$16:$EJ$158,24,0)</f>
        <v>0</v>
      </c>
      <c r="CC89" s="43">
        <f>VLOOKUP($B89,план!$B$16:$EJ$158,25,0)</f>
        <v>0</v>
      </c>
      <c r="CD89" s="7">
        <f t="shared" si="669"/>
        <v>0</v>
      </c>
      <c r="CE89" s="7">
        <f t="shared" si="670"/>
        <v>0</v>
      </c>
      <c r="CF89" s="34">
        <f t="shared" si="671"/>
        <v>0</v>
      </c>
      <c r="CG89" s="34">
        <f t="shared" si="672"/>
        <v>0</v>
      </c>
      <c r="CH89" s="34">
        <f t="shared" si="673"/>
        <v>0</v>
      </c>
      <c r="CI89" s="23">
        <f>VLOOKUP($B89,'ДС факт при поликлинике'!$D$7:$JZ$79,12,0)</f>
        <v>0</v>
      </c>
      <c r="CJ89" s="23">
        <f>VLOOKUP($B89,'ДС факт при поликлинике'!$D$7:$JZ$79,13,0)</f>
        <v>0</v>
      </c>
      <c r="CK89" s="23">
        <f>VLOOKUP($B89,'ДС факт при поликлинике'!$D$7:$JZ$79,14,0)</f>
        <v>0</v>
      </c>
      <c r="CL89" s="23">
        <f>VLOOKUP($B89,'ДС факт при поликлинике'!$D$7:$JZ$79,15,0)</f>
        <v>0</v>
      </c>
      <c r="CM89" s="21">
        <f t="shared" si="816"/>
        <v>0</v>
      </c>
      <c r="CN89" s="21">
        <f t="shared" si="817"/>
        <v>0</v>
      </c>
      <c r="CO89" s="23">
        <f t="shared" si="818"/>
        <v>0</v>
      </c>
      <c r="CP89" s="23">
        <f t="shared" si="819"/>
        <v>0</v>
      </c>
      <c r="CQ89" s="23">
        <f t="shared" si="820"/>
        <v>0</v>
      </c>
      <c r="CR89" s="23">
        <f t="shared" si="821"/>
        <v>0</v>
      </c>
      <c r="CS89" s="23">
        <f t="shared" si="822"/>
        <v>0</v>
      </c>
      <c r="CT89" s="23">
        <f t="shared" si="823"/>
        <v>0</v>
      </c>
      <c r="CU89" s="23">
        <f t="shared" si="824"/>
        <v>0</v>
      </c>
      <c r="CV89" s="23">
        <f t="shared" si="825"/>
        <v>0</v>
      </c>
      <c r="CW89" s="23">
        <f t="shared" si="826"/>
        <v>0</v>
      </c>
      <c r="CX89" s="23">
        <f t="shared" si="827"/>
        <v>0</v>
      </c>
      <c r="CY89" s="23">
        <f t="shared" si="828"/>
        <v>0</v>
      </c>
      <c r="CZ89" s="21">
        <f t="shared" si="829"/>
        <v>0</v>
      </c>
      <c r="DA89" s="21">
        <f t="shared" si="830"/>
        <v>0</v>
      </c>
      <c r="DB89" s="43">
        <f>VLOOKUP($B89,план!$B$16:$EJ$158,26,0)</f>
        <v>0</v>
      </c>
      <c r="DC89" s="43">
        <f>VLOOKUP($B89,план!$B$16:$EJ$158,27,0)</f>
        <v>0</v>
      </c>
      <c r="DD89" s="7">
        <f t="shared" si="674"/>
        <v>0</v>
      </c>
      <c r="DE89" s="7">
        <f t="shared" si="675"/>
        <v>0</v>
      </c>
      <c r="DF89" s="34">
        <f t="shared" si="519"/>
        <v>0</v>
      </c>
      <c r="DG89" s="34">
        <f t="shared" si="520"/>
        <v>0</v>
      </c>
      <c r="DH89" s="34">
        <f t="shared" si="521"/>
        <v>0</v>
      </c>
      <c r="DI89" s="23">
        <f>VLOOKUP($B89,'ДС факт при поликлинике'!$D$7:$JZ$79,176,0)</f>
        <v>0</v>
      </c>
      <c r="DJ89" s="23">
        <f>VLOOKUP($B89,'ДС факт при поликлинике'!$D$7:$JZ$79,177,0)</f>
        <v>0</v>
      </c>
      <c r="DK89" s="23">
        <f>VLOOKUP($B89,'ДС факт при поликлинике'!$D$7:$JZ$79,178,0)</f>
        <v>0</v>
      </c>
      <c r="DL89" s="23">
        <f>VLOOKUP($B89,'ДС факт при поликлинике'!$D$7:$JZ$79,179,0)</f>
        <v>0</v>
      </c>
      <c r="DM89" s="21">
        <f t="shared" si="831"/>
        <v>0</v>
      </c>
      <c r="DN89" s="21">
        <f t="shared" si="832"/>
        <v>0</v>
      </c>
      <c r="DO89" s="43">
        <f>VLOOKUP($B89,план!$B$16:$EJ$158,28,0)</f>
        <v>0</v>
      </c>
      <c r="DP89" s="43">
        <f>VLOOKUP($B89,план!$B$16:$EJ$158,29,0)</f>
        <v>0</v>
      </c>
      <c r="DQ89" s="7">
        <f t="shared" si="676"/>
        <v>0</v>
      </c>
      <c r="DR89" s="7">
        <f t="shared" si="677"/>
        <v>0</v>
      </c>
      <c r="DS89" s="34">
        <f t="shared" si="522"/>
        <v>0</v>
      </c>
      <c r="DT89" s="34">
        <f t="shared" si="523"/>
        <v>0</v>
      </c>
      <c r="DU89" s="34">
        <f t="shared" si="524"/>
        <v>0</v>
      </c>
      <c r="DV89" s="23">
        <f>VLOOKUP($B89,'ДС факт при поликлинике'!$D$7:$JZ$79,180,0)</f>
        <v>0</v>
      </c>
      <c r="DW89" s="23">
        <f>VLOOKUP($B89,'ДС факт при поликлинике'!$D$7:$JZ$79,181,0)</f>
        <v>0</v>
      </c>
      <c r="DX89" s="23">
        <f>VLOOKUP($B89,'ДС факт при поликлинике'!$D$7:$JZ$79,182,0)</f>
        <v>0</v>
      </c>
      <c r="DY89" s="23">
        <f>VLOOKUP($B89,'ДС факт при поликлинике'!$D$7:$JZ$79,183,0)</f>
        <v>0</v>
      </c>
      <c r="DZ89" s="21">
        <f t="shared" si="833"/>
        <v>0</v>
      </c>
      <c r="EA89" s="21">
        <f t="shared" si="834"/>
        <v>0</v>
      </c>
      <c r="EB89" s="43">
        <f>VLOOKUP($B89,план!$B$16:$EJ$158,30,0)</f>
        <v>0</v>
      </c>
      <c r="EC89" s="43">
        <f>VLOOKUP($B89,план!$B$16:$EJ$158,31,0)</f>
        <v>0</v>
      </c>
      <c r="ED89" s="7">
        <f t="shared" si="678"/>
        <v>0</v>
      </c>
      <c r="EE89" s="7">
        <f t="shared" si="679"/>
        <v>0</v>
      </c>
      <c r="EF89" s="34">
        <f t="shared" si="525"/>
        <v>0</v>
      </c>
      <c r="EG89" s="34">
        <f t="shared" si="526"/>
        <v>0</v>
      </c>
      <c r="EH89" s="34">
        <f t="shared" si="527"/>
        <v>0</v>
      </c>
      <c r="EI89" s="23">
        <f>VLOOKUP($B89,'ДС факт при поликлинике'!$D$7:$JZ$79,184,0)</f>
        <v>0</v>
      </c>
      <c r="EJ89" s="23">
        <f>VLOOKUP($B89,'ДС факт при поликлинике'!$D$7:$JZ$79,185,0)</f>
        <v>0</v>
      </c>
      <c r="EK89" s="23">
        <f>VLOOKUP($B89,'ДС факт при поликлинике'!$D$7:$JZ$79,186,0)</f>
        <v>0</v>
      </c>
      <c r="EL89" s="23">
        <f>VLOOKUP($B89,'ДС факт при поликлинике'!$D$7:$JZ$79,187,0)</f>
        <v>0</v>
      </c>
      <c r="EM89" s="21">
        <f t="shared" si="835"/>
        <v>0</v>
      </c>
      <c r="EN89" s="21">
        <f t="shared" si="836"/>
        <v>0</v>
      </c>
      <c r="EO89" s="43">
        <f>VLOOKUP($B89,план!$B$16:$EJ$158,32,0)</f>
        <v>0</v>
      </c>
      <c r="EP89" s="43">
        <f>VLOOKUP($B89,план!$B$16:$EJ$158,33,0)</f>
        <v>0</v>
      </c>
      <c r="EQ89" s="7">
        <f t="shared" si="680"/>
        <v>0</v>
      </c>
      <c r="ER89" s="7">
        <f t="shared" si="681"/>
        <v>0</v>
      </c>
      <c r="ES89" s="34">
        <f t="shared" si="528"/>
        <v>0</v>
      </c>
      <c r="ET89" s="34">
        <f t="shared" si="529"/>
        <v>0</v>
      </c>
      <c r="EU89" s="34">
        <f t="shared" si="530"/>
        <v>0</v>
      </c>
      <c r="EV89" s="23">
        <f>VLOOKUP($B89,'ДС факт при поликлинике'!$D$7:$JZ$79,224,0)</f>
        <v>0</v>
      </c>
      <c r="EW89" s="23">
        <f>VLOOKUP($B89,'ДС факт при поликлинике'!$D$7:$JZ$79,225,0)</f>
        <v>0</v>
      </c>
      <c r="EX89" s="23">
        <f>VLOOKUP($B89,'ДС факт при поликлинике'!$D$7:$JZ$79,226,0)</f>
        <v>0</v>
      </c>
      <c r="EY89" s="23">
        <f>VLOOKUP($B89,'ДС факт при поликлинике'!$D$7:$JZ$79,227,0)</f>
        <v>0</v>
      </c>
      <c r="EZ89" s="21">
        <f t="shared" si="837"/>
        <v>0</v>
      </c>
      <c r="FA89" s="21">
        <f t="shared" si="838"/>
        <v>0</v>
      </c>
      <c r="FB89" s="43">
        <f>VLOOKUP($B89,план!$B$16:$EJ$158,34,0)</f>
        <v>0</v>
      </c>
      <c r="FC89" s="43">
        <f>VLOOKUP($B89,план!$B$16:$EJ$158,35,0)</f>
        <v>0</v>
      </c>
      <c r="FD89" s="7">
        <f t="shared" si="682"/>
        <v>0</v>
      </c>
      <c r="FE89" s="7">
        <f t="shared" si="683"/>
        <v>0</v>
      </c>
      <c r="FF89" s="34">
        <f t="shared" si="531"/>
        <v>0</v>
      </c>
      <c r="FG89" s="34">
        <f t="shared" si="532"/>
        <v>0</v>
      </c>
      <c r="FH89" s="34">
        <f t="shared" si="533"/>
        <v>0</v>
      </c>
      <c r="FI89" s="23">
        <f>VLOOKUP($B89,'ДС факт при поликлинике'!$D$7:$JZ$79,228,0)</f>
        <v>0</v>
      </c>
      <c r="FJ89" s="23">
        <f>VLOOKUP($B89,'ДС факт при поликлинике'!$D$7:$JZ$79,229,0)</f>
        <v>0</v>
      </c>
      <c r="FK89" s="23">
        <f>VLOOKUP($B89,'ДС факт при поликлинике'!$D$7:$JZ$79,230,0)</f>
        <v>0</v>
      </c>
      <c r="FL89" s="23">
        <f>VLOOKUP($B89,'ДС факт при поликлинике'!$D$7:$JZ$79,231,0)</f>
        <v>0</v>
      </c>
      <c r="FM89" s="21">
        <f t="shared" si="839"/>
        <v>0</v>
      </c>
      <c r="FN89" s="21">
        <f t="shared" si="840"/>
        <v>0</v>
      </c>
      <c r="FO89" s="43">
        <f>VLOOKUP($B89,план!$B$16:$EJ$158,36,0)</f>
        <v>0</v>
      </c>
      <c r="FP89" s="43">
        <f>VLOOKUP($B89,план!$B$16:$EJ$158,37,0)</f>
        <v>0</v>
      </c>
      <c r="FQ89" s="7">
        <f t="shared" si="684"/>
        <v>0</v>
      </c>
      <c r="FR89" s="7">
        <f t="shared" si="685"/>
        <v>0</v>
      </c>
      <c r="FS89" s="34">
        <f t="shared" si="534"/>
        <v>0</v>
      </c>
      <c r="FT89" s="34">
        <f t="shared" si="535"/>
        <v>0</v>
      </c>
      <c r="FU89" s="34">
        <f t="shared" si="536"/>
        <v>0</v>
      </c>
      <c r="FV89" s="23">
        <f>VLOOKUP($B89,'ДС факт при поликлинике'!$D$7:$JZ$79,236,0)</f>
        <v>0</v>
      </c>
      <c r="FW89" s="23">
        <f>VLOOKUP($B89,'ДС факт при поликлинике'!$D$7:$JZ$79,237,0)</f>
        <v>0</v>
      </c>
      <c r="FX89" s="23">
        <f>VLOOKUP($B89,'ДС факт при поликлинике'!$D$7:$JZ$79,238,0)</f>
        <v>0</v>
      </c>
      <c r="FY89" s="23">
        <f>VLOOKUP($B89,'ДС факт при поликлинике'!$D$7:$JZ$79,239,0)</f>
        <v>0</v>
      </c>
      <c r="FZ89" s="21">
        <f t="shared" si="841"/>
        <v>0</v>
      </c>
      <c r="GA89" s="21">
        <f t="shared" si="842"/>
        <v>0</v>
      </c>
      <c r="GB89" s="43">
        <f>VLOOKUP($B89,план!$B$16:$EJ$158,38,0)</f>
        <v>0</v>
      </c>
      <c r="GC89" s="43">
        <f>VLOOKUP($B89,план!$B$16:$EJ$158,39,0)</f>
        <v>0</v>
      </c>
      <c r="GD89" s="7">
        <f t="shared" si="686"/>
        <v>0</v>
      </c>
      <c r="GE89" s="7">
        <f t="shared" si="687"/>
        <v>0</v>
      </c>
      <c r="GF89" s="34">
        <f t="shared" si="537"/>
        <v>0</v>
      </c>
      <c r="GG89" s="34">
        <f t="shared" si="538"/>
        <v>0</v>
      </c>
      <c r="GH89" s="34">
        <f t="shared" si="539"/>
        <v>0</v>
      </c>
      <c r="GI89" s="23">
        <f>VLOOKUP($B89,'ДС факт при поликлинике'!$D$7:$JZ$79,244,0)</f>
        <v>0</v>
      </c>
      <c r="GJ89" s="23">
        <f>VLOOKUP($B89,'ДС факт при поликлинике'!$D$7:$JZ$79,245,0)</f>
        <v>0</v>
      </c>
      <c r="GK89" s="23">
        <f>VLOOKUP($B89,'ДС факт при поликлинике'!$D$7:$JZ$79,246,0)</f>
        <v>0</v>
      </c>
      <c r="GL89" s="23">
        <f>VLOOKUP($B89,'ДС факт при поликлинике'!$D$7:$JZ$79,247,0)</f>
        <v>0</v>
      </c>
      <c r="GM89" s="21">
        <f t="shared" si="843"/>
        <v>0</v>
      </c>
      <c r="GN89" s="21">
        <f t="shared" si="844"/>
        <v>0</v>
      </c>
      <c r="GO89" s="43">
        <f>VLOOKUP($B89,план!$B$16:$EJ$158,40,0)</f>
        <v>0</v>
      </c>
      <c r="GP89" s="43">
        <f>VLOOKUP($B89,план!$B$16:$EJ$158,41,0)</f>
        <v>0</v>
      </c>
      <c r="GQ89" s="7">
        <f t="shared" si="688"/>
        <v>0</v>
      </c>
      <c r="GR89" s="7">
        <f t="shared" si="689"/>
        <v>0</v>
      </c>
      <c r="GS89" s="34">
        <f t="shared" si="540"/>
        <v>0</v>
      </c>
      <c r="GT89" s="34">
        <f t="shared" si="541"/>
        <v>0</v>
      </c>
      <c r="GU89" s="34">
        <f t="shared" si="542"/>
        <v>0</v>
      </c>
      <c r="GV89" s="23">
        <f>VLOOKUP($B89,'ДС факт при поликлинике'!$D$7:$JZ$79,264,0)</f>
        <v>0</v>
      </c>
      <c r="GW89" s="23">
        <f>VLOOKUP($B89,'ДС факт при поликлинике'!$D$7:$JZ$79,265,0)</f>
        <v>0</v>
      </c>
      <c r="GX89" s="23">
        <f>VLOOKUP($B89,'ДС факт при поликлинике'!$D$7:$JZ$79,266,0)</f>
        <v>0</v>
      </c>
      <c r="GY89" s="23">
        <f>VLOOKUP($B89,'ДС факт при поликлинике'!$D$7:$JZ$79,267,0)</f>
        <v>0</v>
      </c>
      <c r="GZ89" s="21">
        <f t="shared" si="845"/>
        <v>0</v>
      </c>
      <c r="HA89" s="21">
        <f t="shared" si="846"/>
        <v>0</v>
      </c>
      <c r="HB89" s="43">
        <f>VLOOKUP($B89,план!$B$16:$EJ$158,42,0)</f>
        <v>0</v>
      </c>
      <c r="HC89" s="43">
        <f>VLOOKUP($B89,план!$B$16:$EJ$158,43,0)</f>
        <v>0</v>
      </c>
      <c r="HD89" s="7">
        <f t="shared" si="690"/>
        <v>0</v>
      </c>
      <c r="HE89" s="7">
        <f t="shared" si="691"/>
        <v>0</v>
      </c>
      <c r="HF89" s="34">
        <f t="shared" si="543"/>
        <v>0</v>
      </c>
      <c r="HG89" s="34">
        <f t="shared" si="544"/>
        <v>0</v>
      </c>
      <c r="HH89" s="34">
        <f t="shared" si="545"/>
        <v>0</v>
      </c>
      <c r="HI89" s="25">
        <f>VLOOKUP($B89,'ДС факт при поликлинике'!$D$7:$JZ$79,240,0)</f>
        <v>0</v>
      </c>
      <c r="HJ89" s="25">
        <f>VLOOKUP($B89,'ДС факт при поликлинике'!$D$7:$JZ$79,241,0)</f>
        <v>0</v>
      </c>
      <c r="HK89" s="25">
        <f>VLOOKUP($B89,'ДС факт при поликлинике'!$D$7:$JZ$79,242,0)</f>
        <v>0</v>
      </c>
      <c r="HL89" s="25">
        <f>VLOOKUP($B89,'ДС факт при поликлинике'!$D$7:$JZ$79,243,0)</f>
        <v>0</v>
      </c>
      <c r="HM89" s="21">
        <f t="shared" si="847"/>
        <v>0</v>
      </c>
      <c r="HN89" s="21">
        <f t="shared" si="848"/>
        <v>0</v>
      </c>
      <c r="HO89" s="43">
        <f>VLOOKUP($B89,план!$B$16:$EJ$158,44,0)</f>
        <v>0</v>
      </c>
      <c r="HP89" s="43">
        <f>VLOOKUP($B89,план!$B$16:$EJ$158,45,0)</f>
        <v>0</v>
      </c>
      <c r="HQ89" s="7">
        <f t="shared" si="692"/>
        <v>0</v>
      </c>
      <c r="HR89" s="7">
        <f t="shared" si="693"/>
        <v>0</v>
      </c>
      <c r="HS89" s="34">
        <f t="shared" si="546"/>
        <v>0</v>
      </c>
      <c r="HT89" s="34">
        <f t="shared" si="547"/>
        <v>0</v>
      </c>
      <c r="HU89" s="34">
        <f t="shared" si="548"/>
        <v>0</v>
      </c>
      <c r="HV89" s="23">
        <f>VLOOKUP($B89,'ДС факт при поликлинике'!$D$7:$JZ$79,268,0)</f>
        <v>0</v>
      </c>
      <c r="HW89" s="23">
        <f>VLOOKUP($B89,'ДС факт при поликлинике'!$D$7:$JZ$79,269,0)</f>
        <v>0</v>
      </c>
      <c r="HX89" s="23">
        <f>VLOOKUP($B89,'ДС факт при поликлинике'!$D$7:$JZ$79,270,0)</f>
        <v>0</v>
      </c>
      <c r="HY89" s="23">
        <f>VLOOKUP($B89,'ДС факт при поликлинике'!$D$7:$JZ$79,271,0)</f>
        <v>0</v>
      </c>
      <c r="HZ89" s="21">
        <f t="shared" si="849"/>
        <v>0</v>
      </c>
      <c r="IA89" s="21">
        <f t="shared" si="850"/>
        <v>0</v>
      </c>
      <c r="IB89" s="43">
        <f>VLOOKUP($B89,план!$B$16:$EJ$158,46,0)</f>
        <v>0</v>
      </c>
      <c r="IC89" s="43">
        <f>VLOOKUP($B89,план!$B$16:$EJ$158,47,0)</f>
        <v>0</v>
      </c>
      <c r="ID89" s="7">
        <f t="shared" si="694"/>
        <v>0</v>
      </c>
      <c r="IE89" s="7">
        <f t="shared" si="695"/>
        <v>0</v>
      </c>
      <c r="IF89" s="34">
        <f t="shared" si="549"/>
        <v>0</v>
      </c>
      <c r="IG89" s="34">
        <f t="shared" si="550"/>
        <v>0</v>
      </c>
      <c r="IH89" s="34">
        <f t="shared" si="551"/>
        <v>0</v>
      </c>
      <c r="II89" s="23">
        <f>VLOOKUP($B89,'ДС факт при поликлинике'!$D$7:$JZ$79,248,0)</f>
        <v>0</v>
      </c>
      <c r="IJ89" s="23">
        <f>VLOOKUP($B89,'ДС факт при поликлинике'!$D$7:$JZ$79,249,0)</f>
        <v>0</v>
      </c>
      <c r="IK89" s="23">
        <f>VLOOKUP($B89,'ДС факт при поликлинике'!$D$7:$JZ$79,250,0)</f>
        <v>0</v>
      </c>
      <c r="IL89" s="23">
        <f>VLOOKUP($B89,'ДС факт при поликлинике'!$D$7:$JZ$79,251,0)</f>
        <v>0</v>
      </c>
      <c r="IM89" s="21">
        <f t="shared" si="851"/>
        <v>0</v>
      </c>
      <c r="IN89" s="21">
        <f t="shared" si="852"/>
        <v>0</v>
      </c>
      <c r="IO89" s="43">
        <f>VLOOKUP($B89,план!$B$16:$EJ$158,48,0)</f>
        <v>0</v>
      </c>
      <c r="IP89" s="43">
        <f>VLOOKUP($B89,план!$B$16:$EJ$158,49,0)</f>
        <v>0</v>
      </c>
      <c r="IQ89" s="7">
        <f t="shared" si="696"/>
        <v>0</v>
      </c>
      <c r="IR89" s="7">
        <f t="shared" si="697"/>
        <v>0</v>
      </c>
      <c r="IS89" s="34">
        <f t="shared" si="552"/>
        <v>0</v>
      </c>
      <c r="IT89" s="34">
        <f t="shared" si="553"/>
        <v>0</v>
      </c>
      <c r="IU89" s="34">
        <f t="shared" si="554"/>
        <v>0</v>
      </c>
      <c r="IV89" s="23">
        <f>VLOOKUP($B89,'ДС факт при поликлинике'!$D$7:$JZ$79,232,0)</f>
        <v>0</v>
      </c>
      <c r="IW89" s="23">
        <f>VLOOKUP($B89,'ДС факт при поликлинике'!$D$7:$JZ$79,233,0)</f>
        <v>0</v>
      </c>
      <c r="IX89" s="23">
        <f>VLOOKUP($B89,'ДС факт при поликлинике'!$D$7:$JZ$79,234,0)</f>
        <v>0</v>
      </c>
      <c r="IY89" s="23">
        <f>VLOOKUP($B89,'ДС факт при поликлинике'!$D$7:$JZ$79,235,0)</f>
        <v>0</v>
      </c>
      <c r="IZ89" s="21">
        <f t="shared" si="853"/>
        <v>0</v>
      </c>
      <c r="JA89" s="21">
        <f t="shared" si="854"/>
        <v>0</v>
      </c>
      <c r="JB89" s="43">
        <f>VLOOKUP($B89,план!$B$16:$EJ$158,50,0)</f>
        <v>0</v>
      </c>
      <c r="JC89" s="43">
        <f>VLOOKUP($B89,план!$B$16:$EJ$158,51,0)</f>
        <v>0</v>
      </c>
      <c r="JD89" s="7">
        <f t="shared" si="698"/>
        <v>0</v>
      </c>
      <c r="JE89" s="7">
        <f t="shared" si="699"/>
        <v>0</v>
      </c>
      <c r="JF89" s="34">
        <f t="shared" si="555"/>
        <v>0</v>
      </c>
      <c r="JG89" s="34">
        <f t="shared" si="556"/>
        <v>0</v>
      </c>
      <c r="JH89" s="34">
        <f t="shared" si="557"/>
        <v>0</v>
      </c>
      <c r="JI89" s="23">
        <f>VLOOKUP($B89,'ДС факт при поликлинике'!$D$7:$JZ$79,168,0)</f>
        <v>0</v>
      </c>
      <c r="JJ89" s="23">
        <f>VLOOKUP($B89,'ДС факт при поликлинике'!$D$7:$JZ$79,169,0)</f>
        <v>0</v>
      </c>
      <c r="JK89" s="23">
        <f>VLOOKUP($B89,'ДС факт при поликлинике'!$D$7:$JZ$79,170,0)</f>
        <v>0</v>
      </c>
      <c r="JL89" s="23">
        <f>VLOOKUP($B89,'ДС факт при поликлинике'!$D$7:$JZ$79,171,0)</f>
        <v>0</v>
      </c>
      <c r="JM89" s="21">
        <f t="shared" si="855"/>
        <v>0</v>
      </c>
      <c r="JN89" s="21">
        <f t="shared" si="856"/>
        <v>0</v>
      </c>
      <c r="JO89" s="23">
        <f t="shared" si="857"/>
        <v>0</v>
      </c>
      <c r="JP89" s="23">
        <f t="shared" si="858"/>
        <v>0</v>
      </c>
      <c r="JQ89" s="23">
        <f t="shared" si="859"/>
        <v>0</v>
      </c>
      <c r="JR89" s="23">
        <f t="shared" si="860"/>
        <v>0</v>
      </c>
      <c r="JS89" s="23">
        <f t="shared" si="861"/>
        <v>0</v>
      </c>
      <c r="JT89" s="23">
        <f t="shared" si="862"/>
        <v>0</v>
      </c>
      <c r="JU89" s="23">
        <f t="shared" si="863"/>
        <v>0</v>
      </c>
      <c r="JV89" s="23">
        <f t="shared" si="864"/>
        <v>0</v>
      </c>
      <c r="JW89" s="23">
        <f t="shared" si="865"/>
        <v>0</v>
      </c>
      <c r="JX89" s="23">
        <f t="shared" si="866"/>
        <v>0</v>
      </c>
      <c r="JY89" s="23">
        <f t="shared" si="867"/>
        <v>0</v>
      </c>
      <c r="JZ89" s="21">
        <f t="shared" si="868"/>
        <v>0</v>
      </c>
      <c r="KA89" s="21">
        <f t="shared" si="869"/>
        <v>0</v>
      </c>
      <c r="KB89" s="43">
        <f>VLOOKUP($B89,план!$B$16:$EJ$158,52,0)</f>
        <v>0</v>
      </c>
      <c r="KC89" s="43">
        <f>VLOOKUP($B89,план!$B$16:$EJ$158,53,0)</f>
        <v>0</v>
      </c>
      <c r="KD89" s="7">
        <f t="shared" si="700"/>
        <v>0</v>
      </c>
      <c r="KE89" s="7">
        <f t="shared" si="701"/>
        <v>0</v>
      </c>
      <c r="KF89" s="34">
        <f t="shared" si="558"/>
        <v>0</v>
      </c>
      <c r="KG89" s="34">
        <f t="shared" si="559"/>
        <v>0</v>
      </c>
      <c r="KH89" s="34">
        <f t="shared" si="560"/>
        <v>0</v>
      </c>
      <c r="KI89" s="23">
        <f>VLOOKUP($B89,'ДС факт при поликлинике'!$D$7:$JZ$79,188,0)</f>
        <v>0</v>
      </c>
      <c r="KJ89" s="23">
        <f>VLOOKUP($B89,'ДС факт при поликлинике'!$D$7:$JZ$79,189,0)</f>
        <v>0</v>
      </c>
      <c r="KK89" s="23">
        <f>VLOOKUP($B89,'ДС факт при поликлинике'!$D$7:$JZ$79,190,0)</f>
        <v>0</v>
      </c>
      <c r="KL89" s="23">
        <f>VLOOKUP($B89,'ДС факт при поликлинике'!$D$7:$JZ$79,191,0)</f>
        <v>0</v>
      </c>
      <c r="KM89" s="21">
        <f t="shared" si="870"/>
        <v>0</v>
      </c>
      <c r="KN89" s="21">
        <f t="shared" si="871"/>
        <v>0</v>
      </c>
      <c r="KO89" s="43">
        <f>VLOOKUP($B89,план!$B$16:$EJ$158,54,0)</f>
        <v>0</v>
      </c>
      <c r="KP89" s="43">
        <f>VLOOKUP($B89,план!$B$16:$EJ$158,55,0)</f>
        <v>0</v>
      </c>
      <c r="KQ89" s="7">
        <f t="shared" si="702"/>
        <v>0</v>
      </c>
      <c r="KR89" s="7">
        <f t="shared" si="703"/>
        <v>0</v>
      </c>
      <c r="KS89" s="34">
        <f t="shared" si="561"/>
        <v>0</v>
      </c>
      <c r="KT89" s="34">
        <f t="shared" si="562"/>
        <v>0</v>
      </c>
      <c r="KU89" s="34">
        <f t="shared" si="563"/>
        <v>0</v>
      </c>
      <c r="KV89" s="23">
        <f>VLOOKUP($B89,'ДС факт при поликлинике'!$D$7:$JZ$79,192,0)</f>
        <v>0</v>
      </c>
      <c r="KW89" s="23">
        <f>VLOOKUP($B89,'ДС факт при поликлинике'!$D$7:$JZ$79,193,0)</f>
        <v>0</v>
      </c>
      <c r="KX89" s="23">
        <f>VLOOKUP($B89,'ДС факт при поликлинике'!$D$7:$JZ$79,194,0)</f>
        <v>0</v>
      </c>
      <c r="KY89" s="23">
        <f>VLOOKUP($B89,'ДС факт при поликлинике'!$D$7:$JZ$79,195,0)</f>
        <v>0</v>
      </c>
      <c r="KZ89" s="21">
        <f t="shared" si="872"/>
        <v>0</v>
      </c>
      <c r="LA89" s="21">
        <f t="shared" si="873"/>
        <v>0</v>
      </c>
      <c r="LB89" s="43">
        <f>VLOOKUP($B89,план!$B$16:$EJ$158,56,0)</f>
        <v>0</v>
      </c>
      <c r="LC89" s="43">
        <f>VLOOKUP($B89,план!$B$16:$EJ$158,57,0)</f>
        <v>0</v>
      </c>
      <c r="LD89" s="7">
        <f t="shared" si="704"/>
        <v>0</v>
      </c>
      <c r="LE89" s="7">
        <f t="shared" si="705"/>
        <v>0</v>
      </c>
      <c r="LF89" s="34">
        <f t="shared" si="564"/>
        <v>0</v>
      </c>
      <c r="LG89" s="34">
        <f t="shared" si="565"/>
        <v>0</v>
      </c>
      <c r="LH89" s="34">
        <f t="shared" si="566"/>
        <v>0</v>
      </c>
      <c r="LI89" s="23">
        <f>VLOOKUP($B89,'ДС факт при поликлинике'!$D$7:$JZ$79,196,0)</f>
        <v>0</v>
      </c>
      <c r="LJ89" s="23">
        <f>VLOOKUP($B89,'ДС факт при поликлинике'!$D$7:$JZ$79,197,0)</f>
        <v>0</v>
      </c>
      <c r="LK89" s="23">
        <f>VLOOKUP($B89,'ДС факт при поликлинике'!$D$7:$JZ$79,198,0)</f>
        <v>0</v>
      </c>
      <c r="LL89" s="23">
        <f>VLOOKUP($B89,'ДС факт при поликлинике'!$D$7:$JZ$79,199,0)</f>
        <v>0</v>
      </c>
      <c r="LM89" s="21">
        <f t="shared" si="874"/>
        <v>0</v>
      </c>
      <c r="LN89" s="21">
        <f t="shared" si="875"/>
        <v>0</v>
      </c>
      <c r="LO89" s="43">
        <f>VLOOKUP($B89,план!$B$16:$EJ$158,58,0)</f>
        <v>0</v>
      </c>
      <c r="LP89" s="43">
        <f>VLOOKUP($B89,план!$B$16:$EJ$158,59,0)</f>
        <v>0</v>
      </c>
      <c r="LQ89" s="7">
        <f t="shared" si="706"/>
        <v>0</v>
      </c>
      <c r="LR89" s="7">
        <f t="shared" si="707"/>
        <v>0</v>
      </c>
      <c r="LS89" s="34">
        <f t="shared" si="567"/>
        <v>0</v>
      </c>
      <c r="LT89" s="34">
        <f t="shared" si="568"/>
        <v>0</v>
      </c>
      <c r="LU89" s="34">
        <f t="shared" si="569"/>
        <v>0</v>
      </c>
      <c r="LV89" s="23">
        <f>VLOOKUP($B89,'ДС факт при поликлинике'!$D$7:$JZ$79,124,0)</f>
        <v>0</v>
      </c>
      <c r="LW89" s="23">
        <f>VLOOKUP($B89,'ДС факт при поликлинике'!$D$7:$JZ$79,125,0)</f>
        <v>0</v>
      </c>
      <c r="LX89" s="23">
        <f>VLOOKUP($B89,'ДС факт при поликлинике'!$D$7:$JZ$79,126,0)</f>
        <v>0</v>
      </c>
      <c r="LY89" s="23">
        <f>VLOOKUP($B89,'ДС факт при поликлинике'!$D$7:$JZ$79,127,0)</f>
        <v>0</v>
      </c>
      <c r="LZ89" s="21">
        <f t="shared" si="876"/>
        <v>0</v>
      </c>
      <c r="MA89" s="21">
        <f t="shared" si="877"/>
        <v>0</v>
      </c>
      <c r="MB89" s="43">
        <f>VLOOKUP($B89,план!$B$16:$EJ$158,60,0)</f>
        <v>0</v>
      </c>
      <c r="MC89" s="43">
        <f>VLOOKUP($B89,план!$B$16:$EJ$158,61,0)</f>
        <v>0</v>
      </c>
      <c r="MD89" s="7">
        <f t="shared" si="708"/>
        <v>0</v>
      </c>
      <c r="ME89" s="7">
        <f t="shared" si="709"/>
        <v>0</v>
      </c>
      <c r="MF89" s="34">
        <f t="shared" si="570"/>
        <v>0</v>
      </c>
      <c r="MG89" s="34">
        <f t="shared" si="571"/>
        <v>0</v>
      </c>
      <c r="MH89" s="34">
        <f t="shared" si="807"/>
        <v>0</v>
      </c>
      <c r="MI89" s="23">
        <f>VLOOKUP($B89,'ДС факт при поликлинике'!$D$7:$JZ$79,128,0)</f>
        <v>0</v>
      </c>
      <c r="MJ89" s="23">
        <f>VLOOKUP($B89,'ДС факт при поликлинике'!$D$7:$JZ$79,129,0)</f>
        <v>0</v>
      </c>
      <c r="MK89" s="23">
        <f>VLOOKUP($B89,'ДС факт при поликлинике'!$D$7:$JZ$79,130,0)</f>
        <v>0</v>
      </c>
      <c r="ML89" s="23">
        <f>VLOOKUP($B89,'ДС факт при поликлинике'!$D$7:$JZ$79,131,0)</f>
        <v>0</v>
      </c>
      <c r="MM89" s="14">
        <f t="shared" si="962"/>
        <v>0</v>
      </c>
      <c r="MN89" s="14">
        <f t="shared" si="963"/>
        <v>0</v>
      </c>
      <c r="MO89" s="43">
        <f>VLOOKUP($B89,план!$B$16:$EJ$158,62,0)</f>
        <v>0</v>
      </c>
      <c r="MP89" s="43">
        <f>VLOOKUP($B89,план!$B$16:$EJ$158,63,0)</f>
        <v>0</v>
      </c>
      <c r="MQ89" s="7">
        <f t="shared" si="710"/>
        <v>0</v>
      </c>
      <c r="MR89" s="7">
        <f t="shared" si="711"/>
        <v>0</v>
      </c>
      <c r="MS89" s="34">
        <f t="shared" si="572"/>
        <v>0</v>
      </c>
      <c r="MT89" s="34">
        <f t="shared" si="573"/>
        <v>0</v>
      </c>
      <c r="MU89" s="34">
        <f t="shared" si="574"/>
        <v>0</v>
      </c>
      <c r="MV89" s="23">
        <f>VLOOKUP($B89,'ДС факт при поликлинике'!$D$7:$JZ$79,152,0)</f>
        <v>0</v>
      </c>
      <c r="MW89" s="23">
        <f>VLOOKUP($B89,'ДС факт при поликлинике'!$D$7:$JZ$79,153,0)</f>
        <v>0</v>
      </c>
      <c r="MX89" s="23">
        <f>VLOOKUP($B89,'ДС факт при поликлинике'!$D$7:$JZ$79,154,0)</f>
        <v>0</v>
      </c>
      <c r="MY89" s="23">
        <f>VLOOKUP($B89,'ДС факт при поликлинике'!$D$7:$JZ$79,155,0)</f>
        <v>0</v>
      </c>
      <c r="MZ89" s="14">
        <f t="shared" si="878"/>
        <v>0</v>
      </c>
      <c r="NA89" s="14">
        <f t="shared" si="879"/>
        <v>0</v>
      </c>
      <c r="NB89" s="43">
        <f>VLOOKUP($B89,план!$B$16:$EJ$158,64,0)</f>
        <v>0</v>
      </c>
      <c r="NC89" s="43">
        <f>VLOOKUP($B89,план!$B$16:$EJ$158,65,0)</f>
        <v>0</v>
      </c>
      <c r="ND89" s="7">
        <f t="shared" si="712"/>
        <v>0</v>
      </c>
      <c r="NE89" s="7">
        <f t="shared" si="713"/>
        <v>0</v>
      </c>
      <c r="NF89" s="34">
        <f t="shared" si="575"/>
        <v>0</v>
      </c>
      <c r="NG89" s="34">
        <f t="shared" si="576"/>
        <v>0</v>
      </c>
      <c r="NH89" s="34">
        <f t="shared" si="577"/>
        <v>0</v>
      </c>
      <c r="NI89" s="23">
        <f>VLOOKUP($B89,'ДС факт при поликлинике'!$D$7:$JZ$79,200,0)</f>
        <v>0</v>
      </c>
      <c r="NJ89" s="23">
        <f>VLOOKUP($B89,'ДС факт при поликлинике'!$D$7:$JZ$79,201,0)</f>
        <v>0</v>
      </c>
      <c r="NK89" s="23">
        <f>VLOOKUP($B89,'ДС факт при поликлинике'!$D$7:$JZ$79,202,0)</f>
        <v>0</v>
      </c>
      <c r="NL89" s="23">
        <f>VLOOKUP($B89,'ДС факт при поликлинике'!$D$7:$JZ$79,203,0)</f>
        <v>0</v>
      </c>
      <c r="NM89" s="14">
        <f t="shared" si="880"/>
        <v>0</v>
      </c>
      <c r="NN89" s="14">
        <f t="shared" si="881"/>
        <v>0</v>
      </c>
      <c r="NO89" s="43">
        <f>VLOOKUP($B89,план!$B$16:$EJ$158,66,0)</f>
        <v>0</v>
      </c>
      <c r="NP89" s="43">
        <f>VLOOKUP($B89,план!$B$16:$EJ$158,67,0)</f>
        <v>0</v>
      </c>
      <c r="NQ89" s="7">
        <f t="shared" si="714"/>
        <v>0</v>
      </c>
      <c r="NR89" s="7">
        <f t="shared" si="715"/>
        <v>0</v>
      </c>
      <c r="NS89" s="34">
        <f t="shared" si="578"/>
        <v>0</v>
      </c>
      <c r="NT89" s="34">
        <f t="shared" si="579"/>
        <v>0</v>
      </c>
      <c r="NU89" s="34">
        <f t="shared" si="580"/>
        <v>0</v>
      </c>
      <c r="NV89" s="23">
        <f>VLOOKUP($B89,'ДС факт при поликлинике'!$D$7:$JZ$79,256,0)</f>
        <v>0</v>
      </c>
      <c r="NW89" s="23">
        <f>VLOOKUP($B89,'ДС факт при поликлинике'!$D$7:$JZ$79,257,0)</f>
        <v>0</v>
      </c>
      <c r="NX89" s="23">
        <f>VLOOKUP($B89,'ДС факт при поликлинике'!$D$7:$JZ$79,258,0)</f>
        <v>0</v>
      </c>
      <c r="NY89" s="23">
        <f>VLOOKUP($B89,'ДС факт при поликлинике'!$D$7:$JZ$79,259,0)</f>
        <v>0</v>
      </c>
      <c r="NZ89" s="14">
        <f t="shared" si="882"/>
        <v>0</v>
      </c>
      <c r="OA89" s="14">
        <f t="shared" si="883"/>
        <v>0</v>
      </c>
      <c r="OB89" s="43">
        <f>VLOOKUP($B89,план!$B$16:$EJ$158,68,0)</f>
        <v>0</v>
      </c>
      <c r="OC89" s="43">
        <f>VLOOKUP($B89,план!$B$16:$EJ$158,69,0)</f>
        <v>0</v>
      </c>
      <c r="OD89" s="7">
        <f t="shared" si="716"/>
        <v>0</v>
      </c>
      <c r="OE89" s="7">
        <f t="shared" si="717"/>
        <v>0</v>
      </c>
      <c r="OF89" s="34">
        <f t="shared" si="581"/>
        <v>0</v>
      </c>
      <c r="OG89" s="34">
        <f t="shared" si="582"/>
        <v>0</v>
      </c>
      <c r="OH89" s="34">
        <f t="shared" si="583"/>
        <v>0</v>
      </c>
      <c r="OI89" s="23">
        <f>VLOOKUP($B89,'ДС факт при поликлинике'!$D$7:$JZ$79,32,0)</f>
        <v>0</v>
      </c>
      <c r="OJ89" s="23">
        <f>VLOOKUP($B89,'ДС факт при поликлинике'!$D$7:$JZ$79,33,0)</f>
        <v>0</v>
      </c>
      <c r="OK89" s="23">
        <f>VLOOKUP($B89,'ДС факт при поликлинике'!$D$7:$JZ$79,34,0)</f>
        <v>0</v>
      </c>
      <c r="OL89" s="23">
        <f>VLOOKUP($B89,'ДС факт при поликлинике'!$D$7:$JZ$79,35,0)</f>
        <v>0</v>
      </c>
      <c r="OM89" s="14">
        <f t="shared" si="884"/>
        <v>0</v>
      </c>
      <c r="ON89" s="14">
        <f t="shared" si="885"/>
        <v>0</v>
      </c>
      <c r="OO89" s="43">
        <f>VLOOKUP($B89,план!$B$16:$EJ$158,70,0)</f>
        <v>0</v>
      </c>
      <c r="OP89" s="43">
        <f>VLOOKUP($B89,план!$B$16:$EJ$158,71,0)</f>
        <v>0</v>
      </c>
      <c r="OQ89" s="7">
        <f t="shared" si="964"/>
        <v>0</v>
      </c>
      <c r="OR89" s="7">
        <f t="shared" si="965"/>
        <v>0</v>
      </c>
      <c r="OS89" s="34">
        <f t="shared" si="966"/>
        <v>0</v>
      </c>
      <c r="OT89" s="34">
        <f t="shared" si="967"/>
        <v>0</v>
      </c>
      <c r="OU89" s="34">
        <f t="shared" si="968"/>
        <v>0</v>
      </c>
      <c r="OV89" s="23">
        <f>VLOOKUP($B89,'ДС факт при поликлинике'!$D$7:$KT$79,288,0)</f>
        <v>0</v>
      </c>
      <c r="OW89" s="23">
        <f>VLOOKUP($B89,'ДС факт при поликлинике'!$D$7:$KT$79,289,0)</f>
        <v>0</v>
      </c>
      <c r="OX89" s="23">
        <f>VLOOKUP($B89,'ДС факт при поликлинике'!$D$7:$KT$79,290,0)</f>
        <v>0</v>
      </c>
      <c r="OY89" s="23">
        <f>VLOOKUP($B89,'ДС факт при поликлинике'!$D$7:$KT$79,291,0)</f>
        <v>0</v>
      </c>
      <c r="OZ89" s="14">
        <f t="shared" si="886"/>
        <v>0</v>
      </c>
      <c r="PA89" s="14">
        <f t="shared" si="887"/>
        <v>0</v>
      </c>
      <c r="PB89" s="43">
        <f>VLOOKUP($B89,план!$B$16:$EJ$158,72,0)</f>
        <v>0</v>
      </c>
      <c r="PC89" s="43">
        <f>VLOOKUP($B89,план!$B$16:$EJ$158,73,0)</f>
        <v>0</v>
      </c>
      <c r="PD89" s="7">
        <f t="shared" si="969"/>
        <v>0</v>
      </c>
      <c r="PE89" s="7">
        <f t="shared" si="970"/>
        <v>0</v>
      </c>
      <c r="PF89" s="34">
        <f t="shared" si="971"/>
        <v>0</v>
      </c>
      <c r="PG89" s="34">
        <f t="shared" si="972"/>
        <v>0</v>
      </c>
      <c r="PH89" s="34">
        <f t="shared" si="973"/>
        <v>0</v>
      </c>
      <c r="PI89" s="23">
        <f>VLOOKUP($B89,'ДС факт при поликлинике'!$D$7:$KL$79,292,0)</f>
        <v>0</v>
      </c>
      <c r="PJ89" s="23">
        <f>VLOOKUP($B89,'ДС факт при поликлинике'!$D$7:$KL$79,293,0)</f>
        <v>0</v>
      </c>
      <c r="PK89" s="23">
        <f>VLOOKUP($B89,'ДС факт при поликлинике'!$D$7:$KL$79,294,0)</f>
        <v>0</v>
      </c>
      <c r="PL89" s="23">
        <f>VLOOKUP($B89,'ДС факт при поликлинике'!$D$7:$KL$79,295,0)</f>
        <v>0</v>
      </c>
      <c r="PM89" s="14">
        <f t="shared" si="888"/>
        <v>0</v>
      </c>
      <c r="PN89" s="14">
        <f t="shared" si="889"/>
        <v>0</v>
      </c>
      <c r="PO89" s="43">
        <f>VLOOKUP($B89,план!$B$16:$EJ$158,74,0)</f>
        <v>0</v>
      </c>
      <c r="PP89" s="43">
        <f>VLOOKUP($B89,план!$B$16:$EJ$158,75,0)</f>
        <v>0</v>
      </c>
      <c r="PQ89" s="7">
        <f t="shared" si="718"/>
        <v>0</v>
      </c>
      <c r="PR89" s="7">
        <f t="shared" si="719"/>
        <v>0</v>
      </c>
      <c r="PS89" s="34">
        <f t="shared" si="584"/>
        <v>0</v>
      </c>
      <c r="PT89" s="34">
        <f t="shared" si="585"/>
        <v>0</v>
      </c>
      <c r="PU89" s="34">
        <f t="shared" si="586"/>
        <v>0</v>
      </c>
      <c r="PV89" s="23">
        <f>VLOOKUP($B89,'ДС факт при поликлинике'!$D$7:$JZ$79,212,0)</f>
        <v>0</v>
      </c>
      <c r="PW89" s="23">
        <f>VLOOKUP($B89,'ДС факт при поликлинике'!$D$7:$JZ$79,213,0)</f>
        <v>0</v>
      </c>
      <c r="PX89" s="23">
        <f>VLOOKUP($B89,'ДС факт при поликлинике'!$D$7:$JZ$79,214,0)</f>
        <v>0</v>
      </c>
      <c r="PY89" s="23">
        <f>VLOOKUP($B89,'ДС факт при поликлинике'!$D$7:$JZ$79,215,0)</f>
        <v>0</v>
      </c>
      <c r="PZ89" s="14">
        <f t="shared" si="890"/>
        <v>0</v>
      </c>
      <c r="QA89" s="14">
        <f t="shared" si="891"/>
        <v>0</v>
      </c>
      <c r="QB89" s="43">
        <f>VLOOKUP($B89,план!$B$16:$EJ$158,76,0)</f>
        <v>0</v>
      </c>
      <c r="QC89" s="43">
        <f>VLOOKUP($B89,план!$B$16:$EJ$158,77,0)</f>
        <v>0</v>
      </c>
      <c r="QD89" s="7">
        <f t="shared" si="720"/>
        <v>0</v>
      </c>
      <c r="QE89" s="7">
        <f t="shared" si="721"/>
        <v>0</v>
      </c>
      <c r="QF89" s="34">
        <f t="shared" si="587"/>
        <v>0</v>
      </c>
      <c r="QG89" s="34">
        <f t="shared" si="588"/>
        <v>0</v>
      </c>
      <c r="QH89" s="34">
        <f t="shared" si="589"/>
        <v>5.76</v>
      </c>
      <c r="QI89" s="25">
        <f>VLOOKUP($B89,'ДС факт при поликлинике'!$D$7:$JZ$79,132,0)</f>
        <v>4</v>
      </c>
      <c r="QJ89" s="25">
        <f>VLOOKUP($B89,'ДС факт при поликлинике'!$D$7:$JZ$79,133,0)</f>
        <v>73500.600000000006</v>
      </c>
      <c r="QK89" s="25">
        <f>VLOOKUP($B89,'ДС факт при поликлинике'!$D$7:$JZ$79,134,0)</f>
        <v>0</v>
      </c>
      <c r="QL89" s="25">
        <f>VLOOKUP($B89,'ДС факт при поликлинике'!$D$7:$JZ$79,135,0)</f>
        <v>0</v>
      </c>
      <c r="QM89" s="14">
        <f t="shared" si="892"/>
        <v>4</v>
      </c>
      <c r="QN89" s="14">
        <f t="shared" si="893"/>
        <v>73500.600000000006</v>
      </c>
      <c r="QO89" s="43">
        <f>VLOOKUP($B89,план!$B$16:$EJ$158,78,0)</f>
        <v>0</v>
      </c>
      <c r="QP89" s="43">
        <f>VLOOKUP($B89,план!$B$16:$EJ$158,79,0)</f>
        <v>0</v>
      </c>
      <c r="QQ89" s="7">
        <f t="shared" si="722"/>
        <v>0</v>
      </c>
      <c r="QR89" s="7">
        <f t="shared" si="723"/>
        <v>0</v>
      </c>
      <c r="QS89" s="34">
        <f t="shared" si="724"/>
        <v>0</v>
      </c>
      <c r="QT89" s="34">
        <f t="shared" si="725"/>
        <v>0</v>
      </c>
      <c r="QU89" s="34">
        <f t="shared" si="726"/>
        <v>0</v>
      </c>
      <c r="QV89" s="23">
        <f>VLOOKUP($B89,'ДС факт при поликлинике'!$D$7:$JZ$79,64,0)</f>
        <v>0</v>
      </c>
      <c r="QW89" s="23">
        <f>VLOOKUP($B89,'ДС факт при поликлинике'!$D$7:$JZ$79,65,0)</f>
        <v>0</v>
      </c>
      <c r="QX89" s="23">
        <f>VLOOKUP($B89,'ДС факт при поликлинике'!$D$7:$JZ$79,66,0)</f>
        <v>0</v>
      </c>
      <c r="QY89" s="23">
        <f>VLOOKUP($B89,'ДС факт при поликлинике'!$D$7:$JZ$79,67,0)</f>
        <v>0</v>
      </c>
      <c r="QZ89" s="14">
        <f t="shared" si="894"/>
        <v>0</v>
      </c>
      <c r="RA89" s="14">
        <f t="shared" si="895"/>
        <v>0</v>
      </c>
      <c r="RB89" s="43">
        <f>VLOOKUP($B89,план!$B$16:$EJ$158,80,0)</f>
        <v>0</v>
      </c>
      <c r="RC89" s="43">
        <f>VLOOKUP($B89,план!$B$16:$EJ$158,81,0)</f>
        <v>0</v>
      </c>
      <c r="RD89" s="7">
        <f t="shared" si="727"/>
        <v>0</v>
      </c>
      <c r="RE89" s="7">
        <f t="shared" si="728"/>
        <v>0</v>
      </c>
      <c r="RF89" s="34">
        <f t="shared" si="590"/>
        <v>0</v>
      </c>
      <c r="RG89" s="34">
        <f t="shared" si="591"/>
        <v>0</v>
      </c>
      <c r="RH89" s="34">
        <f t="shared" si="592"/>
        <v>0</v>
      </c>
      <c r="RI89" s="25">
        <f>VLOOKUP($B89,'ДС факт при поликлинике'!$D$7:$JZ$79,108,0)</f>
        <v>0</v>
      </c>
      <c r="RJ89" s="25">
        <f>VLOOKUP($B89,'ДС факт при поликлинике'!$D$7:$JZ$79,109,0)</f>
        <v>0</v>
      </c>
      <c r="RK89" s="25">
        <f>VLOOKUP($B89,'ДС факт при поликлинике'!$D$7:$JZ$79,110,0)</f>
        <v>0</v>
      </c>
      <c r="RL89" s="25">
        <f>VLOOKUP($B89,'ДС факт при поликлинике'!$D$7:$JZ$79,111,0)</f>
        <v>0</v>
      </c>
      <c r="RM89" s="14">
        <f t="shared" si="896"/>
        <v>0</v>
      </c>
      <c r="RN89" s="14">
        <f t="shared" si="897"/>
        <v>0</v>
      </c>
      <c r="RO89" s="43">
        <f>VLOOKUP($B89,план!$B$16:$EJ$158,82,0)</f>
        <v>0</v>
      </c>
      <c r="RP89" s="43">
        <f>VLOOKUP($B89,план!$B$16:$EJ$158,83,0)</f>
        <v>0</v>
      </c>
      <c r="RQ89" s="7">
        <f t="shared" si="729"/>
        <v>0</v>
      </c>
      <c r="RR89" s="7">
        <f t="shared" si="730"/>
        <v>0</v>
      </c>
      <c r="RS89" s="34">
        <f t="shared" si="593"/>
        <v>0</v>
      </c>
      <c r="RT89" s="34">
        <f t="shared" si="594"/>
        <v>0</v>
      </c>
      <c r="RU89" s="34">
        <f t="shared" si="595"/>
        <v>0</v>
      </c>
      <c r="RV89" s="23">
        <f>VLOOKUP($B89,'ДС факт при поликлинике'!$D$7:$JZ$79,72,0)</f>
        <v>0</v>
      </c>
      <c r="RW89" s="23">
        <f>VLOOKUP($B89,'ДС факт при поликлинике'!$D$7:$JZ$79,73,0)</f>
        <v>0</v>
      </c>
      <c r="RX89" s="23">
        <f>VLOOKUP($B89,'ДС факт при поликлинике'!$D$7:$JZ$79,74,0)</f>
        <v>0</v>
      </c>
      <c r="RY89" s="23">
        <f>VLOOKUP($B89,'ДС факт при поликлинике'!$D$7:$JZ$79,75,0)</f>
        <v>0</v>
      </c>
      <c r="RZ89" s="14">
        <f t="shared" si="898"/>
        <v>0</v>
      </c>
      <c r="SA89" s="14">
        <f t="shared" si="899"/>
        <v>0</v>
      </c>
      <c r="SB89" s="43">
        <f>VLOOKUP($B89,план!$B$16:$EJ$158,84,0)</f>
        <v>0</v>
      </c>
      <c r="SC89" s="43">
        <f>VLOOKUP($B89,план!$B$16:$EJ$158,85,0)</f>
        <v>0</v>
      </c>
      <c r="SD89" s="7">
        <f t="shared" si="731"/>
        <v>0</v>
      </c>
      <c r="SE89" s="7">
        <f t="shared" si="732"/>
        <v>0</v>
      </c>
      <c r="SF89" s="34">
        <f t="shared" si="596"/>
        <v>0</v>
      </c>
      <c r="SG89" s="34">
        <f t="shared" si="597"/>
        <v>0</v>
      </c>
      <c r="SH89" s="34">
        <f t="shared" si="598"/>
        <v>0</v>
      </c>
      <c r="SI89" s="23">
        <f>VLOOKUP($B89,'ДС факт при поликлинике'!$D$7:$JZ$79,220,0)</f>
        <v>0</v>
      </c>
      <c r="SJ89" s="23">
        <f>VLOOKUP($B89,'ДС факт при поликлинике'!$D$7:$JZ$79,221,0)</f>
        <v>0</v>
      </c>
      <c r="SK89" s="23">
        <f>VLOOKUP($B89,'ДС факт при поликлинике'!$D$7:$JZ$79,222,0)</f>
        <v>0</v>
      </c>
      <c r="SL89" s="23">
        <f>VLOOKUP($B89,'ДС факт при поликлинике'!$D$7:$JZ$79,223,0)</f>
        <v>0</v>
      </c>
      <c r="SM89" s="14">
        <f t="shared" si="974"/>
        <v>0</v>
      </c>
      <c r="SN89" s="14">
        <f t="shared" si="975"/>
        <v>0</v>
      </c>
      <c r="SO89" s="43">
        <f>VLOOKUP($B89,план!$B$16:$EJ$158,86,0)</f>
        <v>0</v>
      </c>
      <c r="SP89" s="43">
        <f>VLOOKUP($B89,план!$B$16:$EJ$158,87,0)</f>
        <v>0</v>
      </c>
      <c r="SQ89" s="7">
        <f t="shared" si="733"/>
        <v>0</v>
      </c>
      <c r="SR89" s="7">
        <f t="shared" si="734"/>
        <v>0</v>
      </c>
      <c r="SS89" s="34">
        <f t="shared" si="599"/>
        <v>0</v>
      </c>
      <c r="ST89" s="34">
        <f t="shared" si="600"/>
        <v>0</v>
      </c>
      <c r="SU89" s="34">
        <f t="shared" si="601"/>
        <v>0</v>
      </c>
      <c r="SV89" s="23">
        <f>VLOOKUP($B89,'ДС факт при поликлинике'!$D$7:$JZ$79,208,0)</f>
        <v>0</v>
      </c>
      <c r="SW89" s="23">
        <f>VLOOKUP($B89,'ДС факт при поликлинике'!$D$7:$JZ$79,209,0)</f>
        <v>0</v>
      </c>
      <c r="SX89" s="23">
        <f>VLOOKUP($B89,'ДС факт при поликлинике'!$D$7:$JZ$79,210,0)</f>
        <v>0</v>
      </c>
      <c r="SY89" s="23">
        <f>VLOOKUP($B89,'ДС факт при поликлинике'!$D$7:$JZ$79,211,0)</f>
        <v>0</v>
      </c>
      <c r="SZ89" s="14">
        <f t="shared" si="900"/>
        <v>0</v>
      </c>
      <c r="TA89" s="14">
        <f t="shared" si="901"/>
        <v>0</v>
      </c>
      <c r="TB89" s="43">
        <f>VLOOKUP($B89,план!$B$16:$EJ$158,88,0)</f>
        <v>0</v>
      </c>
      <c r="TC89" s="43">
        <f>VLOOKUP($B89,план!$B$16:$EJ$158,89,0)</f>
        <v>0</v>
      </c>
      <c r="TD89" s="7">
        <f t="shared" si="735"/>
        <v>0</v>
      </c>
      <c r="TE89" s="7">
        <f t="shared" si="736"/>
        <v>0</v>
      </c>
      <c r="TF89" s="34">
        <f t="shared" si="602"/>
        <v>0</v>
      </c>
      <c r="TG89" s="34">
        <f t="shared" si="603"/>
        <v>0</v>
      </c>
      <c r="TH89" s="34">
        <f t="shared" si="604"/>
        <v>0</v>
      </c>
      <c r="TI89" s="23">
        <f>VLOOKUP($B89,'ДС факт при поликлинике'!$D$7:$JZ$79,76,0)</f>
        <v>0</v>
      </c>
      <c r="TJ89" s="23">
        <f>VLOOKUP($B89,'ДС факт при поликлинике'!$D$7:$JZ$79,77,0)</f>
        <v>0</v>
      </c>
      <c r="TK89" s="23">
        <f>VLOOKUP($B89,'ДС факт при поликлинике'!$D$7:$JZ$79,78,0)</f>
        <v>0</v>
      </c>
      <c r="TL89" s="23">
        <f>VLOOKUP($B89,'ДС факт при поликлинике'!$D$7:$JZ$79,79,0)</f>
        <v>0</v>
      </c>
      <c r="TM89" s="14">
        <f t="shared" si="902"/>
        <v>0</v>
      </c>
      <c r="TN89" s="14">
        <f t="shared" si="903"/>
        <v>0</v>
      </c>
      <c r="TO89" s="43">
        <f>VLOOKUP($B89,план!$B$16:$EJ$158,90,0)</f>
        <v>0</v>
      </c>
      <c r="TP89" s="43">
        <f>VLOOKUP($B89,план!$B$16:$EJ$158,91,0)</f>
        <v>0</v>
      </c>
      <c r="TQ89" s="7">
        <f t="shared" si="737"/>
        <v>0</v>
      </c>
      <c r="TR89" s="7">
        <f t="shared" si="738"/>
        <v>0</v>
      </c>
      <c r="TS89" s="34">
        <f t="shared" si="739"/>
        <v>0</v>
      </c>
      <c r="TT89" s="34">
        <f t="shared" si="740"/>
        <v>0</v>
      </c>
      <c r="TU89" s="34">
        <f t="shared" si="741"/>
        <v>0</v>
      </c>
      <c r="TV89" s="25">
        <f>VLOOKUP($B89,'ДС факт при поликлинике'!$D$7:$JZ$79,80,0)</f>
        <v>0</v>
      </c>
      <c r="TW89" s="25">
        <f>VLOOKUP($B89,'ДС факт при поликлинике'!$D$7:$JZ$79,81,0)</f>
        <v>0</v>
      </c>
      <c r="TX89" s="25">
        <f>VLOOKUP($B89,'ДС факт при поликлинике'!$D$7:$JZ$79,82,0)</f>
        <v>0</v>
      </c>
      <c r="TY89" s="25">
        <f>VLOOKUP($B89,'ДС факт при поликлинике'!$D$7:$JZ$79,83,0)</f>
        <v>0</v>
      </c>
      <c r="TZ89" s="14">
        <f t="shared" si="904"/>
        <v>0</v>
      </c>
      <c r="UA89" s="14">
        <f t="shared" si="905"/>
        <v>0</v>
      </c>
      <c r="UB89" s="43">
        <f>VLOOKUP($B89,план!$B$16:$EJ$158,92,0)</f>
        <v>0</v>
      </c>
      <c r="UC89" s="43">
        <f>VLOOKUP($B89,план!$B$16:$EJ$158,93,0)</f>
        <v>0</v>
      </c>
      <c r="UD89" s="7">
        <f t="shared" si="742"/>
        <v>0</v>
      </c>
      <c r="UE89" s="7">
        <f t="shared" si="743"/>
        <v>0</v>
      </c>
      <c r="UF89" s="34">
        <f t="shared" si="605"/>
        <v>0</v>
      </c>
      <c r="UG89" s="34">
        <f t="shared" si="606"/>
        <v>0</v>
      </c>
      <c r="UH89" s="34">
        <f t="shared" si="607"/>
        <v>0</v>
      </c>
      <c r="UI89" s="23">
        <f>VLOOKUP($B89,'ДС факт при поликлинике'!$D$7:$JZ$79,276,0)</f>
        <v>0</v>
      </c>
      <c r="UJ89" s="23">
        <f>VLOOKUP($B89,'ДС факт при поликлинике'!$D$7:$JZ$79,277,0)</f>
        <v>0</v>
      </c>
      <c r="UK89" s="23">
        <f>VLOOKUP($B89,'ДС факт при поликлинике'!$D$7:$JZ$79,278,0)</f>
        <v>0</v>
      </c>
      <c r="UL89" s="23">
        <f>VLOOKUP($B89,'ДС факт при поликлинике'!$D$7:$JZ$79,279,0)</f>
        <v>0</v>
      </c>
      <c r="UM89" s="14">
        <f t="shared" si="906"/>
        <v>0</v>
      </c>
      <c r="UN89" s="14">
        <f t="shared" si="907"/>
        <v>0</v>
      </c>
      <c r="UO89" s="43">
        <f>VLOOKUP($B89,план!$B$16:$EJ$158,94,0)</f>
        <v>0</v>
      </c>
      <c r="UP89" s="43">
        <f>VLOOKUP($B89,план!$B$16:$EJ$158,95,0)</f>
        <v>0</v>
      </c>
      <c r="UQ89" s="7">
        <f t="shared" si="744"/>
        <v>0</v>
      </c>
      <c r="UR89" s="7">
        <f t="shared" si="745"/>
        <v>0</v>
      </c>
      <c r="US89" s="34">
        <f t="shared" si="608"/>
        <v>0</v>
      </c>
      <c r="UT89" s="34">
        <f t="shared" si="609"/>
        <v>0</v>
      </c>
      <c r="UU89" s="34">
        <f t="shared" si="610"/>
        <v>0</v>
      </c>
      <c r="UV89" s="23">
        <f>VLOOKUP($B89,'ДС факт при поликлинике'!$D$7:$JZ$79,164,0)</f>
        <v>0</v>
      </c>
      <c r="UW89" s="23">
        <f>VLOOKUP($B89,'ДС факт при поликлинике'!$D$7:$JZ$79,165,0)</f>
        <v>0</v>
      </c>
      <c r="UX89" s="23">
        <f>VLOOKUP($B89,'ДС факт при поликлинике'!$D$7:$JZ$79,166,0)</f>
        <v>0</v>
      </c>
      <c r="UY89" s="23">
        <f>VLOOKUP($B89,'ДС факт при поликлинике'!$D$7:$JZ$79,167,0)</f>
        <v>0</v>
      </c>
      <c r="UZ89" s="14">
        <f t="shared" si="908"/>
        <v>0</v>
      </c>
      <c r="VA89" s="14">
        <f t="shared" si="909"/>
        <v>0</v>
      </c>
      <c r="VB89" s="43">
        <f>VLOOKUP($B89,план!$B$16:$EJ$158,96,0)</f>
        <v>0</v>
      </c>
      <c r="VC89" s="43">
        <f>VLOOKUP($B89,план!$B$16:$EJ$158,97,0)</f>
        <v>0</v>
      </c>
      <c r="VD89" s="7">
        <f t="shared" si="746"/>
        <v>0</v>
      </c>
      <c r="VE89" s="7">
        <f t="shared" si="747"/>
        <v>0</v>
      </c>
      <c r="VF89" s="34">
        <f t="shared" si="611"/>
        <v>0</v>
      </c>
      <c r="VG89" s="34">
        <f t="shared" si="612"/>
        <v>0</v>
      </c>
      <c r="VH89" s="34">
        <f t="shared" si="613"/>
        <v>0</v>
      </c>
      <c r="VI89" s="23">
        <f>VLOOKUP($B89,'ДС факт при поликлинике'!$D$7:$JZ$79,136,0)</f>
        <v>0</v>
      </c>
      <c r="VJ89" s="23">
        <f>VLOOKUP($B89,'ДС факт при поликлинике'!$D$7:$JZ$79,137,0)</f>
        <v>0</v>
      </c>
      <c r="VK89" s="23">
        <f>VLOOKUP($B89,'ДС факт при поликлинике'!$D$7:$JZ$79,138,0)</f>
        <v>0</v>
      </c>
      <c r="VL89" s="23">
        <f>VLOOKUP($B89,'ДС факт при поликлинике'!$D$7:$JZ$79,139,0)</f>
        <v>0</v>
      </c>
      <c r="VM89" s="14">
        <f t="shared" si="910"/>
        <v>0</v>
      </c>
      <c r="VN89" s="14">
        <f t="shared" si="911"/>
        <v>0</v>
      </c>
      <c r="VO89" s="43">
        <f>VLOOKUP($B89,план!$B$16:$EJ$158,98,0)</f>
        <v>0</v>
      </c>
      <c r="VP89" s="43">
        <f>VLOOKUP($B89,план!$B$16:$EJ$158,99,0)</f>
        <v>0</v>
      </c>
      <c r="VQ89" s="7">
        <f t="shared" si="748"/>
        <v>0</v>
      </c>
      <c r="VR89" s="7">
        <f t="shared" si="749"/>
        <v>0</v>
      </c>
      <c r="VS89" s="34">
        <f t="shared" si="614"/>
        <v>0</v>
      </c>
      <c r="VT89" s="34">
        <f t="shared" si="615"/>
        <v>0</v>
      </c>
      <c r="VU89" s="34">
        <f t="shared" si="616"/>
        <v>0</v>
      </c>
      <c r="VV89" s="23">
        <f>VLOOKUP($B89,'ДС факт при поликлинике'!$D$7:$JZ$79,140,0)</f>
        <v>0</v>
      </c>
      <c r="VW89" s="23">
        <f>VLOOKUP($B89,'ДС факт при поликлинике'!$D$7:$JZ$79,141,0)</f>
        <v>0</v>
      </c>
      <c r="VX89" s="23">
        <f>VLOOKUP($B89,'ДС факт при поликлинике'!$D$7:$JZ$79,142,0)</f>
        <v>0</v>
      </c>
      <c r="VY89" s="23">
        <f>VLOOKUP($B89,'ДС факт при поликлинике'!$D$7:$JZ$79,143,0)</f>
        <v>0</v>
      </c>
      <c r="VZ89" s="14">
        <f t="shared" si="912"/>
        <v>0</v>
      </c>
      <c r="WA89" s="14">
        <f t="shared" si="913"/>
        <v>0</v>
      </c>
      <c r="WB89" s="43">
        <f>VLOOKUP($B89,план!$B$16:$EJ$158,100,0)</f>
        <v>0</v>
      </c>
      <c r="WC89" s="43">
        <f>VLOOKUP($B89,план!$B$16:$EJ$158,101,0)</f>
        <v>0</v>
      </c>
      <c r="WD89" s="7">
        <f t="shared" si="750"/>
        <v>0</v>
      </c>
      <c r="WE89" s="7">
        <f t="shared" si="751"/>
        <v>0</v>
      </c>
      <c r="WF89" s="34">
        <f t="shared" si="617"/>
        <v>0</v>
      </c>
      <c r="WG89" s="34">
        <f t="shared" si="618"/>
        <v>0</v>
      </c>
      <c r="WH89" s="34">
        <f t="shared" si="619"/>
        <v>0</v>
      </c>
      <c r="WI89" s="23">
        <f>VLOOKUP($B89,'ДС факт при поликлинике'!$D$7:$JZ$79,144,0)</f>
        <v>0</v>
      </c>
      <c r="WJ89" s="23">
        <f>VLOOKUP($B89,'ДС факт при поликлинике'!$D$7:$JZ$79,145,0)</f>
        <v>0</v>
      </c>
      <c r="WK89" s="23">
        <f>VLOOKUP($B89,'ДС факт при поликлинике'!$D$7:$JZ$79,146,0)</f>
        <v>0</v>
      </c>
      <c r="WL89" s="23">
        <f>VLOOKUP($B89,'ДС факт при поликлинике'!$D$7:$JZ$79,147,0)</f>
        <v>0</v>
      </c>
      <c r="WM89" s="14">
        <f t="shared" si="914"/>
        <v>0</v>
      </c>
      <c r="WN89" s="14">
        <f t="shared" si="915"/>
        <v>0</v>
      </c>
      <c r="WO89" s="43">
        <f>VLOOKUP($B89,план!$B$16:$EJ$158,102,0)</f>
        <v>0</v>
      </c>
      <c r="WP89" s="43">
        <f>VLOOKUP($B89,план!$B$16:$EJ$158,103,0)</f>
        <v>0</v>
      </c>
      <c r="WQ89" s="7">
        <f t="shared" si="752"/>
        <v>0</v>
      </c>
      <c r="WR89" s="7">
        <f t="shared" si="753"/>
        <v>0</v>
      </c>
      <c r="WS89" s="34">
        <f t="shared" si="620"/>
        <v>0</v>
      </c>
      <c r="WT89" s="34">
        <f t="shared" si="621"/>
        <v>0</v>
      </c>
      <c r="WU89" s="34">
        <f t="shared" si="622"/>
        <v>0</v>
      </c>
      <c r="WV89" s="23">
        <f>VLOOKUP($B89,'ДС факт при поликлинике'!$D$7:$JZ$79,148,0)</f>
        <v>0</v>
      </c>
      <c r="WW89" s="23">
        <f>VLOOKUP($B89,'ДС факт при поликлинике'!$D$7:$JZ$79,149,0)</f>
        <v>0</v>
      </c>
      <c r="WX89" s="23">
        <f>VLOOKUP($B89,'ДС факт при поликлинике'!$D$7:$JZ$79,150,0)</f>
        <v>0</v>
      </c>
      <c r="WY89" s="23">
        <f>VLOOKUP($B89,'ДС факт при поликлинике'!$D$7:$JZ$79,151,0)</f>
        <v>0</v>
      </c>
      <c r="WZ89" s="14">
        <f t="shared" si="916"/>
        <v>0</v>
      </c>
      <c r="XA89" s="14">
        <f t="shared" si="917"/>
        <v>0</v>
      </c>
      <c r="XB89" s="43">
        <f>VLOOKUP($B89,план!$B$16:$EJ$158,104,0)</f>
        <v>0</v>
      </c>
      <c r="XC89" s="43">
        <f>VLOOKUP($B89,план!$B$16:$EJ$158,105,0)</f>
        <v>0</v>
      </c>
      <c r="XD89" s="7">
        <f t="shared" si="754"/>
        <v>0</v>
      </c>
      <c r="XE89" s="7">
        <f t="shared" si="755"/>
        <v>0</v>
      </c>
      <c r="XF89" s="34">
        <f t="shared" si="623"/>
        <v>0</v>
      </c>
      <c r="XG89" s="34">
        <f t="shared" si="624"/>
        <v>0</v>
      </c>
      <c r="XH89" s="34">
        <f t="shared" si="625"/>
        <v>0</v>
      </c>
      <c r="XI89" s="23">
        <f>VLOOKUP($B89,'ДС факт при поликлинике'!$D$7:$JZ$79,272,0)</f>
        <v>0</v>
      </c>
      <c r="XJ89" s="23">
        <f>VLOOKUP($B89,'ДС факт при поликлинике'!$D$7:$JZ$79,273,0)</f>
        <v>0</v>
      </c>
      <c r="XK89" s="23">
        <f>VLOOKUP($B89,'ДС факт при поликлинике'!$D$7:$JZ$79,274,0)</f>
        <v>0</v>
      </c>
      <c r="XL89" s="23">
        <f>VLOOKUP($B89,'ДС факт при поликлинике'!$D$7:$JZ$79,275,0)</f>
        <v>0</v>
      </c>
      <c r="XM89" s="14">
        <f t="shared" si="918"/>
        <v>0</v>
      </c>
      <c r="XN89" s="14">
        <f t="shared" si="919"/>
        <v>0</v>
      </c>
      <c r="XO89" s="43">
        <f>VLOOKUP($B89,план!$B$16:$EJ$158,106,0)</f>
        <v>0</v>
      </c>
      <c r="XP89" s="43">
        <f>VLOOKUP($B89,план!$B$16:$EJ$158,107,0)</f>
        <v>0</v>
      </c>
      <c r="XQ89" s="7">
        <f t="shared" si="756"/>
        <v>0</v>
      </c>
      <c r="XR89" s="7">
        <f t="shared" si="757"/>
        <v>0</v>
      </c>
      <c r="XS89" s="34">
        <f t="shared" si="626"/>
        <v>0</v>
      </c>
      <c r="XT89" s="34">
        <f t="shared" si="627"/>
        <v>0</v>
      </c>
      <c r="XU89" s="34">
        <f t="shared" si="628"/>
        <v>0</v>
      </c>
      <c r="XV89" s="23">
        <f>VLOOKUP($B89,'ДС факт при поликлинике'!$D$7:$JZ$79,156,0)</f>
        <v>0</v>
      </c>
      <c r="XW89" s="23">
        <f>VLOOKUP($B89,'ДС факт при поликлинике'!$D$7:$JZ$79,157,0)</f>
        <v>0</v>
      </c>
      <c r="XX89" s="23">
        <f>VLOOKUP($B89,'ДС факт при поликлинике'!$D$7:$JZ$79,158,0)</f>
        <v>0</v>
      </c>
      <c r="XY89" s="23">
        <f>VLOOKUP($B89,'ДС факт при поликлинике'!$D$7:$JZ$79,159,0)</f>
        <v>0</v>
      </c>
      <c r="XZ89" s="14">
        <f t="shared" si="920"/>
        <v>0</v>
      </c>
      <c r="YA89" s="14">
        <f t="shared" si="921"/>
        <v>0</v>
      </c>
      <c r="YB89" s="43">
        <f>VLOOKUP($B89,план!$B$16:$EJ$158,108,0)</f>
        <v>100</v>
      </c>
      <c r="YC89" s="43">
        <f>VLOOKUP($B89,план!$B$16:$EJ$158,109,0)</f>
        <v>1990497.5999999999</v>
      </c>
      <c r="YD89" s="7">
        <f t="shared" si="758"/>
        <v>91.666666666666671</v>
      </c>
      <c r="YE89" s="7">
        <f t="shared" si="759"/>
        <v>1824622.7999999998</v>
      </c>
      <c r="YF89" s="34">
        <f t="shared" si="629"/>
        <v>144</v>
      </c>
      <c r="YG89" s="34">
        <f t="shared" si="630"/>
        <v>132</v>
      </c>
      <c r="YH89" s="34">
        <f t="shared" si="631"/>
        <v>97.92</v>
      </c>
      <c r="YI89" s="23">
        <f>VLOOKUP($B89,'ДС факт при поликлинике'!$D$7:$JZ$79,16,0)</f>
        <v>68</v>
      </c>
      <c r="YJ89" s="23">
        <f>VLOOKUP($B89,'ДС факт при поликлинике'!$D$7:$JZ$79,17,0)</f>
        <v>1356634.5999999999</v>
      </c>
      <c r="YK89" s="23">
        <f>VLOOKUP($B89,'ДС факт при поликлинике'!$D$7:$JZ$79,18,0)</f>
        <v>3</v>
      </c>
      <c r="YL89" s="23">
        <f>VLOOKUP($B89,'ДС факт при поликлинике'!$D$7:$JZ$79,19,0)</f>
        <v>60227.6</v>
      </c>
      <c r="YM89" s="14">
        <f t="shared" si="922"/>
        <v>-23.666666666666671</v>
      </c>
      <c r="YN89" s="14">
        <f t="shared" si="923"/>
        <v>-467988.19999999995</v>
      </c>
      <c r="YO89" s="43">
        <f>VLOOKUP($B89,план!$B$16:$EJ$158,110,0)</f>
        <v>0</v>
      </c>
      <c r="YP89" s="43">
        <f>VLOOKUP($B89,план!$B$16:$EJ$158,111,0)</f>
        <v>0</v>
      </c>
      <c r="YQ89" s="7">
        <f t="shared" si="760"/>
        <v>0</v>
      </c>
      <c r="YR89" s="7">
        <f t="shared" si="761"/>
        <v>0</v>
      </c>
      <c r="YS89" s="34">
        <f t="shared" si="632"/>
        <v>0</v>
      </c>
      <c r="YT89" s="34">
        <f t="shared" si="633"/>
        <v>0</v>
      </c>
      <c r="YU89" s="34">
        <f t="shared" si="634"/>
        <v>0</v>
      </c>
      <c r="YV89" s="23">
        <f>VLOOKUP($B89,'ДС факт при поликлинике'!$D$7:$JZ$79,68,0)</f>
        <v>0</v>
      </c>
      <c r="YW89" s="23">
        <f>VLOOKUP($B89,'ДС факт при поликлинике'!$D$7:$JZ$79,69,0)</f>
        <v>0</v>
      </c>
      <c r="YX89" s="23">
        <f>VLOOKUP($B89,'ДС факт при поликлинике'!$D$7:$JZ$79,70,0)</f>
        <v>0</v>
      </c>
      <c r="YY89" s="23">
        <f>VLOOKUP($B89,'ДС факт при поликлинике'!$D$7:$JZ$79,71,0)</f>
        <v>0</v>
      </c>
      <c r="YZ89" s="14">
        <f t="shared" si="924"/>
        <v>0</v>
      </c>
      <c r="ZA89" s="14">
        <f t="shared" si="925"/>
        <v>0</v>
      </c>
      <c r="ZB89" s="43">
        <f>VLOOKUP($B89,план!$B$16:$EJ$158,112,0)</f>
        <v>0</v>
      </c>
      <c r="ZC89" s="43">
        <f>VLOOKUP($B89,план!$B$16:$EJ$158,113,0)</f>
        <v>0</v>
      </c>
      <c r="ZD89" s="7">
        <f t="shared" si="762"/>
        <v>0</v>
      </c>
      <c r="ZE89" s="7">
        <f t="shared" si="763"/>
        <v>0</v>
      </c>
      <c r="ZF89" s="34">
        <f t="shared" si="635"/>
        <v>0</v>
      </c>
      <c r="ZG89" s="34">
        <f t="shared" si="636"/>
        <v>0</v>
      </c>
      <c r="ZH89" s="34">
        <f t="shared" si="637"/>
        <v>0</v>
      </c>
      <c r="ZI89" s="23">
        <f>VLOOKUP($B89,'ДС факт при поликлинике'!$D$7:$JZ$79,92,0)</f>
        <v>0</v>
      </c>
      <c r="ZJ89" s="23">
        <f>VLOOKUP($B89,'ДС факт при поликлинике'!$D$7:$JZ$79,93,0)</f>
        <v>0</v>
      </c>
      <c r="ZK89" s="23">
        <f>VLOOKUP($B89,'ДС факт при поликлинике'!$D$7:$JZ$79,94,0)</f>
        <v>0</v>
      </c>
      <c r="ZL89" s="23">
        <f>VLOOKUP($B89,'ДС факт при поликлинике'!$D$7:$JZ$79,95,0)</f>
        <v>0</v>
      </c>
      <c r="ZM89" s="14">
        <f t="shared" si="926"/>
        <v>0</v>
      </c>
      <c r="ZN89" s="14">
        <f t="shared" si="927"/>
        <v>0</v>
      </c>
      <c r="ZO89" s="43">
        <f>VLOOKUP($B89,план!$B$16:$EJ$158,114,0)+VLOOKUP($B89,план!$B$16:$EJ$158,136,0)</f>
        <v>0</v>
      </c>
      <c r="ZP89" s="43">
        <f>VLOOKUP($B89,план!$B$16:$EJ$158,115,0)+VLOOKUP($B89,план!$B$16:$EJ$158,137,0)</f>
        <v>0</v>
      </c>
      <c r="ZQ89" s="7">
        <f t="shared" si="764"/>
        <v>0</v>
      </c>
      <c r="ZR89" s="7">
        <f t="shared" si="765"/>
        <v>0</v>
      </c>
      <c r="ZS89" s="34">
        <f t="shared" si="638"/>
        <v>0</v>
      </c>
      <c r="ZT89" s="34">
        <f t="shared" si="639"/>
        <v>0</v>
      </c>
      <c r="ZU89" s="34">
        <f t="shared" si="640"/>
        <v>0</v>
      </c>
      <c r="ZV89" s="23">
        <f>VLOOKUP($B89,'ДС факт при поликлинике'!$D$7:$JZ$79,88,0)</f>
        <v>0</v>
      </c>
      <c r="ZW89" s="23">
        <f>VLOOKUP($B89,'ДС факт при поликлинике'!$D$7:$JZ$79,89,0)</f>
        <v>0</v>
      </c>
      <c r="ZX89" s="23">
        <f>VLOOKUP($B89,'ДС факт при поликлинике'!$D$7:$JZ$79,90,0)</f>
        <v>0</v>
      </c>
      <c r="ZY89" s="23">
        <f>VLOOKUP($B89,'ДС факт при поликлинике'!$D$7:$JZ$79,91,0)</f>
        <v>0</v>
      </c>
      <c r="ZZ89" s="14">
        <f t="shared" si="928"/>
        <v>0</v>
      </c>
      <c r="AAA89" s="14">
        <f t="shared" si="929"/>
        <v>0</v>
      </c>
      <c r="AAB89" s="43">
        <f>VLOOKUP($B89,план!$B$16:$EJ$158,116,0)</f>
        <v>4</v>
      </c>
      <c r="AAC89" s="43">
        <f>VLOOKUP($B89,план!$B$16:$EJ$158,117,0)</f>
        <v>104575.62286079999</v>
      </c>
      <c r="AAD89" s="7">
        <f t="shared" si="976"/>
        <v>3.6666666666666665</v>
      </c>
      <c r="AAE89" s="7">
        <f t="shared" si="977"/>
        <v>95860.987622400004</v>
      </c>
      <c r="AAF89" s="34">
        <f t="shared" si="641"/>
        <v>5.76</v>
      </c>
      <c r="AAG89" s="34">
        <f t="shared" si="642"/>
        <v>5.2799999999999994</v>
      </c>
      <c r="AAH89" s="34">
        <f t="shared" si="643"/>
        <v>0</v>
      </c>
      <c r="AAI89" s="23">
        <f>VLOOKUP($B89,'ДС факт при поликлинике'!$D$7:$JZ$79,112,0)</f>
        <v>0</v>
      </c>
      <c r="AAJ89" s="23">
        <f>VLOOKUP($B89,'ДС факт при поликлинике'!$D$7:$JZ$79,113,0)</f>
        <v>0</v>
      </c>
      <c r="AAK89" s="23">
        <f>VLOOKUP($B89,'ДС факт при поликлинике'!$D$7:$JZ$79,114,0)</f>
        <v>0</v>
      </c>
      <c r="AAL89" s="23">
        <f>VLOOKUP($B89,'ДС факт при поликлинике'!$D$7:$JZ$79,115,0)</f>
        <v>0</v>
      </c>
      <c r="AAM89" s="14">
        <f t="shared" si="930"/>
        <v>-3.6666666666666665</v>
      </c>
      <c r="AAN89" s="14">
        <f t="shared" si="931"/>
        <v>-95860.987622400004</v>
      </c>
      <c r="AAO89" s="43">
        <f>VLOOKUP($B89,план!$B$16:$EJ$158,118,0)</f>
        <v>0</v>
      </c>
      <c r="AAP89" s="43">
        <f>VLOOKUP($B89,план!$B$16:$EJ$158,119,0)</f>
        <v>0</v>
      </c>
      <c r="AAQ89" s="7">
        <f t="shared" si="978"/>
        <v>0</v>
      </c>
      <c r="AAR89" s="7">
        <f t="shared" si="979"/>
        <v>0</v>
      </c>
      <c r="AAS89" s="34">
        <f t="shared" si="644"/>
        <v>0</v>
      </c>
      <c r="AAT89" s="34">
        <f t="shared" si="645"/>
        <v>0</v>
      </c>
      <c r="AAU89" s="34">
        <f t="shared" si="646"/>
        <v>0</v>
      </c>
      <c r="AAV89" s="23">
        <f>VLOOKUP($B89,'ДС факт при поликлинике'!$D$7:$JZ$79,104,0)</f>
        <v>0</v>
      </c>
      <c r="AAW89" s="23">
        <f>VLOOKUP($B89,'ДС факт при поликлинике'!$D$7:$JZ$79,105,0)</f>
        <v>0</v>
      </c>
      <c r="AAX89" s="23">
        <f>VLOOKUP($B89,'ДС факт при поликлинике'!$D$7:$JZ$79,106,0)</f>
        <v>0</v>
      </c>
      <c r="AAY89" s="23">
        <f>VLOOKUP($B89,'ДС факт при поликлинике'!$D$7:$JZ$79,107,0)</f>
        <v>0</v>
      </c>
      <c r="AAZ89" s="14">
        <f t="shared" si="932"/>
        <v>0</v>
      </c>
      <c r="ABA89" s="14">
        <f t="shared" si="933"/>
        <v>0</v>
      </c>
      <c r="ABB89" s="43">
        <f>VLOOKUP($B89,план!$B$16:$EJ$158,120,0)</f>
        <v>0</v>
      </c>
      <c r="ABC89" s="43">
        <f>VLOOKUP($B89,план!$B$16:$EJ$158,121,0)</f>
        <v>0</v>
      </c>
      <c r="ABD89" s="7">
        <f t="shared" si="766"/>
        <v>0</v>
      </c>
      <c r="ABE89" s="7">
        <f t="shared" si="767"/>
        <v>0</v>
      </c>
      <c r="ABF89" s="34">
        <f t="shared" si="768"/>
        <v>0</v>
      </c>
      <c r="ABG89" s="34">
        <f t="shared" si="769"/>
        <v>0</v>
      </c>
      <c r="ABH89" s="34">
        <f t="shared" si="770"/>
        <v>0</v>
      </c>
      <c r="ABI89" s="25">
        <f>VLOOKUP($B89,'ДС факт при поликлинике'!$D$7:$JZ$79,96,0)</f>
        <v>0</v>
      </c>
      <c r="ABJ89" s="25">
        <f>VLOOKUP($B89,'ДС факт при поликлинике'!$D$7:$JZ$79,97,0)</f>
        <v>0</v>
      </c>
      <c r="ABK89" s="25">
        <f>VLOOKUP($B89,'ДС факт при поликлинике'!$D$7:$JZ$79,98,0)</f>
        <v>0</v>
      </c>
      <c r="ABL89" s="25">
        <f>VLOOKUP($B89,'ДС факт при поликлинике'!$D$7:$JZ$79,99,0)</f>
        <v>0</v>
      </c>
      <c r="ABM89" s="14">
        <f t="shared" si="934"/>
        <v>0</v>
      </c>
      <c r="ABN89" s="14">
        <f t="shared" si="935"/>
        <v>0</v>
      </c>
      <c r="ABO89" s="43">
        <f>VLOOKUP($B89,план!$B$16:$EJ$158,122,0)</f>
        <v>0</v>
      </c>
      <c r="ABP89" s="43">
        <f>VLOOKUP($B89,план!$B$16:$EJ$158,123,0)</f>
        <v>0</v>
      </c>
      <c r="ABQ89" s="7">
        <f t="shared" si="771"/>
        <v>0</v>
      </c>
      <c r="ABR89" s="7">
        <f t="shared" si="772"/>
        <v>0</v>
      </c>
      <c r="ABS89" s="34">
        <f t="shared" si="773"/>
        <v>0</v>
      </c>
      <c r="ABT89" s="34">
        <f t="shared" si="774"/>
        <v>0</v>
      </c>
      <c r="ABU89" s="34">
        <f t="shared" si="775"/>
        <v>0</v>
      </c>
      <c r="ABV89" s="25">
        <f>VLOOKUP($B89,'ДС факт при поликлинике'!$D$7:$JZ$79,100,0)</f>
        <v>0</v>
      </c>
      <c r="ABW89" s="25">
        <f>VLOOKUP($B89,'ДС факт при поликлинике'!$D$7:$JZ$79,101,0)</f>
        <v>0</v>
      </c>
      <c r="ABX89" s="25">
        <f>VLOOKUP($B89,'ДС факт при поликлинике'!$D$7:$JZ$79,102,0)</f>
        <v>0</v>
      </c>
      <c r="ABY89" s="25">
        <f>VLOOKUP($B89,'ДС факт при поликлинике'!$D$7:$JZ$79,103,0)</f>
        <v>0</v>
      </c>
      <c r="ABZ89" s="21">
        <f t="shared" si="980"/>
        <v>0</v>
      </c>
      <c r="ACA89" s="21">
        <f t="shared" si="981"/>
        <v>0</v>
      </c>
      <c r="ACB89" s="43">
        <f>VLOOKUP($B89,план!$B$16:$EJ$158,124,0)</f>
        <v>70</v>
      </c>
      <c r="ACC89" s="43">
        <f>VLOOKUP($B89,план!$B$16:$EJ$158,125,0)</f>
        <v>1521964.7352</v>
      </c>
      <c r="ACD89" s="7">
        <f t="shared" si="776"/>
        <v>64.166666666666657</v>
      </c>
      <c r="ACE89" s="7">
        <f t="shared" si="777"/>
        <v>1395134.3406</v>
      </c>
      <c r="ACF89" s="34">
        <f t="shared" si="778"/>
        <v>100.8</v>
      </c>
      <c r="ACG89" s="34">
        <f t="shared" si="779"/>
        <v>92.399999999999977</v>
      </c>
      <c r="ACH89" s="34">
        <f t="shared" si="780"/>
        <v>11.52</v>
      </c>
      <c r="ACI89" s="25">
        <f>VLOOKUP($B89,'ДС факт при поликлинике'!$D$7:$JZ$79,120,0)</f>
        <v>8</v>
      </c>
      <c r="ACJ89" s="25">
        <f>VLOOKUP($B89,'ДС факт при поликлинике'!$D$7:$JZ$79,121,0)</f>
        <v>174867.92999999996</v>
      </c>
      <c r="ACK89" s="25">
        <f>VLOOKUP($B89,'ДС факт при поликлинике'!$D$7:$JZ$79,122,0)</f>
        <v>0</v>
      </c>
      <c r="ACL89" s="25">
        <f>VLOOKUP($B89,'ДС факт при поликлинике'!$D$7:$JZ$79,123,0)</f>
        <v>0</v>
      </c>
      <c r="ACM89" s="21">
        <f t="shared" si="936"/>
        <v>-56.166666666666657</v>
      </c>
      <c r="ACN89" s="21">
        <f t="shared" si="937"/>
        <v>-1220266.4106000001</v>
      </c>
      <c r="ACO89" s="43">
        <f>VLOOKUP($B89,план!$B$16:$EJ$158,126,0)</f>
        <v>0</v>
      </c>
      <c r="ACP89" s="43">
        <f>VLOOKUP($B89,план!$B$16:$EJ$158,127,0)</f>
        <v>0</v>
      </c>
      <c r="ACQ89" s="7">
        <f t="shared" si="781"/>
        <v>0</v>
      </c>
      <c r="ACR89" s="7">
        <f t="shared" si="782"/>
        <v>0</v>
      </c>
      <c r="ACS89" s="34">
        <f t="shared" si="647"/>
        <v>0</v>
      </c>
      <c r="ACT89" s="34">
        <f t="shared" si="648"/>
        <v>0</v>
      </c>
      <c r="ACU89" s="34">
        <f t="shared" si="649"/>
        <v>0</v>
      </c>
      <c r="ACV89" s="23">
        <f>VLOOKUP($B89,'ДС факт при поликлинике'!$D$7:$JZ$79,216,0)</f>
        <v>0</v>
      </c>
      <c r="ACW89" s="23">
        <f>VLOOKUP($B89,'ДС факт при поликлинике'!$D$7:$JZ$79,217,0)</f>
        <v>0</v>
      </c>
      <c r="ACX89" s="23">
        <f>VLOOKUP($B89,'ДС факт при поликлинике'!$D$7:$JZ$79,218,0)</f>
        <v>0</v>
      </c>
      <c r="ACY89" s="23">
        <f>VLOOKUP($B89,'ДС факт при поликлинике'!$D$7:$JZ$79,219,0)</f>
        <v>0</v>
      </c>
      <c r="ACZ89" s="21">
        <f t="shared" si="938"/>
        <v>0</v>
      </c>
      <c r="ADA89" s="21">
        <f t="shared" si="939"/>
        <v>0</v>
      </c>
      <c r="ADB89" s="43">
        <f>VLOOKUP($B89,план!$B$16:$EJ$158,128,0)</f>
        <v>0</v>
      </c>
      <c r="ADC89" s="43">
        <f>VLOOKUP($B89,план!$B$16:$EJ$158,129,0)</f>
        <v>0</v>
      </c>
      <c r="ADD89" s="7">
        <f t="shared" si="783"/>
        <v>0</v>
      </c>
      <c r="ADE89" s="7">
        <f t="shared" si="784"/>
        <v>0</v>
      </c>
      <c r="ADF89" s="34">
        <f t="shared" si="650"/>
        <v>0</v>
      </c>
      <c r="ADG89" s="34">
        <f t="shared" si="651"/>
        <v>0</v>
      </c>
      <c r="ADH89" s="34">
        <f t="shared" si="652"/>
        <v>0</v>
      </c>
      <c r="ADI89" s="23">
        <f>VLOOKUP($B89,'ДС факт при поликлинике'!$D$7:$JZ$79,52,0)</f>
        <v>0</v>
      </c>
      <c r="ADJ89" s="23">
        <f>VLOOKUP($B89,'ДС факт при поликлинике'!$D$7:$JZ$79,53,0)</f>
        <v>0</v>
      </c>
      <c r="ADK89" s="23">
        <f>VLOOKUP($B89,'ДС факт при поликлинике'!$D$7:$JZ$79,54,0)</f>
        <v>0</v>
      </c>
      <c r="ADL89" s="23">
        <f>VLOOKUP($B89,'ДС факт при поликлинике'!$D$7:$JZ$79,55,0)</f>
        <v>0</v>
      </c>
      <c r="ADM89" s="21">
        <f t="shared" si="940"/>
        <v>0</v>
      </c>
      <c r="ADN89" s="21">
        <f t="shared" si="941"/>
        <v>0</v>
      </c>
      <c r="ADO89" s="43">
        <f>VLOOKUP($B89,план!$B$16:$EJ$158,130,0)</f>
        <v>0</v>
      </c>
      <c r="ADP89" s="43">
        <f>VLOOKUP($B89,план!$B$16:$EJ$158,131,0)</f>
        <v>0</v>
      </c>
      <c r="ADQ89" s="7">
        <f t="shared" si="785"/>
        <v>0</v>
      </c>
      <c r="ADR89" s="7">
        <f t="shared" si="786"/>
        <v>0</v>
      </c>
      <c r="ADS89" s="34">
        <f t="shared" si="653"/>
        <v>0</v>
      </c>
      <c r="ADT89" s="34">
        <f t="shared" si="654"/>
        <v>0</v>
      </c>
      <c r="ADU89" s="34">
        <f t="shared" si="655"/>
        <v>0</v>
      </c>
      <c r="ADV89" s="23">
        <f>VLOOKUP($B89,'ДС факт при поликлинике'!$D$7:$JZ$79,84,0)</f>
        <v>0</v>
      </c>
      <c r="ADW89" s="23">
        <f>VLOOKUP($B89,'ДС факт при поликлинике'!$D$7:$JZ$79,85,0)</f>
        <v>0</v>
      </c>
      <c r="ADX89" s="23">
        <f>VLOOKUP($B89,'ДС факт при поликлинике'!$D$7:$JZ$79,86,0)</f>
        <v>0</v>
      </c>
      <c r="ADY89" s="23">
        <f>VLOOKUP($B89,'ДС факт при поликлинике'!$D$7:$JZ$79,87,0)</f>
        <v>0</v>
      </c>
      <c r="ADZ89" s="21">
        <f t="shared" si="942"/>
        <v>0</v>
      </c>
      <c r="AEA89" s="21">
        <f t="shared" si="943"/>
        <v>0</v>
      </c>
      <c r="AEB89" s="43">
        <f>VLOOKUP($B89,план!$B$16:$EJ$158,132,0)</f>
        <v>0</v>
      </c>
      <c r="AEC89" s="43">
        <f>VLOOKUP($B89,план!$B$16:$EJ$158,133,0)</f>
        <v>0</v>
      </c>
      <c r="AED89" s="7">
        <f t="shared" si="982"/>
        <v>0</v>
      </c>
      <c r="AEE89" s="7">
        <f t="shared" si="983"/>
        <v>0</v>
      </c>
      <c r="AEF89" s="34">
        <f t="shared" si="656"/>
        <v>0</v>
      </c>
      <c r="AEG89" s="34">
        <f t="shared" si="657"/>
        <v>0</v>
      </c>
      <c r="AEH89" s="34">
        <f t="shared" si="658"/>
        <v>0</v>
      </c>
      <c r="AEI89" s="23">
        <f>VLOOKUP($B89,'ДС факт при поликлинике'!$D$7:$JZ$79,116,0)</f>
        <v>0</v>
      </c>
      <c r="AEJ89" s="23">
        <f>VLOOKUP($B89,'ДС факт при поликлинике'!$D$7:$JZ$79,117,0)</f>
        <v>0</v>
      </c>
      <c r="AEK89" s="23">
        <f>VLOOKUP($B89,'ДС факт при поликлинике'!$D$7:$JZ$79,118,0)</f>
        <v>0</v>
      </c>
      <c r="AEL89" s="23">
        <f>VLOOKUP($B89,'ДС факт при поликлинике'!$D$7:$JZ$79,119,0)</f>
        <v>0</v>
      </c>
      <c r="AEM89" s="21">
        <f t="shared" si="944"/>
        <v>0</v>
      </c>
      <c r="AEN89" s="21">
        <f t="shared" si="945"/>
        <v>0</v>
      </c>
      <c r="AEO89" s="43">
        <f>VLOOKUP($B89,план!$B$16:$EJ$158,134,0)</f>
        <v>0</v>
      </c>
      <c r="AEP89" s="43">
        <f>VLOOKUP($B89,план!$B$16:$EJ$158,135,0)</f>
        <v>0</v>
      </c>
      <c r="AEQ89" s="7">
        <f t="shared" si="787"/>
        <v>0</v>
      </c>
      <c r="AER89" s="7">
        <f t="shared" si="788"/>
        <v>0</v>
      </c>
      <c r="AES89" s="34">
        <f t="shared" si="789"/>
        <v>0</v>
      </c>
      <c r="AET89" s="34">
        <f t="shared" si="790"/>
        <v>0</v>
      </c>
      <c r="AEU89" s="34">
        <f t="shared" si="791"/>
        <v>0</v>
      </c>
      <c r="AEV89" s="23">
        <f>VLOOKUP($B89,'ДС факт при поликлинике'!$D$7:$JZ$79,60,0)</f>
        <v>0</v>
      </c>
      <c r="AEW89" s="23">
        <f>VLOOKUP($B89,'ДС факт при поликлинике'!$D$7:$JZ$79,61,0)</f>
        <v>0</v>
      </c>
      <c r="AEX89" s="23">
        <f>VLOOKUP($B89,'ДС факт при поликлинике'!$D$7:$JZ$79,62,0)</f>
        <v>0</v>
      </c>
      <c r="AEY89" s="23">
        <f>VLOOKUP($B89,'ДС факт при поликлинике'!$D$7:$JZ$79,63,0)</f>
        <v>0</v>
      </c>
      <c r="AEZ89" s="21">
        <f t="shared" si="946"/>
        <v>0</v>
      </c>
      <c r="AFA89" s="21">
        <f t="shared" si="947"/>
        <v>0</v>
      </c>
      <c r="AFB89" s="23">
        <f t="shared" si="948"/>
        <v>174</v>
      </c>
      <c r="AFC89" s="23">
        <f t="shared" si="949"/>
        <v>3617037.9580608001</v>
      </c>
      <c r="AFD89" s="23">
        <f t="shared" si="950"/>
        <v>159.5</v>
      </c>
      <c r="AFE89" s="23">
        <f t="shared" si="951"/>
        <v>3315618.1282223999</v>
      </c>
      <c r="AFF89" s="23">
        <f t="shared" si="952"/>
        <v>250.56</v>
      </c>
      <c r="AFG89" s="23">
        <f t="shared" si="953"/>
        <v>229.67999999999998</v>
      </c>
      <c r="AFH89" s="23">
        <f t="shared" si="954"/>
        <v>115.2</v>
      </c>
      <c r="AFI89" s="23">
        <f t="shared" si="955"/>
        <v>80</v>
      </c>
      <c r="AFJ89" s="23">
        <f t="shared" si="956"/>
        <v>1605003.13</v>
      </c>
      <c r="AFK89" s="23">
        <f t="shared" si="957"/>
        <v>3</v>
      </c>
      <c r="AFL89" s="23">
        <f t="shared" si="958"/>
        <v>60227.6</v>
      </c>
      <c r="AFM89" s="21">
        <f t="shared" si="959"/>
        <v>-79.5</v>
      </c>
      <c r="AFN89" s="21">
        <f t="shared" si="960"/>
        <v>-1710614.9982224</v>
      </c>
      <c r="AFO89" s="8">
        <f t="shared" si="792"/>
        <v>174</v>
      </c>
      <c r="AFP89" s="8">
        <f t="shared" si="793"/>
        <v>3617037.9580608001</v>
      </c>
      <c r="AFQ89" s="8">
        <f t="shared" si="794"/>
        <v>159.5</v>
      </c>
      <c r="AFR89" s="8">
        <f t="shared" si="795"/>
        <v>3315618.1282223999</v>
      </c>
      <c r="AFS89" s="8">
        <f t="shared" si="796"/>
        <v>250.56</v>
      </c>
      <c r="AFT89" s="8">
        <f t="shared" si="797"/>
        <v>229.67999999999998</v>
      </c>
      <c r="AFU89" s="8">
        <f t="shared" si="798"/>
        <v>115.2</v>
      </c>
      <c r="AFV89" s="8">
        <f t="shared" si="799"/>
        <v>80</v>
      </c>
      <c r="AFW89" s="8">
        <f t="shared" si="800"/>
        <v>1605003.13</v>
      </c>
      <c r="AFX89" s="8">
        <f t="shared" si="801"/>
        <v>3</v>
      </c>
      <c r="AFY89" s="8">
        <f t="shared" si="802"/>
        <v>60227.6</v>
      </c>
      <c r="AFZ89" s="21">
        <f t="shared" si="803"/>
        <v>-79.5</v>
      </c>
      <c r="AGA89" s="21">
        <f t="shared" si="804"/>
        <v>-1710614.9982224</v>
      </c>
      <c r="AGB89" s="191">
        <f t="shared" si="984"/>
        <v>0.50156739811912221</v>
      </c>
      <c r="AGC89" s="191">
        <f t="shared" si="985"/>
        <v>0.48407357781593779</v>
      </c>
    </row>
    <row r="90" spans="1:861" ht="30">
      <c r="A90" s="180"/>
      <c r="B90" s="82">
        <v>78</v>
      </c>
      <c r="C90" s="87" t="s">
        <v>423</v>
      </c>
      <c r="D90" s="88">
        <f t="shared" si="986"/>
        <v>10127</v>
      </c>
      <c r="E90" s="88">
        <v>10127</v>
      </c>
      <c r="F90" s="88">
        <v>9620</v>
      </c>
      <c r="G90" s="89">
        <v>1.69</v>
      </c>
      <c r="H90" s="90">
        <v>1</v>
      </c>
      <c r="I90" s="90"/>
      <c r="J90" s="88">
        <v>1.4</v>
      </c>
      <c r="K90" s="88">
        <v>1.68</v>
      </c>
      <c r="L90" s="88">
        <v>2.23</v>
      </c>
      <c r="M90" s="88">
        <v>2.39</v>
      </c>
      <c r="N90" s="88">
        <v>2.57</v>
      </c>
      <c r="O90" s="43">
        <f>VLOOKUP($B90,план!$B$16:$EJ$158,14,0)</f>
        <v>0</v>
      </c>
      <c r="P90" s="43">
        <f>VLOOKUP($B90,план!$B$16:$EJ$158,15,0)</f>
        <v>0</v>
      </c>
      <c r="Q90" s="7">
        <f t="shared" si="505"/>
        <v>0</v>
      </c>
      <c r="R90" s="7">
        <f t="shared" si="506"/>
        <v>0</v>
      </c>
      <c r="S90" s="34">
        <f t="shared" si="507"/>
        <v>0</v>
      </c>
      <c r="T90" s="34">
        <f t="shared" si="508"/>
        <v>0</v>
      </c>
      <c r="U90" s="34">
        <f t="shared" si="509"/>
        <v>0</v>
      </c>
      <c r="V90" s="23"/>
      <c r="W90" s="23"/>
      <c r="X90" s="23"/>
      <c r="Y90" s="23"/>
      <c r="Z90" s="21">
        <f t="shared" si="805"/>
        <v>0</v>
      </c>
      <c r="AA90" s="21">
        <f t="shared" si="806"/>
        <v>0</v>
      </c>
      <c r="AB90" s="43">
        <f>VLOOKUP($B90,план!$B$16:$EJ$158,16,0)</f>
        <v>0</v>
      </c>
      <c r="AC90" s="43">
        <f>VLOOKUP($B90,план!$B$16:$EJ$158,17,0)</f>
        <v>0</v>
      </c>
      <c r="AD90" s="7">
        <f t="shared" si="659"/>
        <v>0</v>
      </c>
      <c r="AE90" s="7">
        <f t="shared" si="961"/>
        <v>0</v>
      </c>
      <c r="AF90" s="34">
        <f t="shared" si="510"/>
        <v>0</v>
      </c>
      <c r="AG90" s="34">
        <f t="shared" si="511"/>
        <v>0</v>
      </c>
      <c r="AH90" s="34">
        <f t="shared" si="512"/>
        <v>0</v>
      </c>
      <c r="AI90" s="23"/>
      <c r="AJ90" s="23"/>
      <c r="AK90" s="23"/>
      <c r="AL90" s="23"/>
      <c r="AM90" s="21">
        <f t="shared" si="808"/>
        <v>0</v>
      </c>
      <c r="AN90" s="21">
        <f t="shared" si="809"/>
        <v>0</v>
      </c>
      <c r="AO90" s="43">
        <f>VLOOKUP($B90,план!$B$16:$EJ$158,18,0)</f>
        <v>0</v>
      </c>
      <c r="AP90" s="43">
        <f>VLOOKUP($B90,план!$B$16:$EJ$158,19,0)</f>
        <v>0</v>
      </c>
      <c r="AQ90" s="7">
        <f t="shared" si="660"/>
        <v>0</v>
      </c>
      <c r="AR90" s="7">
        <f t="shared" si="661"/>
        <v>0</v>
      </c>
      <c r="AS90" s="34">
        <f t="shared" si="662"/>
        <v>0</v>
      </c>
      <c r="AT90" s="34">
        <f t="shared" si="663"/>
        <v>0</v>
      </c>
      <c r="AU90" s="34">
        <f t="shared" si="664"/>
        <v>0</v>
      </c>
      <c r="AV90" s="23"/>
      <c r="AW90" s="23"/>
      <c r="AX90" s="23"/>
      <c r="AY90" s="23"/>
      <c r="AZ90" s="21">
        <f t="shared" si="810"/>
        <v>0</v>
      </c>
      <c r="BA90" s="21">
        <f t="shared" si="811"/>
        <v>0</v>
      </c>
      <c r="BB90" s="43">
        <f>VLOOKUP($B90,план!$B$16:$EJ$158,20,0)</f>
        <v>0</v>
      </c>
      <c r="BC90" s="43">
        <f>VLOOKUP($B90,план!$B$16:$EJ$158,21,0)</f>
        <v>0</v>
      </c>
      <c r="BD90" s="7">
        <f t="shared" si="665"/>
        <v>0</v>
      </c>
      <c r="BE90" s="7">
        <f t="shared" si="666"/>
        <v>0</v>
      </c>
      <c r="BF90" s="34">
        <f t="shared" si="513"/>
        <v>0</v>
      </c>
      <c r="BG90" s="34">
        <f t="shared" si="514"/>
        <v>0</v>
      </c>
      <c r="BH90" s="34">
        <f t="shared" si="515"/>
        <v>0</v>
      </c>
      <c r="BI90" s="23"/>
      <c r="BJ90" s="23"/>
      <c r="BK90" s="23"/>
      <c r="BL90" s="23"/>
      <c r="BM90" s="21">
        <f t="shared" si="812"/>
        <v>0</v>
      </c>
      <c r="BN90" s="21">
        <f t="shared" si="813"/>
        <v>0</v>
      </c>
      <c r="BO90" s="43">
        <f>VLOOKUP($B90,план!$B$16:$EJ$158,22,0)</f>
        <v>0</v>
      </c>
      <c r="BP90" s="43">
        <f>VLOOKUP($B90,план!$B$16:$EJ$158,23,0)</f>
        <v>0</v>
      </c>
      <c r="BQ90" s="7">
        <f t="shared" si="667"/>
        <v>0</v>
      </c>
      <c r="BR90" s="7">
        <f t="shared" si="668"/>
        <v>0</v>
      </c>
      <c r="BS90" s="34">
        <f t="shared" si="516"/>
        <v>0</v>
      </c>
      <c r="BT90" s="34">
        <f t="shared" si="517"/>
        <v>0</v>
      </c>
      <c r="BU90" s="34">
        <f t="shared" si="518"/>
        <v>0</v>
      </c>
      <c r="BV90" s="23"/>
      <c r="BW90" s="23"/>
      <c r="BX90" s="23"/>
      <c r="BY90" s="23"/>
      <c r="BZ90" s="21">
        <f t="shared" si="814"/>
        <v>0</v>
      </c>
      <c r="CA90" s="21">
        <f t="shared" si="815"/>
        <v>0</v>
      </c>
      <c r="CB90" s="43">
        <f>VLOOKUP($B90,план!$B$16:$EJ$158,24,0)</f>
        <v>0</v>
      </c>
      <c r="CC90" s="43">
        <f>VLOOKUP($B90,план!$B$16:$EJ$158,25,0)</f>
        <v>0</v>
      </c>
      <c r="CD90" s="7">
        <f t="shared" si="669"/>
        <v>0</v>
      </c>
      <c r="CE90" s="7">
        <f t="shared" si="670"/>
        <v>0</v>
      </c>
      <c r="CF90" s="34">
        <f t="shared" si="671"/>
        <v>0</v>
      </c>
      <c r="CG90" s="34">
        <f t="shared" si="672"/>
        <v>0</v>
      </c>
      <c r="CH90" s="34">
        <f t="shared" si="673"/>
        <v>0</v>
      </c>
      <c r="CI90" s="23"/>
      <c r="CJ90" s="23"/>
      <c r="CK90" s="23"/>
      <c r="CL90" s="23"/>
      <c r="CM90" s="21">
        <f t="shared" si="816"/>
        <v>0</v>
      </c>
      <c r="CN90" s="21">
        <f t="shared" si="817"/>
        <v>0</v>
      </c>
      <c r="CO90" s="23">
        <f t="shared" si="818"/>
        <v>0</v>
      </c>
      <c r="CP90" s="23">
        <f t="shared" si="819"/>
        <v>0</v>
      </c>
      <c r="CQ90" s="23">
        <f t="shared" si="820"/>
        <v>0</v>
      </c>
      <c r="CR90" s="23">
        <f t="shared" si="821"/>
        <v>0</v>
      </c>
      <c r="CS90" s="23">
        <f t="shared" si="822"/>
        <v>0</v>
      </c>
      <c r="CT90" s="23">
        <f t="shared" si="823"/>
        <v>0</v>
      </c>
      <c r="CU90" s="23">
        <f t="shared" si="824"/>
        <v>0</v>
      </c>
      <c r="CV90" s="23">
        <f t="shared" si="825"/>
        <v>0</v>
      </c>
      <c r="CW90" s="23">
        <f t="shared" si="826"/>
        <v>0</v>
      </c>
      <c r="CX90" s="23">
        <f t="shared" si="827"/>
        <v>0</v>
      </c>
      <c r="CY90" s="23">
        <f t="shared" si="828"/>
        <v>0</v>
      </c>
      <c r="CZ90" s="21">
        <f t="shared" si="829"/>
        <v>0</v>
      </c>
      <c r="DA90" s="21">
        <f t="shared" si="830"/>
        <v>0</v>
      </c>
      <c r="DB90" s="43">
        <f>VLOOKUP($B90,план!$B$16:$EJ$158,26,0)</f>
        <v>0</v>
      </c>
      <c r="DC90" s="43">
        <f>VLOOKUP($B90,план!$B$16:$EJ$158,27,0)</f>
        <v>0</v>
      </c>
      <c r="DD90" s="7">
        <f t="shared" si="674"/>
        <v>0</v>
      </c>
      <c r="DE90" s="7">
        <f t="shared" si="675"/>
        <v>0</v>
      </c>
      <c r="DF90" s="34">
        <f t="shared" si="519"/>
        <v>0</v>
      </c>
      <c r="DG90" s="34">
        <f t="shared" si="520"/>
        <v>0</v>
      </c>
      <c r="DH90" s="34">
        <f t="shared" si="521"/>
        <v>0</v>
      </c>
      <c r="DI90" s="23"/>
      <c r="DJ90" s="23"/>
      <c r="DK90" s="23"/>
      <c r="DL90" s="23"/>
      <c r="DM90" s="21">
        <f t="shared" si="831"/>
        <v>0</v>
      </c>
      <c r="DN90" s="21">
        <f t="shared" si="832"/>
        <v>0</v>
      </c>
      <c r="DO90" s="43">
        <f>VLOOKUP($B90,план!$B$16:$EJ$158,28,0)</f>
        <v>0</v>
      </c>
      <c r="DP90" s="43">
        <f>VLOOKUP($B90,план!$B$16:$EJ$158,29,0)</f>
        <v>0</v>
      </c>
      <c r="DQ90" s="7">
        <f t="shared" si="676"/>
        <v>0</v>
      </c>
      <c r="DR90" s="7">
        <f t="shared" si="677"/>
        <v>0</v>
      </c>
      <c r="DS90" s="34">
        <f t="shared" si="522"/>
        <v>0</v>
      </c>
      <c r="DT90" s="34">
        <f t="shared" si="523"/>
        <v>0</v>
      </c>
      <c r="DU90" s="34">
        <f t="shared" si="524"/>
        <v>0</v>
      </c>
      <c r="DV90" s="23"/>
      <c r="DW90" s="23"/>
      <c r="DX90" s="23"/>
      <c r="DY90" s="23"/>
      <c r="DZ90" s="21">
        <f t="shared" si="833"/>
        <v>0</v>
      </c>
      <c r="EA90" s="21">
        <f t="shared" si="834"/>
        <v>0</v>
      </c>
      <c r="EB90" s="43">
        <f>VLOOKUP($B90,план!$B$16:$EJ$158,30,0)</f>
        <v>0</v>
      </c>
      <c r="EC90" s="43">
        <f>VLOOKUP($B90,план!$B$16:$EJ$158,31,0)</f>
        <v>0</v>
      </c>
      <c r="ED90" s="7">
        <f t="shared" si="678"/>
        <v>0</v>
      </c>
      <c r="EE90" s="7">
        <f t="shared" si="679"/>
        <v>0</v>
      </c>
      <c r="EF90" s="34">
        <f t="shared" si="525"/>
        <v>0</v>
      </c>
      <c r="EG90" s="34">
        <f t="shared" si="526"/>
        <v>0</v>
      </c>
      <c r="EH90" s="34">
        <f t="shared" si="527"/>
        <v>0</v>
      </c>
      <c r="EI90" s="23"/>
      <c r="EJ90" s="23"/>
      <c r="EK90" s="23"/>
      <c r="EL90" s="23"/>
      <c r="EM90" s="21">
        <f t="shared" si="835"/>
        <v>0</v>
      </c>
      <c r="EN90" s="21">
        <f t="shared" si="836"/>
        <v>0</v>
      </c>
      <c r="EO90" s="43">
        <f>VLOOKUP($B90,план!$B$16:$EJ$158,32,0)</f>
        <v>0</v>
      </c>
      <c r="EP90" s="43">
        <f>VLOOKUP($B90,план!$B$16:$EJ$158,33,0)</f>
        <v>0</v>
      </c>
      <c r="EQ90" s="7">
        <f t="shared" si="680"/>
        <v>0</v>
      </c>
      <c r="ER90" s="7">
        <f t="shared" si="681"/>
        <v>0</v>
      </c>
      <c r="ES90" s="34">
        <f t="shared" si="528"/>
        <v>0</v>
      </c>
      <c r="ET90" s="34">
        <f t="shared" si="529"/>
        <v>0</v>
      </c>
      <c r="EU90" s="34">
        <f t="shared" si="530"/>
        <v>0</v>
      </c>
      <c r="EV90" s="23"/>
      <c r="EW90" s="23"/>
      <c r="EX90" s="23"/>
      <c r="EY90" s="23"/>
      <c r="EZ90" s="21">
        <f t="shared" si="837"/>
        <v>0</v>
      </c>
      <c r="FA90" s="21">
        <f t="shared" si="838"/>
        <v>0</v>
      </c>
      <c r="FB90" s="43">
        <f>VLOOKUP($B90,план!$B$16:$EJ$158,34,0)</f>
        <v>0</v>
      </c>
      <c r="FC90" s="43">
        <f>VLOOKUP($B90,план!$B$16:$EJ$158,35,0)</f>
        <v>0</v>
      </c>
      <c r="FD90" s="7">
        <f t="shared" si="682"/>
        <v>0</v>
      </c>
      <c r="FE90" s="7">
        <f t="shared" si="683"/>
        <v>0</v>
      </c>
      <c r="FF90" s="34">
        <f t="shared" si="531"/>
        <v>0</v>
      </c>
      <c r="FG90" s="34">
        <f t="shared" si="532"/>
        <v>0</v>
      </c>
      <c r="FH90" s="34">
        <f t="shared" si="533"/>
        <v>0</v>
      </c>
      <c r="FI90" s="23"/>
      <c r="FJ90" s="23"/>
      <c r="FK90" s="23"/>
      <c r="FL90" s="23"/>
      <c r="FM90" s="21">
        <f t="shared" si="839"/>
        <v>0</v>
      </c>
      <c r="FN90" s="21">
        <f t="shared" si="840"/>
        <v>0</v>
      </c>
      <c r="FO90" s="43">
        <f>VLOOKUP($B90,план!$B$16:$EJ$158,36,0)</f>
        <v>0</v>
      </c>
      <c r="FP90" s="43">
        <f>VLOOKUP($B90,план!$B$16:$EJ$158,37,0)</f>
        <v>0</v>
      </c>
      <c r="FQ90" s="7">
        <f t="shared" si="684"/>
        <v>0</v>
      </c>
      <c r="FR90" s="7">
        <f t="shared" si="685"/>
        <v>0</v>
      </c>
      <c r="FS90" s="34">
        <f t="shared" si="534"/>
        <v>0</v>
      </c>
      <c r="FT90" s="34">
        <f t="shared" si="535"/>
        <v>0</v>
      </c>
      <c r="FU90" s="34">
        <f t="shared" si="536"/>
        <v>0</v>
      </c>
      <c r="FV90" s="23"/>
      <c r="FW90" s="23"/>
      <c r="FX90" s="23"/>
      <c r="FY90" s="23"/>
      <c r="FZ90" s="21">
        <f t="shared" si="841"/>
        <v>0</v>
      </c>
      <c r="GA90" s="21">
        <f t="shared" si="842"/>
        <v>0</v>
      </c>
      <c r="GB90" s="43">
        <f>VLOOKUP($B90,план!$B$16:$EJ$158,38,0)</f>
        <v>0</v>
      </c>
      <c r="GC90" s="43">
        <f>VLOOKUP($B90,план!$B$16:$EJ$158,39,0)</f>
        <v>0</v>
      </c>
      <c r="GD90" s="7">
        <f t="shared" si="686"/>
        <v>0</v>
      </c>
      <c r="GE90" s="7">
        <f t="shared" si="687"/>
        <v>0</v>
      </c>
      <c r="GF90" s="34">
        <f t="shared" si="537"/>
        <v>0</v>
      </c>
      <c r="GG90" s="34">
        <f t="shared" si="538"/>
        <v>0</v>
      </c>
      <c r="GH90" s="34">
        <f t="shared" si="539"/>
        <v>0</v>
      </c>
      <c r="GI90" s="23"/>
      <c r="GJ90" s="23"/>
      <c r="GK90" s="23"/>
      <c r="GL90" s="23"/>
      <c r="GM90" s="21">
        <f t="shared" si="843"/>
        <v>0</v>
      </c>
      <c r="GN90" s="21">
        <f t="shared" si="844"/>
        <v>0</v>
      </c>
      <c r="GO90" s="43">
        <f>VLOOKUP($B90,план!$B$16:$EJ$158,40,0)</f>
        <v>0</v>
      </c>
      <c r="GP90" s="43">
        <f>VLOOKUP($B90,план!$B$16:$EJ$158,41,0)</f>
        <v>0</v>
      </c>
      <c r="GQ90" s="7">
        <f t="shared" si="688"/>
        <v>0</v>
      </c>
      <c r="GR90" s="7">
        <f t="shared" si="689"/>
        <v>0</v>
      </c>
      <c r="GS90" s="34">
        <f t="shared" si="540"/>
        <v>0</v>
      </c>
      <c r="GT90" s="34">
        <f t="shared" si="541"/>
        <v>0</v>
      </c>
      <c r="GU90" s="34">
        <f t="shared" si="542"/>
        <v>0</v>
      </c>
      <c r="GV90" s="23"/>
      <c r="GW90" s="23"/>
      <c r="GX90" s="23"/>
      <c r="GY90" s="23"/>
      <c r="GZ90" s="21">
        <f t="shared" si="845"/>
        <v>0</v>
      </c>
      <c r="HA90" s="21">
        <f t="shared" si="846"/>
        <v>0</v>
      </c>
      <c r="HB90" s="43">
        <f>VLOOKUP($B90,план!$B$16:$EJ$158,42,0)</f>
        <v>0</v>
      </c>
      <c r="HC90" s="43">
        <f>VLOOKUP($B90,план!$B$16:$EJ$158,43,0)</f>
        <v>0</v>
      </c>
      <c r="HD90" s="7">
        <f t="shared" si="690"/>
        <v>0</v>
      </c>
      <c r="HE90" s="7">
        <f t="shared" si="691"/>
        <v>0</v>
      </c>
      <c r="HF90" s="34">
        <f t="shared" si="543"/>
        <v>0</v>
      </c>
      <c r="HG90" s="34">
        <f t="shared" si="544"/>
        <v>0</v>
      </c>
      <c r="HH90" s="34">
        <f t="shared" si="545"/>
        <v>0</v>
      </c>
      <c r="HI90" s="25"/>
      <c r="HJ90" s="25"/>
      <c r="HK90" s="25"/>
      <c r="HL90" s="25"/>
      <c r="HM90" s="21">
        <f t="shared" si="847"/>
        <v>0</v>
      </c>
      <c r="HN90" s="21">
        <f t="shared" si="848"/>
        <v>0</v>
      </c>
      <c r="HO90" s="43">
        <f>VLOOKUP($B90,план!$B$16:$EJ$158,44,0)</f>
        <v>0</v>
      </c>
      <c r="HP90" s="43">
        <f>VLOOKUP($B90,план!$B$16:$EJ$158,45,0)</f>
        <v>0</v>
      </c>
      <c r="HQ90" s="7">
        <f t="shared" si="692"/>
        <v>0</v>
      </c>
      <c r="HR90" s="7">
        <f t="shared" si="693"/>
        <v>0</v>
      </c>
      <c r="HS90" s="34">
        <f t="shared" si="546"/>
        <v>0</v>
      </c>
      <c r="HT90" s="34">
        <f t="shared" si="547"/>
        <v>0</v>
      </c>
      <c r="HU90" s="34">
        <f t="shared" si="548"/>
        <v>0</v>
      </c>
      <c r="HV90" s="23"/>
      <c r="HW90" s="23"/>
      <c r="HX90" s="23"/>
      <c r="HY90" s="23"/>
      <c r="HZ90" s="21">
        <f t="shared" si="849"/>
        <v>0</v>
      </c>
      <c r="IA90" s="21">
        <f t="shared" si="850"/>
        <v>0</v>
      </c>
      <c r="IB90" s="43">
        <f>VLOOKUP($B90,план!$B$16:$EJ$158,46,0)</f>
        <v>0</v>
      </c>
      <c r="IC90" s="43">
        <f>VLOOKUP($B90,план!$B$16:$EJ$158,47,0)</f>
        <v>0</v>
      </c>
      <c r="ID90" s="7">
        <f t="shared" si="694"/>
        <v>0</v>
      </c>
      <c r="IE90" s="7">
        <f t="shared" si="695"/>
        <v>0</v>
      </c>
      <c r="IF90" s="34">
        <f t="shared" si="549"/>
        <v>0</v>
      </c>
      <c r="IG90" s="34">
        <f t="shared" si="550"/>
        <v>0</v>
      </c>
      <c r="IH90" s="34">
        <f t="shared" si="551"/>
        <v>0</v>
      </c>
      <c r="II90" s="23"/>
      <c r="IJ90" s="23"/>
      <c r="IK90" s="23"/>
      <c r="IL90" s="23"/>
      <c r="IM90" s="21">
        <f t="shared" si="851"/>
        <v>0</v>
      </c>
      <c r="IN90" s="21">
        <f t="shared" si="852"/>
        <v>0</v>
      </c>
      <c r="IO90" s="43">
        <f>VLOOKUP($B90,план!$B$16:$EJ$158,48,0)</f>
        <v>0</v>
      </c>
      <c r="IP90" s="43">
        <f>VLOOKUP($B90,план!$B$16:$EJ$158,49,0)</f>
        <v>0</v>
      </c>
      <c r="IQ90" s="7">
        <f t="shared" si="696"/>
        <v>0</v>
      </c>
      <c r="IR90" s="7">
        <f t="shared" si="697"/>
        <v>0</v>
      </c>
      <c r="IS90" s="34">
        <f t="shared" si="552"/>
        <v>0</v>
      </c>
      <c r="IT90" s="34">
        <f t="shared" si="553"/>
        <v>0</v>
      </c>
      <c r="IU90" s="34">
        <f t="shared" si="554"/>
        <v>0</v>
      </c>
      <c r="IV90" s="23"/>
      <c r="IW90" s="23"/>
      <c r="IX90" s="23"/>
      <c r="IY90" s="23"/>
      <c r="IZ90" s="21">
        <f t="shared" si="853"/>
        <v>0</v>
      </c>
      <c r="JA90" s="21">
        <f t="shared" si="854"/>
        <v>0</v>
      </c>
      <c r="JB90" s="43">
        <f>VLOOKUP($B90,план!$B$16:$EJ$158,50,0)</f>
        <v>0</v>
      </c>
      <c r="JC90" s="43">
        <f>VLOOKUP($B90,план!$B$16:$EJ$158,51,0)</f>
        <v>0</v>
      </c>
      <c r="JD90" s="7">
        <f t="shared" si="698"/>
        <v>0</v>
      </c>
      <c r="JE90" s="7">
        <f t="shared" si="699"/>
        <v>0</v>
      </c>
      <c r="JF90" s="34">
        <f t="shared" si="555"/>
        <v>0</v>
      </c>
      <c r="JG90" s="34">
        <f t="shared" si="556"/>
        <v>0</v>
      </c>
      <c r="JH90" s="34">
        <f t="shared" si="557"/>
        <v>0</v>
      </c>
      <c r="JI90" s="23"/>
      <c r="JJ90" s="23"/>
      <c r="JK90" s="23"/>
      <c r="JL90" s="23"/>
      <c r="JM90" s="21">
        <f t="shared" si="855"/>
        <v>0</v>
      </c>
      <c r="JN90" s="21">
        <f t="shared" si="856"/>
        <v>0</v>
      </c>
      <c r="JO90" s="23">
        <f t="shared" si="857"/>
        <v>0</v>
      </c>
      <c r="JP90" s="23">
        <f t="shared" si="858"/>
        <v>0</v>
      </c>
      <c r="JQ90" s="23">
        <f t="shared" si="859"/>
        <v>0</v>
      </c>
      <c r="JR90" s="23">
        <f t="shared" si="860"/>
        <v>0</v>
      </c>
      <c r="JS90" s="23">
        <f t="shared" si="861"/>
        <v>0</v>
      </c>
      <c r="JT90" s="23">
        <f t="shared" si="862"/>
        <v>0</v>
      </c>
      <c r="JU90" s="23">
        <f t="shared" si="863"/>
        <v>0</v>
      </c>
      <c r="JV90" s="23">
        <f t="shared" si="864"/>
        <v>0</v>
      </c>
      <c r="JW90" s="23">
        <f t="shared" si="865"/>
        <v>0</v>
      </c>
      <c r="JX90" s="23">
        <f t="shared" si="866"/>
        <v>0</v>
      </c>
      <c r="JY90" s="23">
        <f t="shared" si="867"/>
        <v>0</v>
      </c>
      <c r="JZ90" s="21">
        <f t="shared" si="868"/>
        <v>0</v>
      </c>
      <c r="KA90" s="21">
        <f t="shared" si="869"/>
        <v>0</v>
      </c>
      <c r="KB90" s="43">
        <f>VLOOKUP($B90,план!$B$16:$EJ$158,52,0)</f>
        <v>0</v>
      </c>
      <c r="KC90" s="43">
        <f>VLOOKUP($B90,план!$B$16:$EJ$158,53,0)</f>
        <v>0</v>
      </c>
      <c r="KD90" s="7">
        <f t="shared" si="700"/>
        <v>0</v>
      </c>
      <c r="KE90" s="7">
        <f t="shared" si="701"/>
        <v>0</v>
      </c>
      <c r="KF90" s="34">
        <f t="shared" si="558"/>
        <v>0</v>
      </c>
      <c r="KG90" s="34">
        <f t="shared" si="559"/>
        <v>0</v>
      </c>
      <c r="KH90" s="34">
        <f t="shared" si="560"/>
        <v>0</v>
      </c>
      <c r="KI90" s="23"/>
      <c r="KJ90" s="23"/>
      <c r="KK90" s="23"/>
      <c r="KL90" s="23"/>
      <c r="KM90" s="21">
        <f t="shared" si="870"/>
        <v>0</v>
      </c>
      <c r="KN90" s="21">
        <f t="shared" si="871"/>
        <v>0</v>
      </c>
      <c r="KO90" s="43">
        <f>VLOOKUP($B90,план!$B$16:$EJ$158,54,0)</f>
        <v>0</v>
      </c>
      <c r="KP90" s="43">
        <f>VLOOKUP($B90,план!$B$16:$EJ$158,55,0)</f>
        <v>0</v>
      </c>
      <c r="KQ90" s="7">
        <f t="shared" si="702"/>
        <v>0</v>
      </c>
      <c r="KR90" s="7">
        <f t="shared" si="703"/>
        <v>0</v>
      </c>
      <c r="KS90" s="34">
        <f t="shared" si="561"/>
        <v>0</v>
      </c>
      <c r="KT90" s="34">
        <f t="shared" si="562"/>
        <v>0</v>
      </c>
      <c r="KU90" s="34">
        <f t="shared" si="563"/>
        <v>0</v>
      </c>
      <c r="KV90" s="23"/>
      <c r="KW90" s="23"/>
      <c r="KX90" s="23"/>
      <c r="KY90" s="23"/>
      <c r="KZ90" s="21">
        <f t="shared" si="872"/>
        <v>0</v>
      </c>
      <c r="LA90" s="21">
        <f t="shared" si="873"/>
        <v>0</v>
      </c>
      <c r="LB90" s="43">
        <f>VLOOKUP($B90,план!$B$16:$EJ$158,56,0)</f>
        <v>0</v>
      </c>
      <c r="LC90" s="43">
        <f>VLOOKUP($B90,план!$B$16:$EJ$158,57,0)</f>
        <v>0</v>
      </c>
      <c r="LD90" s="7">
        <f t="shared" si="704"/>
        <v>0</v>
      </c>
      <c r="LE90" s="7">
        <f t="shared" si="705"/>
        <v>0</v>
      </c>
      <c r="LF90" s="34">
        <f t="shared" si="564"/>
        <v>0</v>
      </c>
      <c r="LG90" s="34">
        <f t="shared" si="565"/>
        <v>0</v>
      </c>
      <c r="LH90" s="34">
        <f t="shared" si="566"/>
        <v>0</v>
      </c>
      <c r="LI90" s="23"/>
      <c r="LJ90" s="23"/>
      <c r="LK90" s="23"/>
      <c r="LL90" s="23"/>
      <c r="LM90" s="21">
        <f t="shared" si="874"/>
        <v>0</v>
      </c>
      <c r="LN90" s="21">
        <f t="shared" si="875"/>
        <v>0</v>
      </c>
      <c r="LO90" s="43">
        <f>VLOOKUP($B90,план!$B$16:$EJ$158,58,0)</f>
        <v>0</v>
      </c>
      <c r="LP90" s="43">
        <f>VLOOKUP($B90,план!$B$16:$EJ$158,59,0)</f>
        <v>0</v>
      </c>
      <c r="LQ90" s="7">
        <f t="shared" si="706"/>
        <v>0</v>
      </c>
      <c r="LR90" s="7">
        <f t="shared" si="707"/>
        <v>0</v>
      </c>
      <c r="LS90" s="34">
        <f t="shared" si="567"/>
        <v>0</v>
      </c>
      <c r="LT90" s="34">
        <f t="shared" si="568"/>
        <v>0</v>
      </c>
      <c r="LU90" s="34">
        <f t="shared" si="569"/>
        <v>0</v>
      </c>
      <c r="LV90" s="23"/>
      <c r="LW90" s="23"/>
      <c r="LX90" s="23"/>
      <c r="LY90" s="23"/>
      <c r="LZ90" s="21">
        <f t="shared" si="876"/>
        <v>0</v>
      </c>
      <c r="MA90" s="21">
        <f t="shared" si="877"/>
        <v>0</v>
      </c>
      <c r="MB90" s="43">
        <f>VLOOKUP($B90,план!$B$16:$EJ$158,60,0)</f>
        <v>0</v>
      </c>
      <c r="MC90" s="43">
        <f>VLOOKUP($B90,план!$B$16:$EJ$158,61,0)</f>
        <v>0</v>
      </c>
      <c r="MD90" s="7">
        <f t="shared" si="708"/>
        <v>0</v>
      </c>
      <c r="ME90" s="7">
        <f t="shared" si="709"/>
        <v>0</v>
      </c>
      <c r="MF90" s="34">
        <f t="shared" si="570"/>
        <v>0</v>
      </c>
      <c r="MG90" s="34">
        <f t="shared" si="571"/>
        <v>0</v>
      </c>
      <c r="MH90" s="34">
        <f t="shared" si="807"/>
        <v>0</v>
      </c>
      <c r="MI90" s="23"/>
      <c r="MJ90" s="23"/>
      <c r="MK90" s="23"/>
      <c r="ML90" s="23"/>
      <c r="MM90" s="14">
        <f t="shared" si="962"/>
        <v>0</v>
      </c>
      <c r="MN90" s="14">
        <f t="shared" si="963"/>
        <v>0</v>
      </c>
      <c r="MO90" s="43">
        <f>VLOOKUP($B90,план!$B$16:$EJ$158,62,0)</f>
        <v>0</v>
      </c>
      <c r="MP90" s="43">
        <f>VLOOKUP($B90,план!$B$16:$EJ$158,63,0)</f>
        <v>0</v>
      </c>
      <c r="MQ90" s="7">
        <f t="shared" si="710"/>
        <v>0</v>
      </c>
      <c r="MR90" s="7">
        <f t="shared" si="711"/>
        <v>0</v>
      </c>
      <c r="MS90" s="34">
        <f t="shared" si="572"/>
        <v>0</v>
      </c>
      <c r="MT90" s="34">
        <f t="shared" si="573"/>
        <v>0</v>
      </c>
      <c r="MU90" s="34">
        <f t="shared" si="574"/>
        <v>0</v>
      </c>
      <c r="MV90" s="23"/>
      <c r="MW90" s="23"/>
      <c r="MX90" s="23"/>
      <c r="MY90" s="23"/>
      <c r="MZ90" s="14">
        <f t="shared" si="878"/>
        <v>0</v>
      </c>
      <c r="NA90" s="14">
        <f t="shared" si="879"/>
        <v>0</v>
      </c>
      <c r="NB90" s="43">
        <f>VLOOKUP($B90,план!$B$16:$EJ$158,64,0)</f>
        <v>0</v>
      </c>
      <c r="NC90" s="43">
        <f>VLOOKUP($B90,план!$B$16:$EJ$158,65,0)</f>
        <v>0</v>
      </c>
      <c r="ND90" s="7">
        <f t="shared" si="712"/>
        <v>0</v>
      </c>
      <c r="NE90" s="7">
        <f t="shared" si="713"/>
        <v>0</v>
      </c>
      <c r="NF90" s="34">
        <f t="shared" si="575"/>
        <v>0</v>
      </c>
      <c r="NG90" s="34">
        <f t="shared" si="576"/>
        <v>0</v>
      </c>
      <c r="NH90" s="34">
        <f t="shared" si="577"/>
        <v>0</v>
      </c>
      <c r="NI90" s="23"/>
      <c r="NJ90" s="23"/>
      <c r="NK90" s="23"/>
      <c r="NL90" s="23"/>
      <c r="NM90" s="14">
        <f t="shared" si="880"/>
        <v>0</v>
      </c>
      <c r="NN90" s="14">
        <f t="shared" si="881"/>
        <v>0</v>
      </c>
      <c r="NO90" s="43">
        <f>VLOOKUP($B90,план!$B$16:$EJ$158,66,0)</f>
        <v>0</v>
      </c>
      <c r="NP90" s="43">
        <f>VLOOKUP($B90,план!$B$16:$EJ$158,67,0)</f>
        <v>0</v>
      </c>
      <c r="NQ90" s="7">
        <f t="shared" si="714"/>
        <v>0</v>
      </c>
      <c r="NR90" s="7">
        <f t="shared" si="715"/>
        <v>0</v>
      </c>
      <c r="NS90" s="34">
        <f t="shared" si="578"/>
        <v>0</v>
      </c>
      <c r="NT90" s="34">
        <f t="shared" si="579"/>
        <v>0</v>
      </c>
      <c r="NU90" s="34">
        <f t="shared" si="580"/>
        <v>0</v>
      </c>
      <c r="NV90" s="23"/>
      <c r="NW90" s="23"/>
      <c r="NX90" s="23"/>
      <c r="NY90" s="23"/>
      <c r="NZ90" s="14">
        <f t="shared" si="882"/>
        <v>0</v>
      </c>
      <c r="OA90" s="14">
        <f t="shared" si="883"/>
        <v>0</v>
      </c>
      <c r="OB90" s="43">
        <f>VLOOKUP($B90,план!$B$16:$EJ$158,68,0)</f>
        <v>0</v>
      </c>
      <c r="OC90" s="43">
        <f>VLOOKUP($B90,план!$B$16:$EJ$158,69,0)</f>
        <v>0</v>
      </c>
      <c r="OD90" s="7">
        <f t="shared" si="716"/>
        <v>0</v>
      </c>
      <c r="OE90" s="7">
        <f t="shared" si="717"/>
        <v>0</v>
      </c>
      <c r="OF90" s="34">
        <f t="shared" si="581"/>
        <v>0</v>
      </c>
      <c r="OG90" s="34">
        <f t="shared" si="582"/>
        <v>0</v>
      </c>
      <c r="OH90" s="34">
        <f t="shared" si="583"/>
        <v>0</v>
      </c>
      <c r="OI90" s="23"/>
      <c r="OJ90" s="23"/>
      <c r="OK90" s="23"/>
      <c r="OL90" s="23"/>
      <c r="OM90" s="14">
        <f t="shared" si="884"/>
        <v>0</v>
      </c>
      <c r="ON90" s="14">
        <f t="shared" si="885"/>
        <v>0</v>
      </c>
      <c r="OO90" s="43">
        <f>VLOOKUP($B90,план!$B$16:$EJ$158,70,0)</f>
        <v>0</v>
      </c>
      <c r="OP90" s="43">
        <f>VLOOKUP($B90,план!$B$16:$EJ$158,71,0)</f>
        <v>0</v>
      </c>
      <c r="OQ90" s="7">
        <f t="shared" si="964"/>
        <v>0</v>
      </c>
      <c r="OR90" s="7">
        <f t="shared" si="965"/>
        <v>0</v>
      </c>
      <c r="OS90" s="34">
        <f t="shared" si="966"/>
        <v>0</v>
      </c>
      <c r="OT90" s="34">
        <f t="shared" si="967"/>
        <v>0</v>
      </c>
      <c r="OU90" s="34">
        <f t="shared" si="968"/>
        <v>0</v>
      </c>
      <c r="OV90" s="23"/>
      <c r="OW90" s="23"/>
      <c r="OX90" s="23"/>
      <c r="OY90" s="23"/>
      <c r="OZ90" s="14">
        <f t="shared" si="886"/>
        <v>0</v>
      </c>
      <c r="PA90" s="14">
        <f t="shared" si="887"/>
        <v>0</v>
      </c>
      <c r="PB90" s="43">
        <f>VLOOKUP($B90,план!$B$16:$EJ$158,72,0)</f>
        <v>0</v>
      </c>
      <c r="PC90" s="43">
        <f>VLOOKUP($B90,план!$B$16:$EJ$158,73,0)</f>
        <v>0</v>
      </c>
      <c r="PD90" s="7">
        <f t="shared" si="969"/>
        <v>0</v>
      </c>
      <c r="PE90" s="7">
        <f t="shared" si="970"/>
        <v>0</v>
      </c>
      <c r="PF90" s="34">
        <f t="shared" si="971"/>
        <v>0</v>
      </c>
      <c r="PG90" s="34">
        <f t="shared" si="972"/>
        <v>0</v>
      </c>
      <c r="PH90" s="34">
        <f t="shared" si="973"/>
        <v>0</v>
      </c>
      <c r="PI90" s="23"/>
      <c r="PJ90" s="23"/>
      <c r="PK90" s="23"/>
      <c r="PL90" s="23"/>
      <c r="PM90" s="14">
        <f t="shared" si="888"/>
        <v>0</v>
      </c>
      <c r="PN90" s="14">
        <f t="shared" si="889"/>
        <v>0</v>
      </c>
      <c r="PO90" s="43">
        <f>VLOOKUP($B90,план!$B$16:$EJ$158,74,0)</f>
        <v>0</v>
      </c>
      <c r="PP90" s="43">
        <f>VLOOKUP($B90,план!$B$16:$EJ$158,75,0)</f>
        <v>0</v>
      </c>
      <c r="PQ90" s="7">
        <f t="shared" si="718"/>
        <v>0</v>
      </c>
      <c r="PR90" s="7">
        <f t="shared" si="719"/>
        <v>0</v>
      </c>
      <c r="PS90" s="34">
        <f t="shared" si="584"/>
        <v>0</v>
      </c>
      <c r="PT90" s="34">
        <f t="shared" si="585"/>
        <v>0</v>
      </c>
      <c r="PU90" s="34">
        <f t="shared" si="586"/>
        <v>0</v>
      </c>
      <c r="PV90" s="23"/>
      <c r="PW90" s="23"/>
      <c r="PX90" s="23"/>
      <c r="PY90" s="23"/>
      <c r="PZ90" s="14">
        <f t="shared" si="890"/>
        <v>0</v>
      </c>
      <c r="QA90" s="14">
        <f t="shared" si="891"/>
        <v>0</v>
      </c>
      <c r="QB90" s="43">
        <f>VLOOKUP($B90,план!$B$16:$EJ$158,76,0)</f>
        <v>0</v>
      </c>
      <c r="QC90" s="43">
        <f>VLOOKUP($B90,план!$B$16:$EJ$158,77,0)</f>
        <v>0</v>
      </c>
      <c r="QD90" s="7">
        <f t="shared" si="720"/>
        <v>0</v>
      </c>
      <c r="QE90" s="7">
        <f t="shared" si="721"/>
        <v>0</v>
      </c>
      <c r="QF90" s="34">
        <f t="shared" si="587"/>
        <v>0</v>
      </c>
      <c r="QG90" s="34">
        <f t="shared" si="588"/>
        <v>0</v>
      </c>
      <c r="QH90" s="34">
        <f t="shared" si="589"/>
        <v>0</v>
      </c>
      <c r="QI90" s="25"/>
      <c r="QJ90" s="25"/>
      <c r="QK90" s="25"/>
      <c r="QL90" s="25"/>
      <c r="QM90" s="14">
        <f t="shared" si="892"/>
        <v>0</v>
      </c>
      <c r="QN90" s="14">
        <f t="shared" si="893"/>
        <v>0</v>
      </c>
      <c r="QO90" s="43">
        <f>VLOOKUP($B90,план!$B$16:$EJ$158,78,0)</f>
        <v>0</v>
      </c>
      <c r="QP90" s="43">
        <f>VLOOKUP($B90,план!$B$16:$EJ$158,79,0)</f>
        <v>0</v>
      </c>
      <c r="QQ90" s="7">
        <f t="shared" si="722"/>
        <v>0</v>
      </c>
      <c r="QR90" s="7">
        <f t="shared" si="723"/>
        <v>0</v>
      </c>
      <c r="QS90" s="34">
        <f t="shared" si="724"/>
        <v>0</v>
      </c>
      <c r="QT90" s="34">
        <f t="shared" si="725"/>
        <v>0</v>
      </c>
      <c r="QU90" s="34">
        <f t="shared" si="726"/>
        <v>0</v>
      </c>
      <c r="QV90" s="23"/>
      <c r="QW90" s="23"/>
      <c r="QX90" s="23"/>
      <c r="QY90" s="23"/>
      <c r="QZ90" s="14">
        <f t="shared" si="894"/>
        <v>0</v>
      </c>
      <c r="RA90" s="14">
        <f t="shared" si="895"/>
        <v>0</v>
      </c>
      <c r="RB90" s="43">
        <f>VLOOKUP($B90,план!$B$16:$EJ$158,80,0)</f>
        <v>0</v>
      </c>
      <c r="RC90" s="43">
        <f>VLOOKUP($B90,план!$B$16:$EJ$158,81,0)</f>
        <v>0</v>
      </c>
      <c r="RD90" s="7">
        <f t="shared" si="727"/>
        <v>0</v>
      </c>
      <c r="RE90" s="7">
        <f t="shared" si="728"/>
        <v>0</v>
      </c>
      <c r="RF90" s="34">
        <f t="shared" si="590"/>
        <v>0</v>
      </c>
      <c r="RG90" s="34">
        <f t="shared" si="591"/>
        <v>0</v>
      </c>
      <c r="RH90" s="34">
        <f t="shared" si="592"/>
        <v>0</v>
      </c>
      <c r="RI90" s="25"/>
      <c r="RJ90" s="25"/>
      <c r="RK90" s="25"/>
      <c r="RL90" s="25"/>
      <c r="RM90" s="14">
        <f t="shared" si="896"/>
        <v>0</v>
      </c>
      <c r="RN90" s="14">
        <f t="shared" si="897"/>
        <v>0</v>
      </c>
      <c r="RO90" s="43">
        <f>VLOOKUP($B90,план!$B$16:$EJ$158,82,0)</f>
        <v>0</v>
      </c>
      <c r="RP90" s="43">
        <f>VLOOKUP($B90,план!$B$16:$EJ$158,83,0)</f>
        <v>0</v>
      </c>
      <c r="RQ90" s="7">
        <f t="shared" si="729"/>
        <v>0</v>
      </c>
      <c r="RR90" s="7">
        <f t="shared" si="730"/>
        <v>0</v>
      </c>
      <c r="RS90" s="34">
        <f t="shared" si="593"/>
        <v>0</v>
      </c>
      <c r="RT90" s="34">
        <f t="shared" si="594"/>
        <v>0</v>
      </c>
      <c r="RU90" s="34">
        <f t="shared" si="595"/>
        <v>0</v>
      </c>
      <c r="RV90" s="23"/>
      <c r="RW90" s="23"/>
      <c r="RX90" s="23"/>
      <c r="RY90" s="23"/>
      <c r="RZ90" s="14">
        <f t="shared" si="898"/>
        <v>0</v>
      </c>
      <c r="SA90" s="14">
        <f t="shared" si="899"/>
        <v>0</v>
      </c>
      <c r="SB90" s="43">
        <f>VLOOKUP($B90,план!$B$16:$EJ$158,84,0)</f>
        <v>0</v>
      </c>
      <c r="SC90" s="43">
        <f>VLOOKUP($B90,план!$B$16:$EJ$158,85,0)</f>
        <v>0</v>
      </c>
      <c r="SD90" s="7">
        <f t="shared" si="731"/>
        <v>0</v>
      </c>
      <c r="SE90" s="7">
        <f t="shared" si="732"/>
        <v>0</v>
      </c>
      <c r="SF90" s="34">
        <f t="shared" si="596"/>
        <v>0</v>
      </c>
      <c r="SG90" s="34">
        <f t="shared" si="597"/>
        <v>0</v>
      </c>
      <c r="SH90" s="34">
        <f t="shared" si="598"/>
        <v>0</v>
      </c>
      <c r="SI90" s="23"/>
      <c r="SJ90" s="23"/>
      <c r="SK90" s="23"/>
      <c r="SL90" s="23"/>
      <c r="SM90" s="14">
        <f t="shared" si="974"/>
        <v>0</v>
      </c>
      <c r="SN90" s="14">
        <f t="shared" si="975"/>
        <v>0</v>
      </c>
      <c r="SO90" s="43">
        <f>VLOOKUP($B90,план!$B$16:$EJ$158,86,0)</f>
        <v>0</v>
      </c>
      <c r="SP90" s="43">
        <f>VLOOKUP($B90,план!$B$16:$EJ$158,87,0)</f>
        <v>0</v>
      </c>
      <c r="SQ90" s="7">
        <f t="shared" si="733"/>
        <v>0</v>
      </c>
      <c r="SR90" s="7">
        <f t="shared" si="734"/>
        <v>0</v>
      </c>
      <c r="SS90" s="34">
        <f t="shared" si="599"/>
        <v>0</v>
      </c>
      <c r="ST90" s="34">
        <f t="shared" si="600"/>
        <v>0</v>
      </c>
      <c r="SU90" s="34">
        <f t="shared" si="601"/>
        <v>0</v>
      </c>
      <c r="SV90" s="23"/>
      <c r="SW90" s="23"/>
      <c r="SX90" s="23"/>
      <c r="SY90" s="23"/>
      <c r="SZ90" s="14">
        <f t="shared" si="900"/>
        <v>0</v>
      </c>
      <c r="TA90" s="14">
        <f t="shared" si="901"/>
        <v>0</v>
      </c>
      <c r="TB90" s="43">
        <f>VLOOKUP($B90,план!$B$16:$EJ$158,88,0)</f>
        <v>0</v>
      </c>
      <c r="TC90" s="43">
        <f>VLOOKUP($B90,план!$B$16:$EJ$158,89,0)</f>
        <v>0</v>
      </c>
      <c r="TD90" s="7">
        <f t="shared" si="735"/>
        <v>0</v>
      </c>
      <c r="TE90" s="7">
        <f t="shared" si="736"/>
        <v>0</v>
      </c>
      <c r="TF90" s="34">
        <f t="shared" si="602"/>
        <v>0</v>
      </c>
      <c r="TG90" s="34">
        <f t="shared" si="603"/>
        <v>0</v>
      </c>
      <c r="TH90" s="34">
        <f t="shared" si="604"/>
        <v>0</v>
      </c>
      <c r="TI90" s="23"/>
      <c r="TJ90" s="23"/>
      <c r="TK90" s="23"/>
      <c r="TL90" s="23"/>
      <c r="TM90" s="14">
        <f t="shared" si="902"/>
        <v>0</v>
      </c>
      <c r="TN90" s="14">
        <f t="shared" si="903"/>
        <v>0</v>
      </c>
      <c r="TO90" s="43">
        <f>VLOOKUP($B90,план!$B$16:$EJ$158,90,0)</f>
        <v>0</v>
      </c>
      <c r="TP90" s="43">
        <f>VLOOKUP($B90,план!$B$16:$EJ$158,91,0)</f>
        <v>0</v>
      </c>
      <c r="TQ90" s="7">
        <f t="shared" si="737"/>
        <v>0</v>
      </c>
      <c r="TR90" s="7">
        <f t="shared" si="738"/>
        <v>0</v>
      </c>
      <c r="TS90" s="34">
        <f t="shared" si="739"/>
        <v>0</v>
      </c>
      <c r="TT90" s="34">
        <f t="shared" si="740"/>
        <v>0</v>
      </c>
      <c r="TU90" s="34">
        <f t="shared" si="741"/>
        <v>0</v>
      </c>
      <c r="TV90" s="25"/>
      <c r="TW90" s="25"/>
      <c r="TX90" s="25"/>
      <c r="TY90" s="25"/>
      <c r="TZ90" s="14">
        <f t="shared" si="904"/>
        <v>0</v>
      </c>
      <c r="UA90" s="14">
        <f t="shared" si="905"/>
        <v>0</v>
      </c>
      <c r="UB90" s="43">
        <f>VLOOKUP($B90,план!$B$16:$EJ$158,92,0)</f>
        <v>0</v>
      </c>
      <c r="UC90" s="43">
        <f>VLOOKUP($B90,план!$B$16:$EJ$158,93,0)</f>
        <v>0</v>
      </c>
      <c r="UD90" s="7">
        <f t="shared" si="742"/>
        <v>0</v>
      </c>
      <c r="UE90" s="7">
        <f t="shared" si="743"/>
        <v>0</v>
      </c>
      <c r="UF90" s="34">
        <f t="shared" si="605"/>
        <v>0</v>
      </c>
      <c r="UG90" s="34">
        <f t="shared" si="606"/>
        <v>0</v>
      </c>
      <c r="UH90" s="34">
        <f t="shared" si="607"/>
        <v>0</v>
      </c>
      <c r="UI90" s="23"/>
      <c r="UJ90" s="23"/>
      <c r="UK90" s="23"/>
      <c r="UL90" s="23"/>
      <c r="UM90" s="14">
        <f t="shared" si="906"/>
        <v>0</v>
      </c>
      <c r="UN90" s="14">
        <f t="shared" si="907"/>
        <v>0</v>
      </c>
      <c r="UO90" s="43">
        <f>VLOOKUP($B90,план!$B$16:$EJ$158,94,0)</f>
        <v>0</v>
      </c>
      <c r="UP90" s="43">
        <f>VLOOKUP($B90,план!$B$16:$EJ$158,95,0)</f>
        <v>0</v>
      </c>
      <c r="UQ90" s="7">
        <f t="shared" si="744"/>
        <v>0</v>
      </c>
      <c r="UR90" s="7">
        <f t="shared" si="745"/>
        <v>0</v>
      </c>
      <c r="US90" s="34">
        <f t="shared" si="608"/>
        <v>0</v>
      </c>
      <c r="UT90" s="34">
        <f t="shared" si="609"/>
        <v>0</v>
      </c>
      <c r="UU90" s="34">
        <f t="shared" si="610"/>
        <v>0</v>
      </c>
      <c r="UV90" s="23"/>
      <c r="UW90" s="23"/>
      <c r="UX90" s="23"/>
      <c r="UY90" s="23"/>
      <c r="UZ90" s="14">
        <f t="shared" si="908"/>
        <v>0</v>
      </c>
      <c r="VA90" s="14">
        <f t="shared" si="909"/>
        <v>0</v>
      </c>
      <c r="VB90" s="43">
        <f>VLOOKUP($B90,план!$B$16:$EJ$158,96,0)</f>
        <v>0</v>
      </c>
      <c r="VC90" s="43">
        <f>VLOOKUP($B90,план!$B$16:$EJ$158,97,0)</f>
        <v>0</v>
      </c>
      <c r="VD90" s="7">
        <f t="shared" si="746"/>
        <v>0</v>
      </c>
      <c r="VE90" s="7">
        <f t="shared" si="747"/>
        <v>0</v>
      </c>
      <c r="VF90" s="34">
        <f t="shared" si="611"/>
        <v>0</v>
      </c>
      <c r="VG90" s="34">
        <f t="shared" si="612"/>
        <v>0</v>
      </c>
      <c r="VH90" s="34">
        <f t="shared" si="613"/>
        <v>0</v>
      </c>
      <c r="VI90" s="23"/>
      <c r="VJ90" s="23"/>
      <c r="VK90" s="23"/>
      <c r="VL90" s="23"/>
      <c r="VM90" s="14">
        <f t="shared" si="910"/>
        <v>0</v>
      </c>
      <c r="VN90" s="14">
        <f t="shared" si="911"/>
        <v>0</v>
      </c>
      <c r="VO90" s="43">
        <f>VLOOKUP($B90,план!$B$16:$EJ$158,98,0)</f>
        <v>0</v>
      </c>
      <c r="VP90" s="43">
        <f>VLOOKUP($B90,план!$B$16:$EJ$158,99,0)</f>
        <v>0</v>
      </c>
      <c r="VQ90" s="7">
        <f t="shared" si="748"/>
        <v>0</v>
      </c>
      <c r="VR90" s="7">
        <f t="shared" si="749"/>
        <v>0</v>
      </c>
      <c r="VS90" s="34">
        <f t="shared" si="614"/>
        <v>0</v>
      </c>
      <c r="VT90" s="34">
        <f t="shared" si="615"/>
        <v>0</v>
      </c>
      <c r="VU90" s="34">
        <f t="shared" si="616"/>
        <v>0</v>
      </c>
      <c r="VV90" s="23"/>
      <c r="VW90" s="23"/>
      <c r="VX90" s="23"/>
      <c r="VY90" s="23"/>
      <c r="VZ90" s="14">
        <f t="shared" si="912"/>
        <v>0</v>
      </c>
      <c r="WA90" s="14">
        <f t="shared" si="913"/>
        <v>0</v>
      </c>
      <c r="WB90" s="43">
        <f>VLOOKUP($B90,план!$B$16:$EJ$158,100,0)</f>
        <v>0</v>
      </c>
      <c r="WC90" s="43">
        <f>VLOOKUP($B90,план!$B$16:$EJ$158,101,0)</f>
        <v>0</v>
      </c>
      <c r="WD90" s="7">
        <f t="shared" si="750"/>
        <v>0</v>
      </c>
      <c r="WE90" s="7">
        <f t="shared" si="751"/>
        <v>0</v>
      </c>
      <c r="WF90" s="34">
        <f t="shared" si="617"/>
        <v>0</v>
      </c>
      <c r="WG90" s="34">
        <f t="shared" si="618"/>
        <v>0</v>
      </c>
      <c r="WH90" s="34">
        <f t="shared" si="619"/>
        <v>0</v>
      </c>
      <c r="WI90" s="23"/>
      <c r="WJ90" s="23"/>
      <c r="WK90" s="23"/>
      <c r="WL90" s="23"/>
      <c r="WM90" s="14">
        <f t="shared" si="914"/>
        <v>0</v>
      </c>
      <c r="WN90" s="14">
        <f t="shared" si="915"/>
        <v>0</v>
      </c>
      <c r="WO90" s="43">
        <f>VLOOKUP($B90,план!$B$16:$EJ$158,102,0)</f>
        <v>0</v>
      </c>
      <c r="WP90" s="43">
        <f>VLOOKUP($B90,план!$B$16:$EJ$158,103,0)</f>
        <v>0</v>
      </c>
      <c r="WQ90" s="7">
        <f t="shared" si="752"/>
        <v>0</v>
      </c>
      <c r="WR90" s="7">
        <f t="shared" si="753"/>
        <v>0</v>
      </c>
      <c r="WS90" s="34">
        <f t="shared" si="620"/>
        <v>0</v>
      </c>
      <c r="WT90" s="34">
        <f t="shared" si="621"/>
        <v>0</v>
      </c>
      <c r="WU90" s="34">
        <f t="shared" si="622"/>
        <v>0</v>
      </c>
      <c r="WV90" s="23"/>
      <c r="WW90" s="23"/>
      <c r="WX90" s="23"/>
      <c r="WY90" s="23"/>
      <c r="WZ90" s="14">
        <f t="shared" si="916"/>
        <v>0</v>
      </c>
      <c r="XA90" s="14">
        <f t="shared" si="917"/>
        <v>0</v>
      </c>
      <c r="XB90" s="43">
        <f>VLOOKUP($B90,план!$B$16:$EJ$158,104,0)</f>
        <v>0</v>
      </c>
      <c r="XC90" s="43">
        <f>VLOOKUP($B90,план!$B$16:$EJ$158,105,0)</f>
        <v>0</v>
      </c>
      <c r="XD90" s="7">
        <f t="shared" si="754"/>
        <v>0</v>
      </c>
      <c r="XE90" s="7">
        <f t="shared" si="755"/>
        <v>0</v>
      </c>
      <c r="XF90" s="34">
        <f t="shared" si="623"/>
        <v>0</v>
      </c>
      <c r="XG90" s="34">
        <f t="shared" si="624"/>
        <v>0</v>
      </c>
      <c r="XH90" s="34">
        <f t="shared" si="625"/>
        <v>0</v>
      </c>
      <c r="XI90" s="23"/>
      <c r="XJ90" s="23"/>
      <c r="XK90" s="23"/>
      <c r="XL90" s="23"/>
      <c r="XM90" s="14">
        <f t="shared" si="918"/>
        <v>0</v>
      </c>
      <c r="XN90" s="14">
        <f t="shared" si="919"/>
        <v>0</v>
      </c>
      <c r="XO90" s="43">
        <f>VLOOKUP($B90,план!$B$16:$EJ$158,106,0)</f>
        <v>0</v>
      </c>
      <c r="XP90" s="43">
        <f>VLOOKUP($B90,план!$B$16:$EJ$158,107,0)</f>
        <v>0</v>
      </c>
      <c r="XQ90" s="7">
        <f t="shared" si="756"/>
        <v>0</v>
      </c>
      <c r="XR90" s="7">
        <f t="shared" si="757"/>
        <v>0</v>
      </c>
      <c r="XS90" s="34">
        <f t="shared" si="626"/>
        <v>0</v>
      </c>
      <c r="XT90" s="34">
        <f t="shared" si="627"/>
        <v>0</v>
      </c>
      <c r="XU90" s="34">
        <f t="shared" si="628"/>
        <v>0</v>
      </c>
      <c r="XV90" s="23"/>
      <c r="XW90" s="23"/>
      <c r="XX90" s="23"/>
      <c r="XY90" s="23"/>
      <c r="XZ90" s="14">
        <f t="shared" si="920"/>
        <v>0</v>
      </c>
      <c r="YA90" s="14">
        <f t="shared" si="921"/>
        <v>0</v>
      </c>
      <c r="YB90" s="43">
        <f>VLOOKUP($B90,план!$B$16:$EJ$158,108,0)</f>
        <v>0</v>
      </c>
      <c r="YC90" s="43">
        <f>VLOOKUP($B90,план!$B$16:$EJ$158,109,0)</f>
        <v>0</v>
      </c>
      <c r="YD90" s="7">
        <f t="shared" si="758"/>
        <v>0</v>
      </c>
      <c r="YE90" s="7">
        <f t="shared" si="759"/>
        <v>0</v>
      </c>
      <c r="YF90" s="34">
        <f t="shared" si="629"/>
        <v>0</v>
      </c>
      <c r="YG90" s="34">
        <f t="shared" si="630"/>
        <v>0</v>
      </c>
      <c r="YH90" s="34">
        <f t="shared" si="631"/>
        <v>0</v>
      </c>
      <c r="YI90" s="23"/>
      <c r="YJ90" s="23"/>
      <c r="YK90" s="23"/>
      <c r="YL90" s="23"/>
      <c r="YM90" s="14">
        <f t="shared" si="922"/>
        <v>0</v>
      </c>
      <c r="YN90" s="14">
        <f t="shared" si="923"/>
        <v>0</v>
      </c>
      <c r="YO90" s="43">
        <f>VLOOKUP($B90,план!$B$16:$EJ$158,110,0)</f>
        <v>0</v>
      </c>
      <c r="YP90" s="43">
        <f>VLOOKUP($B90,план!$B$16:$EJ$158,111,0)</f>
        <v>0</v>
      </c>
      <c r="YQ90" s="7">
        <f t="shared" si="760"/>
        <v>0</v>
      </c>
      <c r="YR90" s="7">
        <f t="shared" si="761"/>
        <v>0</v>
      </c>
      <c r="YS90" s="34">
        <f t="shared" si="632"/>
        <v>0</v>
      </c>
      <c r="YT90" s="34">
        <f t="shared" si="633"/>
        <v>0</v>
      </c>
      <c r="YU90" s="34">
        <f t="shared" si="634"/>
        <v>0</v>
      </c>
      <c r="YV90" s="23"/>
      <c r="YW90" s="23"/>
      <c r="YX90" s="23"/>
      <c r="YY90" s="23"/>
      <c r="YZ90" s="14">
        <f t="shared" si="924"/>
        <v>0</v>
      </c>
      <c r="ZA90" s="14">
        <f t="shared" si="925"/>
        <v>0</v>
      </c>
      <c r="ZB90" s="43">
        <f>VLOOKUP($B90,план!$B$16:$EJ$158,112,0)</f>
        <v>0</v>
      </c>
      <c r="ZC90" s="43">
        <f>VLOOKUP($B90,план!$B$16:$EJ$158,113,0)</f>
        <v>0</v>
      </c>
      <c r="ZD90" s="7">
        <f t="shared" si="762"/>
        <v>0</v>
      </c>
      <c r="ZE90" s="7">
        <f t="shared" si="763"/>
        <v>0</v>
      </c>
      <c r="ZF90" s="34">
        <f t="shared" si="635"/>
        <v>0</v>
      </c>
      <c r="ZG90" s="34">
        <f t="shared" si="636"/>
        <v>0</v>
      </c>
      <c r="ZH90" s="34">
        <f t="shared" si="637"/>
        <v>0</v>
      </c>
      <c r="ZI90" s="23"/>
      <c r="ZJ90" s="23"/>
      <c r="ZK90" s="23"/>
      <c r="ZL90" s="23"/>
      <c r="ZM90" s="14">
        <f t="shared" si="926"/>
        <v>0</v>
      </c>
      <c r="ZN90" s="14">
        <f t="shared" si="927"/>
        <v>0</v>
      </c>
      <c r="ZO90" s="43">
        <f>VLOOKUP($B90,план!$B$16:$EJ$158,114,0)+VLOOKUP($B90,план!$B$16:$EJ$158,136,0)</f>
        <v>0</v>
      </c>
      <c r="ZP90" s="43">
        <f>VLOOKUP($B90,план!$B$16:$EJ$158,115,0)+VLOOKUP($B90,план!$B$16:$EJ$158,137,0)</f>
        <v>0</v>
      </c>
      <c r="ZQ90" s="7">
        <f t="shared" si="764"/>
        <v>0</v>
      </c>
      <c r="ZR90" s="7">
        <f t="shared" si="765"/>
        <v>0</v>
      </c>
      <c r="ZS90" s="34">
        <f t="shared" si="638"/>
        <v>0</v>
      </c>
      <c r="ZT90" s="34">
        <f t="shared" si="639"/>
        <v>0</v>
      </c>
      <c r="ZU90" s="34">
        <f t="shared" si="640"/>
        <v>0</v>
      </c>
      <c r="ZV90" s="23"/>
      <c r="ZW90" s="23"/>
      <c r="ZX90" s="23"/>
      <c r="ZY90" s="23"/>
      <c r="ZZ90" s="14">
        <f t="shared" si="928"/>
        <v>0</v>
      </c>
      <c r="AAA90" s="14">
        <f t="shared" si="929"/>
        <v>0</v>
      </c>
      <c r="AAB90" s="43">
        <f>VLOOKUP($B90,план!$B$16:$EJ$158,116,0)</f>
        <v>8</v>
      </c>
      <c r="AAC90" s="43">
        <f>VLOOKUP($B90,план!$B$16:$EJ$158,117,0)</f>
        <v>245462.2258816</v>
      </c>
      <c r="AAD90" s="7">
        <f t="shared" si="976"/>
        <v>7.333333333333333</v>
      </c>
      <c r="AAE90" s="7">
        <f t="shared" si="977"/>
        <v>225007.04039146664</v>
      </c>
      <c r="AAF90" s="34">
        <f t="shared" si="641"/>
        <v>13.52</v>
      </c>
      <c r="AAG90" s="34">
        <f t="shared" si="642"/>
        <v>12.393333333333333</v>
      </c>
      <c r="AAH90" s="34">
        <f t="shared" si="643"/>
        <v>0</v>
      </c>
      <c r="AAI90" s="23"/>
      <c r="AAJ90" s="23"/>
      <c r="AAK90" s="23"/>
      <c r="AAL90" s="23"/>
      <c r="AAM90" s="14">
        <f t="shared" si="930"/>
        <v>-7.333333333333333</v>
      </c>
      <c r="AAN90" s="14">
        <f t="shared" si="931"/>
        <v>-225007.04039146664</v>
      </c>
      <c r="AAO90" s="43">
        <f>VLOOKUP($B90,план!$B$16:$EJ$158,118,0)</f>
        <v>0</v>
      </c>
      <c r="AAP90" s="43">
        <f>VLOOKUP($B90,план!$B$16:$EJ$158,119,0)</f>
        <v>0</v>
      </c>
      <c r="AAQ90" s="7">
        <f t="shared" si="978"/>
        <v>0</v>
      </c>
      <c r="AAR90" s="7">
        <f t="shared" si="979"/>
        <v>0</v>
      </c>
      <c r="AAS90" s="34">
        <f t="shared" si="644"/>
        <v>0</v>
      </c>
      <c r="AAT90" s="34">
        <f t="shared" si="645"/>
        <v>0</v>
      </c>
      <c r="AAU90" s="34">
        <f t="shared" si="646"/>
        <v>0</v>
      </c>
      <c r="AAV90" s="23"/>
      <c r="AAW90" s="23"/>
      <c r="AAX90" s="23"/>
      <c r="AAY90" s="23"/>
      <c r="AAZ90" s="14">
        <f t="shared" si="932"/>
        <v>0</v>
      </c>
      <c r="ABA90" s="14">
        <f t="shared" si="933"/>
        <v>0</v>
      </c>
      <c r="ABB90" s="43">
        <f>VLOOKUP($B90,план!$B$16:$EJ$158,120,0)</f>
        <v>0</v>
      </c>
      <c r="ABC90" s="43">
        <f>VLOOKUP($B90,план!$B$16:$EJ$158,121,0)</f>
        <v>0</v>
      </c>
      <c r="ABD90" s="7">
        <f t="shared" si="766"/>
        <v>0</v>
      </c>
      <c r="ABE90" s="7">
        <f t="shared" si="767"/>
        <v>0</v>
      </c>
      <c r="ABF90" s="34">
        <f t="shared" si="768"/>
        <v>0</v>
      </c>
      <c r="ABG90" s="34">
        <f t="shared" si="769"/>
        <v>0</v>
      </c>
      <c r="ABH90" s="34">
        <f t="shared" si="770"/>
        <v>0</v>
      </c>
      <c r="ABI90" s="25"/>
      <c r="ABJ90" s="25"/>
      <c r="ABK90" s="25"/>
      <c r="ABL90" s="25"/>
      <c r="ABM90" s="14">
        <f t="shared" si="934"/>
        <v>0</v>
      </c>
      <c r="ABN90" s="14">
        <f t="shared" si="935"/>
        <v>0</v>
      </c>
      <c r="ABO90" s="43">
        <f>VLOOKUP($B90,план!$B$16:$EJ$158,122,0)</f>
        <v>0</v>
      </c>
      <c r="ABP90" s="43">
        <f>VLOOKUP($B90,план!$B$16:$EJ$158,123,0)</f>
        <v>0</v>
      </c>
      <c r="ABQ90" s="7">
        <f t="shared" si="771"/>
        <v>0</v>
      </c>
      <c r="ABR90" s="7">
        <f t="shared" si="772"/>
        <v>0</v>
      </c>
      <c r="ABS90" s="34">
        <f t="shared" si="773"/>
        <v>0</v>
      </c>
      <c r="ABT90" s="34">
        <f t="shared" si="774"/>
        <v>0</v>
      </c>
      <c r="ABU90" s="34">
        <f t="shared" si="775"/>
        <v>0</v>
      </c>
      <c r="ABV90" s="25"/>
      <c r="ABW90" s="25"/>
      <c r="ABX90" s="25"/>
      <c r="ABY90" s="25"/>
      <c r="ABZ90" s="21">
        <f t="shared" si="980"/>
        <v>0</v>
      </c>
      <c r="ACA90" s="21">
        <f t="shared" si="981"/>
        <v>0</v>
      </c>
      <c r="ACB90" s="43">
        <f>VLOOKUP($B90,план!$B$16:$EJ$158,124,0)</f>
        <v>0</v>
      </c>
      <c r="ACC90" s="43">
        <f>VLOOKUP($B90,план!$B$16:$EJ$158,125,0)</f>
        <v>0</v>
      </c>
      <c r="ACD90" s="7">
        <f t="shared" si="776"/>
        <v>0</v>
      </c>
      <c r="ACE90" s="7">
        <f t="shared" si="777"/>
        <v>0</v>
      </c>
      <c r="ACF90" s="34">
        <f t="shared" si="778"/>
        <v>0</v>
      </c>
      <c r="ACG90" s="34">
        <f t="shared" si="779"/>
        <v>0</v>
      </c>
      <c r="ACH90" s="34">
        <f t="shared" si="780"/>
        <v>0</v>
      </c>
      <c r="ACI90" s="25"/>
      <c r="ACJ90" s="25"/>
      <c r="ACK90" s="25"/>
      <c r="ACL90" s="25"/>
      <c r="ACM90" s="21">
        <f t="shared" si="936"/>
        <v>0</v>
      </c>
      <c r="ACN90" s="21">
        <f t="shared" si="937"/>
        <v>0</v>
      </c>
      <c r="ACO90" s="43">
        <f>VLOOKUP($B90,план!$B$16:$EJ$158,126,0)</f>
        <v>0</v>
      </c>
      <c r="ACP90" s="43">
        <f>VLOOKUP($B90,план!$B$16:$EJ$158,127,0)</f>
        <v>0</v>
      </c>
      <c r="ACQ90" s="7">
        <f t="shared" si="781"/>
        <v>0</v>
      </c>
      <c r="ACR90" s="7">
        <f t="shared" si="782"/>
        <v>0</v>
      </c>
      <c r="ACS90" s="34">
        <f t="shared" si="647"/>
        <v>0</v>
      </c>
      <c r="ACT90" s="34">
        <f t="shared" si="648"/>
        <v>0</v>
      </c>
      <c r="ACU90" s="34">
        <f t="shared" si="649"/>
        <v>0</v>
      </c>
      <c r="ACV90" s="23"/>
      <c r="ACW90" s="23"/>
      <c r="ACX90" s="23"/>
      <c r="ACY90" s="23"/>
      <c r="ACZ90" s="21">
        <f t="shared" si="938"/>
        <v>0</v>
      </c>
      <c r="ADA90" s="21">
        <f t="shared" si="939"/>
        <v>0</v>
      </c>
      <c r="ADB90" s="43">
        <f>VLOOKUP($B90,план!$B$16:$EJ$158,128,0)</f>
        <v>0</v>
      </c>
      <c r="ADC90" s="43">
        <f>VLOOKUP($B90,план!$B$16:$EJ$158,129,0)</f>
        <v>0</v>
      </c>
      <c r="ADD90" s="7">
        <f t="shared" si="783"/>
        <v>0</v>
      </c>
      <c r="ADE90" s="7">
        <f t="shared" si="784"/>
        <v>0</v>
      </c>
      <c r="ADF90" s="34">
        <f t="shared" si="650"/>
        <v>0</v>
      </c>
      <c r="ADG90" s="34">
        <f t="shared" si="651"/>
        <v>0</v>
      </c>
      <c r="ADH90" s="34">
        <f t="shared" si="652"/>
        <v>0</v>
      </c>
      <c r="ADI90" s="23"/>
      <c r="ADJ90" s="23"/>
      <c r="ADK90" s="23"/>
      <c r="ADL90" s="23"/>
      <c r="ADM90" s="21">
        <f t="shared" si="940"/>
        <v>0</v>
      </c>
      <c r="ADN90" s="21">
        <f t="shared" si="941"/>
        <v>0</v>
      </c>
      <c r="ADO90" s="43">
        <f>VLOOKUP($B90,план!$B$16:$EJ$158,130,0)</f>
        <v>0</v>
      </c>
      <c r="ADP90" s="43">
        <f>VLOOKUP($B90,план!$B$16:$EJ$158,131,0)</f>
        <v>0</v>
      </c>
      <c r="ADQ90" s="7">
        <f t="shared" si="785"/>
        <v>0</v>
      </c>
      <c r="ADR90" s="7">
        <f t="shared" si="786"/>
        <v>0</v>
      </c>
      <c r="ADS90" s="34">
        <f t="shared" si="653"/>
        <v>0</v>
      </c>
      <c r="ADT90" s="34">
        <f t="shared" si="654"/>
        <v>0</v>
      </c>
      <c r="ADU90" s="34">
        <f t="shared" si="655"/>
        <v>0</v>
      </c>
      <c r="ADV90" s="23"/>
      <c r="ADW90" s="23"/>
      <c r="ADX90" s="23"/>
      <c r="ADY90" s="23"/>
      <c r="ADZ90" s="21">
        <f t="shared" si="942"/>
        <v>0</v>
      </c>
      <c r="AEA90" s="21">
        <f t="shared" si="943"/>
        <v>0</v>
      </c>
      <c r="AEB90" s="43">
        <f>VLOOKUP($B90,план!$B$16:$EJ$158,132,0)</f>
        <v>0</v>
      </c>
      <c r="AEC90" s="43">
        <f>VLOOKUP($B90,план!$B$16:$EJ$158,133,0)</f>
        <v>0</v>
      </c>
      <c r="AED90" s="7">
        <f t="shared" si="982"/>
        <v>0</v>
      </c>
      <c r="AEE90" s="7">
        <f t="shared" si="983"/>
        <v>0</v>
      </c>
      <c r="AEF90" s="34">
        <f t="shared" si="656"/>
        <v>0</v>
      </c>
      <c r="AEG90" s="34">
        <f t="shared" si="657"/>
        <v>0</v>
      </c>
      <c r="AEH90" s="34">
        <f t="shared" si="658"/>
        <v>0</v>
      </c>
      <c r="AEI90" s="23"/>
      <c r="AEJ90" s="23"/>
      <c r="AEK90" s="23"/>
      <c r="AEL90" s="23"/>
      <c r="AEM90" s="21">
        <f t="shared" si="944"/>
        <v>0</v>
      </c>
      <c r="AEN90" s="21">
        <f t="shared" si="945"/>
        <v>0</v>
      </c>
      <c r="AEO90" s="43">
        <f>VLOOKUP($B90,план!$B$16:$EJ$158,134,0)</f>
        <v>0</v>
      </c>
      <c r="AEP90" s="43">
        <f>VLOOKUP($B90,план!$B$16:$EJ$158,135,0)</f>
        <v>0</v>
      </c>
      <c r="AEQ90" s="7">
        <f t="shared" si="787"/>
        <v>0</v>
      </c>
      <c r="AER90" s="7">
        <f t="shared" si="788"/>
        <v>0</v>
      </c>
      <c r="AES90" s="34">
        <f t="shared" si="789"/>
        <v>0</v>
      </c>
      <c r="AET90" s="34">
        <f t="shared" si="790"/>
        <v>0</v>
      </c>
      <c r="AEU90" s="34">
        <f t="shared" si="791"/>
        <v>0</v>
      </c>
      <c r="AEV90" s="23"/>
      <c r="AEW90" s="23"/>
      <c r="AEX90" s="23"/>
      <c r="AEY90" s="23"/>
      <c r="AEZ90" s="21">
        <f t="shared" si="946"/>
        <v>0</v>
      </c>
      <c r="AFA90" s="21">
        <f t="shared" si="947"/>
        <v>0</v>
      </c>
      <c r="AFB90" s="23">
        <f t="shared" si="948"/>
        <v>8</v>
      </c>
      <c r="AFC90" s="23">
        <f t="shared" si="949"/>
        <v>245462.2258816</v>
      </c>
      <c r="AFD90" s="23">
        <f t="shared" si="950"/>
        <v>7.333333333333333</v>
      </c>
      <c r="AFE90" s="23">
        <f t="shared" si="951"/>
        <v>225007.04039146664</v>
      </c>
      <c r="AFF90" s="23">
        <f t="shared" si="952"/>
        <v>13.52</v>
      </c>
      <c r="AFG90" s="23">
        <f t="shared" si="953"/>
        <v>12.393333333333333</v>
      </c>
      <c r="AFH90" s="23">
        <f t="shared" si="954"/>
        <v>0</v>
      </c>
      <c r="AFI90" s="23">
        <f t="shared" si="955"/>
        <v>0</v>
      </c>
      <c r="AFJ90" s="23">
        <f t="shared" si="956"/>
        <v>0</v>
      </c>
      <c r="AFK90" s="23">
        <f t="shared" si="957"/>
        <v>0</v>
      </c>
      <c r="AFL90" s="23">
        <f t="shared" si="958"/>
        <v>0</v>
      </c>
      <c r="AFM90" s="21">
        <f t="shared" si="959"/>
        <v>-7.333333333333333</v>
      </c>
      <c r="AFN90" s="21">
        <f t="shared" si="960"/>
        <v>-225007.04039146664</v>
      </c>
      <c r="AFO90" s="8">
        <f t="shared" si="792"/>
        <v>8</v>
      </c>
      <c r="AFP90" s="8">
        <f t="shared" si="793"/>
        <v>245462.2258816</v>
      </c>
      <c r="AFQ90" s="8">
        <f t="shared" si="794"/>
        <v>7.333333333333333</v>
      </c>
      <c r="AFR90" s="8">
        <f t="shared" si="795"/>
        <v>225007.04039146664</v>
      </c>
      <c r="AFS90" s="8">
        <f t="shared" si="796"/>
        <v>13.52</v>
      </c>
      <c r="AFT90" s="8">
        <f t="shared" si="797"/>
        <v>12.393333333333333</v>
      </c>
      <c r="AFU90" s="8">
        <f t="shared" si="798"/>
        <v>0</v>
      </c>
      <c r="AFV90" s="8">
        <f t="shared" si="799"/>
        <v>0</v>
      </c>
      <c r="AFW90" s="8">
        <f t="shared" si="800"/>
        <v>0</v>
      </c>
      <c r="AFX90" s="8">
        <f t="shared" si="801"/>
        <v>0</v>
      </c>
      <c r="AFY90" s="8">
        <f t="shared" si="802"/>
        <v>0</v>
      </c>
      <c r="AFZ90" s="21">
        <f t="shared" si="803"/>
        <v>-7.333333333333333</v>
      </c>
      <c r="AGA90" s="21">
        <f t="shared" si="804"/>
        <v>-225007.04039146664</v>
      </c>
      <c r="AGB90" s="191">
        <f t="shared" si="984"/>
        <v>0</v>
      </c>
      <c r="AGC90" s="191">
        <f t="shared" si="985"/>
        <v>0</v>
      </c>
    </row>
    <row r="91" spans="1:861" ht="30">
      <c r="A91" s="180"/>
      <c r="B91" s="82">
        <v>79</v>
      </c>
      <c r="C91" s="87" t="s">
        <v>424</v>
      </c>
      <c r="D91" s="88">
        <f t="shared" si="986"/>
        <v>10127</v>
      </c>
      <c r="E91" s="88">
        <v>10127</v>
      </c>
      <c r="F91" s="88">
        <v>9620</v>
      </c>
      <c r="G91" s="89">
        <v>2.4900000000000002</v>
      </c>
      <c r="H91" s="90">
        <v>1</v>
      </c>
      <c r="I91" s="90"/>
      <c r="J91" s="88">
        <v>1.4</v>
      </c>
      <c r="K91" s="88">
        <v>1.68</v>
      </c>
      <c r="L91" s="88">
        <v>2.23</v>
      </c>
      <c r="M91" s="88">
        <v>2.39</v>
      </c>
      <c r="N91" s="88">
        <v>2.57</v>
      </c>
      <c r="O91" s="43">
        <f>VLOOKUP($B91,план!$B$16:$EJ$158,14,0)</f>
        <v>0</v>
      </c>
      <c r="P91" s="43">
        <f>VLOOKUP($B91,план!$B$16:$EJ$158,15,0)</f>
        <v>0</v>
      </c>
      <c r="Q91" s="7">
        <f t="shared" si="505"/>
        <v>0</v>
      </c>
      <c r="R91" s="7">
        <f t="shared" si="506"/>
        <v>0</v>
      </c>
      <c r="S91" s="34">
        <f t="shared" si="507"/>
        <v>0</v>
      </c>
      <c r="T91" s="34">
        <f t="shared" si="508"/>
        <v>0</v>
      </c>
      <c r="U91" s="34">
        <f t="shared" si="509"/>
        <v>0</v>
      </c>
      <c r="V91" s="23">
        <f>VLOOKUP($B91,'ДС факт при поликлинике'!$D$7:$JZ$79,28,0)</f>
        <v>0</v>
      </c>
      <c r="W91" s="23">
        <f>VLOOKUP($B91,'ДС факт при поликлинике'!$D$7:$JZ$79,29,0)</f>
        <v>0</v>
      </c>
      <c r="X91" s="23">
        <f>VLOOKUP($B91,'ДС факт при поликлинике'!$D$7:$JZ$79,30,0)</f>
        <v>0</v>
      </c>
      <c r="Y91" s="23">
        <f>VLOOKUP($B91,'ДС факт при поликлинике'!$D$7:$JZ$79,31,0)</f>
        <v>0</v>
      </c>
      <c r="Z91" s="21">
        <f t="shared" si="805"/>
        <v>0</v>
      </c>
      <c r="AA91" s="21">
        <f t="shared" si="806"/>
        <v>0</v>
      </c>
      <c r="AB91" s="43">
        <f>VLOOKUP($B91,план!$B$16:$EJ$158,16,0)</f>
        <v>0</v>
      </c>
      <c r="AC91" s="43">
        <f>VLOOKUP($B91,план!$B$16:$EJ$158,17,0)</f>
        <v>0</v>
      </c>
      <c r="AD91" s="7">
        <f t="shared" si="659"/>
        <v>0</v>
      </c>
      <c r="AE91" s="7">
        <f t="shared" si="961"/>
        <v>0</v>
      </c>
      <c r="AF91" s="34">
        <f t="shared" si="510"/>
        <v>0</v>
      </c>
      <c r="AG91" s="34">
        <f t="shared" si="511"/>
        <v>0</v>
      </c>
      <c r="AH91" s="34">
        <f t="shared" si="512"/>
        <v>0</v>
      </c>
      <c r="AI91" s="23">
        <f>VLOOKUP($B91,'ДС факт при поликлинике'!$D$7:$JZ$79,48,0)</f>
        <v>0</v>
      </c>
      <c r="AJ91" s="23">
        <f>VLOOKUP($B91,'ДС факт при поликлинике'!$D$7:$JZ$79,49,0)</f>
        <v>0</v>
      </c>
      <c r="AK91" s="23">
        <f>VLOOKUP($B91,'ДС факт при поликлинике'!$D$7:$JZ$79,50,0)</f>
        <v>0</v>
      </c>
      <c r="AL91" s="23">
        <f>VLOOKUP($B91,'ДС факт при поликлинике'!$D$7:$JZ$79,51,0)</f>
        <v>0</v>
      </c>
      <c r="AM91" s="21">
        <f t="shared" si="808"/>
        <v>0</v>
      </c>
      <c r="AN91" s="21">
        <f t="shared" si="809"/>
        <v>0</v>
      </c>
      <c r="AO91" s="43">
        <f>VLOOKUP($B91,план!$B$16:$EJ$158,18,0)</f>
        <v>0</v>
      </c>
      <c r="AP91" s="43">
        <f>VLOOKUP($B91,план!$B$16:$EJ$158,19,0)</f>
        <v>0</v>
      </c>
      <c r="AQ91" s="7">
        <f t="shared" si="660"/>
        <v>0</v>
      </c>
      <c r="AR91" s="7">
        <f t="shared" si="661"/>
        <v>0</v>
      </c>
      <c r="AS91" s="34">
        <f t="shared" si="662"/>
        <v>0</v>
      </c>
      <c r="AT91" s="34">
        <f t="shared" si="663"/>
        <v>0</v>
      </c>
      <c r="AU91" s="34">
        <f t="shared" si="664"/>
        <v>0</v>
      </c>
      <c r="AV91" s="23">
        <f>VLOOKUP($B91,'ДС факт при поликлинике'!$D$7:$JZ$79,8,0)</f>
        <v>0</v>
      </c>
      <c r="AW91" s="23">
        <f>VLOOKUP($B91,'ДС факт при поликлинике'!$D$7:$JZ$79,9,0)</f>
        <v>0</v>
      </c>
      <c r="AX91" s="23">
        <f>VLOOKUP($B91,'ДС факт при поликлинике'!$D$7:$JZ$79,10,0)</f>
        <v>0</v>
      </c>
      <c r="AY91" s="23">
        <f>VLOOKUP($B91,'ДС факт при поликлинике'!$D$7:$JZ$79,11,0)</f>
        <v>0</v>
      </c>
      <c r="AZ91" s="21">
        <f t="shared" si="810"/>
        <v>0</v>
      </c>
      <c r="BA91" s="21">
        <f t="shared" si="811"/>
        <v>0</v>
      </c>
      <c r="BB91" s="43">
        <f>VLOOKUP($B91,план!$B$16:$EJ$158,20,0)</f>
        <v>0</v>
      </c>
      <c r="BC91" s="43">
        <f>VLOOKUP($B91,план!$B$16:$EJ$158,21,0)</f>
        <v>0</v>
      </c>
      <c r="BD91" s="7">
        <f t="shared" si="665"/>
        <v>0</v>
      </c>
      <c r="BE91" s="7">
        <f t="shared" si="666"/>
        <v>0</v>
      </c>
      <c r="BF91" s="34">
        <f t="shared" si="513"/>
        <v>0</v>
      </c>
      <c r="BG91" s="34">
        <f t="shared" si="514"/>
        <v>0</v>
      </c>
      <c r="BH91" s="34">
        <f t="shared" si="515"/>
        <v>0</v>
      </c>
      <c r="BI91" s="23">
        <f>VLOOKUP($B91,'ДС факт при поликлинике'!$D$7:$JZ$79,24,0)</f>
        <v>0</v>
      </c>
      <c r="BJ91" s="23">
        <f>VLOOKUP($B91,'ДС факт при поликлинике'!$D$7:$JZ$79,25,0)</f>
        <v>0</v>
      </c>
      <c r="BK91" s="23">
        <f>VLOOKUP($B91,'ДС факт при поликлинике'!$D$7:$JZ$79,26,0)</f>
        <v>0</v>
      </c>
      <c r="BL91" s="23">
        <f>VLOOKUP($B91,'ДС факт при поликлинике'!$D$7:$JZ$79,27,0)</f>
        <v>0</v>
      </c>
      <c r="BM91" s="21">
        <f t="shared" si="812"/>
        <v>0</v>
      </c>
      <c r="BN91" s="21">
        <f t="shared" si="813"/>
        <v>0</v>
      </c>
      <c r="BO91" s="43">
        <f>VLOOKUP($B91,план!$B$16:$EJ$158,22,0)</f>
        <v>0</v>
      </c>
      <c r="BP91" s="43">
        <f>VLOOKUP($B91,план!$B$16:$EJ$158,23,0)</f>
        <v>0</v>
      </c>
      <c r="BQ91" s="7">
        <f t="shared" si="667"/>
        <v>0</v>
      </c>
      <c r="BR91" s="7">
        <f t="shared" si="668"/>
        <v>0</v>
      </c>
      <c r="BS91" s="34">
        <f t="shared" si="516"/>
        <v>0</v>
      </c>
      <c r="BT91" s="34">
        <f t="shared" si="517"/>
        <v>0</v>
      </c>
      <c r="BU91" s="34">
        <f t="shared" si="518"/>
        <v>0</v>
      </c>
      <c r="BV91" s="23">
        <f>VLOOKUP($B91,'ДС факт при поликлинике'!$D$7:$JZ$79,260,0)</f>
        <v>0</v>
      </c>
      <c r="BW91" s="23">
        <f>VLOOKUP($B91,'ДС факт при поликлинике'!$D$7:$JZ$79,261,0)</f>
        <v>0</v>
      </c>
      <c r="BX91" s="23">
        <f>VLOOKUP($B91,'ДС факт при поликлинике'!$D$7:$JZ$79,262,0)</f>
        <v>0</v>
      </c>
      <c r="BY91" s="23">
        <f>VLOOKUP($B91,'ДС факт при поликлинике'!$D$7:$JZ$79,263,0)</f>
        <v>0</v>
      </c>
      <c r="BZ91" s="21">
        <f t="shared" si="814"/>
        <v>0</v>
      </c>
      <c r="CA91" s="21">
        <f t="shared" si="815"/>
        <v>0</v>
      </c>
      <c r="CB91" s="43">
        <f>VLOOKUP($B91,план!$B$16:$EJ$158,24,0)</f>
        <v>0</v>
      </c>
      <c r="CC91" s="43">
        <f>VLOOKUP($B91,план!$B$16:$EJ$158,25,0)</f>
        <v>0</v>
      </c>
      <c r="CD91" s="7">
        <f t="shared" si="669"/>
        <v>0</v>
      </c>
      <c r="CE91" s="7">
        <f t="shared" si="670"/>
        <v>0</v>
      </c>
      <c r="CF91" s="34">
        <f t="shared" si="671"/>
        <v>0</v>
      </c>
      <c r="CG91" s="34">
        <f t="shared" si="672"/>
        <v>0</v>
      </c>
      <c r="CH91" s="34">
        <f t="shared" si="673"/>
        <v>0</v>
      </c>
      <c r="CI91" s="23">
        <f>VLOOKUP($B91,'ДС факт при поликлинике'!$D$7:$JZ$79,12,0)</f>
        <v>0</v>
      </c>
      <c r="CJ91" s="23">
        <f>VLOOKUP($B91,'ДС факт при поликлинике'!$D$7:$JZ$79,13,0)</f>
        <v>0</v>
      </c>
      <c r="CK91" s="23">
        <f>VLOOKUP($B91,'ДС факт при поликлинике'!$D$7:$JZ$79,14,0)</f>
        <v>0</v>
      </c>
      <c r="CL91" s="23">
        <f>VLOOKUP($B91,'ДС факт при поликлинике'!$D$7:$JZ$79,15,0)</f>
        <v>0</v>
      </c>
      <c r="CM91" s="21">
        <f t="shared" si="816"/>
        <v>0</v>
      </c>
      <c r="CN91" s="21">
        <f t="shared" si="817"/>
        <v>0</v>
      </c>
      <c r="CO91" s="23">
        <f t="shared" si="818"/>
        <v>0</v>
      </c>
      <c r="CP91" s="23">
        <f t="shared" si="819"/>
        <v>0</v>
      </c>
      <c r="CQ91" s="23">
        <f t="shared" si="820"/>
        <v>0</v>
      </c>
      <c r="CR91" s="23">
        <f t="shared" si="821"/>
        <v>0</v>
      </c>
      <c r="CS91" s="23">
        <f t="shared" si="822"/>
        <v>0</v>
      </c>
      <c r="CT91" s="23">
        <f t="shared" si="823"/>
        <v>0</v>
      </c>
      <c r="CU91" s="23">
        <f t="shared" si="824"/>
        <v>0</v>
      </c>
      <c r="CV91" s="23">
        <f t="shared" si="825"/>
        <v>0</v>
      </c>
      <c r="CW91" s="23">
        <f t="shared" si="826"/>
        <v>0</v>
      </c>
      <c r="CX91" s="23">
        <f t="shared" si="827"/>
        <v>0</v>
      </c>
      <c r="CY91" s="23">
        <f t="shared" si="828"/>
        <v>0</v>
      </c>
      <c r="CZ91" s="21">
        <f t="shared" si="829"/>
        <v>0</v>
      </c>
      <c r="DA91" s="21">
        <f t="shared" si="830"/>
        <v>0</v>
      </c>
      <c r="DB91" s="43">
        <f>VLOOKUP($B91,план!$B$16:$EJ$158,26,0)</f>
        <v>0</v>
      </c>
      <c r="DC91" s="43">
        <f>VLOOKUP($B91,план!$B$16:$EJ$158,27,0)</f>
        <v>0</v>
      </c>
      <c r="DD91" s="7">
        <f t="shared" si="674"/>
        <v>0</v>
      </c>
      <c r="DE91" s="7">
        <f t="shared" si="675"/>
        <v>0</v>
      </c>
      <c r="DF91" s="34">
        <f t="shared" si="519"/>
        <v>0</v>
      </c>
      <c r="DG91" s="34">
        <f t="shared" si="520"/>
        <v>0</v>
      </c>
      <c r="DH91" s="34">
        <f t="shared" si="521"/>
        <v>0</v>
      </c>
      <c r="DI91" s="23">
        <f>VLOOKUP($B91,'ДС факт при поликлинике'!$D$7:$JZ$79,176,0)</f>
        <v>0</v>
      </c>
      <c r="DJ91" s="23">
        <f>VLOOKUP($B91,'ДС факт при поликлинике'!$D$7:$JZ$79,177,0)</f>
        <v>0</v>
      </c>
      <c r="DK91" s="23">
        <f>VLOOKUP($B91,'ДС факт при поликлинике'!$D$7:$JZ$79,178,0)</f>
        <v>0</v>
      </c>
      <c r="DL91" s="23">
        <f>VLOOKUP($B91,'ДС факт при поликлинике'!$D$7:$JZ$79,179,0)</f>
        <v>0</v>
      </c>
      <c r="DM91" s="21">
        <f t="shared" si="831"/>
        <v>0</v>
      </c>
      <c r="DN91" s="21">
        <f t="shared" si="832"/>
        <v>0</v>
      </c>
      <c r="DO91" s="43">
        <f>VLOOKUP($B91,план!$B$16:$EJ$158,28,0)</f>
        <v>0</v>
      </c>
      <c r="DP91" s="43">
        <f>VLOOKUP($B91,план!$B$16:$EJ$158,29,0)</f>
        <v>0</v>
      </c>
      <c r="DQ91" s="7">
        <f t="shared" si="676"/>
        <v>0</v>
      </c>
      <c r="DR91" s="7">
        <f t="shared" si="677"/>
        <v>0</v>
      </c>
      <c r="DS91" s="34">
        <f t="shared" si="522"/>
        <v>0</v>
      </c>
      <c r="DT91" s="34">
        <f t="shared" si="523"/>
        <v>0</v>
      </c>
      <c r="DU91" s="34">
        <f t="shared" si="524"/>
        <v>0</v>
      </c>
      <c r="DV91" s="23">
        <f>VLOOKUP($B91,'ДС факт при поликлинике'!$D$7:$JZ$79,180,0)</f>
        <v>0</v>
      </c>
      <c r="DW91" s="23">
        <f>VLOOKUP($B91,'ДС факт при поликлинике'!$D$7:$JZ$79,181,0)</f>
        <v>0</v>
      </c>
      <c r="DX91" s="23">
        <f>VLOOKUP($B91,'ДС факт при поликлинике'!$D$7:$JZ$79,182,0)</f>
        <v>0</v>
      </c>
      <c r="DY91" s="23">
        <f>VLOOKUP($B91,'ДС факт при поликлинике'!$D$7:$JZ$79,183,0)</f>
        <v>0</v>
      </c>
      <c r="DZ91" s="21">
        <f t="shared" si="833"/>
        <v>0</v>
      </c>
      <c r="EA91" s="21">
        <f t="shared" si="834"/>
        <v>0</v>
      </c>
      <c r="EB91" s="43">
        <f>VLOOKUP($B91,план!$B$16:$EJ$158,30,0)</f>
        <v>0</v>
      </c>
      <c r="EC91" s="43">
        <f>VLOOKUP($B91,план!$B$16:$EJ$158,31,0)</f>
        <v>0</v>
      </c>
      <c r="ED91" s="7">
        <f t="shared" si="678"/>
        <v>0</v>
      </c>
      <c r="EE91" s="7">
        <f t="shared" si="679"/>
        <v>0</v>
      </c>
      <c r="EF91" s="34">
        <f t="shared" si="525"/>
        <v>0</v>
      </c>
      <c r="EG91" s="34">
        <f t="shared" si="526"/>
        <v>0</v>
      </c>
      <c r="EH91" s="34">
        <f t="shared" si="527"/>
        <v>0</v>
      </c>
      <c r="EI91" s="23">
        <f>VLOOKUP($B91,'ДС факт при поликлинике'!$D$7:$JZ$79,184,0)</f>
        <v>0</v>
      </c>
      <c r="EJ91" s="23">
        <f>VLOOKUP($B91,'ДС факт при поликлинике'!$D$7:$JZ$79,185,0)</f>
        <v>0</v>
      </c>
      <c r="EK91" s="23">
        <f>VLOOKUP($B91,'ДС факт при поликлинике'!$D$7:$JZ$79,186,0)</f>
        <v>0</v>
      </c>
      <c r="EL91" s="23">
        <f>VLOOKUP($B91,'ДС факт при поликлинике'!$D$7:$JZ$79,187,0)</f>
        <v>0</v>
      </c>
      <c r="EM91" s="21">
        <f t="shared" si="835"/>
        <v>0</v>
      </c>
      <c r="EN91" s="21">
        <f t="shared" si="836"/>
        <v>0</v>
      </c>
      <c r="EO91" s="43">
        <f>VLOOKUP($B91,план!$B$16:$EJ$158,32,0)</f>
        <v>0</v>
      </c>
      <c r="EP91" s="43">
        <f>VLOOKUP($B91,план!$B$16:$EJ$158,33,0)</f>
        <v>0</v>
      </c>
      <c r="EQ91" s="7">
        <f t="shared" si="680"/>
        <v>0</v>
      </c>
      <c r="ER91" s="7">
        <f t="shared" si="681"/>
        <v>0</v>
      </c>
      <c r="ES91" s="34">
        <f t="shared" si="528"/>
        <v>0</v>
      </c>
      <c r="ET91" s="34">
        <f t="shared" si="529"/>
        <v>0</v>
      </c>
      <c r="EU91" s="34">
        <f t="shared" si="530"/>
        <v>0</v>
      </c>
      <c r="EV91" s="23">
        <f>VLOOKUP($B91,'ДС факт при поликлинике'!$D$7:$JZ$79,224,0)</f>
        <v>0</v>
      </c>
      <c r="EW91" s="23">
        <f>VLOOKUP($B91,'ДС факт при поликлинике'!$D$7:$JZ$79,225,0)</f>
        <v>0</v>
      </c>
      <c r="EX91" s="23">
        <f>VLOOKUP($B91,'ДС факт при поликлинике'!$D$7:$JZ$79,226,0)</f>
        <v>0</v>
      </c>
      <c r="EY91" s="23">
        <f>VLOOKUP($B91,'ДС факт при поликлинике'!$D$7:$JZ$79,227,0)</f>
        <v>0</v>
      </c>
      <c r="EZ91" s="21">
        <f t="shared" si="837"/>
        <v>0</v>
      </c>
      <c r="FA91" s="21">
        <f t="shared" si="838"/>
        <v>0</v>
      </c>
      <c r="FB91" s="43">
        <f>VLOOKUP($B91,план!$B$16:$EJ$158,34,0)</f>
        <v>0</v>
      </c>
      <c r="FC91" s="43">
        <f>VLOOKUP($B91,план!$B$16:$EJ$158,35,0)</f>
        <v>0</v>
      </c>
      <c r="FD91" s="7">
        <f t="shared" si="682"/>
        <v>0</v>
      </c>
      <c r="FE91" s="7">
        <f t="shared" si="683"/>
        <v>0</v>
      </c>
      <c r="FF91" s="34">
        <f t="shared" si="531"/>
        <v>0</v>
      </c>
      <c r="FG91" s="34">
        <f t="shared" si="532"/>
        <v>0</v>
      </c>
      <c r="FH91" s="34">
        <f t="shared" si="533"/>
        <v>0</v>
      </c>
      <c r="FI91" s="23">
        <f>VLOOKUP($B91,'ДС факт при поликлинике'!$D$7:$JZ$79,228,0)</f>
        <v>0</v>
      </c>
      <c r="FJ91" s="23">
        <f>VLOOKUP($B91,'ДС факт при поликлинике'!$D$7:$JZ$79,229,0)</f>
        <v>0</v>
      </c>
      <c r="FK91" s="23">
        <f>VLOOKUP($B91,'ДС факт при поликлинике'!$D$7:$JZ$79,230,0)</f>
        <v>0</v>
      </c>
      <c r="FL91" s="23">
        <f>VLOOKUP($B91,'ДС факт при поликлинике'!$D$7:$JZ$79,231,0)</f>
        <v>0</v>
      </c>
      <c r="FM91" s="21">
        <f t="shared" si="839"/>
        <v>0</v>
      </c>
      <c r="FN91" s="21">
        <f t="shared" si="840"/>
        <v>0</v>
      </c>
      <c r="FO91" s="43">
        <f>VLOOKUP($B91,план!$B$16:$EJ$158,36,0)</f>
        <v>0</v>
      </c>
      <c r="FP91" s="43">
        <f>VLOOKUP($B91,план!$B$16:$EJ$158,37,0)</f>
        <v>0</v>
      </c>
      <c r="FQ91" s="7">
        <f t="shared" si="684"/>
        <v>0</v>
      </c>
      <c r="FR91" s="7">
        <f t="shared" si="685"/>
        <v>0</v>
      </c>
      <c r="FS91" s="34">
        <f t="shared" si="534"/>
        <v>0</v>
      </c>
      <c r="FT91" s="34">
        <f t="shared" si="535"/>
        <v>0</v>
      </c>
      <c r="FU91" s="34">
        <f t="shared" si="536"/>
        <v>0</v>
      </c>
      <c r="FV91" s="23">
        <f>VLOOKUP($B91,'ДС факт при поликлинике'!$D$7:$JZ$79,236,0)</f>
        <v>0</v>
      </c>
      <c r="FW91" s="23">
        <f>VLOOKUP($B91,'ДС факт при поликлинике'!$D$7:$JZ$79,237,0)</f>
        <v>0</v>
      </c>
      <c r="FX91" s="23">
        <f>VLOOKUP($B91,'ДС факт при поликлинике'!$D$7:$JZ$79,238,0)</f>
        <v>0</v>
      </c>
      <c r="FY91" s="23">
        <f>VLOOKUP($B91,'ДС факт при поликлинике'!$D$7:$JZ$79,239,0)</f>
        <v>0</v>
      </c>
      <c r="FZ91" s="21">
        <f t="shared" si="841"/>
        <v>0</v>
      </c>
      <c r="GA91" s="21">
        <f t="shared" si="842"/>
        <v>0</v>
      </c>
      <c r="GB91" s="43">
        <f>VLOOKUP($B91,план!$B$16:$EJ$158,38,0)</f>
        <v>0</v>
      </c>
      <c r="GC91" s="43">
        <f>VLOOKUP($B91,план!$B$16:$EJ$158,39,0)</f>
        <v>0</v>
      </c>
      <c r="GD91" s="7">
        <f t="shared" si="686"/>
        <v>0</v>
      </c>
      <c r="GE91" s="7">
        <f t="shared" si="687"/>
        <v>0</v>
      </c>
      <c r="GF91" s="34">
        <f t="shared" si="537"/>
        <v>0</v>
      </c>
      <c r="GG91" s="34">
        <f t="shared" si="538"/>
        <v>0</v>
      </c>
      <c r="GH91" s="34">
        <f t="shared" si="539"/>
        <v>0</v>
      </c>
      <c r="GI91" s="23">
        <f>VLOOKUP($B91,'ДС факт при поликлинике'!$D$7:$JZ$79,244,0)</f>
        <v>0</v>
      </c>
      <c r="GJ91" s="23">
        <f>VLOOKUP($B91,'ДС факт при поликлинике'!$D$7:$JZ$79,245,0)</f>
        <v>0</v>
      </c>
      <c r="GK91" s="23">
        <f>VLOOKUP($B91,'ДС факт при поликлинике'!$D$7:$JZ$79,246,0)</f>
        <v>0</v>
      </c>
      <c r="GL91" s="23">
        <f>VLOOKUP($B91,'ДС факт при поликлинике'!$D$7:$JZ$79,247,0)</f>
        <v>0</v>
      </c>
      <c r="GM91" s="21">
        <f t="shared" si="843"/>
        <v>0</v>
      </c>
      <c r="GN91" s="21">
        <f t="shared" si="844"/>
        <v>0</v>
      </c>
      <c r="GO91" s="43">
        <f>VLOOKUP($B91,план!$B$16:$EJ$158,40,0)</f>
        <v>0</v>
      </c>
      <c r="GP91" s="43">
        <f>VLOOKUP($B91,план!$B$16:$EJ$158,41,0)</f>
        <v>0</v>
      </c>
      <c r="GQ91" s="7">
        <f t="shared" si="688"/>
        <v>0</v>
      </c>
      <c r="GR91" s="7">
        <f t="shared" si="689"/>
        <v>0</v>
      </c>
      <c r="GS91" s="34">
        <f t="shared" si="540"/>
        <v>0</v>
      </c>
      <c r="GT91" s="34">
        <f t="shared" si="541"/>
        <v>0</v>
      </c>
      <c r="GU91" s="34">
        <f t="shared" si="542"/>
        <v>0</v>
      </c>
      <c r="GV91" s="23">
        <f>VLOOKUP($B91,'ДС факт при поликлинике'!$D$7:$JZ$79,264,0)</f>
        <v>0</v>
      </c>
      <c r="GW91" s="23">
        <f>VLOOKUP($B91,'ДС факт при поликлинике'!$D$7:$JZ$79,265,0)</f>
        <v>0</v>
      </c>
      <c r="GX91" s="23">
        <f>VLOOKUP($B91,'ДС факт при поликлинике'!$D$7:$JZ$79,266,0)</f>
        <v>0</v>
      </c>
      <c r="GY91" s="23">
        <f>VLOOKUP($B91,'ДС факт при поликлинике'!$D$7:$JZ$79,267,0)</f>
        <v>0</v>
      </c>
      <c r="GZ91" s="21">
        <f t="shared" si="845"/>
        <v>0</v>
      </c>
      <c r="HA91" s="21">
        <f t="shared" si="846"/>
        <v>0</v>
      </c>
      <c r="HB91" s="43">
        <f>VLOOKUP($B91,план!$B$16:$EJ$158,42,0)</f>
        <v>0</v>
      </c>
      <c r="HC91" s="43">
        <f>VLOOKUP($B91,план!$B$16:$EJ$158,43,0)</f>
        <v>0</v>
      </c>
      <c r="HD91" s="7">
        <f t="shared" si="690"/>
        <v>0</v>
      </c>
      <c r="HE91" s="7">
        <f t="shared" si="691"/>
        <v>0</v>
      </c>
      <c r="HF91" s="34">
        <f t="shared" si="543"/>
        <v>0</v>
      </c>
      <c r="HG91" s="34">
        <f t="shared" si="544"/>
        <v>0</v>
      </c>
      <c r="HH91" s="34">
        <f t="shared" si="545"/>
        <v>0</v>
      </c>
      <c r="HI91" s="25">
        <f>VLOOKUP($B91,'ДС факт при поликлинике'!$D$7:$JZ$79,240,0)</f>
        <v>0</v>
      </c>
      <c r="HJ91" s="25">
        <f>VLOOKUP($B91,'ДС факт при поликлинике'!$D$7:$JZ$79,241,0)</f>
        <v>0</v>
      </c>
      <c r="HK91" s="25">
        <f>VLOOKUP($B91,'ДС факт при поликлинике'!$D$7:$JZ$79,242,0)</f>
        <v>0</v>
      </c>
      <c r="HL91" s="25">
        <f>VLOOKUP($B91,'ДС факт при поликлинике'!$D$7:$JZ$79,243,0)</f>
        <v>0</v>
      </c>
      <c r="HM91" s="21">
        <f t="shared" si="847"/>
        <v>0</v>
      </c>
      <c r="HN91" s="21">
        <f t="shared" si="848"/>
        <v>0</v>
      </c>
      <c r="HO91" s="43">
        <f>VLOOKUP($B91,план!$B$16:$EJ$158,44,0)</f>
        <v>0</v>
      </c>
      <c r="HP91" s="43">
        <f>VLOOKUP($B91,план!$B$16:$EJ$158,45,0)</f>
        <v>0</v>
      </c>
      <c r="HQ91" s="7">
        <f t="shared" si="692"/>
        <v>0</v>
      </c>
      <c r="HR91" s="7">
        <f t="shared" si="693"/>
        <v>0</v>
      </c>
      <c r="HS91" s="34">
        <f t="shared" si="546"/>
        <v>0</v>
      </c>
      <c r="HT91" s="34">
        <f t="shared" si="547"/>
        <v>0</v>
      </c>
      <c r="HU91" s="34">
        <f t="shared" si="548"/>
        <v>0</v>
      </c>
      <c r="HV91" s="23">
        <f>VLOOKUP($B91,'ДС факт при поликлинике'!$D$7:$JZ$79,268,0)</f>
        <v>0</v>
      </c>
      <c r="HW91" s="23">
        <f>VLOOKUP($B91,'ДС факт при поликлинике'!$D$7:$JZ$79,269,0)</f>
        <v>0</v>
      </c>
      <c r="HX91" s="23">
        <f>VLOOKUP($B91,'ДС факт при поликлинике'!$D$7:$JZ$79,270,0)</f>
        <v>0</v>
      </c>
      <c r="HY91" s="23">
        <f>VLOOKUP($B91,'ДС факт при поликлинике'!$D$7:$JZ$79,271,0)</f>
        <v>0</v>
      </c>
      <c r="HZ91" s="21">
        <f t="shared" si="849"/>
        <v>0</v>
      </c>
      <c r="IA91" s="21">
        <f t="shared" si="850"/>
        <v>0</v>
      </c>
      <c r="IB91" s="43">
        <f>VLOOKUP($B91,план!$B$16:$EJ$158,46,0)</f>
        <v>0</v>
      </c>
      <c r="IC91" s="43">
        <f>VLOOKUP($B91,план!$B$16:$EJ$158,47,0)</f>
        <v>0</v>
      </c>
      <c r="ID91" s="7">
        <f t="shared" si="694"/>
        <v>0</v>
      </c>
      <c r="IE91" s="7">
        <f t="shared" si="695"/>
        <v>0</v>
      </c>
      <c r="IF91" s="34">
        <f t="shared" si="549"/>
        <v>0</v>
      </c>
      <c r="IG91" s="34">
        <f t="shared" si="550"/>
        <v>0</v>
      </c>
      <c r="IH91" s="34">
        <f t="shared" si="551"/>
        <v>0</v>
      </c>
      <c r="II91" s="23">
        <f>VLOOKUP($B91,'ДС факт при поликлинике'!$D$7:$JZ$79,248,0)</f>
        <v>0</v>
      </c>
      <c r="IJ91" s="23">
        <f>VLOOKUP($B91,'ДС факт при поликлинике'!$D$7:$JZ$79,249,0)</f>
        <v>0</v>
      </c>
      <c r="IK91" s="23">
        <f>VLOOKUP($B91,'ДС факт при поликлинике'!$D$7:$JZ$79,250,0)</f>
        <v>0</v>
      </c>
      <c r="IL91" s="23">
        <f>VLOOKUP($B91,'ДС факт при поликлинике'!$D$7:$JZ$79,251,0)</f>
        <v>0</v>
      </c>
      <c r="IM91" s="21">
        <f t="shared" si="851"/>
        <v>0</v>
      </c>
      <c r="IN91" s="21">
        <f t="shared" si="852"/>
        <v>0</v>
      </c>
      <c r="IO91" s="43">
        <f>VLOOKUP($B91,план!$B$16:$EJ$158,48,0)</f>
        <v>0</v>
      </c>
      <c r="IP91" s="43">
        <f>VLOOKUP($B91,план!$B$16:$EJ$158,49,0)</f>
        <v>0</v>
      </c>
      <c r="IQ91" s="7">
        <f t="shared" si="696"/>
        <v>0</v>
      </c>
      <c r="IR91" s="7">
        <f t="shared" si="697"/>
        <v>0</v>
      </c>
      <c r="IS91" s="34">
        <f t="shared" si="552"/>
        <v>0</v>
      </c>
      <c r="IT91" s="34">
        <f t="shared" si="553"/>
        <v>0</v>
      </c>
      <c r="IU91" s="34">
        <f t="shared" si="554"/>
        <v>0</v>
      </c>
      <c r="IV91" s="23">
        <f>VLOOKUP($B91,'ДС факт при поликлинике'!$D$7:$JZ$79,232,0)</f>
        <v>0</v>
      </c>
      <c r="IW91" s="23">
        <f>VLOOKUP($B91,'ДС факт при поликлинике'!$D$7:$JZ$79,233,0)</f>
        <v>0</v>
      </c>
      <c r="IX91" s="23">
        <f>VLOOKUP($B91,'ДС факт при поликлинике'!$D$7:$JZ$79,234,0)</f>
        <v>0</v>
      </c>
      <c r="IY91" s="23">
        <f>VLOOKUP($B91,'ДС факт при поликлинике'!$D$7:$JZ$79,235,0)</f>
        <v>0</v>
      </c>
      <c r="IZ91" s="21">
        <f t="shared" si="853"/>
        <v>0</v>
      </c>
      <c r="JA91" s="21">
        <f t="shared" si="854"/>
        <v>0</v>
      </c>
      <c r="JB91" s="43">
        <f>VLOOKUP($B91,план!$B$16:$EJ$158,50,0)</f>
        <v>0</v>
      </c>
      <c r="JC91" s="43">
        <f>VLOOKUP($B91,план!$B$16:$EJ$158,51,0)</f>
        <v>0</v>
      </c>
      <c r="JD91" s="7">
        <f t="shared" si="698"/>
        <v>0</v>
      </c>
      <c r="JE91" s="7">
        <f t="shared" si="699"/>
        <v>0</v>
      </c>
      <c r="JF91" s="34">
        <f t="shared" si="555"/>
        <v>0</v>
      </c>
      <c r="JG91" s="34">
        <f t="shared" si="556"/>
        <v>0</v>
      </c>
      <c r="JH91" s="34">
        <f t="shared" si="557"/>
        <v>0</v>
      </c>
      <c r="JI91" s="23">
        <f>VLOOKUP($B91,'ДС факт при поликлинике'!$D$7:$JZ$79,168,0)</f>
        <v>0</v>
      </c>
      <c r="JJ91" s="23">
        <f>VLOOKUP($B91,'ДС факт при поликлинике'!$D$7:$JZ$79,169,0)</f>
        <v>0</v>
      </c>
      <c r="JK91" s="23">
        <f>VLOOKUP($B91,'ДС факт при поликлинике'!$D$7:$JZ$79,170,0)</f>
        <v>0</v>
      </c>
      <c r="JL91" s="23">
        <f>VLOOKUP($B91,'ДС факт при поликлинике'!$D$7:$JZ$79,171,0)</f>
        <v>0</v>
      </c>
      <c r="JM91" s="21">
        <f t="shared" si="855"/>
        <v>0</v>
      </c>
      <c r="JN91" s="21">
        <f t="shared" si="856"/>
        <v>0</v>
      </c>
      <c r="JO91" s="23">
        <f t="shared" si="857"/>
        <v>0</v>
      </c>
      <c r="JP91" s="23">
        <f t="shared" si="858"/>
        <v>0</v>
      </c>
      <c r="JQ91" s="23">
        <f t="shared" si="859"/>
        <v>0</v>
      </c>
      <c r="JR91" s="23">
        <f t="shared" si="860"/>
        <v>0</v>
      </c>
      <c r="JS91" s="23">
        <f t="shared" si="861"/>
        <v>0</v>
      </c>
      <c r="JT91" s="23">
        <f t="shared" si="862"/>
        <v>0</v>
      </c>
      <c r="JU91" s="23">
        <f t="shared" si="863"/>
        <v>0</v>
      </c>
      <c r="JV91" s="23">
        <f t="shared" si="864"/>
        <v>0</v>
      </c>
      <c r="JW91" s="23">
        <f t="shared" si="865"/>
        <v>0</v>
      </c>
      <c r="JX91" s="23">
        <f t="shared" si="866"/>
        <v>0</v>
      </c>
      <c r="JY91" s="23">
        <f t="shared" si="867"/>
        <v>0</v>
      </c>
      <c r="JZ91" s="21">
        <f t="shared" si="868"/>
        <v>0</v>
      </c>
      <c r="KA91" s="21">
        <f t="shared" si="869"/>
        <v>0</v>
      </c>
      <c r="KB91" s="43">
        <f>VLOOKUP($B91,план!$B$16:$EJ$158,52,0)</f>
        <v>0</v>
      </c>
      <c r="KC91" s="43">
        <f>VLOOKUP($B91,план!$B$16:$EJ$158,53,0)</f>
        <v>0</v>
      </c>
      <c r="KD91" s="7">
        <f t="shared" si="700"/>
        <v>0</v>
      </c>
      <c r="KE91" s="7">
        <f t="shared" si="701"/>
        <v>0</v>
      </c>
      <c r="KF91" s="34">
        <f t="shared" si="558"/>
        <v>0</v>
      </c>
      <c r="KG91" s="34">
        <f t="shared" si="559"/>
        <v>0</v>
      </c>
      <c r="KH91" s="34">
        <f t="shared" si="560"/>
        <v>0</v>
      </c>
      <c r="KI91" s="23">
        <f>VLOOKUP($B91,'ДС факт при поликлинике'!$D$7:$JZ$79,188,0)</f>
        <v>0</v>
      </c>
      <c r="KJ91" s="23">
        <f>VLOOKUP($B91,'ДС факт при поликлинике'!$D$7:$JZ$79,189,0)</f>
        <v>0</v>
      </c>
      <c r="KK91" s="23">
        <f>VLOOKUP($B91,'ДС факт при поликлинике'!$D$7:$JZ$79,190,0)</f>
        <v>0</v>
      </c>
      <c r="KL91" s="23">
        <f>VLOOKUP($B91,'ДС факт при поликлинике'!$D$7:$JZ$79,191,0)</f>
        <v>0</v>
      </c>
      <c r="KM91" s="21">
        <f t="shared" si="870"/>
        <v>0</v>
      </c>
      <c r="KN91" s="21">
        <f t="shared" si="871"/>
        <v>0</v>
      </c>
      <c r="KO91" s="43">
        <f>VLOOKUP($B91,план!$B$16:$EJ$158,54,0)</f>
        <v>0</v>
      </c>
      <c r="KP91" s="43">
        <f>VLOOKUP($B91,план!$B$16:$EJ$158,55,0)</f>
        <v>0</v>
      </c>
      <c r="KQ91" s="7">
        <f t="shared" si="702"/>
        <v>0</v>
      </c>
      <c r="KR91" s="7">
        <f t="shared" si="703"/>
        <v>0</v>
      </c>
      <c r="KS91" s="34">
        <f t="shared" si="561"/>
        <v>0</v>
      </c>
      <c r="KT91" s="34">
        <f t="shared" si="562"/>
        <v>0</v>
      </c>
      <c r="KU91" s="34">
        <f t="shared" si="563"/>
        <v>0</v>
      </c>
      <c r="KV91" s="23">
        <f>VLOOKUP($B91,'ДС факт при поликлинике'!$D$7:$JZ$79,192,0)</f>
        <v>0</v>
      </c>
      <c r="KW91" s="23">
        <f>VLOOKUP($B91,'ДС факт при поликлинике'!$D$7:$JZ$79,193,0)</f>
        <v>0</v>
      </c>
      <c r="KX91" s="23">
        <f>VLOOKUP($B91,'ДС факт при поликлинике'!$D$7:$JZ$79,194,0)</f>
        <v>0</v>
      </c>
      <c r="KY91" s="23">
        <f>VLOOKUP($B91,'ДС факт при поликлинике'!$D$7:$JZ$79,195,0)</f>
        <v>0</v>
      </c>
      <c r="KZ91" s="21">
        <f t="shared" si="872"/>
        <v>0</v>
      </c>
      <c r="LA91" s="21">
        <f t="shared" si="873"/>
        <v>0</v>
      </c>
      <c r="LB91" s="43">
        <f>VLOOKUP($B91,план!$B$16:$EJ$158,56,0)</f>
        <v>0</v>
      </c>
      <c r="LC91" s="43">
        <f>VLOOKUP($B91,план!$B$16:$EJ$158,57,0)</f>
        <v>0</v>
      </c>
      <c r="LD91" s="7">
        <f t="shared" si="704"/>
        <v>0</v>
      </c>
      <c r="LE91" s="7">
        <f t="shared" si="705"/>
        <v>0</v>
      </c>
      <c r="LF91" s="34">
        <f t="shared" si="564"/>
        <v>0</v>
      </c>
      <c r="LG91" s="34">
        <f t="shared" si="565"/>
        <v>0</v>
      </c>
      <c r="LH91" s="34">
        <f t="shared" si="566"/>
        <v>0</v>
      </c>
      <c r="LI91" s="23">
        <f>VLOOKUP($B91,'ДС факт при поликлинике'!$D$7:$JZ$79,196,0)</f>
        <v>0</v>
      </c>
      <c r="LJ91" s="23">
        <f>VLOOKUP($B91,'ДС факт при поликлинике'!$D$7:$JZ$79,197,0)</f>
        <v>0</v>
      </c>
      <c r="LK91" s="23">
        <f>VLOOKUP($B91,'ДС факт при поликлинике'!$D$7:$JZ$79,198,0)</f>
        <v>0</v>
      </c>
      <c r="LL91" s="23">
        <f>VLOOKUP($B91,'ДС факт при поликлинике'!$D$7:$JZ$79,199,0)</f>
        <v>0</v>
      </c>
      <c r="LM91" s="21">
        <f t="shared" si="874"/>
        <v>0</v>
      </c>
      <c r="LN91" s="21">
        <f t="shared" si="875"/>
        <v>0</v>
      </c>
      <c r="LO91" s="43">
        <f>VLOOKUP($B91,план!$B$16:$EJ$158,58,0)</f>
        <v>0</v>
      </c>
      <c r="LP91" s="43">
        <f>VLOOKUP($B91,план!$B$16:$EJ$158,59,0)</f>
        <v>0</v>
      </c>
      <c r="LQ91" s="7">
        <f t="shared" si="706"/>
        <v>0</v>
      </c>
      <c r="LR91" s="7">
        <f t="shared" si="707"/>
        <v>0</v>
      </c>
      <c r="LS91" s="34">
        <f t="shared" si="567"/>
        <v>0</v>
      </c>
      <c r="LT91" s="34">
        <f t="shared" si="568"/>
        <v>0</v>
      </c>
      <c r="LU91" s="34">
        <f t="shared" si="569"/>
        <v>0</v>
      </c>
      <c r="LV91" s="23">
        <f>VLOOKUP($B91,'ДС факт при поликлинике'!$D$7:$JZ$79,124,0)</f>
        <v>0</v>
      </c>
      <c r="LW91" s="23">
        <f>VLOOKUP($B91,'ДС факт при поликлинике'!$D$7:$JZ$79,125,0)</f>
        <v>0</v>
      </c>
      <c r="LX91" s="23">
        <f>VLOOKUP($B91,'ДС факт при поликлинике'!$D$7:$JZ$79,126,0)</f>
        <v>0</v>
      </c>
      <c r="LY91" s="23">
        <f>VLOOKUP($B91,'ДС факт при поликлинике'!$D$7:$JZ$79,127,0)</f>
        <v>0</v>
      </c>
      <c r="LZ91" s="21">
        <f t="shared" si="876"/>
        <v>0</v>
      </c>
      <c r="MA91" s="21">
        <f t="shared" si="877"/>
        <v>0</v>
      </c>
      <c r="MB91" s="43">
        <f>VLOOKUP($B91,план!$B$16:$EJ$158,60,0)</f>
        <v>0</v>
      </c>
      <c r="MC91" s="43">
        <f>VLOOKUP($B91,план!$B$16:$EJ$158,61,0)</f>
        <v>0</v>
      </c>
      <c r="MD91" s="7">
        <f t="shared" si="708"/>
        <v>0</v>
      </c>
      <c r="ME91" s="7">
        <f t="shared" si="709"/>
        <v>0</v>
      </c>
      <c r="MF91" s="34">
        <f t="shared" si="570"/>
        <v>0</v>
      </c>
      <c r="MG91" s="34">
        <f t="shared" si="571"/>
        <v>0</v>
      </c>
      <c r="MH91" s="34">
        <f t="shared" si="807"/>
        <v>0</v>
      </c>
      <c r="MI91" s="23">
        <f>VLOOKUP($B91,'ДС факт при поликлинике'!$D$7:$JZ$79,128,0)</f>
        <v>0</v>
      </c>
      <c r="MJ91" s="23">
        <f>VLOOKUP($B91,'ДС факт при поликлинике'!$D$7:$JZ$79,129,0)</f>
        <v>0</v>
      </c>
      <c r="MK91" s="23">
        <f>VLOOKUP($B91,'ДС факт при поликлинике'!$D$7:$JZ$79,130,0)</f>
        <v>0</v>
      </c>
      <c r="ML91" s="23">
        <f>VLOOKUP($B91,'ДС факт при поликлинике'!$D$7:$JZ$79,131,0)</f>
        <v>0</v>
      </c>
      <c r="MM91" s="14">
        <f t="shared" si="962"/>
        <v>0</v>
      </c>
      <c r="MN91" s="14">
        <f t="shared" si="963"/>
        <v>0</v>
      </c>
      <c r="MO91" s="43">
        <f>VLOOKUP($B91,план!$B$16:$EJ$158,62,0)</f>
        <v>0</v>
      </c>
      <c r="MP91" s="43">
        <f>VLOOKUP($B91,план!$B$16:$EJ$158,63,0)</f>
        <v>0</v>
      </c>
      <c r="MQ91" s="7">
        <f t="shared" si="710"/>
        <v>0</v>
      </c>
      <c r="MR91" s="7">
        <f t="shared" si="711"/>
        <v>0</v>
      </c>
      <c r="MS91" s="34">
        <f t="shared" si="572"/>
        <v>0</v>
      </c>
      <c r="MT91" s="34">
        <f t="shared" si="573"/>
        <v>0</v>
      </c>
      <c r="MU91" s="34">
        <f t="shared" si="574"/>
        <v>0</v>
      </c>
      <c r="MV91" s="23">
        <f>VLOOKUP($B91,'ДС факт при поликлинике'!$D$7:$JZ$79,152,0)</f>
        <v>0</v>
      </c>
      <c r="MW91" s="23">
        <f>VLOOKUP($B91,'ДС факт при поликлинике'!$D$7:$JZ$79,153,0)</f>
        <v>0</v>
      </c>
      <c r="MX91" s="23">
        <f>VLOOKUP($B91,'ДС факт при поликлинике'!$D$7:$JZ$79,154,0)</f>
        <v>0</v>
      </c>
      <c r="MY91" s="23">
        <f>VLOOKUP($B91,'ДС факт при поликлинике'!$D$7:$JZ$79,155,0)</f>
        <v>0</v>
      </c>
      <c r="MZ91" s="14">
        <f t="shared" si="878"/>
        <v>0</v>
      </c>
      <c r="NA91" s="14">
        <f t="shared" si="879"/>
        <v>0</v>
      </c>
      <c r="NB91" s="43">
        <f>VLOOKUP($B91,план!$B$16:$EJ$158,64,0)</f>
        <v>0</v>
      </c>
      <c r="NC91" s="43">
        <f>VLOOKUP($B91,план!$B$16:$EJ$158,65,0)</f>
        <v>0</v>
      </c>
      <c r="ND91" s="7">
        <f t="shared" si="712"/>
        <v>0</v>
      </c>
      <c r="NE91" s="7">
        <f t="shared" si="713"/>
        <v>0</v>
      </c>
      <c r="NF91" s="34">
        <f t="shared" si="575"/>
        <v>0</v>
      </c>
      <c r="NG91" s="34">
        <f t="shared" si="576"/>
        <v>0</v>
      </c>
      <c r="NH91" s="34">
        <f t="shared" si="577"/>
        <v>0</v>
      </c>
      <c r="NI91" s="23">
        <f>VLOOKUP($B91,'ДС факт при поликлинике'!$D$7:$JZ$79,200,0)</f>
        <v>0</v>
      </c>
      <c r="NJ91" s="23">
        <f>VLOOKUP($B91,'ДС факт при поликлинике'!$D$7:$JZ$79,201,0)</f>
        <v>0</v>
      </c>
      <c r="NK91" s="23">
        <f>VLOOKUP($B91,'ДС факт при поликлинике'!$D$7:$JZ$79,202,0)</f>
        <v>0</v>
      </c>
      <c r="NL91" s="23">
        <f>VLOOKUP($B91,'ДС факт при поликлинике'!$D$7:$JZ$79,203,0)</f>
        <v>0</v>
      </c>
      <c r="NM91" s="14">
        <f t="shared" si="880"/>
        <v>0</v>
      </c>
      <c r="NN91" s="14">
        <f t="shared" si="881"/>
        <v>0</v>
      </c>
      <c r="NO91" s="43">
        <f>VLOOKUP($B91,план!$B$16:$EJ$158,66,0)</f>
        <v>0</v>
      </c>
      <c r="NP91" s="43">
        <f>VLOOKUP($B91,план!$B$16:$EJ$158,67,0)</f>
        <v>0</v>
      </c>
      <c r="NQ91" s="7">
        <f t="shared" si="714"/>
        <v>0</v>
      </c>
      <c r="NR91" s="7">
        <f t="shared" si="715"/>
        <v>0</v>
      </c>
      <c r="NS91" s="34">
        <f t="shared" si="578"/>
        <v>0</v>
      </c>
      <c r="NT91" s="34">
        <f t="shared" si="579"/>
        <v>0</v>
      </c>
      <c r="NU91" s="34">
        <f t="shared" si="580"/>
        <v>0</v>
      </c>
      <c r="NV91" s="23">
        <f>VLOOKUP($B91,'ДС факт при поликлинике'!$D$7:$JZ$79,256,0)</f>
        <v>0</v>
      </c>
      <c r="NW91" s="23">
        <f>VLOOKUP($B91,'ДС факт при поликлинике'!$D$7:$JZ$79,257,0)</f>
        <v>0</v>
      </c>
      <c r="NX91" s="23">
        <f>VLOOKUP($B91,'ДС факт при поликлинике'!$D$7:$JZ$79,258,0)</f>
        <v>0</v>
      </c>
      <c r="NY91" s="23">
        <f>VLOOKUP($B91,'ДС факт при поликлинике'!$D$7:$JZ$79,259,0)</f>
        <v>0</v>
      </c>
      <c r="NZ91" s="14">
        <f t="shared" si="882"/>
        <v>0</v>
      </c>
      <c r="OA91" s="14">
        <f t="shared" si="883"/>
        <v>0</v>
      </c>
      <c r="OB91" s="43">
        <f>VLOOKUP($B91,план!$B$16:$EJ$158,68,0)</f>
        <v>0</v>
      </c>
      <c r="OC91" s="43">
        <f>VLOOKUP($B91,план!$B$16:$EJ$158,69,0)</f>
        <v>0</v>
      </c>
      <c r="OD91" s="7">
        <f t="shared" si="716"/>
        <v>0</v>
      </c>
      <c r="OE91" s="7">
        <f t="shared" si="717"/>
        <v>0</v>
      </c>
      <c r="OF91" s="34">
        <f t="shared" si="581"/>
        <v>0</v>
      </c>
      <c r="OG91" s="34">
        <f t="shared" si="582"/>
        <v>0</v>
      </c>
      <c r="OH91" s="34">
        <f t="shared" si="583"/>
        <v>0</v>
      </c>
      <c r="OI91" s="23">
        <f>VLOOKUP($B91,'ДС факт при поликлинике'!$D$7:$JZ$79,32,0)</f>
        <v>0</v>
      </c>
      <c r="OJ91" s="23">
        <f>VLOOKUP($B91,'ДС факт при поликлинике'!$D$7:$JZ$79,33,0)</f>
        <v>0</v>
      </c>
      <c r="OK91" s="23">
        <f>VLOOKUP($B91,'ДС факт при поликлинике'!$D$7:$JZ$79,34,0)</f>
        <v>0</v>
      </c>
      <c r="OL91" s="23">
        <f>VLOOKUP($B91,'ДС факт при поликлинике'!$D$7:$JZ$79,35,0)</f>
        <v>0</v>
      </c>
      <c r="OM91" s="14">
        <f t="shared" si="884"/>
        <v>0</v>
      </c>
      <c r="ON91" s="14">
        <f t="shared" si="885"/>
        <v>0</v>
      </c>
      <c r="OO91" s="43">
        <f>VLOOKUP($B91,план!$B$16:$EJ$158,70,0)</f>
        <v>0</v>
      </c>
      <c r="OP91" s="43">
        <f>VLOOKUP($B91,план!$B$16:$EJ$158,71,0)</f>
        <v>0</v>
      </c>
      <c r="OQ91" s="7">
        <f t="shared" si="964"/>
        <v>0</v>
      </c>
      <c r="OR91" s="7">
        <f t="shared" si="965"/>
        <v>0</v>
      </c>
      <c r="OS91" s="34">
        <f t="shared" si="966"/>
        <v>0</v>
      </c>
      <c r="OT91" s="34">
        <f t="shared" si="967"/>
        <v>0</v>
      </c>
      <c r="OU91" s="34">
        <f t="shared" si="968"/>
        <v>0</v>
      </c>
      <c r="OV91" s="23">
        <f>VLOOKUP($B91,'ДС факт при поликлинике'!$D$7:$KT$79,288,0)</f>
        <v>0</v>
      </c>
      <c r="OW91" s="23">
        <f>VLOOKUP($B91,'ДС факт при поликлинике'!$D$7:$KT$79,289,0)</f>
        <v>0</v>
      </c>
      <c r="OX91" s="23">
        <f>VLOOKUP($B91,'ДС факт при поликлинике'!$D$7:$KT$79,290,0)</f>
        <v>0</v>
      </c>
      <c r="OY91" s="23">
        <f>VLOOKUP($B91,'ДС факт при поликлинике'!$D$7:$KT$79,291,0)</f>
        <v>0</v>
      </c>
      <c r="OZ91" s="14">
        <f t="shared" si="886"/>
        <v>0</v>
      </c>
      <c r="PA91" s="14">
        <f t="shared" si="887"/>
        <v>0</v>
      </c>
      <c r="PB91" s="43">
        <f>VLOOKUP($B91,план!$B$16:$EJ$158,72,0)</f>
        <v>0</v>
      </c>
      <c r="PC91" s="43">
        <f>VLOOKUP($B91,план!$B$16:$EJ$158,73,0)</f>
        <v>0</v>
      </c>
      <c r="PD91" s="7">
        <f t="shared" si="969"/>
        <v>0</v>
      </c>
      <c r="PE91" s="7">
        <f t="shared" si="970"/>
        <v>0</v>
      </c>
      <c r="PF91" s="34">
        <f t="shared" si="971"/>
        <v>0</v>
      </c>
      <c r="PG91" s="34">
        <f t="shared" si="972"/>
        <v>0</v>
      </c>
      <c r="PH91" s="34">
        <f t="shared" si="973"/>
        <v>0</v>
      </c>
      <c r="PI91" s="23">
        <f>VLOOKUP($B91,'ДС факт при поликлинике'!$D$7:$KL$79,292,0)</f>
        <v>0</v>
      </c>
      <c r="PJ91" s="23">
        <f>VLOOKUP($B91,'ДС факт при поликлинике'!$D$7:$KL$79,293,0)</f>
        <v>0</v>
      </c>
      <c r="PK91" s="23">
        <f>VLOOKUP($B91,'ДС факт при поликлинике'!$D$7:$KL$79,294,0)</f>
        <v>0</v>
      </c>
      <c r="PL91" s="23">
        <f>VLOOKUP($B91,'ДС факт при поликлинике'!$D$7:$KL$79,295,0)</f>
        <v>0</v>
      </c>
      <c r="PM91" s="14">
        <f t="shared" si="888"/>
        <v>0</v>
      </c>
      <c r="PN91" s="14">
        <f t="shared" si="889"/>
        <v>0</v>
      </c>
      <c r="PO91" s="43">
        <f>VLOOKUP($B91,план!$B$16:$EJ$158,74,0)</f>
        <v>0</v>
      </c>
      <c r="PP91" s="43">
        <f>VLOOKUP($B91,план!$B$16:$EJ$158,75,0)</f>
        <v>0</v>
      </c>
      <c r="PQ91" s="7">
        <f t="shared" si="718"/>
        <v>0</v>
      </c>
      <c r="PR91" s="7">
        <f t="shared" si="719"/>
        <v>0</v>
      </c>
      <c r="PS91" s="34">
        <f t="shared" si="584"/>
        <v>0</v>
      </c>
      <c r="PT91" s="34">
        <f t="shared" si="585"/>
        <v>0</v>
      </c>
      <c r="PU91" s="34">
        <f t="shared" si="586"/>
        <v>0</v>
      </c>
      <c r="PV91" s="23">
        <f>VLOOKUP($B91,'ДС факт при поликлинике'!$D$7:$JZ$79,212,0)</f>
        <v>0</v>
      </c>
      <c r="PW91" s="23">
        <f>VLOOKUP($B91,'ДС факт при поликлинике'!$D$7:$JZ$79,213,0)</f>
        <v>0</v>
      </c>
      <c r="PX91" s="23">
        <f>VLOOKUP($B91,'ДС факт при поликлинике'!$D$7:$JZ$79,214,0)</f>
        <v>0</v>
      </c>
      <c r="PY91" s="23">
        <f>VLOOKUP($B91,'ДС факт при поликлинике'!$D$7:$JZ$79,215,0)</f>
        <v>0</v>
      </c>
      <c r="PZ91" s="14">
        <f t="shared" si="890"/>
        <v>0</v>
      </c>
      <c r="QA91" s="14">
        <f t="shared" si="891"/>
        <v>0</v>
      </c>
      <c r="QB91" s="43">
        <f>VLOOKUP($B91,план!$B$16:$EJ$158,76,0)</f>
        <v>0</v>
      </c>
      <c r="QC91" s="43">
        <f>VLOOKUP($B91,план!$B$16:$EJ$158,77,0)</f>
        <v>0</v>
      </c>
      <c r="QD91" s="7">
        <f t="shared" si="720"/>
        <v>0</v>
      </c>
      <c r="QE91" s="7">
        <f t="shared" si="721"/>
        <v>0</v>
      </c>
      <c r="QF91" s="34">
        <f t="shared" si="587"/>
        <v>0</v>
      </c>
      <c r="QG91" s="34">
        <f t="shared" si="588"/>
        <v>0</v>
      </c>
      <c r="QH91" s="34">
        <f t="shared" si="589"/>
        <v>0</v>
      </c>
      <c r="QI91" s="25">
        <f>VLOOKUP($B91,'ДС факт при поликлинике'!$D$7:$JZ$79,132,0)</f>
        <v>0</v>
      </c>
      <c r="QJ91" s="25">
        <f>VLOOKUP($B91,'ДС факт при поликлинике'!$D$7:$JZ$79,133,0)</f>
        <v>0</v>
      </c>
      <c r="QK91" s="25">
        <f>VLOOKUP($B91,'ДС факт при поликлинике'!$D$7:$JZ$79,134,0)</f>
        <v>0</v>
      </c>
      <c r="QL91" s="25">
        <f>VLOOKUP($B91,'ДС факт при поликлинике'!$D$7:$JZ$79,135,0)</f>
        <v>0</v>
      </c>
      <c r="QM91" s="14">
        <f t="shared" si="892"/>
        <v>0</v>
      </c>
      <c r="QN91" s="14">
        <f t="shared" si="893"/>
        <v>0</v>
      </c>
      <c r="QO91" s="43">
        <f>VLOOKUP($B91,план!$B$16:$EJ$158,78,0)</f>
        <v>0</v>
      </c>
      <c r="QP91" s="43">
        <f>VLOOKUP($B91,план!$B$16:$EJ$158,79,0)</f>
        <v>0</v>
      </c>
      <c r="QQ91" s="7">
        <f t="shared" si="722"/>
        <v>0</v>
      </c>
      <c r="QR91" s="7">
        <f t="shared" si="723"/>
        <v>0</v>
      </c>
      <c r="QS91" s="34">
        <f t="shared" si="724"/>
        <v>0</v>
      </c>
      <c r="QT91" s="34">
        <f t="shared" si="725"/>
        <v>0</v>
      </c>
      <c r="QU91" s="34">
        <f t="shared" si="726"/>
        <v>0</v>
      </c>
      <c r="QV91" s="23">
        <f>VLOOKUP($B91,'ДС факт при поликлинике'!$D$7:$JZ$79,64,0)</f>
        <v>0</v>
      </c>
      <c r="QW91" s="23">
        <f>VLOOKUP($B91,'ДС факт при поликлинике'!$D$7:$JZ$79,65,0)</f>
        <v>0</v>
      </c>
      <c r="QX91" s="23">
        <f>VLOOKUP($B91,'ДС факт при поликлинике'!$D$7:$JZ$79,66,0)</f>
        <v>0</v>
      </c>
      <c r="QY91" s="23">
        <f>VLOOKUP($B91,'ДС факт при поликлинике'!$D$7:$JZ$79,67,0)</f>
        <v>0</v>
      </c>
      <c r="QZ91" s="14">
        <f t="shared" si="894"/>
        <v>0</v>
      </c>
      <c r="RA91" s="14">
        <f t="shared" si="895"/>
        <v>0</v>
      </c>
      <c r="RB91" s="43">
        <f>VLOOKUP($B91,план!$B$16:$EJ$158,80,0)</f>
        <v>0</v>
      </c>
      <c r="RC91" s="43">
        <f>VLOOKUP($B91,план!$B$16:$EJ$158,81,0)</f>
        <v>0</v>
      </c>
      <c r="RD91" s="7">
        <f t="shared" si="727"/>
        <v>0</v>
      </c>
      <c r="RE91" s="7">
        <f t="shared" si="728"/>
        <v>0</v>
      </c>
      <c r="RF91" s="34">
        <f t="shared" si="590"/>
        <v>0</v>
      </c>
      <c r="RG91" s="34">
        <f t="shared" si="591"/>
        <v>0</v>
      </c>
      <c r="RH91" s="34">
        <f t="shared" si="592"/>
        <v>0</v>
      </c>
      <c r="RI91" s="25">
        <f>VLOOKUP($B91,'ДС факт при поликлинике'!$D$7:$JZ$79,108,0)</f>
        <v>0</v>
      </c>
      <c r="RJ91" s="25">
        <f>VLOOKUP($B91,'ДС факт при поликлинике'!$D$7:$JZ$79,109,0)</f>
        <v>0</v>
      </c>
      <c r="RK91" s="25">
        <f>VLOOKUP($B91,'ДС факт при поликлинике'!$D$7:$JZ$79,110,0)</f>
        <v>0</v>
      </c>
      <c r="RL91" s="25">
        <f>VLOOKUP($B91,'ДС факт при поликлинике'!$D$7:$JZ$79,111,0)</f>
        <v>0</v>
      </c>
      <c r="RM91" s="14">
        <f t="shared" si="896"/>
        <v>0</v>
      </c>
      <c r="RN91" s="14">
        <f t="shared" si="897"/>
        <v>0</v>
      </c>
      <c r="RO91" s="43">
        <f>VLOOKUP($B91,план!$B$16:$EJ$158,82,0)</f>
        <v>0</v>
      </c>
      <c r="RP91" s="43">
        <f>VLOOKUP($B91,план!$B$16:$EJ$158,83,0)</f>
        <v>0</v>
      </c>
      <c r="RQ91" s="7">
        <f t="shared" si="729"/>
        <v>0</v>
      </c>
      <c r="RR91" s="7">
        <f t="shared" si="730"/>
        <v>0</v>
      </c>
      <c r="RS91" s="34">
        <f t="shared" si="593"/>
        <v>0</v>
      </c>
      <c r="RT91" s="34">
        <f t="shared" si="594"/>
        <v>0</v>
      </c>
      <c r="RU91" s="34">
        <f t="shared" si="595"/>
        <v>0</v>
      </c>
      <c r="RV91" s="23">
        <f>VLOOKUP($B91,'ДС факт при поликлинике'!$D$7:$JZ$79,72,0)</f>
        <v>0</v>
      </c>
      <c r="RW91" s="23">
        <f>VLOOKUP($B91,'ДС факт при поликлинике'!$D$7:$JZ$79,73,0)</f>
        <v>0</v>
      </c>
      <c r="RX91" s="23">
        <f>VLOOKUP($B91,'ДС факт при поликлинике'!$D$7:$JZ$79,74,0)</f>
        <v>0</v>
      </c>
      <c r="RY91" s="23">
        <f>VLOOKUP($B91,'ДС факт при поликлинике'!$D$7:$JZ$79,75,0)</f>
        <v>0</v>
      </c>
      <c r="RZ91" s="14">
        <f t="shared" si="898"/>
        <v>0</v>
      </c>
      <c r="SA91" s="14">
        <f t="shared" si="899"/>
        <v>0</v>
      </c>
      <c r="SB91" s="43">
        <f>VLOOKUP($B91,план!$B$16:$EJ$158,84,0)</f>
        <v>0</v>
      </c>
      <c r="SC91" s="43">
        <f>VLOOKUP($B91,план!$B$16:$EJ$158,85,0)</f>
        <v>0</v>
      </c>
      <c r="SD91" s="7">
        <f t="shared" si="731"/>
        <v>0</v>
      </c>
      <c r="SE91" s="7">
        <f t="shared" si="732"/>
        <v>0</v>
      </c>
      <c r="SF91" s="34">
        <f t="shared" si="596"/>
        <v>0</v>
      </c>
      <c r="SG91" s="34">
        <f t="shared" si="597"/>
        <v>0</v>
      </c>
      <c r="SH91" s="34">
        <f t="shared" si="598"/>
        <v>0</v>
      </c>
      <c r="SI91" s="23">
        <f>VLOOKUP($B91,'ДС факт при поликлинике'!$D$7:$JZ$79,220,0)</f>
        <v>0</v>
      </c>
      <c r="SJ91" s="23">
        <f>VLOOKUP($B91,'ДС факт при поликлинике'!$D$7:$JZ$79,221,0)</f>
        <v>0</v>
      </c>
      <c r="SK91" s="23">
        <f>VLOOKUP($B91,'ДС факт при поликлинике'!$D$7:$JZ$79,222,0)</f>
        <v>0</v>
      </c>
      <c r="SL91" s="23">
        <f>VLOOKUP($B91,'ДС факт при поликлинике'!$D$7:$JZ$79,223,0)</f>
        <v>0</v>
      </c>
      <c r="SM91" s="14">
        <f t="shared" si="974"/>
        <v>0</v>
      </c>
      <c r="SN91" s="14">
        <f t="shared" si="975"/>
        <v>0</v>
      </c>
      <c r="SO91" s="43">
        <f>VLOOKUP($B91,план!$B$16:$EJ$158,86,0)</f>
        <v>0</v>
      </c>
      <c r="SP91" s="43">
        <f>VLOOKUP($B91,план!$B$16:$EJ$158,87,0)</f>
        <v>0</v>
      </c>
      <c r="SQ91" s="7">
        <f t="shared" si="733"/>
        <v>0</v>
      </c>
      <c r="SR91" s="7">
        <f t="shared" si="734"/>
        <v>0</v>
      </c>
      <c r="SS91" s="34">
        <f t="shared" si="599"/>
        <v>0</v>
      </c>
      <c r="ST91" s="34">
        <f t="shared" si="600"/>
        <v>0</v>
      </c>
      <c r="SU91" s="34">
        <f t="shared" si="601"/>
        <v>0</v>
      </c>
      <c r="SV91" s="23">
        <f>VLOOKUP($B91,'ДС факт при поликлинике'!$D$7:$JZ$79,208,0)</f>
        <v>0</v>
      </c>
      <c r="SW91" s="23">
        <f>VLOOKUP($B91,'ДС факт при поликлинике'!$D$7:$JZ$79,209,0)</f>
        <v>0</v>
      </c>
      <c r="SX91" s="23">
        <f>VLOOKUP($B91,'ДС факт при поликлинике'!$D$7:$JZ$79,210,0)</f>
        <v>0</v>
      </c>
      <c r="SY91" s="23">
        <f>VLOOKUP($B91,'ДС факт при поликлинике'!$D$7:$JZ$79,211,0)</f>
        <v>0</v>
      </c>
      <c r="SZ91" s="14">
        <f t="shared" si="900"/>
        <v>0</v>
      </c>
      <c r="TA91" s="14">
        <f t="shared" si="901"/>
        <v>0</v>
      </c>
      <c r="TB91" s="43">
        <f>VLOOKUP($B91,план!$B$16:$EJ$158,88,0)</f>
        <v>0</v>
      </c>
      <c r="TC91" s="43">
        <f>VLOOKUP($B91,план!$B$16:$EJ$158,89,0)</f>
        <v>0</v>
      </c>
      <c r="TD91" s="7">
        <f t="shared" si="735"/>
        <v>0</v>
      </c>
      <c r="TE91" s="7">
        <f t="shared" si="736"/>
        <v>0</v>
      </c>
      <c r="TF91" s="34">
        <f t="shared" si="602"/>
        <v>0</v>
      </c>
      <c r="TG91" s="34">
        <f t="shared" si="603"/>
        <v>0</v>
      </c>
      <c r="TH91" s="34">
        <f t="shared" si="604"/>
        <v>0</v>
      </c>
      <c r="TI91" s="23">
        <f>VLOOKUP($B91,'ДС факт при поликлинике'!$D$7:$JZ$79,76,0)</f>
        <v>0</v>
      </c>
      <c r="TJ91" s="23">
        <f>VLOOKUP($B91,'ДС факт при поликлинике'!$D$7:$JZ$79,77,0)</f>
        <v>0</v>
      </c>
      <c r="TK91" s="23">
        <f>VLOOKUP($B91,'ДС факт при поликлинике'!$D$7:$JZ$79,78,0)</f>
        <v>0</v>
      </c>
      <c r="TL91" s="23">
        <f>VLOOKUP($B91,'ДС факт при поликлинике'!$D$7:$JZ$79,79,0)</f>
        <v>0</v>
      </c>
      <c r="TM91" s="14">
        <f t="shared" si="902"/>
        <v>0</v>
      </c>
      <c r="TN91" s="14">
        <f t="shared" si="903"/>
        <v>0</v>
      </c>
      <c r="TO91" s="43">
        <f>VLOOKUP($B91,план!$B$16:$EJ$158,90,0)</f>
        <v>0</v>
      </c>
      <c r="TP91" s="43">
        <f>VLOOKUP($B91,план!$B$16:$EJ$158,91,0)</f>
        <v>0</v>
      </c>
      <c r="TQ91" s="7">
        <f t="shared" si="737"/>
        <v>0</v>
      </c>
      <c r="TR91" s="7">
        <f t="shared" si="738"/>
        <v>0</v>
      </c>
      <c r="TS91" s="34">
        <f t="shared" si="739"/>
        <v>0</v>
      </c>
      <c r="TT91" s="34">
        <f t="shared" si="740"/>
        <v>0</v>
      </c>
      <c r="TU91" s="34">
        <f t="shared" si="741"/>
        <v>0</v>
      </c>
      <c r="TV91" s="25">
        <f>VLOOKUP($B91,'ДС факт при поликлинике'!$D$7:$JZ$79,80,0)</f>
        <v>0</v>
      </c>
      <c r="TW91" s="25">
        <f>VLOOKUP($B91,'ДС факт при поликлинике'!$D$7:$JZ$79,81,0)</f>
        <v>0</v>
      </c>
      <c r="TX91" s="25">
        <f>VLOOKUP($B91,'ДС факт при поликлинике'!$D$7:$JZ$79,82,0)</f>
        <v>0</v>
      </c>
      <c r="TY91" s="25">
        <f>VLOOKUP($B91,'ДС факт при поликлинике'!$D$7:$JZ$79,83,0)</f>
        <v>0</v>
      </c>
      <c r="TZ91" s="14">
        <f t="shared" si="904"/>
        <v>0</v>
      </c>
      <c r="UA91" s="14">
        <f t="shared" si="905"/>
        <v>0</v>
      </c>
      <c r="UB91" s="43">
        <f>VLOOKUP($B91,план!$B$16:$EJ$158,92,0)</f>
        <v>0</v>
      </c>
      <c r="UC91" s="43">
        <f>VLOOKUP($B91,план!$B$16:$EJ$158,93,0)</f>
        <v>0</v>
      </c>
      <c r="UD91" s="7">
        <f t="shared" si="742"/>
        <v>0</v>
      </c>
      <c r="UE91" s="7">
        <f t="shared" si="743"/>
        <v>0</v>
      </c>
      <c r="UF91" s="34">
        <f t="shared" si="605"/>
        <v>0</v>
      </c>
      <c r="UG91" s="34">
        <f t="shared" si="606"/>
        <v>0</v>
      </c>
      <c r="UH91" s="34">
        <f t="shared" si="607"/>
        <v>0</v>
      </c>
      <c r="UI91" s="23">
        <f>VLOOKUP($B91,'ДС факт при поликлинике'!$D$7:$JZ$79,276,0)</f>
        <v>0</v>
      </c>
      <c r="UJ91" s="23">
        <f>VLOOKUP($B91,'ДС факт при поликлинике'!$D$7:$JZ$79,277,0)</f>
        <v>0</v>
      </c>
      <c r="UK91" s="23">
        <f>VLOOKUP($B91,'ДС факт при поликлинике'!$D$7:$JZ$79,278,0)</f>
        <v>0</v>
      </c>
      <c r="UL91" s="23">
        <f>VLOOKUP($B91,'ДС факт при поликлинике'!$D$7:$JZ$79,279,0)</f>
        <v>0</v>
      </c>
      <c r="UM91" s="14">
        <f t="shared" si="906"/>
        <v>0</v>
      </c>
      <c r="UN91" s="14">
        <f t="shared" si="907"/>
        <v>0</v>
      </c>
      <c r="UO91" s="43">
        <f>VLOOKUP($B91,план!$B$16:$EJ$158,94,0)</f>
        <v>0</v>
      </c>
      <c r="UP91" s="43">
        <f>VLOOKUP($B91,план!$B$16:$EJ$158,95,0)</f>
        <v>0</v>
      </c>
      <c r="UQ91" s="7">
        <f t="shared" si="744"/>
        <v>0</v>
      </c>
      <c r="UR91" s="7">
        <f t="shared" si="745"/>
        <v>0</v>
      </c>
      <c r="US91" s="34">
        <f t="shared" si="608"/>
        <v>0</v>
      </c>
      <c r="UT91" s="34">
        <f t="shared" si="609"/>
        <v>0</v>
      </c>
      <c r="UU91" s="34">
        <f t="shared" si="610"/>
        <v>0</v>
      </c>
      <c r="UV91" s="23">
        <f>VLOOKUP($B91,'ДС факт при поликлинике'!$D$7:$JZ$79,164,0)</f>
        <v>0</v>
      </c>
      <c r="UW91" s="23">
        <f>VLOOKUP($B91,'ДС факт при поликлинике'!$D$7:$JZ$79,165,0)</f>
        <v>0</v>
      </c>
      <c r="UX91" s="23">
        <f>VLOOKUP($B91,'ДС факт при поликлинике'!$D$7:$JZ$79,166,0)</f>
        <v>0</v>
      </c>
      <c r="UY91" s="23">
        <f>VLOOKUP($B91,'ДС факт при поликлинике'!$D$7:$JZ$79,167,0)</f>
        <v>0</v>
      </c>
      <c r="UZ91" s="14">
        <f t="shared" si="908"/>
        <v>0</v>
      </c>
      <c r="VA91" s="14">
        <f t="shared" si="909"/>
        <v>0</v>
      </c>
      <c r="VB91" s="43">
        <f>VLOOKUP($B91,план!$B$16:$EJ$158,96,0)</f>
        <v>0</v>
      </c>
      <c r="VC91" s="43">
        <f>VLOOKUP($B91,план!$B$16:$EJ$158,97,0)</f>
        <v>0</v>
      </c>
      <c r="VD91" s="7">
        <f t="shared" si="746"/>
        <v>0</v>
      </c>
      <c r="VE91" s="7">
        <f t="shared" si="747"/>
        <v>0</v>
      </c>
      <c r="VF91" s="34">
        <f t="shared" si="611"/>
        <v>0</v>
      </c>
      <c r="VG91" s="34">
        <f t="shared" si="612"/>
        <v>0</v>
      </c>
      <c r="VH91" s="34">
        <f t="shared" si="613"/>
        <v>0</v>
      </c>
      <c r="VI91" s="23">
        <f>VLOOKUP($B91,'ДС факт при поликлинике'!$D$7:$JZ$79,136,0)</f>
        <v>0</v>
      </c>
      <c r="VJ91" s="23">
        <f>VLOOKUP($B91,'ДС факт при поликлинике'!$D$7:$JZ$79,137,0)</f>
        <v>0</v>
      </c>
      <c r="VK91" s="23">
        <f>VLOOKUP($B91,'ДС факт при поликлинике'!$D$7:$JZ$79,138,0)</f>
        <v>0</v>
      </c>
      <c r="VL91" s="23">
        <f>VLOOKUP($B91,'ДС факт при поликлинике'!$D$7:$JZ$79,139,0)</f>
        <v>0</v>
      </c>
      <c r="VM91" s="14">
        <f t="shared" si="910"/>
        <v>0</v>
      </c>
      <c r="VN91" s="14">
        <f t="shared" si="911"/>
        <v>0</v>
      </c>
      <c r="VO91" s="43">
        <f>VLOOKUP($B91,план!$B$16:$EJ$158,98,0)</f>
        <v>0</v>
      </c>
      <c r="VP91" s="43">
        <f>VLOOKUP($B91,план!$B$16:$EJ$158,99,0)</f>
        <v>0</v>
      </c>
      <c r="VQ91" s="7">
        <f t="shared" si="748"/>
        <v>0</v>
      </c>
      <c r="VR91" s="7">
        <f t="shared" si="749"/>
        <v>0</v>
      </c>
      <c r="VS91" s="34">
        <f t="shared" si="614"/>
        <v>0</v>
      </c>
      <c r="VT91" s="34">
        <f t="shared" si="615"/>
        <v>0</v>
      </c>
      <c r="VU91" s="34">
        <f t="shared" si="616"/>
        <v>0</v>
      </c>
      <c r="VV91" s="23">
        <f>VLOOKUP($B91,'ДС факт при поликлинике'!$D$7:$JZ$79,140,0)</f>
        <v>0</v>
      </c>
      <c r="VW91" s="23">
        <f>VLOOKUP($B91,'ДС факт при поликлинике'!$D$7:$JZ$79,141,0)</f>
        <v>0</v>
      </c>
      <c r="VX91" s="23">
        <f>VLOOKUP($B91,'ДС факт при поликлинике'!$D$7:$JZ$79,142,0)</f>
        <v>0</v>
      </c>
      <c r="VY91" s="23">
        <f>VLOOKUP($B91,'ДС факт при поликлинике'!$D$7:$JZ$79,143,0)</f>
        <v>0</v>
      </c>
      <c r="VZ91" s="14">
        <f t="shared" si="912"/>
        <v>0</v>
      </c>
      <c r="WA91" s="14">
        <f t="shared" si="913"/>
        <v>0</v>
      </c>
      <c r="WB91" s="43">
        <f>VLOOKUP($B91,план!$B$16:$EJ$158,100,0)</f>
        <v>0</v>
      </c>
      <c r="WC91" s="43">
        <f>VLOOKUP($B91,план!$B$16:$EJ$158,101,0)</f>
        <v>0</v>
      </c>
      <c r="WD91" s="7">
        <f t="shared" si="750"/>
        <v>0</v>
      </c>
      <c r="WE91" s="7">
        <f t="shared" si="751"/>
        <v>0</v>
      </c>
      <c r="WF91" s="34">
        <f t="shared" si="617"/>
        <v>0</v>
      </c>
      <c r="WG91" s="34">
        <f t="shared" si="618"/>
        <v>0</v>
      </c>
      <c r="WH91" s="34">
        <f t="shared" si="619"/>
        <v>0</v>
      </c>
      <c r="WI91" s="23">
        <f>VLOOKUP($B91,'ДС факт при поликлинике'!$D$7:$JZ$79,144,0)</f>
        <v>0</v>
      </c>
      <c r="WJ91" s="23">
        <f>VLOOKUP($B91,'ДС факт при поликлинике'!$D$7:$JZ$79,145,0)</f>
        <v>0</v>
      </c>
      <c r="WK91" s="23">
        <f>VLOOKUP($B91,'ДС факт при поликлинике'!$D$7:$JZ$79,146,0)</f>
        <v>0</v>
      </c>
      <c r="WL91" s="23">
        <f>VLOOKUP($B91,'ДС факт при поликлинике'!$D$7:$JZ$79,147,0)</f>
        <v>0</v>
      </c>
      <c r="WM91" s="14">
        <f t="shared" si="914"/>
        <v>0</v>
      </c>
      <c r="WN91" s="14">
        <f t="shared" si="915"/>
        <v>0</v>
      </c>
      <c r="WO91" s="43">
        <f>VLOOKUP($B91,план!$B$16:$EJ$158,102,0)</f>
        <v>0</v>
      </c>
      <c r="WP91" s="43">
        <f>VLOOKUP($B91,план!$B$16:$EJ$158,103,0)</f>
        <v>0</v>
      </c>
      <c r="WQ91" s="7">
        <f t="shared" si="752"/>
        <v>0</v>
      </c>
      <c r="WR91" s="7">
        <f t="shared" si="753"/>
        <v>0</v>
      </c>
      <c r="WS91" s="34">
        <f t="shared" si="620"/>
        <v>0</v>
      </c>
      <c r="WT91" s="34">
        <f t="shared" si="621"/>
        <v>0</v>
      </c>
      <c r="WU91" s="34">
        <f t="shared" si="622"/>
        <v>0</v>
      </c>
      <c r="WV91" s="23">
        <f>VLOOKUP($B91,'ДС факт при поликлинике'!$D$7:$JZ$79,148,0)</f>
        <v>0</v>
      </c>
      <c r="WW91" s="23">
        <f>VLOOKUP($B91,'ДС факт при поликлинике'!$D$7:$JZ$79,149,0)</f>
        <v>0</v>
      </c>
      <c r="WX91" s="23">
        <f>VLOOKUP($B91,'ДС факт при поликлинике'!$D$7:$JZ$79,150,0)</f>
        <v>0</v>
      </c>
      <c r="WY91" s="23">
        <f>VLOOKUP($B91,'ДС факт при поликлинике'!$D$7:$JZ$79,151,0)</f>
        <v>0</v>
      </c>
      <c r="WZ91" s="14">
        <f t="shared" si="916"/>
        <v>0</v>
      </c>
      <c r="XA91" s="14">
        <f t="shared" si="917"/>
        <v>0</v>
      </c>
      <c r="XB91" s="43">
        <f>VLOOKUP($B91,план!$B$16:$EJ$158,104,0)</f>
        <v>0</v>
      </c>
      <c r="XC91" s="43">
        <f>VLOOKUP($B91,план!$B$16:$EJ$158,105,0)</f>
        <v>0</v>
      </c>
      <c r="XD91" s="7">
        <f t="shared" si="754"/>
        <v>0</v>
      </c>
      <c r="XE91" s="7">
        <f t="shared" si="755"/>
        <v>0</v>
      </c>
      <c r="XF91" s="34">
        <f t="shared" si="623"/>
        <v>0</v>
      </c>
      <c r="XG91" s="34">
        <f t="shared" si="624"/>
        <v>0</v>
      </c>
      <c r="XH91" s="34">
        <f t="shared" si="625"/>
        <v>0</v>
      </c>
      <c r="XI91" s="23">
        <f>VLOOKUP($B91,'ДС факт при поликлинике'!$D$7:$JZ$79,272,0)</f>
        <v>0</v>
      </c>
      <c r="XJ91" s="23">
        <f>VLOOKUP($B91,'ДС факт при поликлинике'!$D$7:$JZ$79,273,0)</f>
        <v>0</v>
      </c>
      <c r="XK91" s="23">
        <f>VLOOKUP($B91,'ДС факт при поликлинике'!$D$7:$JZ$79,274,0)</f>
        <v>0</v>
      </c>
      <c r="XL91" s="23">
        <f>VLOOKUP($B91,'ДС факт при поликлинике'!$D$7:$JZ$79,275,0)</f>
        <v>0</v>
      </c>
      <c r="XM91" s="14">
        <f t="shared" si="918"/>
        <v>0</v>
      </c>
      <c r="XN91" s="14">
        <f t="shared" si="919"/>
        <v>0</v>
      </c>
      <c r="XO91" s="43">
        <f>VLOOKUP($B91,план!$B$16:$EJ$158,106,0)</f>
        <v>0</v>
      </c>
      <c r="XP91" s="43">
        <f>VLOOKUP($B91,план!$B$16:$EJ$158,107,0)</f>
        <v>0</v>
      </c>
      <c r="XQ91" s="7">
        <f t="shared" si="756"/>
        <v>0</v>
      </c>
      <c r="XR91" s="7">
        <f t="shared" si="757"/>
        <v>0</v>
      </c>
      <c r="XS91" s="34">
        <f t="shared" si="626"/>
        <v>0</v>
      </c>
      <c r="XT91" s="34">
        <f t="shared" si="627"/>
        <v>0</v>
      </c>
      <c r="XU91" s="34">
        <f t="shared" si="628"/>
        <v>0</v>
      </c>
      <c r="XV91" s="23">
        <f>VLOOKUP($B91,'ДС факт при поликлинике'!$D$7:$JZ$79,156,0)</f>
        <v>0</v>
      </c>
      <c r="XW91" s="23">
        <f>VLOOKUP($B91,'ДС факт при поликлинике'!$D$7:$JZ$79,157,0)</f>
        <v>0</v>
      </c>
      <c r="XX91" s="23">
        <f>VLOOKUP($B91,'ДС факт при поликлинике'!$D$7:$JZ$79,158,0)</f>
        <v>0</v>
      </c>
      <c r="XY91" s="23">
        <f>VLOOKUP($B91,'ДС факт при поликлинике'!$D$7:$JZ$79,159,0)</f>
        <v>0</v>
      </c>
      <c r="XZ91" s="14">
        <f t="shared" si="920"/>
        <v>0</v>
      </c>
      <c r="YA91" s="14">
        <f t="shared" si="921"/>
        <v>0</v>
      </c>
      <c r="YB91" s="43">
        <f>VLOOKUP($B91,план!$B$16:$EJ$158,108,0)</f>
        <v>15</v>
      </c>
      <c r="YC91" s="43">
        <f>VLOOKUP($B91,план!$B$16:$EJ$158,109,0)</f>
        <v>516285.315</v>
      </c>
      <c r="YD91" s="7">
        <f t="shared" si="758"/>
        <v>13.75</v>
      </c>
      <c r="YE91" s="7">
        <f t="shared" si="759"/>
        <v>473261.53875000001</v>
      </c>
      <c r="YF91" s="34">
        <f t="shared" si="629"/>
        <v>37.35</v>
      </c>
      <c r="YG91" s="34">
        <f t="shared" si="630"/>
        <v>34.237500000000004</v>
      </c>
      <c r="YH91" s="34">
        <f t="shared" si="631"/>
        <v>27.39</v>
      </c>
      <c r="YI91" s="23">
        <f>VLOOKUP($B91,'ДС факт при поликлинике'!$D$7:$JZ$79,16,0)</f>
        <v>11</v>
      </c>
      <c r="YJ91" s="23">
        <f>VLOOKUP($B91,'ДС факт при поликлинике'!$D$7:$JZ$79,17,0)</f>
        <v>372426.12</v>
      </c>
      <c r="YK91" s="23">
        <f>VLOOKUP($B91,'ДС факт при поликлинике'!$D$7:$JZ$79,18,0)</f>
        <v>1</v>
      </c>
      <c r="YL91" s="23">
        <f>VLOOKUP($B91,'ДС факт при поликлинике'!$D$7:$JZ$79,19,0)</f>
        <v>33535.32</v>
      </c>
      <c r="YM91" s="14">
        <f t="shared" si="922"/>
        <v>-2.75</v>
      </c>
      <c r="YN91" s="14">
        <f t="shared" si="923"/>
        <v>-100835.41875000001</v>
      </c>
      <c r="YO91" s="43">
        <f>VLOOKUP($B91,план!$B$16:$EJ$158,110,0)</f>
        <v>0</v>
      </c>
      <c r="YP91" s="43">
        <f>VLOOKUP($B91,план!$B$16:$EJ$158,111,0)</f>
        <v>0</v>
      </c>
      <c r="YQ91" s="7">
        <f t="shared" si="760"/>
        <v>0</v>
      </c>
      <c r="YR91" s="7">
        <f t="shared" si="761"/>
        <v>0</v>
      </c>
      <c r="YS91" s="34">
        <f t="shared" si="632"/>
        <v>0</v>
      </c>
      <c r="YT91" s="34">
        <f t="shared" si="633"/>
        <v>0</v>
      </c>
      <c r="YU91" s="34">
        <f t="shared" si="634"/>
        <v>0</v>
      </c>
      <c r="YV91" s="23">
        <f>VLOOKUP($B91,'ДС факт при поликлинике'!$D$7:$JZ$79,68,0)</f>
        <v>0</v>
      </c>
      <c r="YW91" s="23">
        <f>VLOOKUP($B91,'ДС факт при поликлинике'!$D$7:$JZ$79,69,0)</f>
        <v>0</v>
      </c>
      <c r="YX91" s="23">
        <f>VLOOKUP($B91,'ДС факт при поликлинике'!$D$7:$JZ$79,70,0)</f>
        <v>0</v>
      </c>
      <c r="YY91" s="23">
        <f>VLOOKUP($B91,'ДС факт при поликлинике'!$D$7:$JZ$79,71,0)</f>
        <v>0</v>
      </c>
      <c r="YZ91" s="14">
        <f t="shared" si="924"/>
        <v>0</v>
      </c>
      <c r="ZA91" s="14">
        <f t="shared" si="925"/>
        <v>0</v>
      </c>
      <c r="ZB91" s="43">
        <f>VLOOKUP($B91,план!$B$16:$EJ$158,112,0)</f>
        <v>0</v>
      </c>
      <c r="ZC91" s="43">
        <f>VLOOKUP($B91,план!$B$16:$EJ$158,113,0)</f>
        <v>0</v>
      </c>
      <c r="ZD91" s="7">
        <f t="shared" si="762"/>
        <v>0</v>
      </c>
      <c r="ZE91" s="7">
        <f t="shared" si="763"/>
        <v>0</v>
      </c>
      <c r="ZF91" s="34">
        <f t="shared" si="635"/>
        <v>0</v>
      </c>
      <c r="ZG91" s="34">
        <f t="shared" si="636"/>
        <v>0</v>
      </c>
      <c r="ZH91" s="34">
        <f t="shared" si="637"/>
        <v>0</v>
      </c>
      <c r="ZI91" s="23">
        <f>VLOOKUP($B91,'ДС факт при поликлинике'!$D$7:$JZ$79,92,0)</f>
        <v>0</v>
      </c>
      <c r="ZJ91" s="23">
        <f>VLOOKUP($B91,'ДС факт при поликлинике'!$D$7:$JZ$79,93,0)</f>
        <v>0</v>
      </c>
      <c r="ZK91" s="23">
        <f>VLOOKUP($B91,'ДС факт при поликлинике'!$D$7:$JZ$79,94,0)</f>
        <v>0</v>
      </c>
      <c r="ZL91" s="23">
        <f>VLOOKUP($B91,'ДС факт при поликлинике'!$D$7:$JZ$79,95,0)</f>
        <v>0</v>
      </c>
      <c r="ZM91" s="14">
        <f t="shared" si="926"/>
        <v>0</v>
      </c>
      <c r="ZN91" s="14">
        <f t="shared" si="927"/>
        <v>0</v>
      </c>
      <c r="ZO91" s="43">
        <f>VLOOKUP($B91,план!$B$16:$EJ$158,114,0)+VLOOKUP($B91,план!$B$16:$EJ$158,136,0)</f>
        <v>0</v>
      </c>
      <c r="ZP91" s="43">
        <f>VLOOKUP($B91,план!$B$16:$EJ$158,115,0)+VLOOKUP($B91,план!$B$16:$EJ$158,137,0)</f>
        <v>0</v>
      </c>
      <c r="ZQ91" s="7">
        <f t="shared" si="764"/>
        <v>0</v>
      </c>
      <c r="ZR91" s="7">
        <f t="shared" si="765"/>
        <v>0</v>
      </c>
      <c r="ZS91" s="34">
        <f t="shared" si="638"/>
        <v>0</v>
      </c>
      <c r="ZT91" s="34">
        <f t="shared" si="639"/>
        <v>0</v>
      </c>
      <c r="ZU91" s="34">
        <f t="shared" si="640"/>
        <v>0</v>
      </c>
      <c r="ZV91" s="23">
        <f>VLOOKUP($B91,'ДС факт при поликлинике'!$D$7:$JZ$79,88,0)</f>
        <v>0</v>
      </c>
      <c r="ZW91" s="23">
        <f>VLOOKUP($B91,'ДС факт при поликлинике'!$D$7:$JZ$79,89,0)</f>
        <v>0</v>
      </c>
      <c r="ZX91" s="23">
        <f>VLOOKUP($B91,'ДС факт при поликлинике'!$D$7:$JZ$79,90,0)</f>
        <v>0</v>
      </c>
      <c r="ZY91" s="23">
        <f>VLOOKUP($B91,'ДС факт при поликлинике'!$D$7:$JZ$79,91,0)</f>
        <v>0</v>
      </c>
      <c r="ZZ91" s="14">
        <f t="shared" si="928"/>
        <v>0</v>
      </c>
      <c r="AAA91" s="14">
        <f t="shared" si="929"/>
        <v>0</v>
      </c>
      <c r="AAB91" s="43">
        <f>VLOOKUP($B91,план!$B$16:$EJ$158,116,0)</f>
        <v>0</v>
      </c>
      <c r="AAC91" s="43">
        <f>VLOOKUP($B91,план!$B$16:$EJ$158,117,0)</f>
        <v>0</v>
      </c>
      <c r="AAD91" s="7">
        <f t="shared" si="976"/>
        <v>0</v>
      </c>
      <c r="AAE91" s="7">
        <f t="shared" si="977"/>
        <v>0</v>
      </c>
      <c r="AAF91" s="34">
        <f t="shared" si="641"/>
        <v>0</v>
      </c>
      <c r="AAG91" s="34">
        <f t="shared" si="642"/>
        <v>0</v>
      </c>
      <c r="AAH91" s="34">
        <f t="shared" si="643"/>
        <v>0</v>
      </c>
      <c r="AAI91" s="23">
        <f>VLOOKUP($B91,'ДС факт при поликлинике'!$D$7:$JZ$79,112,0)</f>
        <v>0</v>
      </c>
      <c r="AAJ91" s="23">
        <f>VLOOKUP($B91,'ДС факт при поликлинике'!$D$7:$JZ$79,113,0)</f>
        <v>0</v>
      </c>
      <c r="AAK91" s="23">
        <f>VLOOKUP($B91,'ДС факт при поликлинике'!$D$7:$JZ$79,114,0)</f>
        <v>0</v>
      </c>
      <c r="AAL91" s="23">
        <f>VLOOKUP($B91,'ДС факт при поликлинике'!$D$7:$JZ$79,115,0)</f>
        <v>0</v>
      </c>
      <c r="AAM91" s="14">
        <f t="shared" si="930"/>
        <v>0</v>
      </c>
      <c r="AAN91" s="14">
        <f t="shared" si="931"/>
        <v>0</v>
      </c>
      <c r="AAO91" s="43">
        <f>VLOOKUP($B91,план!$B$16:$EJ$158,118,0)</f>
        <v>0</v>
      </c>
      <c r="AAP91" s="43">
        <f>VLOOKUP($B91,план!$B$16:$EJ$158,119,0)</f>
        <v>0</v>
      </c>
      <c r="AAQ91" s="7">
        <f t="shared" si="978"/>
        <v>0</v>
      </c>
      <c r="AAR91" s="7">
        <f t="shared" si="979"/>
        <v>0</v>
      </c>
      <c r="AAS91" s="34">
        <f t="shared" si="644"/>
        <v>0</v>
      </c>
      <c r="AAT91" s="34">
        <f t="shared" si="645"/>
        <v>0</v>
      </c>
      <c r="AAU91" s="34">
        <f t="shared" si="646"/>
        <v>0</v>
      </c>
      <c r="AAV91" s="23">
        <f>VLOOKUP($B91,'ДС факт при поликлинике'!$D$7:$JZ$79,104,0)</f>
        <v>0</v>
      </c>
      <c r="AAW91" s="23">
        <f>VLOOKUP($B91,'ДС факт при поликлинике'!$D$7:$JZ$79,105,0)</f>
        <v>0</v>
      </c>
      <c r="AAX91" s="23">
        <f>VLOOKUP($B91,'ДС факт при поликлинике'!$D$7:$JZ$79,106,0)</f>
        <v>0</v>
      </c>
      <c r="AAY91" s="23">
        <f>VLOOKUP($B91,'ДС факт при поликлинике'!$D$7:$JZ$79,107,0)</f>
        <v>0</v>
      </c>
      <c r="AAZ91" s="14">
        <f t="shared" si="932"/>
        <v>0</v>
      </c>
      <c r="ABA91" s="14">
        <f t="shared" si="933"/>
        <v>0</v>
      </c>
      <c r="ABB91" s="43">
        <f>VLOOKUP($B91,план!$B$16:$EJ$158,120,0)</f>
        <v>0</v>
      </c>
      <c r="ABC91" s="43">
        <f>VLOOKUP($B91,план!$B$16:$EJ$158,121,0)</f>
        <v>0</v>
      </c>
      <c r="ABD91" s="7">
        <f t="shared" si="766"/>
        <v>0</v>
      </c>
      <c r="ABE91" s="7">
        <f t="shared" si="767"/>
        <v>0</v>
      </c>
      <c r="ABF91" s="34">
        <f t="shared" si="768"/>
        <v>0</v>
      </c>
      <c r="ABG91" s="34">
        <f t="shared" si="769"/>
        <v>0</v>
      </c>
      <c r="ABH91" s="34">
        <f t="shared" si="770"/>
        <v>0</v>
      </c>
      <c r="ABI91" s="25">
        <f>VLOOKUP($B91,'ДС факт при поликлинике'!$D$7:$JZ$79,96,0)</f>
        <v>0</v>
      </c>
      <c r="ABJ91" s="25">
        <f>VLOOKUP($B91,'ДС факт при поликлинике'!$D$7:$JZ$79,97,0)</f>
        <v>0</v>
      </c>
      <c r="ABK91" s="25">
        <f>VLOOKUP($B91,'ДС факт при поликлинике'!$D$7:$JZ$79,98,0)</f>
        <v>0</v>
      </c>
      <c r="ABL91" s="25">
        <f>VLOOKUP($B91,'ДС факт при поликлинике'!$D$7:$JZ$79,99,0)</f>
        <v>0</v>
      </c>
      <c r="ABM91" s="14">
        <f t="shared" si="934"/>
        <v>0</v>
      </c>
      <c r="ABN91" s="14">
        <f t="shared" si="935"/>
        <v>0</v>
      </c>
      <c r="ABO91" s="43">
        <f>VLOOKUP($B91,план!$B$16:$EJ$158,122,0)</f>
        <v>0</v>
      </c>
      <c r="ABP91" s="43">
        <f>VLOOKUP($B91,план!$B$16:$EJ$158,123,0)</f>
        <v>0</v>
      </c>
      <c r="ABQ91" s="7">
        <f t="shared" si="771"/>
        <v>0</v>
      </c>
      <c r="ABR91" s="7">
        <f t="shared" si="772"/>
        <v>0</v>
      </c>
      <c r="ABS91" s="34">
        <f t="shared" si="773"/>
        <v>0</v>
      </c>
      <c r="ABT91" s="34">
        <f t="shared" si="774"/>
        <v>0</v>
      </c>
      <c r="ABU91" s="34">
        <f t="shared" si="775"/>
        <v>0</v>
      </c>
      <c r="ABV91" s="25">
        <f>VLOOKUP($B91,'ДС факт при поликлинике'!$D$7:$JZ$79,100,0)</f>
        <v>0</v>
      </c>
      <c r="ABW91" s="25">
        <f>VLOOKUP($B91,'ДС факт при поликлинике'!$D$7:$JZ$79,101,0)</f>
        <v>0</v>
      </c>
      <c r="ABX91" s="25">
        <f>VLOOKUP($B91,'ДС факт при поликлинике'!$D$7:$JZ$79,102,0)</f>
        <v>0</v>
      </c>
      <c r="ABY91" s="25">
        <f>VLOOKUP($B91,'ДС факт при поликлинике'!$D$7:$JZ$79,103,0)</f>
        <v>0</v>
      </c>
      <c r="ABZ91" s="21">
        <f t="shared" si="980"/>
        <v>0</v>
      </c>
      <c r="ACA91" s="21">
        <f t="shared" si="981"/>
        <v>0</v>
      </c>
      <c r="ACB91" s="43">
        <f>VLOOKUP($B91,план!$B$16:$EJ$158,124,0)</f>
        <v>0</v>
      </c>
      <c r="ACC91" s="43">
        <f>VLOOKUP($B91,план!$B$16:$EJ$158,125,0)</f>
        <v>0</v>
      </c>
      <c r="ACD91" s="7">
        <f t="shared" si="776"/>
        <v>0</v>
      </c>
      <c r="ACE91" s="7">
        <f t="shared" si="777"/>
        <v>0</v>
      </c>
      <c r="ACF91" s="34">
        <f t="shared" si="778"/>
        <v>0</v>
      </c>
      <c r="ACG91" s="34">
        <f t="shared" si="779"/>
        <v>0</v>
      </c>
      <c r="ACH91" s="34">
        <f t="shared" si="780"/>
        <v>0</v>
      </c>
      <c r="ACI91" s="25">
        <f>VLOOKUP($B91,'ДС факт при поликлинике'!$D$7:$JZ$79,120,0)</f>
        <v>0</v>
      </c>
      <c r="ACJ91" s="25">
        <f>VLOOKUP($B91,'ДС факт при поликлинике'!$D$7:$JZ$79,121,0)</f>
        <v>0</v>
      </c>
      <c r="ACK91" s="25">
        <f>VLOOKUP($B91,'ДС факт при поликлинике'!$D$7:$JZ$79,122,0)</f>
        <v>0</v>
      </c>
      <c r="ACL91" s="25">
        <f>VLOOKUP($B91,'ДС факт при поликлинике'!$D$7:$JZ$79,123,0)</f>
        <v>0</v>
      </c>
      <c r="ACM91" s="21">
        <f t="shared" si="936"/>
        <v>0</v>
      </c>
      <c r="ACN91" s="21">
        <f t="shared" si="937"/>
        <v>0</v>
      </c>
      <c r="ACO91" s="43">
        <f>VLOOKUP($B91,план!$B$16:$EJ$158,126,0)</f>
        <v>0</v>
      </c>
      <c r="ACP91" s="43">
        <f>VLOOKUP($B91,план!$B$16:$EJ$158,127,0)</f>
        <v>0</v>
      </c>
      <c r="ACQ91" s="7">
        <f t="shared" si="781"/>
        <v>0</v>
      </c>
      <c r="ACR91" s="7">
        <f t="shared" si="782"/>
        <v>0</v>
      </c>
      <c r="ACS91" s="34">
        <f t="shared" si="647"/>
        <v>0</v>
      </c>
      <c r="ACT91" s="34">
        <f t="shared" si="648"/>
        <v>0</v>
      </c>
      <c r="ACU91" s="34">
        <f t="shared" si="649"/>
        <v>0</v>
      </c>
      <c r="ACV91" s="23">
        <f>VLOOKUP($B91,'ДС факт при поликлинике'!$D$7:$JZ$79,216,0)</f>
        <v>0</v>
      </c>
      <c r="ACW91" s="23">
        <f>VLOOKUP($B91,'ДС факт при поликлинике'!$D$7:$JZ$79,217,0)</f>
        <v>0</v>
      </c>
      <c r="ACX91" s="23">
        <f>VLOOKUP($B91,'ДС факт при поликлинике'!$D$7:$JZ$79,218,0)</f>
        <v>0</v>
      </c>
      <c r="ACY91" s="23">
        <f>VLOOKUP($B91,'ДС факт при поликлинике'!$D$7:$JZ$79,219,0)</f>
        <v>0</v>
      </c>
      <c r="ACZ91" s="21">
        <f t="shared" si="938"/>
        <v>0</v>
      </c>
      <c r="ADA91" s="21">
        <f t="shared" si="939"/>
        <v>0</v>
      </c>
      <c r="ADB91" s="43">
        <f>VLOOKUP($B91,план!$B$16:$EJ$158,128,0)</f>
        <v>0</v>
      </c>
      <c r="ADC91" s="43">
        <f>VLOOKUP($B91,план!$B$16:$EJ$158,129,0)</f>
        <v>0</v>
      </c>
      <c r="ADD91" s="7">
        <f t="shared" si="783"/>
        <v>0</v>
      </c>
      <c r="ADE91" s="7">
        <f t="shared" si="784"/>
        <v>0</v>
      </c>
      <c r="ADF91" s="34">
        <f t="shared" si="650"/>
        <v>0</v>
      </c>
      <c r="ADG91" s="34">
        <f t="shared" si="651"/>
        <v>0</v>
      </c>
      <c r="ADH91" s="34">
        <f t="shared" si="652"/>
        <v>0</v>
      </c>
      <c r="ADI91" s="23">
        <f>VLOOKUP($B91,'ДС факт при поликлинике'!$D$7:$JZ$79,52,0)</f>
        <v>0</v>
      </c>
      <c r="ADJ91" s="23">
        <f>VLOOKUP($B91,'ДС факт при поликлинике'!$D$7:$JZ$79,53,0)</f>
        <v>0</v>
      </c>
      <c r="ADK91" s="23">
        <f>VLOOKUP($B91,'ДС факт при поликлинике'!$D$7:$JZ$79,54,0)</f>
        <v>0</v>
      </c>
      <c r="ADL91" s="23">
        <f>VLOOKUP($B91,'ДС факт при поликлинике'!$D$7:$JZ$79,55,0)</f>
        <v>0</v>
      </c>
      <c r="ADM91" s="21">
        <f t="shared" si="940"/>
        <v>0</v>
      </c>
      <c r="ADN91" s="21">
        <f t="shared" si="941"/>
        <v>0</v>
      </c>
      <c r="ADO91" s="43">
        <f>VLOOKUP($B91,план!$B$16:$EJ$158,130,0)</f>
        <v>0</v>
      </c>
      <c r="ADP91" s="43">
        <f>VLOOKUP($B91,план!$B$16:$EJ$158,131,0)</f>
        <v>0</v>
      </c>
      <c r="ADQ91" s="7">
        <f t="shared" si="785"/>
        <v>0</v>
      </c>
      <c r="ADR91" s="7">
        <f t="shared" si="786"/>
        <v>0</v>
      </c>
      <c r="ADS91" s="34">
        <f t="shared" si="653"/>
        <v>0</v>
      </c>
      <c r="ADT91" s="34">
        <f t="shared" si="654"/>
        <v>0</v>
      </c>
      <c r="ADU91" s="34">
        <f t="shared" si="655"/>
        <v>0</v>
      </c>
      <c r="ADV91" s="23">
        <f>VLOOKUP($B91,'ДС факт при поликлинике'!$D$7:$JZ$79,84,0)</f>
        <v>0</v>
      </c>
      <c r="ADW91" s="23">
        <f>VLOOKUP($B91,'ДС факт при поликлинике'!$D$7:$JZ$79,85,0)</f>
        <v>0</v>
      </c>
      <c r="ADX91" s="23">
        <f>VLOOKUP($B91,'ДС факт при поликлинике'!$D$7:$JZ$79,86,0)</f>
        <v>0</v>
      </c>
      <c r="ADY91" s="23">
        <f>VLOOKUP($B91,'ДС факт при поликлинике'!$D$7:$JZ$79,87,0)</f>
        <v>0</v>
      </c>
      <c r="ADZ91" s="21">
        <f t="shared" si="942"/>
        <v>0</v>
      </c>
      <c r="AEA91" s="21">
        <f t="shared" si="943"/>
        <v>0</v>
      </c>
      <c r="AEB91" s="43">
        <f>VLOOKUP($B91,план!$B$16:$EJ$158,132,0)</f>
        <v>0</v>
      </c>
      <c r="AEC91" s="43">
        <f>VLOOKUP($B91,план!$B$16:$EJ$158,133,0)</f>
        <v>0</v>
      </c>
      <c r="AED91" s="7">
        <f t="shared" si="982"/>
        <v>0</v>
      </c>
      <c r="AEE91" s="7">
        <f t="shared" si="983"/>
        <v>0</v>
      </c>
      <c r="AEF91" s="34">
        <f t="shared" si="656"/>
        <v>0</v>
      </c>
      <c r="AEG91" s="34">
        <f t="shared" si="657"/>
        <v>0</v>
      </c>
      <c r="AEH91" s="34">
        <f t="shared" si="658"/>
        <v>0</v>
      </c>
      <c r="AEI91" s="23">
        <f>VLOOKUP($B91,'ДС факт при поликлинике'!$D$7:$JZ$79,116,0)</f>
        <v>0</v>
      </c>
      <c r="AEJ91" s="23">
        <f>VLOOKUP($B91,'ДС факт при поликлинике'!$D$7:$JZ$79,117,0)</f>
        <v>0</v>
      </c>
      <c r="AEK91" s="23">
        <f>VLOOKUP($B91,'ДС факт при поликлинике'!$D$7:$JZ$79,118,0)</f>
        <v>0</v>
      </c>
      <c r="AEL91" s="23">
        <f>VLOOKUP($B91,'ДС факт при поликлинике'!$D$7:$JZ$79,119,0)</f>
        <v>0</v>
      </c>
      <c r="AEM91" s="21">
        <f t="shared" si="944"/>
        <v>0</v>
      </c>
      <c r="AEN91" s="21">
        <f t="shared" si="945"/>
        <v>0</v>
      </c>
      <c r="AEO91" s="43">
        <f>VLOOKUP($B91,план!$B$16:$EJ$158,134,0)</f>
        <v>0</v>
      </c>
      <c r="AEP91" s="43">
        <f>VLOOKUP($B91,план!$B$16:$EJ$158,135,0)</f>
        <v>0</v>
      </c>
      <c r="AEQ91" s="7">
        <f t="shared" si="787"/>
        <v>0</v>
      </c>
      <c r="AER91" s="7">
        <f t="shared" si="788"/>
        <v>0</v>
      </c>
      <c r="AES91" s="34">
        <f t="shared" si="789"/>
        <v>0</v>
      </c>
      <c r="AET91" s="34">
        <f t="shared" si="790"/>
        <v>0</v>
      </c>
      <c r="AEU91" s="34">
        <f t="shared" si="791"/>
        <v>0</v>
      </c>
      <c r="AEV91" s="23">
        <f>VLOOKUP($B91,'ДС факт при поликлинике'!$D$7:$JZ$79,60,0)</f>
        <v>0</v>
      </c>
      <c r="AEW91" s="23">
        <f>VLOOKUP($B91,'ДС факт при поликлинике'!$D$7:$JZ$79,61,0)</f>
        <v>0</v>
      </c>
      <c r="AEX91" s="23">
        <f>VLOOKUP($B91,'ДС факт при поликлинике'!$D$7:$JZ$79,62,0)</f>
        <v>0</v>
      </c>
      <c r="AEY91" s="23">
        <f>VLOOKUP($B91,'ДС факт при поликлинике'!$D$7:$JZ$79,63,0)</f>
        <v>0</v>
      </c>
      <c r="AEZ91" s="21">
        <f t="shared" si="946"/>
        <v>0</v>
      </c>
      <c r="AFA91" s="21">
        <f t="shared" si="947"/>
        <v>0</v>
      </c>
      <c r="AFB91" s="23">
        <f t="shared" si="948"/>
        <v>15</v>
      </c>
      <c r="AFC91" s="23">
        <f t="shared" si="949"/>
        <v>516285.315</v>
      </c>
      <c r="AFD91" s="23">
        <f t="shared" si="950"/>
        <v>13.75</v>
      </c>
      <c r="AFE91" s="23">
        <f t="shared" si="951"/>
        <v>473261.53875000001</v>
      </c>
      <c r="AFF91" s="23">
        <f t="shared" si="952"/>
        <v>37.35</v>
      </c>
      <c r="AFG91" s="23">
        <f t="shared" si="953"/>
        <v>34.237500000000004</v>
      </c>
      <c r="AFH91" s="23">
        <f t="shared" si="954"/>
        <v>27.39</v>
      </c>
      <c r="AFI91" s="23">
        <f t="shared" si="955"/>
        <v>11</v>
      </c>
      <c r="AFJ91" s="23">
        <f t="shared" si="956"/>
        <v>372426.12</v>
      </c>
      <c r="AFK91" s="23">
        <f t="shared" si="957"/>
        <v>1</v>
      </c>
      <c r="AFL91" s="23">
        <f t="shared" si="958"/>
        <v>33535.32</v>
      </c>
      <c r="AFM91" s="21">
        <f t="shared" si="959"/>
        <v>-2.75</v>
      </c>
      <c r="AFN91" s="21">
        <f t="shared" si="960"/>
        <v>-100835.41875000001</v>
      </c>
      <c r="AFO91" s="8">
        <f t="shared" si="792"/>
        <v>15</v>
      </c>
      <c r="AFP91" s="8">
        <f t="shared" si="793"/>
        <v>516285.315</v>
      </c>
      <c r="AFQ91" s="8">
        <f t="shared" si="794"/>
        <v>13.75</v>
      </c>
      <c r="AFR91" s="8">
        <f t="shared" si="795"/>
        <v>473261.53875000001</v>
      </c>
      <c r="AFS91" s="8">
        <f t="shared" si="796"/>
        <v>37.35</v>
      </c>
      <c r="AFT91" s="8">
        <f t="shared" si="797"/>
        <v>34.237500000000004</v>
      </c>
      <c r="AFU91" s="8">
        <f t="shared" si="798"/>
        <v>27.39</v>
      </c>
      <c r="AFV91" s="8">
        <f t="shared" si="799"/>
        <v>11</v>
      </c>
      <c r="AFW91" s="8">
        <f t="shared" si="800"/>
        <v>372426.12</v>
      </c>
      <c r="AFX91" s="8">
        <f t="shared" si="801"/>
        <v>1</v>
      </c>
      <c r="AFY91" s="8">
        <f t="shared" si="802"/>
        <v>33535.32</v>
      </c>
      <c r="AFZ91" s="21">
        <f t="shared" si="803"/>
        <v>-2.75</v>
      </c>
      <c r="AGA91" s="21">
        <f t="shared" si="804"/>
        <v>-100835.41875000001</v>
      </c>
      <c r="AGB91" s="191">
        <f t="shared" si="984"/>
        <v>0.8</v>
      </c>
      <c r="AGC91" s="191">
        <f t="shared" si="985"/>
        <v>0.78693510777078757</v>
      </c>
    </row>
    <row r="92" spans="1:861" ht="30">
      <c r="A92" s="180"/>
      <c r="B92" s="82">
        <v>80</v>
      </c>
      <c r="C92" s="87" t="s">
        <v>425</v>
      </c>
      <c r="D92" s="88">
        <f t="shared" si="986"/>
        <v>10127</v>
      </c>
      <c r="E92" s="88">
        <v>10127</v>
      </c>
      <c r="F92" s="88">
        <v>9620</v>
      </c>
      <c r="G92" s="89">
        <v>1.05</v>
      </c>
      <c r="H92" s="90">
        <v>1</v>
      </c>
      <c r="I92" s="90"/>
      <c r="J92" s="88">
        <v>1.4</v>
      </c>
      <c r="K92" s="88">
        <v>1.68</v>
      </c>
      <c r="L92" s="88">
        <v>2.23</v>
      </c>
      <c r="M92" s="88">
        <v>2.39</v>
      </c>
      <c r="N92" s="88">
        <v>2.57</v>
      </c>
      <c r="O92" s="43">
        <f>VLOOKUP($B92,план!$B$16:$EJ$158,14,0)</f>
        <v>44</v>
      </c>
      <c r="P92" s="43">
        <f>VLOOKUP($B92,план!$B$16:$EJ$158,15,0)</f>
        <v>639709.67059999995</v>
      </c>
      <c r="Q92" s="7">
        <f t="shared" si="505"/>
        <v>40.333333333333329</v>
      </c>
      <c r="R92" s="7">
        <f t="shared" si="506"/>
        <v>586400.53138333326</v>
      </c>
      <c r="S92" s="34">
        <f t="shared" si="507"/>
        <v>46.2</v>
      </c>
      <c r="T92" s="34">
        <f t="shared" si="508"/>
        <v>42.349999999999994</v>
      </c>
      <c r="U92" s="34">
        <f t="shared" si="509"/>
        <v>43.050000000000004</v>
      </c>
      <c r="V92" s="23">
        <f>VLOOKUP($B92,'ДС факт при поликлинике'!$D$7:$JZ$79,28,0)</f>
        <v>41</v>
      </c>
      <c r="W92" s="23">
        <f>VLOOKUP($B92,'ДС факт при поликлинике'!$D$7:$JZ$79,29,0)</f>
        <v>594723.86000000034</v>
      </c>
      <c r="X92" s="23">
        <f>VLOOKUP($B92,'ДС факт при поликлинике'!$D$7:$JZ$79,30,0)</f>
        <v>0</v>
      </c>
      <c r="Y92" s="23">
        <f>VLOOKUP($B92,'ДС факт при поликлинике'!$D$7:$JZ$79,31,0)</f>
        <v>0</v>
      </c>
      <c r="Z92" s="21">
        <f t="shared" si="805"/>
        <v>0.6666666666666714</v>
      </c>
      <c r="AA92" s="21">
        <f t="shared" si="806"/>
        <v>8323.3286166670732</v>
      </c>
      <c r="AB92" s="43">
        <f>VLOOKUP($B92,план!$B$16:$EJ$158,16,0)</f>
        <v>0</v>
      </c>
      <c r="AC92" s="43">
        <f>VLOOKUP($B92,план!$B$16:$EJ$158,17,0)</f>
        <v>0</v>
      </c>
      <c r="AD92" s="7">
        <f t="shared" si="659"/>
        <v>0</v>
      </c>
      <c r="AE92" s="7">
        <f t="shared" si="961"/>
        <v>0</v>
      </c>
      <c r="AF92" s="34">
        <f t="shared" si="510"/>
        <v>0</v>
      </c>
      <c r="AG92" s="34">
        <f t="shared" si="511"/>
        <v>0</v>
      </c>
      <c r="AH92" s="34">
        <f t="shared" si="512"/>
        <v>3.1500000000000004</v>
      </c>
      <c r="AI92" s="23">
        <f>VLOOKUP($B92,'ДС факт при поликлинике'!$D$7:$JZ$79,48,0)</f>
        <v>3</v>
      </c>
      <c r="AJ92" s="23">
        <f>VLOOKUP($B92,'ДС факт при поликлинике'!$D$7:$JZ$79,49,0)</f>
        <v>44661.840000000004</v>
      </c>
      <c r="AK92" s="23">
        <f>VLOOKUP($B92,'ДС факт при поликлинике'!$D$7:$JZ$79,50,0)</f>
        <v>0</v>
      </c>
      <c r="AL92" s="23">
        <f>VLOOKUP($B92,'ДС факт при поликлинике'!$D$7:$JZ$79,51,0)</f>
        <v>0</v>
      </c>
      <c r="AM92" s="21">
        <f t="shared" si="808"/>
        <v>3</v>
      </c>
      <c r="AN92" s="21">
        <f t="shared" si="809"/>
        <v>44661.840000000004</v>
      </c>
      <c r="AO92" s="43">
        <f>VLOOKUP($B92,план!$B$16:$EJ$158,18,0)</f>
        <v>40</v>
      </c>
      <c r="AP92" s="43">
        <f>VLOOKUP($B92,план!$B$16:$EJ$158,19,0)</f>
        <v>590486.26</v>
      </c>
      <c r="AQ92" s="7">
        <f t="shared" si="660"/>
        <v>36.666666666666671</v>
      </c>
      <c r="AR92" s="7">
        <f t="shared" si="661"/>
        <v>541279.07166666666</v>
      </c>
      <c r="AS92" s="34">
        <f t="shared" si="662"/>
        <v>42</v>
      </c>
      <c r="AT92" s="34">
        <f t="shared" si="663"/>
        <v>38.500000000000007</v>
      </c>
      <c r="AU92" s="34">
        <f t="shared" si="664"/>
        <v>16.8</v>
      </c>
      <c r="AV92" s="23">
        <f>VLOOKUP($B92,'ДС факт при поликлинике'!$D$7:$JZ$79,8,0)</f>
        <v>16</v>
      </c>
      <c r="AW92" s="23">
        <f>VLOOKUP($B92,'ДС факт при поликлинике'!$D$7:$JZ$79,9,0)</f>
        <v>267970.98</v>
      </c>
      <c r="AX92" s="23">
        <f>VLOOKUP($B92,'ДС факт при поликлинике'!$D$7:$JZ$79,10,0)</f>
        <v>0</v>
      </c>
      <c r="AY92" s="23">
        <f>VLOOKUP($B92,'ДС факт при поликлинике'!$D$7:$JZ$79,11,0)</f>
        <v>0</v>
      </c>
      <c r="AZ92" s="21">
        <f t="shared" si="810"/>
        <v>-20.666666666666671</v>
      </c>
      <c r="BA92" s="21">
        <f t="shared" si="811"/>
        <v>-273308.09166666667</v>
      </c>
      <c r="BB92" s="43">
        <f>VLOOKUP($B92,план!$B$16:$EJ$158,20,0)</f>
        <v>0</v>
      </c>
      <c r="BC92" s="43">
        <f>VLOOKUP($B92,план!$B$16:$EJ$158,21,0)</f>
        <v>0</v>
      </c>
      <c r="BD92" s="7">
        <f t="shared" si="665"/>
        <v>0</v>
      </c>
      <c r="BE92" s="7">
        <f t="shared" si="666"/>
        <v>0</v>
      </c>
      <c r="BF92" s="34">
        <f t="shared" si="513"/>
        <v>0</v>
      </c>
      <c r="BG92" s="34">
        <f t="shared" si="514"/>
        <v>0</v>
      </c>
      <c r="BH92" s="34">
        <f t="shared" si="515"/>
        <v>94.5</v>
      </c>
      <c r="BI92" s="23">
        <f>VLOOKUP($B92,'ДС факт при поликлинике'!$D$7:$JZ$79,24,0)</f>
        <v>90</v>
      </c>
      <c r="BJ92" s="23">
        <f>VLOOKUP($B92,'ДС факт при поликлинике'!$D$7:$JZ$79,25,0)</f>
        <v>1450434.0100000005</v>
      </c>
      <c r="BK92" s="23">
        <f>VLOOKUP($B92,'ДС факт при поликлинике'!$D$7:$JZ$79,26,0)</f>
        <v>1</v>
      </c>
      <c r="BL92" s="23">
        <f>VLOOKUP($B92,'ДС факт при поликлинике'!$D$7:$JZ$79,27,0)</f>
        <v>16376.01</v>
      </c>
      <c r="BM92" s="21">
        <f t="shared" si="812"/>
        <v>90</v>
      </c>
      <c r="BN92" s="21">
        <f t="shared" si="813"/>
        <v>1450434.0100000005</v>
      </c>
      <c r="BO92" s="43">
        <f>VLOOKUP($B92,план!$B$16:$EJ$158,22,0)</f>
        <v>66</v>
      </c>
      <c r="BP92" s="43">
        <f>VLOOKUP($B92,план!$B$16:$EJ$158,23,0)</f>
        <v>1047169.5234000001</v>
      </c>
      <c r="BQ92" s="7">
        <f t="shared" si="667"/>
        <v>60.5</v>
      </c>
      <c r="BR92" s="7">
        <f t="shared" si="668"/>
        <v>959905.39645000012</v>
      </c>
      <c r="BS92" s="34">
        <f t="shared" si="516"/>
        <v>69.3</v>
      </c>
      <c r="BT92" s="34">
        <f t="shared" si="517"/>
        <v>63.525000000000006</v>
      </c>
      <c r="BU92" s="34">
        <f t="shared" si="518"/>
        <v>25.200000000000003</v>
      </c>
      <c r="BV92" s="23">
        <f>VLOOKUP($B92,'ДС факт при поликлинике'!$D$7:$JZ$79,260,0)</f>
        <v>24</v>
      </c>
      <c r="BW92" s="23">
        <f>VLOOKUP($B92,'ДС факт при поликлинике'!$D$7:$JZ$79,261,0)</f>
        <v>380796.62</v>
      </c>
      <c r="BX92" s="23">
        <f>VLOOKUP($B92,'ДС факт при поликлинике'!$D$7:$JZ$79,262,0)</f>
        <v>2</v>
      </c>
      <c r="BY92" s="23">
        <f>VLOOKUP($B92,'ДС факт при поликлинике'!$D$7:$JZ$79,263,0)</f>
        <v>32752.02</v>
      </c>
      <c r="BZ92" s="21">
        <f t="shared" si="814"/>
        <v>-36.5</v>
      </c>
      <c r="CA92" s="21">
        <f t="shared" si="815"/>
        <v>-579108.77645000012</v>
      </c>
      <c r="CB92" s="43">
        <f>VLOOKUP($B92,план!$B$16:$EJ$158,24,0)</f>
        <v>0</v>
      </c>
      <c r="CC92" s="43">
        <f>VLOOKUP($B92,план!$B$16:$EJ$158,25,0)</f>
        <v>0</v>
      </c>
      <c r="CD92" s="7">
        <f t="shared" si="669"/>
        <v>0</v>
      </c>
      <c r="CE92" s="7">
        <f t="shared" si="670"/>
        <v>0</v>
      </c>
      <c r="CF92" s="34">
        <f t="shared" si="671"/>
        <v>0</v>
      </c>
      <c r="CG92" s="34">
        <f t="shared" si="672"/>
        <v>0</v>
      </c>
      <c r="CH92" s="34">
        <f t="shared" si="673"/>
        <v>0</v>
      </c>
      <c r="CI92" s="23">
        <f>VLOOKUP($B92,'ДС факт при поликлинике'!$D$7:$JZ$79,12,0)</f>
        <v>0</v>
      </c>
      <c r="CJ92" s="23">
        <f>VLOOKUP($B92,'ДС факт при поликлинике'!$D$7:$JZ$79,13,0)</f>
        <v>0</v>
      </c>
      <c r="CK92" s="23">
        <f>VLOOKUP($B92,'ДС факт при поликлинике'!$D$7:$JZ$79,14,0)</f>
        <v>0</v>
      </c>
      <c r="CL92" s="23">
        <f>VLOOKUP($B92,'ДС факт при поликлинике'!$D$7:$JZ$79,15,0)</f>
        <v>0</v>
      </c>
      <c r="CM92" s="21">
        <f t="shared" si="816"/>
        <v>0</v>
      </c>
      <c r="CN92" s="21">
        <f t="shared" si="817"/>
        <v>0</v>
      </c>
      <c r="CO92" s="23">
        <f t="shared" si="818"/>
        <v>150</v>
      </c>
      <c r="CP92" s="23">
        <f t="shared" si="819"/>
        <v>2277365.4539999999</v>
      </c>
      <c r="CQ92" s="23">
        <f t="shared" si="820"/>
        <v>137.5</v>
      </c>
      <c r="CR92" s="23">
        <f t="shared" si="821"/>
        <v>2087584.9994999999</v>
      </c>
      <c r="CS92" s="23">
        <f t="shared" si="822"/>
        <v>157.5</v>
      </c>
      <c r="CT92" s="23">
        <f t="shared" si="823"/>
        <v>144.375</v>
      </c>
      <c r="CU92" s="23">
        <f t="shared" si="824"/>
        <v>182.70000000000002</v>
      </c>
      <c r="CV92" s="23">
        <f t="shared" si="825"/>
        <v>174</v>
      </c>
      <c r="CW92" s="23">
        <f t="shared" si="826"/>
        <v>2738587.3100000005</v>
      </c>
      <c r="CX92" s="23">
        <f t="shared" si="827"/>
        <v>3</v>
      </c>
      <c r="CY92" s="23">
        <f t="shared" si="828"/>
        <v>49128.03</v>
      </c>
      <c r="CZ92" s="21">
        <f t="shared" si="829"/>
        <v>36.5</v>
      </c>
      <c r="DA92" s="21">
        <f t="shared" si="830"/>
        <v>651002.3105000006</v>
      </c>
      <c r="DB92" s="43">
        <f>VLOOKUP($B92,план!$B$16:$EJ$158,26,0)</f>
        <v>0</v>
      </c>
      <c r="DC92" s="43">
        <f>VLOOKUP($B92,план!$B$16:$EJ$158,27,0)</f>
        <v>0</v>
      </c>
      <c r="DD92" s="7">
        <f t="shared" si="674"/>
        <v>0</v>
      </c>
      <c r="DE92" s="7">
        <f t="shared" si="675"/>
        <v>0</v>
      </c>
      <c r="DF92" s="34">
        <f t="shared" si="519"/>
        <v>0</v>
      </c>
      <c r="DG92" s="34">
        <f t="shared" si="520"/>
        <v>0</v>
      </c>
      <c r="DH92" s="34">
        <f t="shared" si="521"/>
        <v>0</v>
      </c>
      <c r="DI92" s="23">
        <f>VLOOKUP($B92,'ДС факт при поликлинике'!$D$7:$JZ$79,176,0)</f>
        <v>0</v>
      </c>
      <c r="DJ92" s="23">
        <f>VLOOKUP($B92,'ДС факт при поликлинике'!$D$7:$JZ$79,177,0)</f>
        <v>0</v>
      </c>
      <c r="DK92" s="23">
        <f>VLOOKUP($B92,'ДС факт при поликлинике'!$D$7:$JZ$79,178,0)</f>
        <v>0</v>
      </c>
      <c r="DL92" s="23">
        <f>VLOOKUP($B92,'ДС факт при поликлинике'!$D$7:$JZ$79,179,0)</f>
        <v>0</v>
      </c>
      <c r="DM92" s="21">
        <f t="shared" si="831"/>
        <v>0</v>
      </c>
      <c r="DN92" s="21">
        <f t="shared" si="832"/>
        <v>0</v>
      </c>
      <c r="DO92" s="43">
        <f>VLOOKUP($B92,план!$B$16:$EJ$158,28,0)</f>
        <v>0</v>
      </c>
      <c r="DP92" s="43">
        <f>VLOOKUP($B92,план!$B$16:$EJ$158,29,0)</f>
        <v>0</v>
      </c>
      <c r="DQ92" s="7">
        <f t="shared" si="676"/>
        <v>0</v>
      </c>
      <c r="DR92" s="7">
        <f t="shared" si="677"/>
        <v>0</v>
      </c>
      <c r="DS92" s="34">
        <f t="shared" si="522"/>
        <v>0</v>
      </c>
      <c r="DT92" s="34">
        <f t="shared" si="523"/>
        <v>0</v>
      </c>
      <c r="DU92" s="34">
        <f t="shared" si="524"/>
        <v>0</v>
      </c>
      <c r="DV92" s="23">
        <f>VLOOKUP($B92,'ДС факт при поликлинике'!$D$7:$JZ$79,180,0)</f>
        <v>0</v>
      </c>
      <c r="DW92" s="23">
        <f>VLOOKUP($B92,'ДС факт при поликлинике'!$D$7:$JZ$79,181,0)</f>
        <v>0</v>
      </c>
      <c r="DX92" s="23">
        <f>VLOOKUP($B92,'ДС факт при поликлинике'!$D$7:$JZ$79,182,0)</f>
        <v>0</v>
      </c>
      <c r="DY92" s="23">
        <f>VLOOKUP($B92,'ДС факт при поликлинике'!$D$7:$JZ$79,183,0)</f>
        <v>0</v>
      </c>
      <c r="DZ92" s="21">
        <f t="shared" si="833"/>
        <v>0</v>
      </c>
      <c r="EA92" s="21">
        <f t="shared" si="834"/>
        <v>0</v>
      </c>
      <c r="EB92" s="43">
        <f>VLOOKUP($B92,план!$B$16:$EJ$158,30,0)</f>
        <v>0</v>
      </c>
      <c r="EC92" s="43">
        <f>VLOOKUP($B92,план!$B$16:$EJ$158,31,0)</f>
        <v>0</v>
      </c>
      <c r="ED92" s="7">
        <f t="shared" si="678"/>
        <v>0</v>
      </c>
      <c r="EE92" s="7">
        <f t="shared" si="679"/>
        <v>0</v>
      </c>
      <c r="EF92" s="34">
        <f t="shared" si="525"/>
        <v>0</v>
      </c>
      <c r="EG92" s="34">
        <f t="shared" si="526"/>
        <v>0</v>
      </c>
      <c r="EH92" s="34">
        <f t="shared" si="527"/>
        <v>0</v>
      </c>
      <c r="EI92" s="23">
        <f>VLOOKUP($B92,'ДС факт при поликлинике'!$D$7:$JZ$79,184,0)</f>
        <v>0</v>
      </c>
      <c r="EJ92" s="23">
        <f>VLOOKUP($B92,'ДС факт при поликлинике'!$D$7:$JZ$79,185,0)</f>
        <v>0</v>
      </c>
      <c r="EK92" s="23">
        <f>VLOOKUP($B92,'ДС факт при поликлинике'!$D$7:$JZ$79,186,0)</f>
        <v>0</v>
      </c>
      <c r="EL92" s="23">
        <f>VLOOKUP($B92,'ДС факт при поликлинике'!$D$7:$JZ$79,187,0)</f>
        <v>0</v>
      </c>
      <c r="EM92" s="21">
        <f t="shared" si="835"/>
        <v>0</v>
      </c>
      <c r="EN92" s="21">
        <f t="shared" si="836"/>
        <v>0</v>
      </c>
      <c r="EO92" s="43">
        <f>VLOOKUP($B92,план!$B$16:$EJ$158,32,0)</f>
        <v>14</v>
      </c>
      <c r="EP92" s="43">
        <f>VLOOKUP($B92,план!$B$16:$EJ$158,33,0)</f>
        <v>246274.31556000002</v>
      </c>
      <c r="EQ92" s="7">
        <f t="shared" si="680"/>
        <v>12.833333333333334</v>
      </c>
      <c r="ER92" s="7">
        <f t="shared" si="681"/>
        <v>225751.45593000003</v>
      </c>
      <c r="ES92" s="34">
        <f t="shared" si="528"/>
        <v>14.700000000000001</v>
      </c>
      <c r="ET92" s="34">
        <f t="shared" si="529"/>
        <v>13.475000000000001</v>
      </c>
      <c r="EU92" s="34">
        <f t="shared" si="530"/>
        <v>15.75</v>
      </c>
      <c r="EV92" s="23">
        <f>VLOOKUP($B92,'ДС факт при поликлинике'!$D$7:$JZ$79,224,0)</f>
        <v>15</v>
      </c>
      <c r="EW92" s="23">
        <f>VLOOKUP($B92,'ДС факт при поликлинике'!$D$7:$JZ$79,225,0)</f>
        <v>260706.70000000004</v>
      </c>
      <c r="EX92" s="23">
        <f>VLOOKUP($B92,'ДС факт при поликлинике'!$D$7:$JZ$79,226,0)</f>
        <v>0</v>
      </c>
      <c r="EY92" s="23">
        <f>VLOOKUP($B92,'ДС факт при поликлинике'!$D$7:$JZ$79,227,0)</f>
        <v>0</v>
      </c>
      <c r="EZ92" s="21">
        <f t="shared" si="837"/>
        <v>2.1666666666666661</v>
      </c>
      <c r="FA92" s="21">
        <f t="shared" si="838"/>
        <v>34955.244070000015</v>
      </c>
      <c r="FB92" s="43">
        <f>VLOOKUP($B92,план!$B$16:$EJ$158,34,0)</f>
        <v>18</v>
      </c>
      <c r="FC92" s="43">
        <f>VLOOKUP($B92,план!$B$16:$EJ$158,35,0)</f>
        <v>316638.40571999998</v>
      </c>
      <c r="FD92" s="7">
        <f t="shared" si="682"/>
        <v>16.5</v>
      </c>
      <c r="FE92" s="7">
        <f t="shared" si="683"/>
        <v>290251.87190999999</v>
      </c>
      <c r="FF92" s="34">
        <f t="shared" si="531"/>
        <v>18.900000000000002</v>
      </c>
      <c r="FG92" s="34">
        <f t="shared" si="532"/>
        <v>17.324999999999999</v>
      </c>
      <c r="FH92" s="34">
        <f t="shared" si="533"/>
        <v>13.65</v>
      </c>
      <c r="FI92" s="23">
        <f>VLOOKUP($B92,'ДС факт при поликлинике'!$D$7:$JZ$79,228,0)</f>
        <v>13</v>
      </c>
      <c r="FJ92" s="23">
        <f>VLOOKUP($B92,'ДС факт при поликлинике'!$D$7:$JZ$79,229,0)</f>
        <v>231851.94000000003</v>
      </c>
      <c r="FK92" s="23">
        <f>VLOOKUP($B92,'ДС факт при поликлинике'!$D$7:$JZ$79,230,0)</f>
        <v>0</v>
      </c>
      <c r="FL92" s="23">
        <f>VLOOKUP($B92,'ДС факт при поликлинике'!$D$7:$JZ$79,231,0)</f>
        <v>0</v>
      </c>
      <c r="FM92" s="21">
        <f t="shared" si="839"/>
        <v>-3.5</v>
      </c>
      <c r="FN92" s="21">
        <f t="shared" si="840"/>
        <v>-58399.931909999956</v>
      </c>
      <c r="FO92" s="43">
        <f>VLOOKUP($B92,план!$B$16:$EJ$158,36,0)</f>
        <v>18</v>
      </c>
      <c r="FP92" s="43">
        <f>VLOOKUP($B92,план!$B$16:$EJ$158,37,0)</f>
        <v>316638.40571999998</v>
      </c>
      <c r="FQ92" s="7">
        <f t="shared" si="684"/>
        <v>16.5</v>
      </c>
      <c r="FR92" s="7">
        <f t="shared" si="685"/>
        <v>290251.87190999999</v>
      </c>
      <c r="FS92" s="34">
        <f t="shared" si="534"/>
        <v>18.900000000000002</v>
      </c>
      <c r="FT92" s="34">
        <f t="shared" si="535"/>
        <v>17.324999999999999</v>
      </c>
      <c r="FU92" s="34">
        <f t="shared" si="536"/>
        <v>16.8</v>
      </c>
      <c r="FV92" s="23">
        <f>VLOOKUP($B92,'ДС факт при поликлинике'!$D$7:$JZ$79,236,0)</f>
        <v>16</v>
      </c>
      <c r="FW92" s="23">
        <f>VLOOKUP($B92,'ДС факт при поликлинике'!$D$7:$JZ$79,237,0)</f>
        <v>282366.08000000002</v>
      </c>
      <c r="FX92" s="23">
        <f>VLOOKUP($B92,'ДС факт при поликлинике'!$D$7:$JZ$79,238,0)</f>
        <v>0</v>
      </c>
      <c r="FY92" s="23">
        <f>VLOOKUP($B92,'ДС факт при поликлинике'!$D$7:$JZ$79,239,0)</f>
        <v>0</v>
      </c>
      <c r="FZ92" s="21">
        <f t="shared" si="841"/>
        <v>-0.5</v>
      </c>
      <c r="GA92" s="21">
        <f t="shared" si="842"/>
        <v>-7885.7919099999708</v>
      </c>
      <c r="GB92" s="43">
        <f>VLOOKUP($B92,план!$B$16:$EJ$158,38,0)</f>
        <v>342</v>
      </c>
      <c r="GC92" s="43">
        <f>VLOOKUP($B92,план!$B$16:$EJ$158,39,0)</f>
        <v>6016129.7086799992</v>
      </c>
      <c r="GD92" s="7">
        <f t="shared" si="686"/>
        <v>313.5</v>
      </c>
      <c r="GE92" s="7">
        <f t="shared" si="687"/>
        <v>5514785.5662899995</v>
      </c>
      <c r="GF92" s="34">
        <f t="shared" si="537"/>
        <v>359.1</v>
      </c>
      <c r="GG92" s="34">
        <f t="shared" si="538"/>
        <v>329.17500000000001</v>
      </c>
      <c r="GH92" s="34">
        <f t="shared" si="539"/>
        <v>197.4</v>
      </c>
      <c r="GI92" s="23">
        <f>VLOOKUP($B92,'ДС факт при поликлинике'!$D$7:$JZ$79,244,0)</f>
        <v>188</v>
      </c>
      <c r="GJ92" s="23">
        <f>VLOOKUP($B92,'ДС факт при поликлинике'!$D$7:$JZ$79,245,0)</f>
        <v>3392877.18</v>
      </c>
      <c r="GK92" s="23">
        <f>VLOOKUP($B92,'ДС факт при поликлинике'!$D$7:$JZ$79,246,0)</f>
        <v>0</v>
      </c>
      <c r="GL92" s="23">
        <f>VLOOKUP($B92,'ДС факт при поликлинике'!$D$7:$JZ$79,247,0)</f>
        <v>0</v>
      </c>
      <c r="GM92" s="21">
        <f t="shared" si="843"/>
        <v>-125.5</v>
      </c>
      <c r="GN92" s="21">
        <f t="shared" si="844"/>
        <v>-2121908.3862899994</v>
      </c>
      <c r="GO92" s="43">
        <f>VLOOKUP($B92,план!$B$16:$EJ$158,40,0)</f>
        <v>10</v>
      </c>
      <c r="GP92" s="43">
        <f>VLOOKUP($B92,план!$B$16:$EJ$158,41,0)</f>
        <v>175910.2254</v>
      </c>
      <c r="GQ92" s="7">
        <f t="shared" si="688"/>
        <v>9.1666666666666679</v>
      </c>
      <c r="GR92" s="7">
        <f t="shared" si="689"/>
        <v>161251.03994999998</v>
      </c>
      <c r="GS92" s="34">
        <f t="shared" si="540"/>
        <v>10.5</v>
      </c>
      <c r="GT92" s="34">
        <f t="shared" si="541"/>
        <v>9.6250000000000018</v>
      </c>
      <c r="GU92" s="34">
        <f t="shared" si="542"/>
        <v>13.65</v>
      </c>
      <c r="GV92" s="23">
        <f>VLOOKUP($B92,'ДС факт при поликлинике'!$D$7:$JZ$79,264,0)</f>
        <v>13</v>
      </c>
      <c r="GW92" s="23">
        <f>VLOOKUP($B92,'ДС факт при поликлинике'!$D$7:$JZ$79,265,0)</f>
        <v>218322.02000000002</v>
      </c>
      <c r="GX92" s="23">
        <f>VLOOKUP($B92,'ДС факт при поликлинике'!$D$7:$JZ$79,266,0)</f>
        <v>1</v>
      </c>
      <c r="GY92" s="23">
        <f>VLOOKUP($B92,'ДС факт при поликлинике'!$D$7:$JZ$79,267,0)</f>
        <v>17139.38</v>
      </c>
      <c r="GZ92" s="21">
        <f t="shared" si="845"/>
        <v>3.8333333333333321</v>
      </c>
      <c r="HA92" s="21">
        <f t="shared" si="846"/>
        <v>57070.980050000042</v>
      </c>
      <c r="HB92" s="43">
        <f>VLOOKUP($B92,план!$B$16:$EJ$158,42,0)</f>
        <v>0</v>
      </c>
      <c r="HC92" s="43">
        <f>VLOOKUP($B92,план!$B$16:$EJ$158,43,0)</f>
        <v>0</v>
      </c>
      <c r="HD92" s="7">
        <f t="shared" si="690"/>
        <v>0</v>
      </c>
      <c r="HE92" s="7">
        <f t="shared" si="691"/>
        <v>0</v>
      </c>
      <c r="HF92" s="34">
        <f t="shared" si="543"/>
        <v>0</v>
      </c>
      <c r="HG92" s="34">
        <f t="shared" si="544"/>
        <v>0</v>
      </c>
      <c r="HH92" s="34">
        <f t="shared" si="545"/>
        <v>0</v>
      </c>
      <c r="HI92" s="25">
        <f>VLOOKUP($B92,'ДС факт при поликлинике'!$D$7:$JZ$79,240,0)</f>
        <v>0</v>
      </c>
      <c r="HJ92" s="25">
        <f>VLOOKUP($B92,'ДС факт при поликлинике'!$D$7:$JZ$79,241,0)</f>
        <v>0</v>
      </c>
      <c r="HK92" s="25">
        <f>VLOOKUP($B92,'ДС факт при поликлинике'!$D$7:$JZ$79,242,0)</f>
        <v>0</v>
      </c>
      <c r="HL92" s="25">
        <f>VLOOKUP($B92,'ДС факт при поликлинике'!$D$7:$JZ$79,243,0)</f>
        <v>0</v>
      </c>
      <c r="HM92" s="21">
        <f t="shared" si="847"/>
        <v>0</v>
      </c>
      <c r="HN92" s="21">
        <f t="shared" si="848"/>
        <v>0</v>
      </c>
      <c r="HO92" s="43">
        <f>VLOOKUP($B92,план!$B$16:$EJ$158,44,0)</f>
        <v>8</v>
      </c>
      <c r="HP92" s="43">
        <f>VLOOKUP($B92,план!$B$16:$EJ$158,45,0)</f>
        <v>117273.48359999999</v>
      </c>
      <c r="HQ92" s="7">
        <f t="shared" si="692"/>
        <v>7.333333333333333</v>
      </c>
      <c r="HR92" s="7">
        <f t="shared" si="693"/>
        <v>107500.69329999998</v>
      </c>
      <c r="HS92" s="34">
        <f t="shared" si="546"/>
        <v>8.4</v>
      </c>
      <c r="HT92" s="34">
        <f t="shared" si="547"/>
        <v>7.7</v>
      </c>
      <c r="HU92" s="34">
        <f t="shared" si="548"/>
        <v>10.5</v>
      </c>
      <c r="HV92" s="23">
        <f>VLOOKUP($B92,'ДС факт при поликлинике'!$D$7:$JZ$79,268,0)</f>
        <v>10</v>
      </c>
      <c r="HW92" s="23">
        <f>VLOOKUP($B92,'ДС факт при поликлинике'!$D$7:$JZ$79,269,0)</f>
        <v>148854.81999999998</v>
      </c>
      <c r="HX92" s="23">
        <f>VLOOKUP($B92,'ДС факт при поликлинике'!$D$7:$JZ$79,270,0)</f>
        <v>0</v>
      </c>
      <c r="HY92" s="23">
        <f>VLOOKUP($B92,'ДС факт при поликлинике'!$D$7:$JZ$79,271,0)</f>
        <v>0</v>
      </c>
      <c r="HZ92" s="21">
        <f t="shared" si="849"/>
        <v>2.666666666666667</v>
      </c>
      <c r="IA92" s="21">
        <f t="shared" si="850"/>
        <v>41354.126699999993</v>
      </c>
      <c r="IB92" s="43">
        <f>VLOOKUP($B92,план!$B$16:$EJ$158,46,0)</f>
        <v>227</v>
      </c>
      <c r="IC92" s="43">
        <f>VLOOKUP($B92,план!$B$16:$EJ$158,47,0)</f>
        <v>3993162.1165800001</v>
      </c>
      <c r="ID92" s="7">
        <f t="shared" si="694"/>
        <v>208.08333333333334</v>
      </c>
      <c r="IE92" s="7">
        <f t="shared" si="695"/>
        <v>3660398.606865</v>
      </c>
      <c r="IF92" s="34">
        <f t="shared" si="549"/>
        <v>238.35000000000002</v>
      </c>
      <c r="IG92" s="34">
        <f t="shared" si="550"/>
        <v>218.48750000000001</v>
      </c>
      <c r="IH92" s="34">
        <f t="shared" si="551"/>
        <v>4.2</v>
      </c>
      <c r="II92" s="23">
        <f>VLOOKUP($B92,'ДС факт при поликлинике'!$D$7:$JZ$79,248,0)</f>
        <v>4</v>
      </c>
      <c r="IJ92" s="23">
        <f>VLOOKUP($B92,'ДС факт при поликлинике'!$D$7:$JZ$79,249,0)</f>
        <v>71269.52</v>
      </c>
      <c r="IK92" s="23">
        <f>VLOOKUP($B92,'ДС факт при поликлинике'!$D$7:$JZ$79,250,0)</f>
        <v>0</v>
      </c>
      <c r="IL92" s="23">
        <f>VLOOKUP($B92,'ДС факт при поликлинике'!$D$7:$JZ$79,251,0)</f>
        <v>0</v>
      </c>
      <c r="IM92" s="21">
        <f t="shared" si="851"/>
        <v>-204.08333333333334</v>
      </c>
      <c r="IN92" s="21">
        <f t="shared" si="852"/>
        <v>-3589129.086865</v>
      </c>
      <c r="IO92" s="43">
        <f>VLOOKUP($B92,план!$B$16:$EJ$158,48,0)</f>
        <v>12</v>
      </c>
      <c r="IP92" s="43">
        <f>VLOOKUP($B92,план!$B$16:$EJ$158,49,0)</f>
        <v>211092.27048000001</v>
      </c>
      <c r="IQ92" s="7">
        <f t="shared" si="696"/>
        <v>11</v>
      </c>
      <c r="IR92" s="7">
        <f t="shared" si="697"/>
        <v>193501.24794000003</v>
      </c>
      <c r="IS92" s="34">
        <f t="shared" si="552"/>
        <v>12.600000000000001</v>
      </c>
      <c r="IT92" s="34">
        <f t="shared" si="553"/>
        <v>11.55</v>
      </c>
      <c r="IU92" s="34">
        <f t="shared" si="554"/>
        <v>8.4</v>
      </c>
      <c r="IV92" s="23">
        <f>VLOOKUP($B92,'ДС факт при поликлинике'!$D$7:$JZ$79,232,0)</f>
        <v>8</v>
      </c>
      <c r="IW92" s="23">
        <f>VLOOKUP($B92,'ДС факт при поликлинике'!$D$7:$JZ$79,233,0)</f>
        <v>141635.04</v>
      </c>
      <c r="IX92" s="23">
        <f>VLOOKUP($B92,'ДС факт при поликлинике'!$D$7:$JZ$79,234,0)</f>
        <v>0</v>
      </c>
      <c r="IY92" s="23">
        <f>VLOOKUP($B92,'ДС факт при поликлинике'!$D$7:$JZ$79,235,0)</f>
        <v>0</v>
      </c>
      <c r="IZ92" s="21">
        <f t="shared" si="853"/>
        <v>-3</v>
      </c>
      <c r="JA92" s="21">
        <f t="shared" si="854"/>
        <v>-51866.207940000022</v>
      </c>
      <c r="JB92" s="43">
        <f>VLOOKUP($B92,план!$B$16:$EJ$158,50,0)</f>
        <v>250</v>
      </c>
      <c r="JC92" s="43">
        <f>VLOOKUP($B92,план!$B$16:$EJ$158,51,0)</f>
        <v>4298388.4124999996</v>
      </c>
      <c r="JD92" s="7">
        <f t="shared" si="698"/>
        <v>229.16666666666666</v>
      </c>
      <c r="JE92" s="7">
        <f t="shared" si="699"/>
        <v>3940189.3781249998</v>
      </c>
      <c r="JF92" s="34">
        <f t="shared" si="555"/>
        <v>262.5</v>
      </c>
      <c r="JG92" s="34">
        <f t="shared" si="556"/>
        <v>240.625</v>
      </c>
      <c r="JH92" s="34">
        <f t="shared" si="557"/>
        <v>81.900000000000006</v>
      </c>
      <c r="JI92" s="23">
        <f>VLOOKUP($B92,'ДС факт при поликлинике'!$D$7:$JZ$79,168,0)</f>
        <v>78</v>
      </c>
      <c r="JJ92" s="23">
        <f>VLOOKUP($B92,'ДС факт при поликлинике'!$D$7:$JZ$79,169,0)</f>
        <v>1340670.0099999995</v>
      </c>
      <c r="JK92" s="23">
        <f>VLOOKUP($B92,'ДС факт при поликлинике'!$D$7:$JZ$79,170,0)</f>
        <v>0</v>
      </c>
      <c r="JL92" s="23">
        <f>VLOOKUP($B92,'ДС факт при поликлинике'!$D$7:$JZ$79,171,0)</f>
        <v>0</v>
      </c>
      <c r="JM92" s="21">
        <f t="shared" si="855"/>
        <v>-151.16666666666666</v>
      </c>
      <c r="JN92" s="21">
        <f t="shared" si="856"/>
        <v>-2599519.368125</v>
      </c>
      <c r="JO92" s="23">
        <f t="shared" si="857"/>
        <v>899</v>
      </c>
      <c r="JP92" s="23">
        <f t="shared" si="858"/>
        <v>15691507.344239997</v>
      </c>
      <c r="JQ92" s="23">
        <f t="shared" si="859"/>
        <v>824.08333333333337</v>
      </c>
      <c r="JR92" s="23">
        <f t="shared" si="860"/>
        <v>14383881.73222</v>
      </c>
      <c r="JS92" s="23">
        <f t="shared" si="861"/>
        <v>943.95</v>
      </c>
      <c r="JT92" s="23">
        <f t="shared" si="862"/>
        <v>865.28750000000014</v>
      </c>
      <c r="JU92" s="23">
        <f t="shared" si="863"/>
        <v>362.25</v>
      </c>
      <c r="JV92" s="23">
        <f t="shared" si="864"/>
        <v>345</v>
      </c>
      <c r="JW92" s="23">
        <f t="shared" si="865"/>
        <v>6088553.3100000005</v>
      </c>
      <c r="JX92" s="23">
        <f t="shared" si="866"/>
        <v>1</v>
      </c>
      <c r="JY92" s="23">
        <f t="shared" si="867"/>
        <v>17139.38</v>
      </c>
      <c r="JZ92" s="21">
        <f t="shared" si="868"/>
        <v>-479.08333333333337</v>
      </c>
      <c r="KA92" s="21">
        <f t="shared" si="869"/>
        <v>-8295328.4222199991</v>
      </c>
      <c r="KB92" s="43">
        <f>VLOOKUP($B92,план!$B$16:$EJ$158,52,0)</f>
        <v>0</v>
      </c>
      <c r="KC92" s="43">
        <f>VLOOKUP($B92,план!$B$16:$EJ$158,53,0)</f>
        <v>0</v>
      </c>
      <c r="KD92" s="7">
        <f t="shared" si="700"/>
        <v>0</v>
      </c>
      <c r="KE92" s="7">
        <f t="shared" si="701"/>
        <v>0</v>
      </c>
      <c r="KF92" s="34">
        <f t="shared" si="558"/>
        <v>0</v>
      </c>
      <c r="KG92" s="34">
        <f t="shared" si="559"/>
        <v>0</v>
      </c>
      <c r="KH92" s="34">
        <f t="shared" si="560"/>
        <v>13.65</v>
      </c>
      <c r="KI92" s="23">
        <f>VLOOKUP($B92,'ДС факт при поликлинике'!$D$7:$JZ$79,188,0)</f>
        <v>13</v>
      </c>
      <c r="KJ92" s="23">
        <f>VLOOKUP($B92,'ДС факт при поликлинике'!$D$7:$JZ$79,189,0)</f>
        <v>160782.58000000002</v>
      </c>
      <c r="KK92" s="23">
        <f>VLOOKUP($B92,'ДС факт при поликлинике'!$D$7:$JZ$79,190,0)</f>
        <v>1</v>
      </c>
      <c r="KL92" s="23">
        <f>VLOOKUP($B92,'ДС факт при поликлинике'!$D$7:$JZ$79,191,0)</f>
        <v>11909.82</v>
      </c>
      <c r="KM92" s="21">
        <f t="shared" si="870"/>
        <v>13</v>
      </c>
      <c r="KN92" s="21">
        <f t="shared" si="871"/>
        <v>160782.58000000002</v>
      </c>
      <c r="KO92" s="43">
        <f>VLOOKUP($B92,план!$B$16:$EJ$158,54,0)</f>
        <v>3</v>
      </c>
      <c r="KP92" s="43">
        <f>VLOOKUP($B92,план!$B$16:$EJ$158,55,0)</f>
        <v>35578.042499999996</v>
      </c>
      <c r="KQ92" s="7">
        <f t="shared" si="702"/>
        <v>2.75</v>
      </c>
      <c r="KR92" s="7">
        <f t="shared" si="703"/>
        <v>32613.205624999995</v>
      </c>
      <c r="KS92" s="34">
        <f t="shared" si="561"/>
        <v>3.1500000000000004</v>
      </c>
      <c r="KT92" s="34">
        <f t="shared" si="562"/>
        <v>2.8875000000000002</v>
      </c>
      <c r="KU92" s="34">
        <f t="shared" si="563"/>
        <v>0</v>
      </c>
      <c r="KV92" s="23">
        <f>VLOOKUP($B92,'ДС факт при поликлинике'!$D$7:$JZ$79,192,0)</f>
        <v>0</v>
      </c>
      <c r="KW92" s="23">
        <f>VLOOKUP($B92,'ДС факт при поликлинике'!$D$7:$JZ$79,193,0)</f>
        <v>0</v>
      </c>
      <c r="KX92" s="23">
        <f>VLOOKUP($B92,'ДС факт при поликлинике'!$D$7:$JZ$79,194,0)</f>
        <v>0</v>
      </c>
      <c r="KY92" s="23">
        <f>VLOOKUP($B92,'ДС факт при поликлинике'!$D$7:$JZ$79,195,0)</f>
        <v>0</v>
      </c>
      <c r="KZ92" s="21">
        <f t="shared" si="872"/>
        <v>-2.75</v>
      </c>
      <c r="LA92" s="21">
        <f t="shared" si="873"/>
        <v>-32613.205624999995</v>
      </c>
      <c r="LB92" s="43">
        <f>VLOOKUP($B92,план!$B$16:$EJ$158,56,0)</f>
        <v>0</v>
      </c>
      <c r="LC92" s="43">
        <f>VLOOKUP($B92,план!$B$16:$EJ$158,57,0)</f>
        <v>0</v>
      </c>
      <c r="LD92" s="7">
        <f t="shared" si="704"/>
        <v>0</v>
      </c>
      <c r="LE92" s="7">
        <f t="shared" si="705"/>
        <v>0</v>
      </c>
      <c r="LF92" s="34">
        <f t="shared" si="564"/>
        <v>0</v>
      </c>
      <c r="LG92" s="34">
        <f t="shared" si="565"/>
        <v>0</v>
      </c>
      <c r="LH92" s="34">
        <f t="shared" si="566"/>
        <v>0</v>
      </c>
      <c r="LI92" s="23">
        <f>VLOOKUP($B92,'ДС факт при поликлинике'!$D$7:$JZ$79,196,0)</f>
        <v>0</v>
      </c>
      <c r="LJ92" s="23">
        <f>VLOOKUP($B92,'ДС факт при поликлинике'!$D$7:$JZ$79,197,0)</f>
        <v>0</v>
      </c>
      <c r="LK92" s="23">
        <f>VLOOKUP($B92,'ДС факт при поликлинике'!$D$7:$JZ$79,198,0)</f>
        <v>0</v>
      </c>
      <c r="LL92" s="23">
        <f>VLOOKUP($B92,'ДС факт при поликлинике'!$D$7:$JZ$79,199,0)</f>
        <v>0</v>
      </c>
      <c r="LM92" s="21">
        <f t="shared" si="874"/>
        <v>0</v>
      </c>
      <c r="LN92" s="21">
        <f t="shared" si="875"/>
        <v>0</v>
      </c>
      <c r="LO92" s="43">
        <f>VLOOKUP($B92,план!$B$16:$EJ$158,58,0)</f>
        <v>80</v>
      </c>
      <c r="LP92" s="43">
        <f>VLOOKUP($B92,план!$B$16:$EJ$158,59,0)</f>
        <v>948747.80000000016</v>
      </c>
      <c r="LQ92" s="7">
        <f t="shared" si="706"/>
        <v>73.333333333333343</v>
      </c>
      <c r="LR92" s="7">
        <f t="shared" si="707"/>
        <v>869685.48333333351</v>
      </c>
      <c r="LS92" s="34">
        <f t="shared" si="567"/>
        <v>84</v>
      </c>
      <c r="LT92" s="34">
        <f t="shared" si="568"/>
        <v>77.000000000000014</v>
      </c>
      <c r="LU92" s="34">
        <f t="shared" si="569"/>
        <v>0</v>
      </c>
      <c r="LV92" s="23">
        <f>VLOOKUP($B92,'ДС факт при поликлинике'!$D$7:$JZ$79,124,0)</f>
        <v>0</v>
      </c>
      <c r="LW92" s="23">
        <f>VLOOKUP($B92,'ДС факт при поликлинике'!$D$7:$JZ$79,125,0)</f>
        <v>0</v>
      </c>
      <c r="LX92" s="23">
        <f>VLOOKUP($B92,'ДС факт при поликлинике'!$D$7:$JZ$79,126,0)</f>
        <v>0</v>
      </c>
      <c r="LY92" s="23">
        <f>VLOOKUP($B92,'ДС факт при поликлинике'!$D$7:$JZ$79,127,0)</f>
        <v>0</v>
      </c>
      <c r="LZ92" s="21">
        <f t="shared" si="876"/>
        <v>-73.333333333333343</v>
      </c>
      <c r="MA92" s="21">
        <f t="shared" si="877"/>
        <v>-869685.48333333351</v>
      </c>
      <c r="MB92" s="43">
        <f>VLOOKUP($B92,план!$B$16:$EJ$158,60,0)</f>
        <v>886</v>
      </c>
      <c r="MC92" s="43">
        <f>VLOOKUP($B92,план!$B$16:$EJ$158,61,0)</f>
        <v>10947035.463</v>
      </c>
      <c r="MD92" s="7">
        <f t="shared" si="708"/>
        <v>812.16666666666663</v>
      </c>
      <c r="ME92" s="7">
        <f t="shared" si="709"/>
        <v>10034782.507750001</v>
      </c>
      <c r="MF92" s="34">
        <f t="shared" si="570"/>
        <v>930.30000000000007</v>
      </c>
      <c r="MG92" s="34">
        <f t="shared" si="571"/>
        <v>852.77499999999998</v>
      </c>
      <c r="MH92" s="34">
        <f t="shared" si="807"/>
        <v>288.75</v>
      </c>
      <c r="MI92" s="23">
        <f>VLOOKUP($B92,'ДС факт при поликлинике'!$D$7:$JZ$79,128,0)</f>
        <v>275</v>
      </c>
      <c r="MJ92" s="23">
        <f>VLOOKUP($B92,'ДС факт при поликлинике'!$D$7:$JZ$79,129,0)</f>
        <v>3727166.23</v>
      </c>
      <c r="MK92" s="23">
        <f>VLOOKUP($B92,'ДС факт при поликлинике'!$D$7:$JZ$79,130,0)</f>
        <v>0</v>
      </c>
      <c r="ML92" s="23">
        <f>VLOOKUP($B92,'ДС факт при поликлинике'!$D$7:$JZ$79,131,0)</f>
        <v>0</v>
      </c>
      <c r="MM92" s="14">
        <f t="shared" si="962"/>
        <v>-537.16666666666663</v>
      </c>
      <c r="MN92" s="14">
        <f t="shared" si="963"/>
        <v>-6307616.2777500004</v>
      </c>
      <c r="MO92" s="43">
        <f>VLOOKUP($B92,план!$B$16:$EJ$158,62,0)</f>
        <v>61</v>
      </c>
      <c r="MP92" s="43">
        <f>VLOOKUP($B92,план!$B$16:$EJ$158,63,0)</f>
        <v>804388.47124999994</v>
      </c>
      <c r="MQ92" s="7">
        <f t="shared" si="710"/>
        <v>55.916666666666664</v>
      </c>
      <c r="MR92" s="7">
        <f t="shared" si="711"/>
        <v>737356.09864583332</v>
      </c>
      <c r="MS92" s="34">
        <f t="shared" si="572"/>
        <v>64.05</v>
      </c>
      <c r="MT92" s="34">
        <f t="shared" si="573"/>
        <v>58.712499999999999</v>
      </c>
      <c r="MU92" s="34">
        <f t="shared" si="574"/>
        <v>76.650000000000006</v>
      </c>
      <c r="MV92" s="23">
        <f>VLOOKUP($B92,'ДС факт при поликлинике'!$D$7:$JZ$79,152,0)</f>
        <v>73</v>
      </c>
      <c r="MW92" s="23">
        <f>VLOOKUP($B92,'ДС факт при поликлинике'!$D$7:$JZ$79,153,0)</f>
        <v>953548.7200000002</v>
      </c>
      <c r="MX92" s="23">
        <f>VLOOKUP($B92,'ДС факт при поликлинике'!$D$7:$JZ$79,154,0)</f>
        <v>0</v>
      </c>
      <c r="MY92" s="23">
        <f>VLOOKUP($B92,'ДС факт при поликлинике'!$D$7:$JZ$79,155,0)</f>
        <v>0</v>
      </c>
      <c r="MZ92" s="14">
        <f t="shared" si="878"/>
        <v>17.083333333333336</v>
      </c>
      <c r="NA92" s="14">
        <f t="shared" si="879"/>
        <v>216192.62135416688</v>
      </c>
      <c r="NB92" s="43">
        <f>VLOOKUP($B92,план!$B$16:$EJ$158,64,0)</f>
        <v>0</v>
      </c>
      <c r="NC92" s="43">
        <f>VLOOKUP($B92,план!$B$16:$EJ$158,65,0)</f>
        <v>0</v>
      </c>
      <c r="ND92" s="7">
        <f t="shared" si="712"/>
        <v>0</v>
      </c>
      <c r="NE92" s="7">
        <f t="shared" si="713"/>
        <v>0</v>
      </c>
      <c r="NF92" s="34">
        <f t="shared" si="575"/>
        <v>0</v>
      </c>
      <c r="NG92" s="34">
        <f t="shared" si="576"/>
        <v>0</v>
      </c>
      <c r="NH92" s="34">
        <f t="shared" si="577"/>
        <v>0</v>
      </c>
      <c r="NI92" s="23">
        <f>VLOOKUP($B92,'ДС факт при поликлинике'!$D$7:$JZ$79,200,0)</f>
        <v>0</v>
      </c>
      <c r="NJ92" s="23">
        <f>VLOOKUP($B92,'ДС факт при поликлинике'!$D$7:$JZ$79,201,0)</f>
        <v>0</v>
      </c>
      <c r="NK92" s="23">
        <f>VLOOKUP($B92,'ДС факт при поликлинике'!$D$7:$JZ$79,202,0)</f>
        <v>0</v>
      </c>
      <c r="NL92" s="23">
        <f>VLOOKUP($B92,'ДС факт при поликлинике'!$D$7:$JZ$79,203,0)</f>
        <v>0</v>
      </c>
      <c r="NM92" s="14">
        <f t="shared" si="880"/>
        <v>0</v>
      </c>
      <c r="NN92" s="14">
        <f t="shared" si="881"/>
        <v>0</v>
      </c>
      <c r="NO92" s="43">
        <f>VLOOKUP($B92,план!$B$16:$EJ$158,66,0)</f>
        <v>104</v>
      </c>
      <c r="NP92" s="43">
        <f>VLOOKUP($B92,план!$B$16:$EJ$158,67,0)</f>
        <v>1371416.4099999997</v>
      </c>
      <c r="NQ92" s="7">
        <f t="shared" si="714"/>
        <v>95.333333333333329</v>
      </c>
      <c r="NR92" s="7">
        <f t="shared" si="715"/>
        <v>1257131.7091666665</v>
      </c>
      <c r="NS92" s="34">
        <f t="shared" si="578"/>
        <v>109.2</v>
      </c>
      <c r="NT92" s="34">
        <f t="shared" si="579"/>
        <v>100.1</v>
      </c>
      <c r="NU92" s="34">
        <f t="shared" si="580"/>
        <v>88.2</v>
      </c>
      <c r="NV92" s="23">
        <f>VLOOKUP($B92,'ДС факт при поликлинике'!$D$7:$JZ$79,256,0)</f>
        <v>84</v>
      </c>
      <c r="NW92" s="23">
        <f>VLOOKUP($B92,'ДС факт при поликлинике'!$D$7:$JZ$79,257,0)</f>
        <v>1120584.0000000005</v>
      </c>
      <c r="NX92" s="23">
        <f>VLOOKUP($B92,'ДС факт при поликлинике'!$D$7:$JZ$79,258,0)</f>
        <v>5</v>
      </c>
      <c r="NY92" s="23">
        <f>VLOOKUP($B92,'ДС факт при поликлинике'!$D$7:$JZ$79,259,0)</f>
        <v>67956.34</v>
      </c>
      <c r="NZ92" s="14">
        <f t="shared" si="882"/>
        <v>-11.333333333333329</v>
      </c>
      <c r="OA92" s="14">
        <f t="shared" si="883"/>
        <v>-136547.70916666603</v>
      </c>
      <c r="OB92" s="43">
        <f>VLOOKUP($B92,план!$B$16:$EJ$158,68,0)</f>
        <v>0</v>
      </c>
      <c r="OC92" s="43">
        <f>VLOOKUP($B92,план!$B$16:$EJ$158,69,0)</f>
        <v>0</v>
      </c>
      <c r="OD92" s="7">
        <f t="shared" si="716"/>
        <v>0</v>
      </c>
      <c r="OE92" s="7">
        <f t="shared" si="717"/>
        <v>0</v>
      </c>
      <c r="OF92" s="34">
        <f t="shared" si="581"/>
        <v>0</v>
      </c>
      <c r="OG92" s="34">
        <f t="shared" si="582"/>
        <v>0</v>
      </c>
      <c r="OH92" s="34">
        <f t="shared" si="583"/>
        <v>0</v>
      </c>
      <c r="OI92" s="23">
        <f>VLOOKUP($B92,'ДС факт при поликлинике'!$D$7:$JZ$79,32,0)</f>
        <v>0</v>
      </c>
      <c r="OJ92" s="23">
        <f>VLOOKUP($B92,'ДС факт при поликлинике'!$D$7:$JZ$79,33,0)</f>
        <v>0</v>
      </c>
      <c r="OK92" s="23">
        <f>VLOOKUP($B92,'ДС факт при поликлинике'!$D$7:$JZ$79,34,0)</f>
        <v>0</v>
      </c>
      <c r="OL92" s="23">
        <f>VLOOKUP($B92,'ДС факт при поликлинике'!$D$7:$JZ$79,35,0)</f>
        <v>0</v>
      </c>
      <c r="OM92" s="14">
        <f t="shared" si="884"/>
        <v>0</v>
      </c>
      <c r="ON92" s="14">
        <f t="shared" si="885"/>
        <v>0</v>
      </c>
      <c r="OO92" s="43">
        <f>VLOOKUP($B92,план!$B$16:$EJ$158,70,0)</f>
        <v>0</v>
      </c>
      <c r="OP92" s="43">
        <f>VLOOKUP($B92,план!$B$16:$EJ$158,71,0)</f>
        <v>0</v>
      </c>
      <c r="OQ92" s="7">
        <f t="shared" si="964"/>
        <v>0</v>
      </c>
      <c r="OR92" s="7">
        <f t="shared" si="965"/>
        <v>0</v>
      </c>
      <c r="OS92" s="34">
        <f t="shared" si="966"/>
        <v>0</v>
      </c>
      <c r="OT92" s="34">
        <f t="shared" si="967"/>
        <v>0</v>
      </c>
      <c r="OU92" s="34">
        <f t="shared" si="968"/>
        <v>0</v>
      </c>
      <c r="OV92" s="23">
        <f>VLOOKUP($B92,'ДС факт при поликлинике'!$D$7:$KT$79,288,0)</f>
        <v>0</v>
      </c>
      <c r="OW92" s="23">
        <f>VLOOKUP($B92,'ДС факт при поликлинике'!$D$7:$KT$79,289,0)</f>
        <v>0</v>
      </c>
      <c r="OX92" s="23">
        <f>VLOOKUP($B92,'ДС факт при поликлинике'!$D$7:$KT$79,290,0)</f>
        <v>0</v>
      </c>
      <c r="OY92" s="23">
        <f>VLOOKUP($B92,'ДС факт при поликлинике'!$D$7:$KT$79,291,0)</f>
        <v>0</v>
      </c>
      <c r="OZ92" s="14">
        <f t="shared" si="886"/>
        <v>0</v>
      </c>
      <c r="PA92" s="14">
        <f t="shared" si="887"/>
        <v>0</v>
      </c>
      <c r="PB92" s="43">
        <f>VLOOKUP($B92,план!$B$16:$EJ$158,72,0)</f>
        <v>20</v>
      </c>
      <c r="PC92" s="43">
        <f>VLOOKUP($B92,план!$B$16:$EJ$158,73,0)</f>
        <v>263733.92500000005</v>
      </c>
      <c r="PD92" s="7">
        <f t="shared" si="969"/>
        <v>18.333333333333336</v>
      </c>
      <c r="PE92" s="7">
        <f t="shared" si="970"/>
        <v>241756.09791666671</v>
      </c>
      <c r="PF92" s="34">
        <f t="shared" si="971"/>
        <v>21</v>
      </c>
      <c r="PG92" s="34">
        <f t="shared" si="972"/>
        <v>19.250000000000004</v>
      </c>
      <c r="PH92" s="34">
        <f t="shared" si="973"/>
        <v>0</v>
      </c>
      <c r="PI92" s="23">
        <f>VLOOKUP($B92,'ДС факт при поликлинике'!$D$7:$KL$79,292,0)</f>
        <v>0</v>
      </c>
      <c r="PJ92" s="23">
        <f>VLOOKUP($B92,'ДС факт при поликлинике'!$D$7:$KL$79,293,0)</f>
        <v>0</v>
      </c>
      <c r="PK92" s="23">
        <f>VLOOKUP($B92,'ДС факт при поликлинике'!$D$7:$KL$79,294,0)</f>
        <v>0</v>
      </c>
      <c r="PL92" s="23">
        <f>VLOOKUP($B92,'ДС факт при поликлинике'!$D$7:$KL$79,295,0)</f>
        <v>0</v>
      </c>
      <c r="PM92" s="14">
        <f t="shared" si="888"/>
        <v>-18.333333333333336</v>
      </c>
      <c r="PN92" s="14">
        <f t="shared" si="889"/>
        <v>-241756.09791666671</v>
      </c>
      <c r="PO92" s="43">
        <f>VLOOKUP($B92,план!$B$16:$EJ$158,74,0)</f>
        <v>0</v>
      </c>
      <c r="PP92" s="43">
        <f>VLOOKUP($B92,план!$B$16:$EJ$158,75,0)</f>
        <v>0</v>
      </c>
      <c r="PQ92" s="7">
        <f t="shared" si="718"/>
        <v>0</v>
      </c>
      <c r="PR92" s="7">
        <f t="shared" si="719"/>
        <v>0</v>
      </c>
      <c r="PS92" s="34">
        <f t="shared" si="584"/>
        <v>0</v>
      </c>
      <c r="PT92" s="34">
        <f t="shared" si="585"/>
        <v>0</v>
      </c>
      <c r="PU92" s="34">
        <f t="shared" si="586"/>
        <v>0</v>
      </c>
      <c r="PV92" s="23">
        <f>VLOOKUP($B92,'ДС факт при поликлинике'!$D$7:$JZ$79,212,0)</f>
        <v>0</v>
      </c>
      <c r="PW92" s="23">
        <f>VLOOKUP($B92,'ДС факт при поликлинике'!$D$7:$JZ$79,213,0)</f>
        <v>0</v>
      </c>
      <c r="PX92" s="23">
        <f>VLOOKUP($B92,'ДС факт при поликлинике'!$D$7:$JZ$79,214,0)</f>
        <v>0</v>
      </c>
      <c r="PY92" s="23">
        <f>VLOOKUP($B92,'ДС факт при поликлинике'!$D$7:$JZ$79,215,0)</f>
        <v>0</v>
      </c>
      <c r="PZ92" s="14">
        <f t="shared" si="890"/>
        <v>0</v>
      </c>
      <c r="QA92" s="14">
        <f t="shared" si="891"/>
        <v>0</v>
      </c>
      <c r="QB92" s="43">
        <f>VLOOKUP($B92,план!$B$16:$EJ$158,76,0)</f>
        <v>1069</v>
      </c>
      <c r="QC92" s="43">
        <f>VLOOKUP($B92,план!$B$16:$EJ$158,77,0)</f>
        <v>14096578.291249998</v>
      </c>
      <c r="QD92" s="7">
        <f t="shared" si="720"/>
        <v>979.91666666666663</v>
      </c>
      <c r="QE92" s="7">
        <f t="shared" si="721"/>
        <v>12921863.433645831</v>
      </c>
      <c r="QF92" s="34">
        <f t="shared" si="587"/>
        <v>1122.45</v>
      </c>
      <c r="QG92" s="34">
        <f t="shared" si="588"/>
        <v>1028.9124999999999</v>
      </c>
      <c r="QH92" s="34">
        <f t="shared" si="589"/>
        <v>337.05</v>
      </c>
      <c r="QI92" s="25">
        <f>VLOOKUP($B92,'ДС факт при поликлинике'!$D$7:$JZ$79,132,0)</f>
        <v>321</v>
      </c>
      <c r="QJ92" s="25">
        <f>VLOOKUP($B92,'ДС факт при поликлинике'!$D$7:$JZ$79,133,0)</f>
        <v>4388084.7599999951</v>
      </c>
      <c r="QK92" s="25">
        <f>VLOOKUP($B92,'ДС факт при поликлинике'!$D$7:$JZ$79,134,0)</f>
        <v>0</v>
      </c>
      <c r="QL92" s="25">
        <f>VLOOKUP($B92,'ДС факт при поликлинике'!$D$7:$JZ$79,135,0)</f>
        <v>0</v>
      </c>
      <c r="QM92" s="14">
        <f t="shared" si="892"/>
        <v>-658.91666666666663</v>
      </c>
      <c r="QN92" s="14">
        <f t="shared" si="893"/>
        <v>-8533778.6736458354</v>
      </c>
      <c r="QO92" s="43">
        <f>VLOOKUP($B92,план!$B$16:$EJ$158,78,0)</f>
        <v>44</v>
      </c>
      <c r="QP92" s="43">
        <f>VLOOKUP($B92,план!$B$16:$EJ$158,79,0)</f>
        <v>580214.63500000001</v>
      </c>
      <c r="QQ92" s="7">
        <f t="shared" si="722"/>
        <v>40.333333333333329</v>
      </c>
      <c r="QR92" s="7">
        <f t="shared" si="723"/>
        <v>531863.41541666666</v>
      </c>
      <c r="QS92" s="34">
        <f t="shared" si="724"/>
        <v>46.2</v>
      </c>
      <c r="QT92" s="34">
        <f t="shared" si="725"/>
        <v>42.349999999999994</v>
      </c>
      <c r="QU92" s="34">
        <f t="shared" si="726"/>
        <v>24.150000000000002</v>
      </c>
      <c r="QV92" s="23">
        <f>VLOOKUP($B92,'ДС факт при поликлинике'!$D$7:$JZ$79,64,0)</f>
        <v>23</v>
      </c>
      <c r="QW92" s="23">
        <f>VLOOKUP($B92,'ДС факт при поликлинике'!$D$7:$JZ$79,65,0)</f>
        <v>308231.55000000005</v>
      </c>
      <c r="QX92" s="23">
        <f>VLOOKUP($B92,'ДС факт при поликлинике'!$D$7:$JZ$79,66,0)</f>
        <v>0</v>
      </c>
      <c r="QY92" s="23">
        <f>VLOOKUP($B92,'ДС факт при поликлинике'!$D$7:$JZ$79,67,0)</f>
        <v>0</v>
      </c>
      <c r="QZ92" s="14">
        <f t="shared" si="894"/>
        <v>-17.333333333333329</v>
      </c>
      <c r="RA92" s="14">
        <f t="shared" si="895"/>
        <v>-223631.86541666661</v>
      </c>
      <c r="RB92" s="43">
        <f>VLOOKUP($B92,план!$B$16:$EJ$158,80,0)</f>
        <v>136</v>
      </c>
      <c r="RC92" s="43">
        <f>VLOOKUP($B92,план!$B$16:$EJ$158,81,0)</f>
        <v>1793390.69</v>
      </c>
      <c r="RD92" s="7">
        <f t="shared" si="727"/>
        <v>124.66666666666667</v>
      </c>
      <c r="RE92" s="7">
        <f t="shared" si="728"/>
        <v>1643941.4658333331</v>
      </c>
      <c r="RF92" s="34">
        <f t="shared" si="590"/>
        <v>142.80000000000001</v>
      </c>
      <c r="RG92" s="34">
        <f t="shared" si="591"/>
        <v>130.9</v>
      </c>
      <c r="RH92" s="34">
        <f t="shared" si="592"/>
        <v>99.75</v>
      </c>
      <c r="RI92" s="25">
        <f>VLOOKUP($B92,'ДС факт при поликлинике'!$D$7:$JZ$79,108,0)</f>
        <v>95</v>
      </c>
      <c r="RJ92" s="25">
        <f>VLOOKUP($B92,'ДС факт при поликлинике'!$D$7:$JZ$79,109,0)</f>
        <v>1267675.7500000002</v>
      </c>
      <c r="RK92" s="25">
        <f>VLOOKUP($B92,'ДС факт при поликлинике'!$D$7:$JZ$79,110,0)</f>
        <v>2</v>
      </c>
      <c r="RL92" s="25">
        <f>VLOOKUP($B92,'ДС факт при поликлинике'!$D$7:$JZ$79,111,0)</f>
        <v>26125.809999999998</v>
      </c>
      <c r="RM92" s="14">
        <f t="shared" si="896"/>
        <v>-29.666666666666671</v>
      </c>
      <c r="RN92" s="14">
        <f t="shared" si="897"/>
        <v>-376265.71583333286</v>
      </c>
      <c r="RO92" s="43">
        <f>VLOOKUP($B92,план!$B$16:$EJ$158,82,0)</f>
        <v>60</v>
      </c>
      <c r="RP92" s="43">
        <f>VLOOKUP($B92,план!$B$16:$EJ$158,83,0)</f>
        <v>1069124.2380000001</v>
      </c>
      <c r="RQ92" s="7">
        <f t="shared" si="729"/>
        <v>55</v>
      </c>
      <c r="RR92" s="7">
        <f t="shared" si="730"/>
        <v>980030.55150000006</v>
      </c>
      <c r="RS92" s="34">
        <f t="shared" si="593"/>
        <v>63</v>
      </c>
      <c r="RT92" s="34">
        <f t="shared" si="594"/>
        <v>57.75</v>
      </c>
      <c r="RU92" s="34">
        <f t="shared" si="595"/>
        <v>47.25</v>
      </c>
      <c r="RV92" s="23">
        <f>VLOOKUP($B92,'ДС факт при поликлинике'!$D$7:$JZ$79,72,0)</f>
        <v>45</v>
      </c>
      <c r="RW92" s="23">
        <f>VLOOKUP($B92,'ДС факт при поликлинике'!$D$7:$JZ$79,73,0)</f>
        <v>791804.39000000025</v>
      </c>
      <c r="RX92" s="23">
        <f>VLOOKUP($B92,'ДС факт при поликлинике'!$D$7:$JZ$79,74,0)</f>
        <v>0</v>
      </c>
      <c r="RY92" s="23">
        <f>VLOOKUP($B92,'ДС факт при поликлинике'!$D$7:$JZ$79,75,0)</f>
        <v>0</v>
      </c>
      <c r="RZ92" s="14">
        <f t="shared" si="898"/>
        <v>-10</v>
      </c>
      <c r="SA92" s="14">
        <f t="shared" si="899"/>
        <v>-188226.16149999981</v>
      </c>
      <c r="SB92" s="43">
        <f>VLOOKUP($B92,план!$B$16:$EJ$158,84,0)</f>
        <v>22</v>
      </c>
      <c r="SC92" s="43">
        <f>VLOOKUP($B92,план!$B$16:$EJ$158,85,0)</f>
        <v>383170.78799999994</v>
      </c>
      <c r="SD92" s="7">
        <f t="shared" si="731"/>
        <v>20.166666666666664</v>
      </c>
      <c r="SE92" s="7">
        <f t="shared" si="732"/>
        <v>351239.88899999991</v>
      </c>
      <c r="SF92" s="34">
        <f t="shared" si="596"/>
        <v>23.1</v>
      </c>
      <c r="SG92" s="34">
        <f t="shared" si="597"/>
        <v>21.174999999999997</v>
      </c>
      <c r="SH92" s="34">
        <f t="shared" si="598"/>
        <v>17.850000000000001</v>
      </c>
      <c r="SI92" s="23">
        <f>VLOOKUP($B92,'ДС факт при поликлинике'!$D$7:$JZ$79,220,0)</f>
        <v>17</v>
      </c>
      <c r="SJ92" s="23">
        <f>VLOOKUP($B92,'ДС факт при поликлинике'!$D$7:$JZ$79,221,0)</f>
        <v>293854.85999999993</v>
      </c>
      <c r="SK92" s="23">
        <f>VLOOKUP($B92,'ДС факт при поликлинике'!$D$7:$JZ$79,222,0)</f>
        <v>0</v>
      </c>
      <c r="SL92" s="23">
        <f>VLOOKUP($B92,'ДС факт при поликлинике'!$D$7:$JZ$79,223,0)</f>
        <v>0</v>
      </c>
      <c r="SM92" s="14">
        <f t="shared" si="974"/>
        <v>-3.1666666666666643</v>
      </c>
      <c r="SN92" s="14">
        <f t="shared" si="975"/>
        <v>-57385.02899999998</v>
      </c>
      <c r="SO92" s="43">
        <f>VLOOKUP($B92,план!$B$16:$EJ$158,86,0)</f>
        <v>0</v>
      </c>
      <c r="SP92" s="43">
        <f>VLOOKUP($B92,план!$B$16:$EJ$158,87,0)</f>
        <v>0</v>
      </c>
      <c r="SQ92" s="7">
        <f t="shared" si="733"/>
        <v>0</v>
      </c>
      <c r="SR92" s="7">
        <f t="shared" si="734"/>
        <v>0</v>
      </c>
      <c r="SS92" s="34">
        <f t="shared" si="599"/>
        <v>0</v>
      </c>
      <c r="ST92" s="34">
        <f t="shared" si="600"/>
        <v>0</v>
      </c>
      <c r="SU92" s="34">
        <f t="shared" si="601"/>
        <v>0</v>
      </c>
      <c r="SV92" s="23">
        <f>VLOOKUP($B92,'ДС факт при поликлинике'!$D$7:$JZ$79,208,0)</f>
        <v>0</v>
      </c>
      <c r="SW92" s="23">
        <f>VLOOKUP($B92,'ДС факт при поликлинике'!$D$7:$JZ$79,209,0)</f>
        <v>0</v>
      </c>
      <c r="SX92" s="23">
        <f>VLOOKUP($B92,'ДС факт при поликлинике'!$D$7:$JZ$79,210,0)</f>
        <v>0</v>
      </c>
      <c r="SY92" s="23">
        <f>VLOOKUP($B92,'ДС факт при поликлинике'!$D$7:$JZ$79,211,0)</f>
        <v>0</v>
      </c>
      <c r="SZ92" s="14">
        <f t="shared" si="900"/>
        <v>0</v>
      </c>
      <c r="TA92" s="14">
        <f t="shared" si="901"/>
        <v>0</v>
      </c>
      <c r="TB92" s="43">
        <f>VLOOKUP($B92,план!$B$16:$EJ$158,88,0)</f>
        <v>22</v>
      </c>
      <c r="TC92" s="43">
        <f>VLOOKUP($B92,план!$B$16:$EJ$158,89,0)</f>
        <v>405112.50780000002</v>
      </c>
      <c r="TD92" s="7">
        <f t="shared" si="735"/>
        <v>20.166666666666664</v>
      </c>
      <c r="TE92" s="7">
        <f t="shared" si="736"/>
        <v>371353.13215000002</v>
      </c>
      <c r="TF92" s="34">
        <f t="shared" si="602"/>
        <v>23.1</v>
      </c>
      <c r="TG92" s="34">
        <f t="shared" si="603"/>
        <v>21.174999999999997</v>
      </c>
      <c r="TH92" s="34">
        <f t="shared" si="604"/>
        <v>10.5</v>
      </c>
      <c r="TI92" s="23">
        <f>VLOOKUP($B92,'ДС факт при поликлинике'!$D$7:$JZ$79,76,0)</f>
        <v>10</v>
      </c>
      <c r="TJ92" s="23">
        <f>VLOOKUP($B92,'ДС факт при поликлинике'!$D$7:$JZ$79,77,0)</f>
        <v>181854.97999999998</v>
      </c>
      <c r="TK92" s="23">
        <f>VLOOKUP($B92,'ДС факт при поликлинике'!$D$7:$JZ$79,78,0)</f>
        <v>0</v>
      </c>
      <c r="TL92" s="23">
        <f>VLOOKUP($B92,'ДС факт при поликлинике'!$D$7:$JZ$79,79,0)</f>
        <v>0</v>
      </c>
      <c r="TM92" s="14">
        <f t="shared" si="902"/>
        <v>-10.166666666666664</v>
      </c>
      <c r="TN92" s="14">
        <f t="shared" si="903"/>
        <v>-189498.15215000004</v>
      </c>
      <c r="TO92" s="43">
        <f>VLOOKUP($B92,план!$B$16:$EJ$158,90,0)</f>
        <v>56</v>
      </c>
      <c r="TP92" s="43">
        <f>VLOOKUP($B92,план!$B$16:$EJ$158,91,0)</f>
        <v>815287.48392000003</v>
      </c>
      <c r="TQ92" s="7">
        <f t="shared" si="737"/>
        <v>51.333333333333336</v>
      </c>
      <c r="TR92" s="7">
        <f t="shared" si="738"/>
        <v>747346.86025999999</v>
      </c>
      <c r="TS92" s="34">
        <f t="shared" si="739"/>
        <v>58.800000000000004</v>
      </c>
      <c r="TT92" s="34">
        <f t="shared" si="740"/>
        <v>53.900000000000006</v>
      </c>
      <c r="TU92" s="34">
        <f t="shared" si="741"/>
        <v>27.3</v>
      </c>
      <c r="TV92" s="25">
        <f>VLOOKUP($B92,'ДС факт при поликлинике'!$D$7:$JZ$79,80,0)</f>
        <v>26</v>
      </c>
      <c r="TW92" s="25">
        <f>VLOOKUP($B92,'ДС факт при поликлинике'!$D$7:$JZ$79,81,0)</f>
        <v>376207.08000000007</v>
      </c>
      <c r="TX92" s="25">
        <f>VLOOKUP($B92,'ДС факт при поликлинике'!$D$7:$JZ$79,82,0)</f>
        <v>0</v>
      </c>
      <c r="TY92" s="25">
        <f>VLOOKUP($B92,'ДС факт при поликлинике'!$D$7:$JZ$79,83,0)</f>
        <v>0</v>
      </c>
      <c r="TZ92" s="14">
        <f t="shared" si="904"/>
        <v>-25.333333333333336</v>
      </c>
      <c r="UA92" s="14">
        <f t="shared" si="905"/>
        <v>-371139.78025999991</v>
      </c>
      <c r="UB92" s="43">
        <f>VLOOKUP($B92,план!$B$16:$EJ$158,92,0)</f>
        <v>4</v>
      </c>
      <c r="UC92" s="43">
        <f>VLOOKUP($B92,план!$B$16:$EJ$158,93,0)</f>
        <v>69881.784335999997</v>
      </c>
      <c r="UD92" s="7">
        <f t="shared" si="742"/>
        <v>3.6666666666666665</v>
      </c>
      <c r="UE92" s="7">
        <f t="shared" si="743"/>
        <v>64058.302307999991</v>
      </c>
      <c r="UF92" s="34">
        <f t="shared" si="605"/>
        <v>4.2</v>
      </c>
      <c r="UG92" s="34">
        <f t="shared" si="606"/>
        <v>3.85</v>
      </c>
      <c r="UH92" s="34">
        <f t="shared" si="607"/>
        <v>2.1</v>
      </c>
      <c r="UI92" s="23">
        <f>VLOOKUP($B92,'ДС факт при поликлинике'!$D$7:$JZ$79,276,0)</f>
        <v>2</v>
      </c>
      <c r="UJ92" s="23">
        <f>VLOOKUP($B92,'ДС факт при поликлинике'!$D$7:$JZ$79,277,0)</f>
        <v>35729.46</v>
      </c>
      <c r="UK92" s="23">
        <f>VLOOKUP($B92,'ДС факт при поликлинике'!$D$7:$JZ$79,278,0)</f>
        <v>0</v>
      </c>
      <c r="UL92" s="23">
        <f>VLOOKUP($B92,'ДС факт при поликлинике'!$D$7:$JZ$79,279,0)</f>
        <v>0</v>
      </c>
      <c r="UM92" s="14">
        <f t="shared" si="906"/>
        <v>-1.6666666666666665</v>
      </c>
      <c r="UN92" s="14">
        <f t="shared" si="907"/>
        <v>-28328.842307999992</v>
      </c>
      <c r="UO92" s="43">
        <f>VLOOKUP($B92,план!$B$16:$EJ$158,94,0)</f>
        <v>314</v>
      </c>
      <c r="UP92" s="43">
        <f>VLOOKUP($B92,план!$B$16:$EJ$158,95,0)</f>
        <v>4557410.13</v>
      </c>
      <c r="UQ92" s="7">
        <f t="shared" si="744"/>
        <v>287.83333333333337</v>
      </c>
      <c r="UR92" s="7">
        <f t="shared" si="745"/>
        <v>4177625.9524999997</v>
      </c>
      <c r="US92" s="34">
        <f t="shared" si="608"/>
        <v>329.7</v>
      </c>
      <c r="UT92" s="34">
        <f t="shared" si="609"/>
        <v>302.22500000000008</v>
      </c>
      <c r="UU92" s="34">
        <f t="shared" si="610"/>
        <v>262.5</v>
      </c>
      <c r="UV92" s="23">
        <f>VLOOKUP($B92,'ДС факт при поликлинике'!$D$7:$JZ$79,164,0)</f>
        <v>250</v>
      </c>
      <c r="UW92" s="23">
        <f>VLOOKUP($B92,'ДС факт при поликлинике'!$D$7:$JZ$79,165,0)</f>
        <v>3646031.86</v>
      </c>
      <c r="UX92" s="23">
        <f>VLOOKUP($B92,'ДС факт при поликлинике'!$D$7:$JZ$79,166,0)</f>
        <v>0</v>
      </c>
      <c r="UY92" s="23">
        <f>VLOOKUP($B92,'ДС факт при поликлинике'!$D$7:$JZ$79,167,0)</f>
        <v>0</v>
      </c>
      <c r="UZ92" s="14">
        <f t="shared" si="908"/>
        <v>-37.833333333333371</v>
      </c>
      <c r="VA92" s="14">
        <f t="shared" si="909"/>
        <v>-531594.0924999998</v>
      </c>
      <c r="VB92" s="43">
        <f>VLOOKUP($B92,план!$B$16:$EJ$158,96,0)</f>
        <v>44</v>
      </c>
      <c r="VC92" s="43">
        <f>VLOOKUP($B92,план!$B$16:$EJ$158,97,0)</f>
        <v>638617.98</v>
      </c>
      <c r="VD92" s="7">
        <f t="shared" si="746"/>
        <v>40.333333333333329</v>
      </c>
      <c r="VE92" s="7">
        <f t="shared" si="747"/>
        <v>585399.81500000006</v>
      </c>
      <c r="VF92" s="34">
        <f t="shared" si="611"/>
        <v>46.2</v>
      </c>
      <c r="VG92" s="34">
        <f t="shared" si="612"/>
        <v>42.349999999999994</v>
      </c>
      <c r="VH92" s="34">
        <f t="shared" si="613"/>
        <v>43.050000000000004</v>
      </c>
      <c r="VI92" s="23">
        <f>VLOOKUP($B92,'ДС факт при поликлинике'!$D$7:$JZ$79,136,0)</f>
        <v>41</v>
      </c>
      <c r="VJ92" s="23">
        <f>VLOOKUP($B92,'ДС факт при поликлинике'!$D$7:$JZ$79,137,0)</f>
        <v>592477.36000000045</v>
      </c>
      <c r="VK92" s="23">
        <f>VLOOKUP($B92,'ДС факт при поликлинике'!$D$7:$JZ$79,138,0)</f>
        <v>0</v>
      </c>
      <c r="VL92" s="23">
        <f>VLOOKUP($B92,'ДС факт при поликлинике'!$D$7:$JZ$79,139,0)</f>
        <v>0</v>
      </c>
      <c r="VM92" s="14">
        <f t="shared" si="910"/>
        <v>0.6666666666666714</v>
      </c>
      <c r="VN92" s="14">
        <f t="shared" si="911"/>
        <v>7077.5450000003912</v>
      </c>
      <c r="VO92" s="43">
        <f>VLOOKUP($B92,план!$B$16:$EJ$158,98,0)</f>
        <v>76</v>
      </c>
      <c r="VP92" s="43">
        <f>VLOOKUP($B92,план!$B$16:$EJ$158,99,0)</f>
        <v>1103067.42</v>
      </c>
      <c r="VQ92" s="7">
        <f t="shared" si="748"/>
        <v>69.666666666666657</v>
      </c>
      <c r="VR92" s="7">
        <f t="shared" si="749"/>
        <v>1011145.1349999999</v>
      </c>
      <c r="VS92" s="34">
        <f t="shared" si="614"/>
        <v>79.8</v>
      </c>
      <c r="VT92" s="34">
        <f t="shared" si="615"/>
        <v>73.149999999999991</v>
      </c>
      <c r="VU92" s="34">
        <f t="shared" si="616"/>
        <v>75.600000000000009</v>
      </c>
      <c r="VV92" s="23">
        <f>VLOOKUP($B92,'ДС факт при поликлинике'!$D$7:$JZ$79,140,0)</f>
        <v>72</v>
      </c>
      <c r="VW92" s="23">
        <f>VLOOKUP($B92,'ДС факт при поликлинике'!$D$7:$JZ$79,141,0)</f>
        <v>1039212.7800000004</v>
      </c>
      <c r="VX92" s="23">
        <f>VLOOKUP($B92,'ДС факт при поликлинике'!$D$7:$JZ$79,142,0)</f>
        <v>0</v>
      </c>
      <c r="VY92" s="23">
        <f>VLOOKUP($B92,'ДС факт при поликлинике'!$D$7:$JZ$79,143,0)</f>
        <v>0</v>
      </c>
      <c r="VZ92" s="14">
        <f t="shared" si="912"/>
        <v>2.3333333333333428</v>
      </c>
      <c r="WA92" s="14">
        <f t="shared" si="913"/>
        <v>28067.645000000484</v>
      </c>
      <c r="WB92" s="43">
        <f>VLOOKUP($B92,план!$B$16:$EJ$158,100,0)</f>
        <v>110</v>
      </c>
      <c r="WC92" s="43">
        <f>VLOOKUP($B92,план!$B$16:$EJ$158,101,0)</f>
        <v>1413697.2849999997</v>
      </c>
      <c r="WD92" s="7">
        <f t="shared" si="750"/>
        <v>100.83333333333333</v>
      </c>
      <c r="WE92" s="7">
        <f t="shared" si="751"/>
        <v>1295889.1779166665</v>
      </c>
      <c r="WF92" s="34">
        <f t="shared" si="617"/>
        <v>115.5</v>
      </c>
      <c r="WG92" s="34">
        <f t="shared" si="618"/>
        <v>105.875</v>
      </c>
      <c r="WH92" s="34">
        <f t="shared" si="619"/>
        <v>79.8</v>
      </c>
      <c r="WI92" s="23">
        <f>VLOOKUP($B92,'ДС факт при поликлинике'!$D$7:$JZ$79,144,0)</f>
        <v>76</v>
      </c>
      <c r="WJ92" s="23">
        <f>VLOOKUP($B92,'ДС факт при поликлинике'!$D$7:$JZ$79,145,0)</f>
        <v>976264.12</v>
      </c>
      <c r="WK92" s="23">
        <f>VLOOKUP($B92,'ДС факт при поликлинике'!$D$7:$JZ$79,146,0)</f>
        <v>0</v>
      </c>
      <c r="WL92" s="23">
        <f>VLOOKUP($B92,'ДС факт при поликлинике'!$D$7:$JZ$79,147,0)</f>
        <v>0</v>
      </c>
      <c r="WM92" s="14">
        <f t="shared" si="914"/>
        <v>-24.833333333333329</v>
      </c>
      <c r="WN92" s="14">
        <f t="shared" si="915"/>
        <v>-319625.0579166665</v>
      </c>
      <c r="WO92" s="43">
        <f>VLOOKUP($B92,план!$B$16:$EJ$158,102,0)</f>
        <v>6</v>
      </c>
      <c r="WP92" s="43">
        <f>VLOOKUP($B92,план!$B$16:$EJ$158,103,0)</f>
        <v>87084.26999999999</v>
      </c>
      <c r="WQ92" s="7">
        <f t="shared" si="752"/>
        <v>5.5</v>
      </c>
      <c r="WR92" s="7">
        <f t="shared" si="753"/>
        <v>79827.247499999998</v>
      </c>
      <c r="WS92" s="34">
        <f t="shared" si="620"/>
        <v>6.3000000000000007</v>
      </c>
      <c r="WT92" s="34">
        <f t="shared" si="621"/>
        <v>5.7750000000000004</v>
      </c>
      <c r="WU92" s="34">
        <f t="shared" si="622"/>
        <v>1.05</v>
      </c>
      <c r="WV92" s="23">
        <f>VLOOKUP($B92,'ДС факт при поликлинике'!$D$7:$JZ$79,148,0)</f>
        <v>1</v>
      </c>
      <c r="WW92" s="23">
        <f>VLOOKUP($B92,'ДС факт при поликлинике'!$D$7:$JZ$79,149,0)</f>
        <v>14141.4</v>
      </c>
      <c r="WX92" s="23">
        <f>VLOOKUP($B92,'ДС факт при поликлинике'!$D$7:$JZ$79,150,0)</f>
        <v>0</v>
      </c>
      <c r="WY92" s="23">
        <f>VLOOKUP($B92,'ДС факт при поликлинике'!$D$7:$JZ$79,151,0)</f>
        <v>0</v>
      </c>
      <c r="WZ92" s="14">
        <f t="shared" si="916"/>
        <v>-4.5</v>
      </c>
      <c r="XA92" s="14">
        <f t="shared" si="917"/>
        <v>-65685.847500000003</v>
      </c>
      <c r="XB92" s="43">
        <f>VLOOKUP($B92,план!$B$16:$EJ$158,104,0)</f>
        <v>7</v>
      </c>
      <c r="XC92" s="43">
        <f>VLOOKUP($B92,план!$B$16:$EJ$158,105,0)</f>
        <v>101598.315</v>
      </c>
      <c r="XD92" s="7">
        <f t="shared" si="754"/>
        <v>6.416666666666667</v>
      </c>
      <c r="XE92" s="7">
        <f t="shared" si="755"/>
        <v>93131.788750000007</v>
      </c>
      <c r="XF92" s="34">
        <f t="shared" si="623"/>
        <v>7.3500000000000005</v>
      </c>
      <c r="XG92" s="34">
        <f t="shared" si="624"/>
        <v>6.7375000000000007</v>
      </c>
      <c r="XH92" s="34">
        <f t="shared" si="625"/>
        <v>3.1500000000000004</v>
      </c>
      <c r="XI92" s="23">
        <f>VLOOKUP($B92,'ДС факт при поликлинике'!$D$7:$JZ$79,272,0)</f>
        <v>3</v>
      </c>
      <c r="XJ92" s="23">
        <f>VLOOKUP($B92,'ДС факт при поликлинике'!$D$7:$JZ$79,273,0)</f>
        <v>43915.96</v>
      </c>
      <c r="XK92" s="23">
        <f>VLOOKUP($B92,'ДС факт при поликлинике'!$D$7:$JZ$79,274,0)</f>
        <v>0</v>
      </c>
      <c r="XL92" s="23">
        <f>VLOOKUP($B92,'ДС факт при поликлинике'!$D$7:$JZ$79,275,0)</f>
        <v>0</v>
      </c>
      <c r="XM92" s="14">
        <f t="shared" si="918"/>
        <v>-3.416666666666667</v>
      </c>
      <c r="XN92" s="14">
        <f t="shared" si="919"/>
        <v>-49215.828750000008</v>
      </c>
      <c r="XO92" s="43">
        <f>VLOOKUP($B92,план!$B$16:$EJ$158,106,0)</f>
        <v>14</v>
      </c>
      <c r="XP92" s="43">
        <f>VLOOKUP($B92,план!$B$16:$EJ$158,107,0)</f>
        <v>203196.63</v>
      </c>
      <c r="XQ92" s="7">
        <f t="shared" si="756"/>
        <v>12.833333333333334</v>
      </c>
      <c r="XR92" s="7">
        <f t="shared" si="757"/>
        <v>186263.57750000001</v>
      </c>
      <c r="XS92" s="34">
        <f t="shared" si="626"/>
        <v>14.700000000000001</v>
      </c>
      <c r="XT92" s="34">
        <f t="shared" si="627"/>
        <v>13.475000000000001</v>
      </c>
      <c r="XU92" s="34">
        <f t="shared" si="628"/>
        <v>8.4</v>
      </c>
      <c r="XV92" s="23">
        <f>VLOOKUP($B92,'ДС факт при поликлинике'!$D$7:$JZ$79,156,0)</f>
        <v>8</v>
      </c>
      <c r="XW92" s="23">
        <f>VLOOKUP($B92,'ДС факт при поликлинике'!$D$7:$JZ$79,157,0)</f>
        <v>117158.34</v>
      </c>
      <c r="XX92" s="23">
        <f>VLOOKUP($B92,'ДС факт при поликлинике'!$D$7:$JZ$79,158,0)</f>
        <v>0</v>
      </c>
      <c r="XY92" s="23">
        <f>VLOOKUP($B92,'ДС факт при поликлинике'!$D$7:$JZ$79,159,0)</f>
        <v>0</v>
      </c>
      <c r="XZ92" s="14">
        <f t="shared" si="920"/>
        <v>-4.8333333333333339</v>
      </c>
      <c r="YA92" s="14">
        <f t="shared" si="921"/>
        <v>-69105.237500000017</v>
      </c>
      <c r="YB92" s="43">
        <f>VLOOKUP($B92,план!$B$16:$EJ$158,108,0)</f>
        <v>0</v>
      </c>
      <c r="YC92" s="43">
        <f>VLOOKUP($B92,план!$B$16:$EJ$158,109,0)</f>
        <v>0</v>
      </c>
      <c r="YD92" s="7">
        <f t="shared" si="758"/>
        <v>0</v>
      </c>
      <c r="YE92" s="7">
        <f t="shared" si="759"/>
        <v>0</v>
      </c>
      <c r="YF92" s="34">
        <f t="shared" si="629"/>
        <v>0</v>
      </c>
      <c r="YG92" s="34">
        <f t="shared" si="630"/>
        <v>0</v>
      </c>
      <c r="YH92" s="34">
        <f t="shared" si="631"/>
        <v>177.45000000000002</v>
      </c>
      <c r="YI92" s="23">
        <f>VLOOKUP($B92,'ДС факт при поликлинике'!$D$7:$JZ$79,16,0)</f>
        <v>169</v>
      </c>
      <c r="YJ92" s="23">
        <f>VLOOKUP($B92,'ДС факт при поликлинике'!$D$7:$JZ$79,17,0)</f>
        <v>2507297.4999999991</v>
      </c>
      <c r="YK92" s="23">
        <f>VLOOKUP($B92,'ДС факт при поликлинике'!$D$7:$JZ$79,18,0)</f>
        <v>6</v>
      </c>
      <c r="YL92" s="23">
        <f>VLOOKUP($B92,'ДС факт при поликлинике'!$D$7:$JZ$79,19,0)</f>
        <v>89323.680000000008</v>
      </c>
      <c r="YM92" s="14">
        <f t="shared" si="922"/>
        <v>169</v>
      </c>
      <c r="YN92" s="14">
        <f t="shared" si="923"/>
        <v>2507297.4999999991</v>
      </c>
      <c r="YO92" s="43">
        <f>VLOOKUP($B92,план!$B$16:$EJ$158,110,0)</f>
        <v>18</v>
      </c>
      <c r="YP92" s="43">
        <f>VLOOKUP($B92,план!$B$16:$EJ$158,111,0)</f>
        <v>343138.76251199999</v>
      </c>
      <c r="YQ92" s="7">
        <f t="shared" si="760"/>
        <v>16.5</v>
      </c>
      <c r="YR92" s="7">
        <f t="shared" si="761"/>
        <v>314543.865636</v>
      </c>
      <c r="YS92" s="34">
        <f t="shared" si="632"/>
        <v>18.900000000000002</v>
      </c>
      <c r="YT92" s="34">
        <f t="shared" si="633"/>
        <v>17.324999999999999</v>
      </c>
      <c r="YU92" s="34">
        <f t="shared" si="634"/>
        <v>5.25</v>
      </c>
      <c r="YV92" s="23">
        <f>VLOOKUP($B92,'ДС факт при поликлинике'!$D$7:$JZ$79,68,0)</f>
        <v>5</v>
      </c>
      <c r="YW92" s="23">
        <f>VLOOKUP($B92,'ДС факт при поликлинике'!$D$7:$JZ$79,69,0)</f>
        <v>94159.01999999999</v>
      </c>
      <c r="YX92" s="23">
        <f>VLOOKUP($B92,'ДС факт при поликлинике'!$D$7:$JZ$79,70,0)</f>
        <v>0</v>
      </c>
      <c r="YY92" s="23">
        <f>VLOOKUP($B92,'ДС факт при поликлинике'!$D$7:$JZ$79,71,0)</f>
        <v>0</v>
      </c>
      <c r="YZ92" s="14">
        <f t="shared" si="924"/>
        <v>-11.5</v>
      </c>
      <c r="ZA92" s="14">
        <f t="shared" si="925"/>
        <v>-220384.84563600001</v>
      </c>
      <c r="ZB92" s="43">
        <f>VLOOKUP($B92,план!$B$16:$EJ$158,112,0)</f>
        <v>218</v>
      </c>
      <c r="ZC92" s="43">
        <f>VLOOKUP($B92,план!$B$16:$EJ$158,113,0)</f>
        <v>4144108.6050000004</v>
      </c>
      <c r="ZD92" s="7">
        <f t="shared" si="762"/>
        <v>199.83333333333334</v>
      </c>
      <c r="ZE92" s="7">
        <f t="shared" si="763"/>
        <v>3798766.2212500004</v>
      </c>
      <c r="ZF92" s="34">
        <f t="shared" si="635"/>
        <v>228.9</v>
      </c>
      <c r="ZG92" s="34">
        <f t="shared" si="636"/>
        <v>209.82500000000002</v>
      </c>
      <c r="ZH92" s="34">
        <f t="shared" si="637"/>
        <v>100.80000000000001</v>
      </c>
      <c r="ZI92" s="23">
        <f>VLOOKUP($B92,'ДС факт при поликлинике'!$D$7:$JZ$79,92,0)</f>
        <v>96</v>
      </c>
      <c r="ZJ92" s="23">
        <f>VLOOKUP($B92,'ДС факт при поликлинике'!$D$7:$JZ$79,93,0)</f>
        <v>1820955.8399999989</v>
      </c>
      <c r="ZK92" s="23">
        <f>VLOOKUP($B92,'ДС факт при поликлинике'!$D$7:$JZ$79,94,0)</f>
        <v>0</v>
      </c>
      <c r="ZL92" s="23">
        <f>VLOOKUP($B92,'ДС факт при поликлинике'!$D$7:$JZ$79,95,0)</f>
        <v>0</v>
      </c>
      <c r="ZM92" s="14">
        <f t="shared" si="926"/>
        <v>-103.83333333333334</v>
      </c>
      <c r="ZN92" s="14">
        <f t="shared" si="927"/>
        <v>-1977810.3812500015</v>
      </c>
      <c r="ZO92" s="43">
        <f>VLOOKUP($B92,план!$B$16:$EJ$158,114,0)+VLOOKUP($B92,план!$B$16:$EJ$158,136,0)</f>
        <v>80</v>
      </c>
      <c r="ZP92" s="43">
        <f>VLOOKUP($B92,план!$B$16:$EJ$158,115,0)+VLOOKUP($B92,план!$B$16:$EJ$158,137,0)</f>
        <v>1530712.0662800001</v>
      </c>
      <c r="ZQ92" s="7">
        <f t="shared" si="764"/>
        <v>73.333333333333343</v>
      </c>
      <c r="ZR92" s="7">
        <f t="shared" si="765"/>
        <v>1403152.7274233336</v>
      </c>
      <c r="ZS92" s="34">
        <f t="shared" si="638"/>
        <v>84</v>
      </c>
      <c r="ZT92" s="34">
        <f t="shared" si="639"/>
        <v>77.000000000000014</v>
      </c>
      <c r="ZU92" s="34">
        <f t="shared" si="640"/>
        <v>43.050000000000004</v>
      </c>
      <c r="ZV92" s="23">
        <f>VLOOKUP($B92,'ДС факт при поликлинике'!$D$7:$JZ$79,88,0)</f>
        <v>41</v>
      </c>
      <c r="ZW92" s="23">
        <f>VLOOKUP($B92,'ДС факт при поликлинике'!$D$7:$JZ$79,89,0)</f>
        <v>784865.06000000029</v>
      </c>
      <c r="ZX92" s="23">
        <f>VLOOKUP($B92,'ДС факт при поликлинике'!$D$7:$JZ$79,90,0)</f>
        <v>0</v>
      </c>
      <c r="ZY92" s="23">
        <f>VLOOKUP($B92,'ДС факт при поликлинике'!$D$7:$JZ$79,91,0)</f>
        <v>0</v>
      </c>
      <c r="ZZ92" s="14">
        <f t="shared" si="928"/>
        <v>-32.333333333333343</v>
      </c>
      <c r="AAA92" s="14">
        <f t="shared" si="929"/>
        <v>-618287.66742333327</v>
      </c>
      <c r="AAB92" s="43">
        <f>VLOOKUP($B92,план!$B$16:$EJ$158,116,0)</f>
        <v>200</v>
      </c>
      <c r="AAC92" s="43">
        <f>VLOOKUP($B92,план!$B$16:$EJ$158,117,0)</f>
        <v>3812652.9168000007</v>
      </c>
      <c r="AAD92" s="7">
        <f t="shared" si="976"/>
        <v>183.33333333333334</v>
      </c>
      <c r="AAE92" s="7">
        <f t="shared" si="977"/>
        <v>3494931.840400001</v>
      </c>
      <c r="AAF92" s="34">
        <f t="shared" si="641"/>
        <v>210</v>
      </c>
      <c r="AAG92" s="34">
        <f t="shared" si="642"/>
        <v>192.50000000000003</v>
      </c>
      <c r="AAH92" s="34">
        <f t="shared" si="643"/>
        <v>74.55</v>
      </c>
      <c r="AAI92" s="23">
        <f>VLOOKUP($B92,'ДС факт при поликлинике'!$D$7:$JZ$79,112,0)</f>
        <v>71</v>
      </c>
      <c r="AAJ92" s="23">
        <f>VLOOKUP($B92,'ДС факт при поликлинике'!$D$7:$JZ$79,113,0)</f>
        <v>1346694.89</v>
      </c>
      <c r="AAK92" s="23">
        <f>VLOOKUP($B92,'ДС факт при поликлинике'!$D$7:$JZ$79,114,0)</f>
        <v>0</v>
      </c>
      <c r="AAL92" s="23">
        <f>VLOOKUP($B92,'ДС факт при поликлинике'!$D$7:$JZ$79,115,0)</f>
        <v>0</v>
      </c>
      <c r="AAM92" s="14">
        <f t="shared" si="930"/>
        <v>-112.33333333333334</v>
      </c>
      <c r="AAN92" s="14">
        <f t="shared" si="931"/>
        <v>-2148236.9504000014</v>
      </c>
      <c r="AAO92" s="43">
        <f>VLOOKUP($B92,план!$B$16:$EJ$158,118,0)</f>
        <v>34</v>
      </c>
      <c r="AAP92" s="43">
        <f>VLOOKUP($B92,план!$B$16:$EJ$158,119,0)</f>
        <v>648150.99585600011</v>
      </c>
      <c r="AAQ92" s="7">
        <f t="shared" si="978"/>
        <v>31.166666666666668</v>
      </c>
      <c r="AAR92" s="7">
        <f t="shared" si="979"/>
        <v>594138.4128680001</v>
      </c>
      <c r="AAS92" s="34">
        <f t="shared" si="644"/>
        <v>35.700000000000003</v>
      </c>
      <c r="AAT92" s="34">
        <f t="shared" si="645"/>
        <v>32.725000000000001</v>
      </c>
      <c r="AAU92" s="34">
        <f t="shared" si="646"/>
        <v>13.65</v>
      </c>
      <c r="AAV92" s="23">
        <f>VLOOKUP($B92,'ДС факт при поликлинике'!$D$7:$JZ$79,104,0)</f>
        <v>13</v>
      </c>
      <c r="AAW92" s="23">
        <f>VLOOKUP($B92,'ДС факт при поликлинике'!$D$7:$JZ$79,105,0)</f>
        <v>249558.36999999994</v>
      </c>
      <c r="AAX92" s="23">
        <f>VLOOKUP($B92,'ДС факт при поликлинике'!$D$7:$JZ$79,106,0)</f>
        <v>1</v>
      </c>
      <c r="AAY92" s="23">
        <f>VLOOKUP($B92,'ДС факт при поликлинике'!$D$7:$JZ$79,107,0)</f>
        <v>19651.21</v>
      </c>
      <c r="AAZ92" s="14">
        <f t="shared" si="932"/>
        <v>-18.166666666666668</v>
      </c>
      <c r="ABA92" s="14">
        <f t="shared" si="933"/>
        <v>-344580.04286800016</v>
      </c>
      <c r="ABB92" s="43">
        <f>VLOOKUP($B92,план!$B$16:$EJ$158,120,0)</f>
        <v>29</v>
      </c>
      <c r="ABC92" s="43">
        <f>VLOOKUP($B92,план!$B$16:$EJ$158,121,0)</f>
        <v>459760.18042500003</v>
      </c>
      <c r="ABD92" s="7">
        <f t="shared" si="766"/>
        <v>26.583333333333332</v>
      </c>
      <c r="ABE92" s="7">
        <f t="shared" si="767"/>
        <v>421446.83205625007</v>
      </c>
      <c r="ABF92" s="34">
        <f t="shared" si="768"/>
        <v>30.450000000000003</v>
      </c>
      <c r="ABG92" s="34">
        <f t="shared" si="769"/>
        <v>27.912500000000001</v>
      </c>
      <c r="ABH92" s="34">
        <f t="shared" si="770"/>
        <v>40.950000000000003</v>
      </c>
      <c r="ABI92" s="25">
        <f>VLOOKUP($B92,'ДС факт при поликлинике'!$D$7:$JZ$79,96,0)</f>
        <v>39</v>
      </c>
      <c r="ABJ92" s="25">
        <f>VLOOKUP($B92,'ДС факт при поликлинике'!$D$7:$JZ$79,97,0)</f>
        <v>602186.87</v>
      </c>
      <c r="ABK92" s="25">
        <f>VLOOKUP($B92,'ДС факт при поликлинике'!$D$7:$JZ$79,98,0)</f>
        <v>0</v>
      </c>
      <c r="ABL92" s="25">
        <f>VLOOKUP($B92,'ДС факт при поликлинике'!$D$7:$JZ$79,99,0)</f>
        <v>0</v>
      </c>
      <c r="ABM92" s="14">
        <f t="shared" si="934"/>
        <v>12.416666666666668</v>
      </c>
      <c r="ABN92" s="14">
        <f t="shared" si="935"/>
        <v>180740.03794374992</v>
      </c>
      <c r="ABO92" s="43">
        <f>VLOOKUP($B92,план!$B$16:$EJ$158,122,0)</f>
        <v>140</v>
      </c>
      <c r="ABP92" s="43">
        <f>VLOOKUP($B92,план!$B$16:$EJ$158,123,0)</f>
        <v>2219531.9055000003</v>
      </c>
      <c r="ABQ92" s="7">
        <f t="shared" si="771"/>
        <v>128.33333333333331</v>
      </c>
      <c r="ABR92" s="7">
        <f t="shared" si="772"/>
        <v>2034570.9133750002</v>
      </c>
      <c r="ABS92" s="34">
        <f t="shared" si="773"/>
        <v>147</v>
      </c>
      <c r="ABT92" s="34">
        <f t="shared" si="774"/>
        <v>134.75</v>
      </c>
      <c r="ABU92" s="34">
        <f t="shared" si="775"/>
        <v>113.4</v>
      </c>
      <c r="ABV92" s="25">
        <f>VLOOKUP($B92,'ДС факт при поликлинике'!$D$7:$JZ$79,100,0)</f>
        <v>108</v>
      </c>
      <c r="ABW92" s="25">
        <f>VLOOKUP($B92,'ДС факт при поликлинике'!$D$7:$JZ$79,101,0)</f>
        <v>1709700.780000001</v>
      </c>
      <c r="ABX92" s="25">
        <f>VLOOKUP($B92,'ДС факт при поликлинике'!$D$7:$JZ$79,102,0)</f>
        <v>0</v>
      </c>
      <c r="ABY92" s="25">
        <f>VLOOKUP($B92,'ДС факт при поликлинике'!$D$7:$JZ$79,103,0)</f>
        <v>0</v>
      </c>
      <c r="ABZ92" s="21">
        <f t="shared" si="980"/>
        <v>-20.333333333333314</v>
      </c>
      <c r="ACA92" s="21">
        <f t="shared" si="981"/>
        <v>-324870.13337499928</v>
      </c>
      <c r="ACB92" s="43">
        <f>VLOOKUP($B92,план!$B$16:$EJ$158,124,0)</f>
        <v>270</v>
      </c>
      <c r="ACC92" s="43">
        <f>VLOOKUP($B92,план!$B$16:$EJ$158,125,0)</f>
        <v>4280525.8177499995</v>
      </c>
      <c r="ACD92" s="7">
        <f t="shared" si="776"/>
        <v>247.5</v>
      </c>
      <c r="ACE92" s="7">
        <f t="shared" si="777"/>
        <v>3923815.3329374995</v>
      </c>
      <c r="ACF92" s="34">
        <f t="shared" si="778"/>
        <v>283.5</v>
      </c>
      <c r="ACG92" s="34">
        <f t="shared" si="779"/>
        <v>259.875</v>
      </c>
      <c r="ACH92" s="34">
        <f t="shared" si="780"/>
        <v>150.15</v>
      </c>
      <c r="ACI92" s="25">
        <f>VLOOKUP($B92,'ДС факт при поликлинике'!$D$7:$JZ$79,120,0)</f>
        <v>143</v>
      </c>
      <c r="ACJ92" s="25">
        <f>VLOOKUP($B92,'ДС факт при поликлинике'!$D$7:$JZ$79,121,0)</f>
        <v>2196991.3800000013</v>
      </c>
      <c r="ACK92" s="25">
        <f>VLOOKUP($B92,'ДС факт при поликлинике'!$D$7:$JZ$79,122,0)</f>
        <v>0</v>
      </c>
      <c r="ACL92" s="25">
        <f>VLOOKUP($B92,'ДС факт при поликлинике'!$D$7:$JZ$79,123,0)</f>
        <v>0</v>
      </c>
      <c r="ACM92" s="21">
        <f t="shared" si="936"/>
        <v>-104.5</v>
      </c>
      <c r="ACN92" s="21">
        <f t="shared" si="937"/>
        <v>-1726823.9529374982</v>
      </c>
      <c r="ACO92" s="43">
        <f>VLOOKUP($B92,план!$B$16:$EJ$158,126,0)</f>
        <v>2</v>
      </c>
      <c r="ACP92" s="43">
        <f>VLOOKUP($B92,план!$B$16:$EJ$158,127,0)</f>
        <v>38019.345000000001</v>
      </c>
      <c r="ACQ92" s="7">
        <f t="shared" si="781"/>
        <v>1.8333333333333333</v>
      </c>
      <c r="ACR92" s="7">
        <f t="shared" si="782"/>
        <v>34851.066249999996</v>
      </c>
      <c r="ACS92" s="34">
        <f t="shared" si="647"/>
        <v>2.1</v>
      </c>
      <c r="ACT92" s="34">
        <f t="shared" si="648"/>
        <v>1.925</v>
      </c>
      <c r="ACU92" s="34">
        <f t="shared" si="649"/>
        <v>1.05</v>
      </c>
      <c r="ACV92" s="23">
        <f>VLOOKUP($B92,'ДС факт при поликлинике'!$D$7:$JZ$79,216,0)</f>
        <v>1</v>
      </c>
      <c r="ACW92" s="23">
        <f>VLOOKUP($B92,'ДС факт при поликлинике'!$D$7:$JZ$79,217,0)</f>
        <v>18666.650000000001</v>
      </c>
      <c r="ACX92" s="23">
        <f>VLOOKUP($B92,'ДС факт при поликлинике'!$D$7:$JZ$79,218,0)</f>
        <v>0</v>
      </c>
      <c r="ACY92" s="23">
        <f>VLOOKUP($B92,'ДС факт при поликлинике'!$D$7:$JZ$79,219,0)</f>
        <v>0</v>
      </c>
      <c r="ACZ92" s="21">
        <f t="shared" si="938"/>
        <v>-0.83333333333333326</v>
      </c>
      <c r="ADA92" s="21">
        <f t="shared" si="939"/>
        <v>-16184.416249999995</v>
      </c>
      <c r="ADB92" s="43">
        <f>VLOOKUP($B92,план!$B$16:$EJ$158,128,0)</f>
        <v>0</v>
      </c>
      <c r="ADC92" s="43">
        <f>VLOOKUP($B92,план!$B$16:$EJ$158,129,0)</f>
        <v>0</v>
      </c>
      <c r="ADD92" s="7">
        <f t="shared" si="783"/>
        <v>0</v>
      </c>
      <c r="ADE92" s="7">
        <f t="shared" si="784"/>
        <v>0</v>
      </c>
      <c r="ADF92" s="34">
        <f t="shared" si="650"/>
        <v>0</v>
      </c>
      <c r="ADG92" s="34">
        <f t="shared" si="651"/>
        <v>0</v>
      </c>
      <c r="ADH92" s="34">
        <f t="shared" si="652"/>
        <v>1.05</v>
      </c>
      <c r="ADI92" s="23">
        <f>VLOOKUP($B92,'ДС факт при поликлинике'!$D$7:$JZ$79,52,0)</f>
        <v>1</v>
      </c>
      <c r="ADJ92" s="23">
        <f>VLOOKUP($B92,'ДС факт при поликлинике'!$D$7:$JZ$79,53,0)</f>
        <v>33787.85</v>
      </c>
      <c r="ADK92" s="23">
        <f>VLOOKUP($B92,'ДС факт при поликлинике'!$D$7:$JZ$79,54,0)</f>
        <v>0</v>
      </c>
      <c r="ADL92" s="23">
        <f>VLOOKUP($B92,'ДС факт при поликлинике'!$D$7:$JZ$79,55,0)</f>
        <v>0</v>
      </c>
      <c r="ADM92" s="21">
        <f t="shared" si="940"/>
        <v>1</v>
      </c>
      <c r="ADN92" s="21">
        <f t="shared" si="941"/>
        <v>33787.85</v>
      </c>
      <c r="ADO92" s="43">
        <f>VLOOKUP($B92,план!$B$16:$EJ$158,130,0)</f>
        <v>2</v>
      </c>
      <c r="ADP92" s="43">
        <f>VLOOKUP($B92,план!$B$16:$EJ$158,131,0)</f>
        <v>77758.171399999992</v>
      </c>
      <c r="ADQ92" s="7">
        <f t="shared" si="785"/>
        <v>1.8333333333333333</v>
      </c>
      <c r="ADR92" s="7">
        <f t="shared" si="786"/>
        <v>71278.323783333326</v>
      </c>
      <c r="ADS92" s="34">
        <f t="shared" si="653"/>
        <v>2.1</v>
      </c>
      <c r="ADT92" s="34">
        <f t="shared" si="654"/>
        <v>1.925</v>
      </c>
      <c r="ADU92" s="34">
        <f t="shared" si="655"/>
        <v>6.3000000000000007</v>
      </c>
      <c r="ADV92" s="23">
        <f>VLOOKUP($B92,'ДС факт при поликлинике'!$D$7:$JZ$79,84,0)</f>
        <v>6</v>
      </c>
      <c r="ADW92" s="23">
        <f>VLOOKUP($B92,'ДС факт при поликлинике'!$D$7:$JZ$79,85,0)</f>
        <v>235689.98</v>
      </c>
      <c r="ADX92" s="23">
        <f>VLOOKUP($B92,'ДС факт при поликлинике'!$D$7:$JZ$79,86,0)</f>
        <v>0</v>
      </c>
      <c r="ADY92" s="23">
        <f>VLOOKUP($B92,'ДС факт при поликлинике'!$D$7:$JZ$79,87,0)</f>
        <v>0</v>
      </c>
      <c r="ADZ92" s="21">
        <f t="shared" si="942"/>
        <v>4.166666666666667</v>
      </c>
      <c r="AEA92" s="21">
        <f t="shared" si="943"/>
        <v>164411.65621666668</v>
      </c>
      <c r="AEB92" s="43">
        <f>VLOOKUP($B92,план!$B$16:$EJ$158,132,0)</f>
        <v>44</v>
      </c>
      <c r="AEC92" s="43">
        <f>VLOOKUP($B92,план!$B$16:$EJ$158,133,0)</f>
        <v>1123311.7896</v>
      </c>
      <c r="AED92" s="7">
        <f t="shared" si="982"/>
        <v>40.333333333333329</v>
      </c>
      <c r="AEE92" s="7">
        <f t="shared" si="983"/>
        <v>1029702.4737999999</v>
      </c>
      <c r="AEF92" s="34">
        <f t="shared" si="656"/>
        <v>46.2</v>
      </c>
      <c r="AEG92" s="34">
        <f t="shared" si="657"/>
        <v>42.349999999999994</v>
      </c>
      <c r="AEH92" s="34">
        <f t="shared" si="658"/>
        <v>22.05</v>
      </c>
      <c r="AEI92" s="23">
        <f>VLOOKUP($B92,'ДС факт при поликлинике'!$D$7:$JZ$79,116,0)</f>
        <v>21</v>
      </c>
      <c r="AEJ92" s="23">
        <f>VLOOKUP($B92,'ДС факт при поликлинике'!$D$7:$JZ$79,117,0)</f>
        <v>540824.83000000007</v>
      </c>
      <c r="AEK92" s="23">
        <f>VLOOKUP($B92,'ДС факт при поликлинике'!$D$7:$JZ$79,118,0)</f>
        <v>0</v>
      </c>
      <c r="AEL92" s="23">
        <f>VLOOKUP($B92,'ДС факт при поликлинике'!$D$7:$JZ$79,119,0)</f>
        <v>0</v>
      </c>
      <c r="AEM92" s="21">
        <f t="shared" si="944"/>
        <v>-19.333333333333329</v>
      </c>
      <c r="AEN92" s="21">
        <f t="shared" si="945"/>
        <v>-488877.64379999985</v>
      </c>
      <c r="AEO92" s="43">
        <f>VLOOKUP($B92,план!$B$16:$EJ$158,134,0)</f>
        <v>18</v>
      </c>
      <c r="AEP92" s="43">
        <f>VLOOKUP($B92,план!$B$16:$EJ$158,135,0)</f>
        <v>464895.84960000002</v>
      </c>
      <c r="AEQ92" s="7">
        <f t="shared" si="787"/>
        <v>16.5</v>
      </c>
      <c r="AER92" s="7">
        <f t="shared" si="788"/>
        <v>426154.52880000003</v>
      </c>
      <c r="AES92" s="34">
        <f t="shared" si="789"/>
        <v>18.900000000000002</v>
      </c>
      <c r="AET92" s="34">
        <f t="shared" si="790"/>
        <v>17.324999999999999</v>
      </c>
      <c r="AEU92" s="34">
        <f t="shared" si="791"/>
        <v>3.1500000000000004</v>
      </c>
      <c r="AEV92" s="23">
        <f>VLOOKUP($B92,'ДС факт при поликлинике'!$D$7:$JZ$79,60,0)</f>
        <v>3</v>
      </c>
      <c r="AEW92" s="23">
        <f>VLOOKUP($B92,'ДС факт при поликлинике'!$D$7:$JZ$79,61,0)</f>
        <v>79048.72</v>
      </c>
      <c r="AEX92" s="23">
        <f>VLOOKUP($B92,'ДС факт при поликлинике'!$D$7:$JZ$79,62,0)</f>
        <v>0</v>
      </c>
      <c r="AEY92" s="23">
        <f>VLOOKUP($B92,'ДС факт при поликлинике'!$D$7:$JZ$79,63,0)</f>
        <v>0</v>
      </c>
      <c r="AEZ92" s="21">
        <f t="shared" si="946"/>
        <v>-13.5</v>
      </c>
      <c r="AFA92" s="21">
        <f t="shared" si="947"/>
        <v>-347105.8088</v>
      </c>
      <c r="AFB92" s="23">
        <f t="shared" si="948"/>
        <v>4193</v>
      </c>
      <c r="AFC92" s="23">
        <f t="shared" si="949"/>
        <v>60830898.965778984</v>
      </c>
      <c r="AFD92" s="23">
        <f t="shared" si="950"/>
        <v>3843.5833333333335</v>
      </c>
      <c r="AFE92" s="23">
        <f t="shared" si="951"/>
        <v>55761657.385297418</v>
      </c>
      <c r="AFF92" s="23">
        <f t="shared" si="952"/>
        <v>4402.6499999999996</v>
      </c>
      <c r="AFG92" s="23">
        <f t="shared" si="953"/>
        <v>4035.7625000000003</v>
      </c>
      <c r="AFH92" s="23">
        <f t="shared" si="954"/>
        <v>2259.6</v>
      </c>
      <c r="AFI92" s="23">
        <f t="shared" si="955"/>
        <v>2152</v>
      </c>
      <c r="AFJ92" s="23">
        <f t="shared" si="956"/>
        <v>32255153.920000002</v>
      </c>
      <c r="AFK92" s="23">
        <f t="shared" si="957"/>
        <v>15</v>
      </c>
      <c r="AFL92" s="23">
        <f t="shared" si="958"/>
        <v>214966.86000000002</v>
      </c>
      <c r="AFM92" s="21">
        <f t="shared" si="959"/>
        <v>-1691.5833333333335</v>
      </c>
      <c r="AFN92" s="21">
        <f t="shared" si="960"/>
        <v>-23506503.465297416</v>
      </c>
      <c r="AFO92" s="8">
        <f t="shared" si="792"/>
        <v>5242</v>
      </c>
      <c r="AFP92" s="8">
        <f t="shared" si="793"/>
        <v>78799771.764018983</v>
      </c>
      <c r="AFQ92" s="8">
        <f t="shared" si="794"/>
        <v>4805.1666666666661</v>
      </c>
      <c r="AFR92" s="8">
        <f t="shared" si="795"/>
        <v>72233124.117017373</v>
      </c>
      <c r="AFS92" s="8">
        <f t="shared" si="796"/>
        <v>5504.0999999999995</v>
      </c>
      <c r="AFT92" s="8">
        <f t="shared" si="797"/>
        <v>5045.4250000000002</v>
      </c>
      <c r="AFU92" s="8">
        <f t="shared" si="798"/>
        <v>2804.5500000000006</v>
      </c>
      <c r="AFV92" s="8">
        <f t="shared" si="799"/>
        <v>2671</v>
      </c>
      <c r="AFW92" s="8">
        <f t="shared" si="800"/>
        <v>41082294.539999999</v>
      </c>
      <c r="AFX92" s="8">
        <f t="shared" si="801"/>
        <v>19</v>
      </c>
      <c r="AFY92" s="8">
        <f t="shared" si="802"/>
        <v>281234.27</v>
      </c>
      <c r="AFZ92" s="21">
        <f t="shared" si="803"/>
        <v>-2134.1666666666661</v>
      </c>
      <c r="AGA92" s="21">
        <f t="shared" si="804"/>
        <v>-31150829.577017374</v>
      </c>
      <c r="AGB92" s="191">
        <f t="shared" si="984"/>
        <v>0.55586001179286193</v>
      </c>
      <c r="AGC92" s="191">
        <f t="shared" si="985"/>
        <v>0.56874591874839642</v>
      </c>
    </row>
    <row r="93" spans="1:861" ht="45">
      <c r="A93" s="162" t="s">
        <v>645</v>
      </c>
      <c r="B93" s="82">
        <v>81</v>
      </c>
      <c r="C93" s="87" t="s">
        <v>426</v>
      </c>
      <c r="D93" s="88">
        <f t="shared" si="986"/>
        <v>10127</v>
      </c>
      <c r="E93" s="88">
        <v>10127</v>
      </c>
      <c r="F93" s="88">
        <v>9620</v>
      </c>
      <c r="G93" s="89">
        <v>0.8</v>
      </c>
      <c r="H93" s="90">
        <v>1</v>
      </c>
      <c r="I93" s="90"/>
      <c r="J93" s="88">
        <v>1.4</v>
      </c>
      <c r="K93" s="88">
        <v>1.68</v>
      </c>
      <c r="L93" s="88">
        <v>2.23</v>
      </c>
      <c r="M93" s="88">
        <v>2.39</v>
      </c>
      <c r="N93" s="88">
        <v>2.57</v>
      </c>
      <c r="O93" s="43">
        <f>VLOOKUP($B93,план!$B$16:$EJ$158,14,0)</f>
        <v>0</v>
      </c>
      <c r="P93" s="43">
        <f>VLOOKUP($B93,план!$B$16:$EJ$158,15,0)</f>
        <v>0</v>
      </c>
      <c r="Q93" s="7">
        <f t="shared" si="505"/>
        <v>0</v>
      </c>
      <c r="R93" s="7">
        <f t="shared" si="506"/>
        <v>0</v>
      </c>
      <c r="S93" s="34">
        <f t="shared" si="507"/>
        <v>0</v>
      </c>
      <c r="T93" s="34">
        <f t="shared" si="508"/>
        <v>0</v>
      </c>
      <c r="U93" s="34">
        <f t="shared" si="509"/>
        <v>0</v>
      </c>
      <c r="V93" s="23">
        <f>VLOOKUP($B93,'ДС факт при поликлинике'!$D$7:$JZ$79,28,0)</f>
        <v>0</v>
      </c>
      <c r="W93" s="23">
        <f>VLOOKUP($B93,'ДС факт при поликлинике'!$D$7:$JZ$79,29,0)</f>
        <v>0</v>
      </c>
      <c r="X93" s="23">
        <f>VLOOKUP($B93,'ДС факт при поликлинике'!$D$7:$JZ$79,30,0)</f>
        <v>0</v>
      </c>
      <c r="Y93" s="23">
        <f>VLOOKUP($B93,'ДС факт при поликлинике'!$D$7:$JZ$79,31,0)</f>
        <v>0</v>
      </c>
      <c r="Z93" s="21">
        <f t="shared" si="805"/>
        <v>0</v>
      </c>
      <c r="AA93" s="21">
        <f t="shared" si="806"/>
        <v>0</v>
      </c>
      <c r="AB93" s="43">
        <f>VLOOKUP($B93,план!$B$16:$EJ$158,16,0)</f>
        <v>0</v>
      </c>
      <c r="AC93" s="43">
        <f>VLOOKUP($B93,план!$B$16:$EJ$158,17,0)</f>
        <v>0</v>
      </c>
      <c r="AD93" s="7">
        <f t="shared" si="659"/>
        <v>0</v>
      </c>
      <c r="AE93" s="7">
        <f t="shared" si="961"/>
        <v>0</v>
      </c>
      <c r="AF93" s="34">
        <f t="shared" si="510"/>
        <v>0</v>
      </c>
      <c r="AG93" s="34">
        <f t="shared" si="511"/>
        <v>0</v>
      </c>
      <c r="AH93" s="34">
        <f t="shared" si="512"/>
        <v>0</v>
      </c>
      <c r="AI93" s="23">
        <f>VLOOKUP($B93,'ДС факт при поликлинике'!$D$7:$JZ$79,48,0)</f>
        <v>0</v>
      </c>
      <c r="AJ93" s="23">
        <f>VLOOKUP($B93,'ДС факт при поликлинике'!$D$7:$JZ$79,49,0)</f>
        <v>0</v>
      </c>
      <c r="AK93" s="23">
        <f>VLOOKUP($B93,'ДС факт при поликлинике'!$D$7:$JZ$79,50,0)</f>
        <v>0</v>
      </c>
      <c r="AL93" s="23">
        <f>VLOOKUP($B93,'ДС факт при поликлинике'!$D$7:$JZ$79,51,0)</f>
        <v>0</v>
      </c>
      <c r="AM93" s="21">
        <f t="shared" si="808"/>
        <v>0</v>
      </c>
      <c r="AN93" s="21">
        <f t="shared" si="809"/>
        <v>0</v>
      </c>
      <c r="AO93" s="43">
        <f>VLOOKUP($B93,план!$B$16:$EJ$158,18,0)</f>
        <v>0</v>
      </c>
      <c r="AP93" s="43">
        <f>VLOOKUP($B93,план!$B$16:$EJ$158,19,0)</f>
        <v>0</v>
      </c>
      <c r="AQ93" s="7">
        <f t="shared" si="660"/>
        <v>0</v>
      </c>
      <c r="AR93" s="7">
        <f t="shared" si="661"/>
        <v>0</v>
      </c>
      <c r="AS93" s="34">
        <f t="shared" si="662"/>
        <v>0</v>
      </c>
      <c r="AT93" s="34">
        <f t="shared" si="663"/>
        <v>0</v>
      </c>
      <c r="AU93" s="34">
        <f t="shared" si="664"/>
        <v>0.8</v>
      </c>
      <c r="AV93" s="23">
        <f>VLOOKUP($B93,'ДС факт при поликлинике'!$D$7:$JZ$79,8,0)</f>
        <v>1</v>
      </c>
      <c r="AW93" s="23">
        <f>VLOOKUP($B93,'ДС факт при поликлинике'!$D$7:$JZ$79,9,0)</f>
        <v>11342.69</v>
      </c>
      <c r="AX93" s="23">
        <f>VLOOKUP($B93,'ДС факт при поликлинике'!$D$7:$JZ$79,10,0)</f>
        <v>0</v>
      </c>
      <c r="AY93" s="23">
        <f>VLOOKUP($B93,'ДС факт при поликлинике'!$D$7:$JZ$79,11,0)</f>
        <v>0</v>
      </c>
      <c r="AZ93" s="21">
        <f t="shared" si="810"/>
        <v>1</v>
      </c>
      <c r="BA93" s="21">
        <f t="shared" si="811"/>
        <v>11342.69</v>
      </c>
      <c r="BB93" s="43">
        <f>VLOOKUP($B93,план!$B$16:$EJ$158,20,0)</f>
        <v>2</v>
      </c>
      <c r="BC93" s="43">
        <f>VLOOKUP($B93,план!$B$16:$EJ$158,21,0)</f>
        <v>24177.074133333332</v>
      </c>
      <c r="BD93" s="7">
        <f t="shared" si="665"/>
        <v>1.8333333333333333</v>
      </c>
      <c r="BE93" s="7">
        <f t="shared" si="666"/>
        <v>22162.317955555554</v>
      </c>
      <c r="BF93" s="34">
        <f t="shared" si="513"/>
        <v>1.6</v>
      </c>
      <c r="BG93" s="34">
        <f t="shared" si="514"/>
        <v>1.4666666666666668</v>
      </c>
      <c r="BH93" s="34">
        <f t="shared" si="515"/>
        <v>0</v>
      </c>
      <c r="BI93" s="23">
        <f>VLOOKUP($B93,'ДС факт при поликлинике'!$D$7:$JZ$79,24,0)</f>
        <v>0</v>
      </c>
      <c r="BJ93" s="23">
        <f>VLOOKUP($B93,'ДС факт при поликлинике'!$D$7:$JZ$79,25,0)</f>
        <v>0</v>
      </c>
      <c r="BK93" s="23">
        <f>VLOOKUP($B93,'ДС факт при поликлинике'!$D$7:$JZ$79,26,0)</f>
        <v>0</v>
      </c>
      <c r="BL93" s="23">
        <f>VLOOKUP($B93,'ДС факт при поликлинике'!$D$7:$JZ$79,27,0)</f>
        <v>0</v>
      </c>
      <c r="BM93" s="21">
        <f t="shared" si="812"/>
        <v>-1.8333333333333333</v>
      </c>
      <c r="BN93" s="21">
        <f t="shared" si="813"/>
        <v>-22162.317955555554</v>
      </c>
      <c r="BO93" s="43">
        <f>VLOOKUP($B93,план!$B$16:$EJ$158,22,0)</f>
        <v>0</v>
      </c>
      <c r="BP93" s="43">
        <f>VLOOKUP($B93,план!$B$16:$EJ$158,23,0)</f>
        <v>0</v>
      </c>
      <c r="BQ93" s="7">
        <f t="shared" si="667"/>
        <v>0</v>
      </c>
      <c r="BR93" s="7">
        <f t="shared" si="668"/>
        <v>0</v>
      </c>
      <c r="BS93" s="34">
        <f t="shared" si="516"/>
        <v>0</v>
      </c>
      <c r="BT93" s="34">
        <f t="shared" si="517"/>
        <v>0</v>
      </c>
      <c r="BU93" s="34">
        <f t="shared" si="518"/>
        <v>0</v>
      </c>
      <c r="BV93" s="23">
        <f>VLOOKUP($B93,'ДС факт при поликлинике'!$D$7:$JZ$79,260,0)</f>
        <v>0</v>
      </c>
      <c r="BW93" s="23">
        <f>VLOOKUP($B93,'ДС факт при поликлинике'!$D$7:$JZ$79,261,0)</f>
        <v>0</v>
      </c>
      <c r="BX93" s="23">
        <f>VLOOKUP($B93,'ДС факт при поликлинике'!$D$7:$JZ$79,262,0)</f>
        <v>0</v>
      </c>
      <c r="BY93" s="23">
        <f>VLOOKUP($B93,'ДС факт при поликлинике'!$D$7:$JZ$79,263,0)</f>
        <v>0</v>
      </c>
      <c r="BZ93" s="21">
        <f t="shared" si="814"/>
        <v>0</v>
      </c>
      <c r="CA93" s="21">
        <f t="shared" si="815"/>
        <v>0</v>
      </c>
      <c r="CB93" s="43">
        <f>VLOOKUP($B93,план!$B$16:$EJ$158,24,0)</f>
        <v>0</v>
      </c>
      <c r="CC93" s="43">
        <f>VLOOKUP($B93,план!$B$16:$EJ$158,25,0)</f>
        <v>0</v>
      </c>
      <c r="CD93" s="7">
        <f t="shared" si="669"/>
        <v>0</v>
      </c>
      <c r="CE93" s="7">
        <f t="shared" si="670"/>
        <v>0</v>
      </c>
      <c r="CF93" s="34">
        <f t="shared" si="671"/>
        <v>0</v>
      </c>
      <c r="CG93" s="34">
        <f t="shared" si="672"/>
        <v>0</v>
      </c>
      <c r="CH93" s="34">
        <f t="shared" si="673"/>
        <v>0</v>
      </c>
      <c r="CI93" s="23">
        <f>VLOOKUP($B93,'ДС факт при поликлинике'!$D$7:$JZ$79,12,0)</f>
        <v>0</v>
      </c>
      <c r="CJ93" s="23">
        <f>VLOOKUP($B93,'ДС факт при поликлинике'!$D$7:$JZ$79,13,0)</f>
        <v>0</v>
      </c>
      <c r="CK93" s="23">
        <f>VLOOKUP($B93,'ДС факт при поликлинике'!$D$7:$JZ$79,14,0)</f>
        <v>0</v>
      </c>
      <c r="CL93" s="23">
        <f>VLOOKUP($B93,'ДС факт при поликлинике'!$D$7:$JZ$79,15,0)</f>
        <v>0</v>
      </c>
      <c r="CM93" s="21">
        <f t="shared" si="816"/>
        <v>0</v>
      </c>
      <c r="CN93" s="21">
        <f t="shared" si="817"/>
        <v>0</v>
      </c>
      <c r="CO93" s="23">
        <f t="shared" si="818"/>
        <v>2</v>
      </c>
      <c r="CP93" s="23">
        <f t="shared" si="819"/>
        <v>24177.074133333332</v>
      </c>
      <c r="CQ93" s="23">
        <f t="shared" si="820"/>
        <v>1.8333333333333333</v>
      </c>
      <c r="CR93" s="23">
        <f t="shared" si="821"/>
        <v>22162.317955555554</v>
      </c>
      <c r="CS93" s="23">
        <f t="shared" si="822"/>
        <v>1.6</v>
      </c>
      <c r="CT93" s="23">
        <f t="shared" si="823"/>
        <v>1.4666666666666668</v>
      </c>
      <c r="CU93" s="23">
        <f t="shared" si="824"/>
        <v>0.8</v>
      </c>
      <c r="CV93" s="23">
        <f t="shared" si="825"/>
        <v>1</v>
      </c>
      <c r="CW93" s="23">
        <f t="shared" si="826"/>
        <v>11342.69</v>
      </c>
      <c r="CX93" s="23">
        <f t="shared" si="827"/>
        <v>0</v>
      </c>
      <c r="CY93" s="23">
        <f t="shared" si="828"/>
        <v>0</v>
      </c>
      <c r="CZ93" s="21">
        <f t="shared" si="829"/>
        <v>-0.83333333333333326</v>
      </c>
      <c r="DA93" s="21">
        <f t="shared" si="830"/>
        <v>-10819.627955555554</v>
      </c>
      <c r="DB93" s="43">
        <f>VLOOKUP($B93,план!$B$16:$EJ$158,26,0)</f>
        <v>0</v>
      </c>
      <c r="DC93" s="43">
        <f>VLOOKUP($B93,план!$B$16:$EJ$158,27,0)</f>
        <v>0</v>
      </c>
      <c r="DD93" s="7">
        <f t="shared" si="674"/>
        <v>0</v>
      </c>
      <c r="DE93" s="7">
        <f t="shared" si="675"/>
        <v>0</v>
      </c>
      <c r="DF93" s="34">
        <f t="shared" si="519"/>
        <v>0</v>
      </c>
      <c r="DG93" s="34">
        <f t="shared" si="520"/>
        <v>0</v>
      </c>
      <c r="DH93" s="34">
        <f t="shared" si="521"/>
        <v>0</v>
      </c>
      <c r="DI93" s="23">
        <f>VLOOKUP($B93,'ДС факт при поликлинике'!$D$7:$JZ$79,176,0)</f>
        <v>0</v>
      </c>
      <c r="DJ93" s="23">
        <f>VLOOKUP($B93,'ДС факт при поликлинике'!$D$7:$JZ$79,177,0)</f>
        <v>0</v>
      </c>
      <c r="DK93" s="23">
        <f>VLOOKUP($B93,'ДС факт при поликлинике'!$D$7:$JZ$79,178,0)</f>
        <v>0</v>
      </c>
      <c r="DL93" s="23">
        <f>VLOOKUP($B93,'ДС факт при поликлинике'!$D$7:$JZ$79,179,0)</f>
        <v>0</v>
      </c>
      <c r="DM93" s="21">
        <f t="shared" si="831"/>
        <v>0</v>
      </c>
      <c r="DN93" s="21">
        <f t="shared" si="832"/>
        <v>0</v>
      </c>
      <c r="DO93" s="43">
        <f>VLOOKUP($B93,план!$B$16:$EJ$158,28,0)</f>
        <v>0</v>
      </c>
      <c r="DP93" s="43">
        <f>VLOOKUP($B93,план!$B$16:$EJ$158,29,0)</f>
        <v>0</v>
      </c>
      <c r="DQ93" s="7">
        <f t="shared" si="676"/>
        <v>0</v>
      </c>
      <c r="DR93" s="7">
        <f t="shared" si="677"/>
        <v>0</v>
      </c>
      <c r="DS93" s="34">
        <f t="shared" si="522"/>
        <v>0</v>
      </c>
      <c r="DT93" s="34">
        <f t="shared" si="523"/>
        <v>0</v>
      </c>
      <c r="DU93" s="34">
        <f t="shared" si="524"/>
        <v>0</v>
      </c>
      <c r="DV93" s="23">
        <f>VLOOKUP($B93,'ДС факт при поликлинике'!$D$7:$JZ$79,180,0)</f>
        <v>0</v>
      </c>
      <c r="DW93" s="23">
        <f>VLOOKUP($B93,'ДС факт при поликлинике'!$D$7:$JZ$79,181,0)</f>
        <v>0</v>
      </c>
      <c r="DX93" s="23">
        <f>VLOOKUP($B93,'ДС факт при поликлинике'!$D$7:$JZ$79,182,0)</f>
        <v>0</v>
      </c>
      <c r="DY93" s="23">
        <f>VLOOKUP($B93,'ДС факт при поликлинике'!$D$7:$JZ$79,183,0)</f>
        <v>0</v>
      </c>
      <c r="DZ93" s="21">
        <f t="shared" si="833"/>
        <v>0</v>
      </c>
      <c r="EA93" s="21">
        <f t="shared" si="834"/>
        <v>0</v>
      </c>
      <c r="EB93" s="43">
        <f>VLOOKUP($B93,план!$B$16:$EJ$158,30,0)</f>
        <v>0</v>
      </c>
      <c r="EC93" s="43">
        <f>VLOOKUP($B93,план!$B$16:$EJ$158,31,0)</f>
        <v>0</v>
      </c>
      <c r="ED93" s="7">
        <f t="shared" si="678"/>
        <v>0</v>
      </c>
      <c r="EE93" s="7">
        <f t="shared" si="679"/>
        <v>0</v>
      </c>
      <c r="EF93" s="34">
        <f t="shared" si="525"/>
        <v>0</v>
      </c>
      <c r="EG93" s="34">
        <f t="shared" si="526"/>
        <v>0</v>
      </c>
      <c r="EH93" s="34">
        <f t="shared" si="527"/>
        <v>0</v>
      </c>
      <c r="EI93" s="23">
        <f>VLOOKUP($B93,'ДС факт при поликлинике'!$D$7:$JZ$79,184,0)</f>
        <v>0</v>
      </c>
      <c r="EJ93" s="23">
        <f>VLOOKUP($B93,'ДС факт при поликлинике'!$D$7:$JZ$79,185,0)</f>
        <v>0</v>
      </c>
      <c r="EK93" s="23">
        <f>VLOOKUP($B93,'ДС факт при поликлинике'!$D$7:$JZ$79,186,0)</f>
        <v>0</v>
      </c>
      <c r="EL93" s="23">
        <f>VLOOKUP($B93,'ДС факт при поликлинике'!$D$7:$JZ$79,187,0)</f>
        <v>0</v>
      </c>
      <c r="EM93" s="21">
        <f t="shared" si="835"/>
        <v>0</v>
      </c>
      <c r="EN93" s="21">
        <f t="shared" si="836"/>
        <v>0</v>
      </c>
      <c r="EO93" s="43">
        <f>VLOOKUP($B93,план!$B$16:$EJ$158,32,0)</f>
        <v>0</v>
      </c>
      <c r="EP93" s="43">
        <f>VLOOKUP($B93,план!$B$16:$EJ$158,33,0)</f>
        <v>0</v>
      </c>
      <c r="EQ93" s="7">
        <f t="shared" si="680"/>
        <v>0</v>
      </c>
      <c r="ER93" s="7">
        <f t="shared" si="681"/>
        <v>0</v>
      </c>
      <c r="ES93" s="34">
        <f t="shared" si="528"/>
        <v>0</v>
      </c>
      <c r="ET93" s="34">
        <f t="shared" si="529"/>
        <v>0</v>
      </c>
      <c r="EU93" s="34">
        <f t="shared" si="530"/>
        <v>0</v>
      </c>
      <c r="EV93" s="23">
        <f>VLOOKUP($B93,'ДС факт при поликлинике'!$D$7:$JZ$79,224,0)</f>
        <v>0</v>
      </c>
      <c r="EW93" s="23">
        <f>VLOOKUP($B93,'ДС факт при поликлинике'!$D$7:$JZ$79,225,0)</f>
        <v>0</v>
      </c>
      <c r="EX93" s="23">
        <f>VLOOKUP($B93,'ДС факт при поликлинике'!$D$7:$JZ$79,226,0)</f>
        <v>0</v>
      </c>
      <c r="EY93" s="23">
        <f>VLOOKUP($B93,'ДС факт при поликлинике'!$D$7:$JZ$79,227,0)</f>
        <v>0</v>
      </c>
      <c r="EZ93" s="21">
        <f t="shared" si="837"/>
        <v>0</v>
      </c>
      <c r="FA93" s="21">
        <f t="shared" si="838"/>
        <v>0</v>
      </c>
      <c r="FB93" s="43">
        <f>VLOOKUP($B93,план!$B$16:$EJ$158,34,0)</f>
        <v>0</v>
      </c>
      <c r="FC93" s="43">
        <f>VLOOKUP($B93,план!$B$16:$EJ$158,35,0)</f>
        <v>0</v>
      </c>
      <c r="FD93" s="7">
        <f t="shared" si="682"/>
        <v>0</v>
      </c>
      <c r="FE93" s="7">
        <f t="shared" si="683"/>
        <v>0</v>
      </c>
      <c r="FF93" s="34">
        <f t="shared" si="531"/>
        <v>0</v>
      </c>
      <c r="FG93" s="34">
        <f t="shared" si="532"/>
        <v>0</v>
      </c>
      <c r="FH93" s="34">
        <f t="shared" si="533"/>
        <v>0</v>
      </c>
      <c r="FI93" s="23">
        <f>VLOOKUP($B93,'ДС факт при поликлинике'!$D$7:$JZ$79,228,0)</f>
        <v>0</v>
      </c>
      <c r="FJ93" s="23">
        <f>VLOOKUP($B93,'ДС факт при поликлинике'!$D$7:$JZ$79,229,0)</f>
        <v>0</v>
      </c>
      <c r="FK93" s="23">
        <f>VLOOKUP($B93,'ДС факт при поликлинике'!$D$7:$JZ$79,230,0)</f>
        <v>0</v>
      </c>
      <c r="FL93" s="23">
        <f>VLOOKUP($B93,'ДС факт при поликлинике'!$D$7:$JZ$79,231,0)</f>
        <v>0</v>
      </c>
      <c r="FM93" s="21">
        <f t="shared" si="839"/>
        <v>0</v>
      </c>
      <c r="FN93" s="21">
        <f t="shared" si="840"/>
        <v>0</v>
      </c>
      <c r="FO93" s="43">
        <f>VLOOKUP($B93,план!$B$16:$EJ$158,36,0)</f>
        <v>0</v>
      </c>
      <c r="FP93" s="43">
        <f>VLOOKUP($B93,план!$B$16:$EJ$158,37,0)</f>
        <v>0</v>
      </c>
      <c r="FQ93" s="7">
        <f t="shared" si="684"/>
        <v>0</v>
      </c>
      <c r="FR93" s="7">
        <f t="shared" si="685"/>
        <v>0</v>
      </c>
      <c r="FS93" s="34">
        <f t="shared" si="534"/>
        <v>0</v>
      </c>
      <c r="FT93" s="34">
        <f t="shared" si="535"/>
        <v>0</v>
      </c>
      <c r="FU93" s="34">
        <f t="shared" si="536"/>
        <v>0</v>
      </c>
      <c r="FV93" s="23">
        <f>VLOOKUP($B93,'ДС факт при поликлинике'!$D$7:$JZ$79,236,0)</f>
        <v>0</v>
      </c>
      <c r="FW93" s="23">
        <f>VLOOKUP($B93,'ДС факт при поликлинике'!$D$7:$JZ$79,237,0)</f>
        <v>0</v>
      </c>
      <c r="FX93" s="23">
        <f>VLOOKUP($B93,'ДС факт при поликлинике'!$D$7:$JZ$79,238,0)</f>
        <v>0</v>
      </c>
      <c r="FY93" s="23">
        <f>VLOOKUP($B93,'ДС факт при поликлинике'!$D$7:$JZ$79,239,0)</f>
        <v>0</v>
      </c>
      <c r="FZ93" s="21">
        <f t="shared" si="841"/>
        <v>0</v>
      </c>
      <c r="GA93" s="21">
        <f t="shared" si="842"/>
        <v>0</v>
      </c>
      <c r="GB93" s="43">
        <f>VLOOKUP($B93,план!$B$16:$EJ$158,38,0)</f>
        <v>0</v>
      </c>
      <c r="GC93" s="43">
        <f>VLOOKUP($B93,план!$B$16:$EJ$158,39,0)</f>
        <v>0</v>
      </c>
      <c r="GD93" s="7">
        <f t="shared" si="686"/>
        <v>0</v>
      </c>
      <c r="GE93" s="7">
        <f t="shared" si="687"/>
        <v>0</v>
      </c>
      <c r="GF93" s="34">
        <f t="shared" si="537"/>
        <v>0</v>
      </c>
      <c r="GG93" s="34">
        <f t="shared" si="538"/>
        <v>0</v>
      </c>
      <c r="GH93" s="34">
        <f t="shared" si="539"/>
        <v>0</v>
      </c>
      <c r="GI93" s="23">
        <f>VLOOKUP($B93,'ДС факт при поликлинике'!$D$7:$JZ$79,244,0)</f>
        <v>0</v>
      </c>
      <c r="GJ93" s="23">
        <f>VLOOKUP($B93,'ДС факт при поликлинике'!$D$7:$JZ$79,245,0)</f>
        <v>0</v>
      </c>
      <c r="GK93" s="23">
        <f>VLOOKUP($B93,'ДС факт при поликлинике'!$D$7:$JZ$79,246,0)</f>
        <v>0</v>
      </c>
      <c r="GL93" s="23">
        <f>VLOOKUP($B93,'ДС факт при поликлинике'!$D$7:$JZ$79,247,0)</f>
        <v>0</v>
      </c>
      <c r="GM93" s="21">
        <f t="shared" si="843"/>
        <v>0</v>
      </c>
      <c r="GN93" s="21">
        <f t="shared" si="844"/>
        <v>0</v>
      </c>
      <c r="GO93" s="43">
        <f>VLOOKUP($B93,план!$B$16:$EJ$158,40,0)</f>
        <v>0</v>
      </c>
      <c r="GP93" s="43">
        <f>VLOOKUP($B93,план!$B$16:$EJ$158,41,0)</f>
        <v>0</v>
      </c>
      <c r="GQ93" s="7">
        <f t="shared" si="688"/>
        <v>0</v>
      </c>
      <c r="GR93" s="7">
        <f t="shared" si="689"/>
        <v>0</v>
      </c>
      <c r="GS93" s="34">
        <f t="shared" si="540"/>
        <v>0</v>
      </c>
      <c r="GT93" s="34">
        <f t="shared" si="541"/>
        <v>0</v>
      </c>
      <c r="GU93" s="34">
        <f t="shared" si="542"/>
        <v>0</v>
      </c>
      <c r="GV93" s="23">
        <f>VLOOKUP($B93,'ДС факт при поликлинике'!$D$7:$JZ$79,264,0)</f>
        <v>0</v>
      </c>
      <c r="GW93" s="23">
        <f>VLOOKUP($B93,'ДС факт при поликлинике'!$D$7:$JZ$79,265,0)</f>
        <v>0</v>
      </c>
      <c r="GX93" s="23">
        <f>VLOOKUP($B93,'ДС факт при поликлинике'!$D$7:$JZ$79,266,0)</f>
        <v>0</v>
      </c>
      <c r="GY93" s="23">
        <f>VLOOKUP($B93,'ДС факт при поликлинике'!$D$7:$JZ$79,267,0)</f>
        <v>0</v>
      </c>
      <c r="GZ93" s="21">
        <f t="shared" si="845"/>
        <v>0</v>
      </c>
      <c r="HA93" s="21">
        <f t="shared" si="846"/>
        <v>0</v>
      </c>
      <c r="HB93" s="43">
        <f>VLOOKUP($B93,план!$B$16:$EJ$158,42,0)</f>
        <v>0</v>
      </c>
      <c r="HC93" s="43">
        <f>VLOOKUP($B93,план!$B$16:$EJ$158,43,0)</f>
        <v>0</v>
      </c>
      <c r="HD93" s="7">
        <f t="shared" si="690"/>
        <v>0</v>
      </c>
      <c r="HE93" s="7">
        <f t="shared" si="691"/>
        <v>0</v>
      </c>
      <c r="HF93" s="34">
        <f t="shared" si="543"/>
        <v>0</v>
      </c>
      <c r="HG93" s="34">
        <f t="shared" si="544"/>
        <v>0</v>
      </c>
      <c r="HH93" s="34">
        <f t="shared" si="545"/>
        <v>0</v>
      </c>
      <c r="HI93" s="25">
        <f>VLOOKUP($B93,'ДС факт при поликлинике'!$D$7:$JZ$79,240,0)</f>
        <v>0</v>
      </c>
      <c r="HJ93" s="25">
        <f>VLOOKUP($B93,'ДС факт при поликлинике'!$D$7:$JZ$79,241,0)</f>
        <v>0</v>
      </c>
      <c r="HK93" s="25">
        <f>VLOOKUP($B93,'ДС факт при поликлинике'!$D$7:$JZ$79,242,0)</f>
        <v>0</v>
      </c>
      <c r="HL93" s="25">
        <f>VLOOKUP($B93,'ДС факт при поликлинике'!$D$7:$JZ$79,243,0)</f>
        <v>0</v>
      </c>
      <c r="HM93" s="21">
        <f t="shared" si="847"/>
        <v>0</v>
      </c>
      <c r="HN93" s="21">
        <f t="shared" si="848"/>
        <v>0</v>
      </c>
      <c r="HO93" s="43">
        <f>VLOOKUP($B93,план!$B$16:$EJ$158,44,0)</f>
        <v>0</v>
      </c>
      <c r="HP93" s="43">
        <f>VLOOKUP($B93,план!$B$16:$EJ$158,45,0)</f>
        <v>0</v>
      </c>
      <c r="HQ93" s="7">
        <f t="shared" si="692"/>
        <v>0</v>
      </c>
      <c r="HR93" s="7">
        <f t="shared" si="693"/>
        <v>0</v>
      </c>
      <c r="HS93" s="34">
        <f t="shared" si="546"/>
        <v>0</v>
      </c>
      <c r="HT93" s="34">
        <f t="shared" si="547"/>
        <v>0</v>
      </c>
      <c r="HU93" s="34">
        <f t="shared" si="548"/>
        <v>0</v>
      </c>
      <c r="HV93" s="23">
        <f>VLOOKUP($B93,'ДС факт при поликлинике'!$D$7:$JZ$79,268,0)</f>
        <v>0</v>
      </c>
      <c r="HW93" s="23">
        <f>VLOOKUP($B93,'ДС факт при поликлинике'!$D$7:$JZ$79,269,0)</f>
        <v>0</v>
      </c>
      <c r="HX93" s="23">
        <f>VLOOKUP($B93,'ДС факт при поликлинике'!$D$7:$JZ$79,270,0)</f>
        <v>0</v>
      </c>
      <c r="HY93" s="23">
        <f>VLOOKUP($B93,'ДС факт при поликлинике'!$D$7:$JZ$79,271,0)</f>
        <v>0</v>
      </c>
      <c r="HZ93" s="21">
        <f t="shared" si="849"/>
        <v>0</v>
      </c>
      <c r="IA93" s="21">
        <f t="shared" si="850"/>
        <v>0</v>
      </c>
      <c r="IB93" s="43">
        <f>VLOOKUP($B93,план!$B$16:$EJ$158,46,0)</f>
        <v>14</v>
      </c>
      <c r="IC93" s="43">
        <f>VLOOKUP($B93,план!$B$16:$EJ$158,47,0)</f>
        <v>187637.57376</v>
      </c>
      <c r="ID93" s="7">
        <f t="shared" si="694"/>
        <v>12.833333333333334</v>
      </c>
      <c r="IE93" s="7">
        <f t="shared" si="695"/>
        <v>172001.10928</v>
      </c>
      <c r="IF93" s="34">
        <f t="shared" si="549"/>
        <v>11.200000000000001</v>
      </c>
      <c r="IG93" s="34">
        <f t="shared" si="550"/>
        <v>10.266666666666667</v>
      </c>
      <c r="IH93" s="34">
        <f t="shared" si="551"/>
        <v>9.6000000000000014</v>
      </c>
      <c r="II93" s="23">
        <f>VLOOKUP($B93,'ДС факт при поликлинике'!$D$7:$JZ$79,248,0)</f>
        <v>12</v>
      </c>
      <c r="IJ93" s="23">
        <f>VLOOKUP($B93,'ДС факт при поликлинике'!$D$7:$JZ$79,249,0)</f>
        <v>160146.69</v>
      </c>
      <c r="IK93" s="23">
        <f>VLOOKUP($B93,'ДС факт при поликлинике'!$D$7:$JZ$79,250,0)</f>
        <v>0</v>
      </c>
      <c r="IL93" s="23">
        <f>VLOOKUP($B93,'ДС факт при поликлинике'!$D$7:$JZ$79,251,0)</f>
        <v>0</v>
      </c>
      <c r="IM93" s="21">
        <f t="shared" si="851"/>
        <v>-0.83333333333333393</v>
      </c>
      <c r="IN93" s="21">
        <f t="shared" si="852"/>
        <v>-11854.419280000002</v>
      </c>
      <c r="IO93" s="43">
        <f>VLOOKUP($B93,план!$B$16:$EJ$158,48,0)</f>
        <v>0</v>
      </c>
      <c r="IP93" s="43">
        <f>VLOOKUP($B93,план!$B$16:$EJ$158,49,0)</f>
        <v>0</v>
      </c>
      <c r="IQ93" s="7">
        <f t="shared" si="696"/>
        <v>0</v>
      </c>
      <c r="IR93" s="7">
        <f t="shared" si="697"/>
        <v>0</v>
      </c>
      <c r="IS93" s="34">
        <f t="shared" si="552"/>
        <v>0</v>
      </c>
      <c r="IT93" s="34">
        <f t="shared" si="553"/>
        <v>0</v>
      </c>
      <c r="IU93" s="34">
        <f t="shared" si="554"/>
        <v>0</v>
      </c>
      <c r="IV93" s="23">
        <f>VLOOKUP($B93,'ДС факт при поликлинике'!$D$7:$JZ$79,232,0)</f>
        <v>0</v>
      </c>
      <c r="IW93" s="23">
        <f>VLOOKUP($B93,'ДС факт при поликлинике'!$D$7:$JZ$79,233,0)</f>
        <v>0</v>
      </c>
      <c r="IX93" s="23">
        <f>VLOOKUP($B93,'ДС факт при поликлинике'!$D$7:$JZ$79,234,0)</f>
        <v>0</v>
      </c>
      <c r="IY93" s="23">
        <f>VLOOKUP($B93,'ДС факт при поликлинике'!$D$7:$JZ$79,235,0)</f>
        <v>0</v>
      </c>
      <c r="IZ93" s="21">
        <f t="shared" si="853"/>
        <v>0</v>
      </c>
      <c r="JA93" s="21">
        <f t="shared" si="854"/>
        <v>0</v>
      </c>
      <c r="JB93" s="43">
        <f>VLOOKUP($B93,план!$B$16:$EJ$158,50,0)</f>
        <v>0</v>
      </c>
      <c r="JC93" s="43">
        <f>VLOOKUP($B93,план!$B$16:$EJ$158,51,0)</f>
        <v>0</v>
      </c>
      <c r="JD93" s="7">
        <f t="shared" si="698"/>
        <v>0</v>
      </c>
      <c r="JE93" s="7">
        <f t="shared" si="699"/>
        <v>0</v>
      </c>
      <c r="JF93" s="34">
        <f t="shared" si="555"/>
        <v>0</v>
      </c>
      <c r="JG93" s="34">
        <f t="shared" si="556"/>
        <v>0</v>
      </c>
      <c r="JH93" s="34">
        <f t="shared" si="557"/>
        <v>0</v>
      </c>
      <c r="JI93" s="23">
        <f>VLOOKUP($B93,'ДС факт при поликлинике'!$D$7:$JZ$79,168,0)</f>
        <v>0</v>
      </c>
      <c r="JJ93" s="23">
        <f>VLOOKUP($B93,'ДС факт при поликлинике'!$D$7:$JZ$79,169,0)</f>
        <v>0</v>
      </c>
      <c r="JK93" s="23">
        <f>VLOOKUP($B93,'ДС факт при поликлинике'!$D$7:$JZ$79,170,0)</f>
        <v>0</v>
      </c>
      <c r="JL93" s="23">
        <f>VLOOKUP($B93,'ДС факт при поликлинике'!$D$7:$JZ$79,171,0)</f>
        <v>0</v>
      </c>
      <c r="JM93" s="21">
        <f t="shared" si="855"/>
        <v>0</v>
      </c>
      <c r="JN93" s="21">
        <f t="shared" si="856"/>
        <v>0</v>
      </c>
      <c r="JO93" s="23">
        <f t="shared" si="857"/>
        <v>14</v>
      </c>
      <c r="JP93" s="23">
        <f t="shared" si="858"/>
        <v>187637.57376</v>
      </c>
      <c r="JQ93" s="23">
        <f t="shared" si="859"/>
        <v>12.833333333333334</v>
      </c>
      <c r="JR93" s="23">
        <f t="shared" si="860"/>
        <v>172001.10928</v>
      </c>
      <c r="JS93" s="23">
        <f t="shared" si="861"/>
        <v>11.200000000000001</v>
      </c>
      <c r="JT93" s="23">
        <f t="shared" si="862"/>
        <v>10.266666666666667</v>
      </c>
      <c r="JU93" s="23">
        <f t="shared" si="863"/>
        <v>9.6000000000000014</v>
      </c>
      <c r="JV93" s="23">
        <f t="shared" si="864"/>
        <v>12</v>
      </c>
      <c r="JW93" s="23">
        <f t="shared" si="865"/>
        <v>160146.69</v>
      </c>
      <c r="JX93" s="23">
        <f t="shared" si="866"/>
        <v>0</v>
      </c>
      <c r="JY93" s="23">
        <f t="shared" si="867"/>
        <v>0</v>
      </c>
      <c r="JZ93" s="21">
        <f t="shared" si="868"/>
        <v>-0.83333333333333393</v>
      </c>
      <c r="KA93" s="21">
        <f t="shared" si="869"/>
        <v>-11854.419280000002</v>
      </c>
      <c r="KB93" s="43">
        <f>VLOOKUP($B93,план!$B$16:$EJ$158,52,0)</f>
        <v>0</v>
      </c>
      <c r="KC93" s="43">
        <f>VLOOKUP($B93,план!$B$16:$EJ$158,53,0)</f>
        <v>0</v>
      </c>
      <c r="KD93" s="7">
        <f t="shared" si="700"/>
        <v>0</v>
      </c>
      <c r="KE93" s="7">
        <f t="shared" si="701"/>
        <v>0</v>
      </c>
      <c r="KF93" s="34">
        <f t="shared" si="558"/>
        <v>0</v>
      </c>
      <c r="KG93" s="34">
        <f t="shared" si="559"/>
        <v>0</v>
      </c>
      <c r="KH93" s="34">
        <f t="shared" si="560"/>
        <v>0</v>
      </c>
      <c r="KI93" s="23">
        <f>VLOOKUP($B93,'ДС факт при поликлинике'!$D$7:$JZ$79,188,0)</f>
        <v>0</v>
      </c>
      <c r="KJ93" s="23">
        <f>VLOOKUP($B93,'ДС факт при поликлинике'!$D$7:$JZ$79,189,0)</f>
        <v>0</v>
      </c>
      <c r="KK93" s="23">
        <f>VLOOKUP($B93,'ДС факт при поликлинике'!$D$7:$JZ$79,190,0)</f>
        <v>0</v>
      </c>
      <c r="KL93" s="23">
        <f>VLOOKUP($B93,'ДС факт при поликлинике'!$D$7:$JZ$79,191,0)</f>
        <v>0</v>
      </c>
      <c r="KM93" s="21">
        <f t="shared" si="870"/>
        <v>0</v>
      </c>
      <c r="KN93" s="21">
        <f t="shared" si="871"/>
        <v>0</v>
      </c>
      <c r="KO93" s="43">
        <f>VLOOKUP($B93,план!$B$16:$EJ$158,54,0)</f>
        <v>4</v>
      </c>
      <c r="KP93" s="43">
        <f>VLOOKUP($B93,план!$B$16:$EJ$158,55,0)</f>
        <v>36142.773333333331</v>
      </c>
      <c r="KQ93" s="7">
        <f t="shared" si="702"/>
        <v>3.6666666666666665</v>
      </c>
      <c r="KR93" s="7">
        <f t="shared" si="703"/>
        <v>33130.875555555554</v>
      </c>
      <c r="KS93" s="34">
        <f t="shared" si="561"/>
        <v>3.2</v>
      </c>
      <c r="KT93" s="34">
        <f t="shared" si="562"/>
        <v>2.9333333333333336</v>
      </c>
      <c r="KU93" s="34">
        <f t="shared" si="563"/>
        <v>0.8</v>
      </c>
      <c r="KV93" s="23">
        <f>VLOOKUP($B93,'ДС факт при поликлинике'!$D$7:$JZ$79,192,0)</f>
        <v>1</v>
      </c>
      <c r="KW93" s="23">
        <f>VLOOKUP($B93,'ДС факт при поликлинике'!$D$7:$JZ$79,193,0)</f>
        <v>9074.15</v>
      </c>
      <c r="KX93" s="23">
        <f>VLOOKUP($B93,'ДС факт при поликлинике'!$D$7:$JZ$79,194,0)</f>
        <v>0</v>
      </c>
      <c r="KY93" s="23">
        <f>VLOOKUP($B93,'ДС факт при поликлинике'!$D$7:$JZ$79,195,0)</f>
        <v>0</v>
      </c>
      <c r="KZ93" s="21">
        <f t="shared" si="872"/>
        <v>-2.6666666666666665</v>
      </c>
      <c r="LA93" s="21">
        <f t="shared" si="873"/>
        <v>-24056.725555555553</v>
      </c>
      <c r="LB93" s="43">
        <f>VLOOKUP($B93,план!$B$16:$EJ$158,56,0)</f>
        <v>0</v>
      </c>
      <c r="LC93" s="43">
        <f>VLOOKUP($B93,план!$B$16:$EJ$158,57,0)</f>
        <v>0</v>
      </c>
      <c r="LD93" s="7">
        <f t="shared" si="704"/>
        <v>0</v>
      </c>
      <c r="LE93" s="7">
        <f t="shared" si="705"/>
        <v>0</v>
      </c>
      <c r="LF93" s="34">
        <f t="shared" si="564"/>
        <v>0</v>
      </c>
      <c r="LG93" s="34">
        <f t="shared" si="565"/>
        <v>0</v>
      </c>
      <c r="LH93" s="34">
        <f t="shared" si="566"/>
        <v>0</v>
      </c>
      <c r="LI93" s="23">
        <f>VLOOKUP($B93,'ДС факт при поликлинике'!$D$7:$JZ$79,196,0)</f>
        <v>0</v>
      </c>
      <c r="LJ93" s="23">
        <f>VLOOKUP($B93,'ДС факт при поликлинике'!$D$7:$JZ$79,197,0)</f>
        <v>0</v>
      </c>
      <c r="LK93" s="23">
        <f>VLOOKUP($B93,'ДС факт при поликлинике'!$D$7:$JZ$79,198,0)</f>
        <v>0</v>
      </c>
      <c r="LL93" s="23">
        <f>VLOOKUP($B93,'ДС факт при поликлинике'!$D$7:$JZ$79,199,0)</f>
        <v>0</v>
      </c>
      <c r="LM93" s="21">
        <f t="shared" si="874"/>
        <v>0</v>
      </c>
      <c r="LN93" s="21">
        <f t="shared" si="875"/>
        <v>0</v>
      </c>
      <c r="LO93" s="43">
        <f>VLOOKUP($B93,план!$B$16:$EJ$158,58,0)</f>
        <v>0</v>
      </c>
      <c r="LP93" s="43">
        <f>VLOOKUP($B93,план!$B$16:$EJ$158,59,0)</f>
        <v>0</v>
      </c>
      <c r="LQ93" s="7">
        <f t="shared" si="706"/>
        <v>0</v>
      </c>
      <c r="LR93" s="7">
        <f t="shared" si="707"/>
        <v>0</v>
      </c>
      <c r="LS93" s="34">
        <f t="shared" si="567"/>
        <v>0</v>
      </c>
      <c r="LT93" s="34">
        <f t="shared" si="568"/>
        <v>0</v>
      </c>
      <c r="LU93" s="34">
        <f t="shared" si="569"/>
        <v>0</v>
      </c>
      <c r="LV93" s="23">
        <f>VLOOKUP($B93,'ДС факт при поликлинике'!$D$7:$JZ$79,124,0)</f>
        <v>0</v>
      </c>
      <c r="LW93" s="23">
        <f>VLOOKUP($B93,'ДС факт при поликлинике'!$D$7:$JZ$79,125,0)</f>
        <v>0</v>
      </c>
      <c r="LX93" s="23">
        <f>VLOOKUP($B93,'ДС факт при поликлинике'!$D$7:$JZ$79,126,0)</f>
        <v>0</v>
      </c>
      <c r="LY93" s="23">
        <f>VLOOKUP($B93,'ДС факт при поликлинике'!$D$7:$JZ$79,127,0)</f>
        <v>0</v>
      </c>
      <c r="LZ93" s="21">
        <f t="shared" si="876"/>
        <v>0</v>
      </c>
      <c r="MA93" s="21">
        <f t="shared" si="877"/>
        <v>0</v>
      </c>
      <c r="MB93" s="43">
        <f>VLOOKUP($B93,план!$B$16:$EJ$158,60,0)</f>
        <v>0</v>
      </c>
      <c r="MC93" s="43">
        <f>VLOOKUP($B93,план!$B$16:$EJ$158,61,0)</f>
        <v>0</v>
      </c>
      <c r="MD93" s="7">
        <f t="shared" si="708"/>
        <v>0</v>
      </c>
      <c r="ME93" s="7">
        <f t="shared" si="709"/>
        <v>0</v>
      </c>
      <c r="MF93" s="34">
        <f t="shared" si="570"/>
        <v>0</v>
      </c>
      <c r="MG93" s="34">
        <f t="shared" si="571"/>
        <v>0</v>
      </c>
      <c r="MH93" s="34">
        <f t="shared" si="807"/>
        <v>1.6</v>
      </c>
      <c r="MI93" s="23">
        <f>VLOOKUP($B93,'ДС факт при поликлинике'!$D$7:$JZ$79,128,0)</f>
        <v>2</v>
      </c>
      <c r="MJ93" s="23">
        <f>VLOOKUP($B93,'ДС факт при поликлинике'!$D$7:$JZ$79,129,0)</f>
        <v>18827.940000000002</v>
      </c>
      <c r="MK93" s="23">
        <f>VLOOKUP($B93,'ДС факт при поликлинике'!$D$7:$JZ$79,130,0)</f>
        <v>0</v>
      </c>
      <c r="ML93" s="23">
        <f>VLOOKUP($B93,'ДС факт при поликлинике'!$D$7:$JZ$79,131,0)</f>
        <v>0</v>
      </c>
      <c r="MM93" s="14">
        <f t="shared" si="962"/>
        <v>2</v>
      </c>
      <c r="MN93" s="14">
        <f t="shared" si="963"/>
        <v>18827.940000000002</v>
      </c>
      <c r="MO93" s="43">
        <f>VLOOKUP($B93,план!$B$16:$EJ$158,62,0)</f>
        <v>0</v>
      </c>
      <c r="MP93" s="43">
        <f>VLOOKUP($B93,план!$B$16:$EJ$158,63,0)</f>
        <v>0</v>
      </c>
      <c r="MQ93" s="7">
        <f t="shared" si="710"/>
        <v>0</v>
      </c>
      <c r="MR93" s="7">
        <f t="shared" si="711"/>
        <v>0</v>
      </c>
      <c r="MS93" s="34">
        <f t="shared" si="572"/>
        <v>0</v>
      </c>
      <c r="MT93" s="34">
        <f t="shared" si="573"/>
        <v>0</v>
      </c>
      <c r="MU93" s="34">
        <f t="shared" si="574"/>
        <v>0</v>
      </c>
      <c r="MV93" s="23">
        <f>VLOOKUP($B93,'ДС факт при поликлинике'!$D$7:$JZ$79,152,0)</f>
        <v>0</v>
      </c>
      <c r="MW93" s="23">
        <f>VLOOKUP($B93,'ДС факт при поликлинике'!$D$7:$JZ$79,153,0)</f>
        <v>0</v>
      </c>
      <c r="MX93" s="23">
        <f>VLOOKUP($B93,'ДС факт при поликлинике'!$D$7:$JZ$79,154,0)</f>
        <v>0</v>
      </c>
      <c r="MY93" s="23">
        <f>VLOOKUP($B93,'ДС факт при поликлинике'!$D$7:$JZ$79,155,0)</f>
        <v>0</v>
      </c>
      <c r="MZ93" s="14">
        <f t="shared" si="878"/>
        <v>0</v>
      </c>
      <c r="NA93" s="14">
        <f t="shared" si="879"/>
        <v>0</v>
      </c>
      <c r="NB93" s="43">
        <f>VLOOKUP($B93,план!$B$16:$EJ$158,64,0)</f>
        <v>0</v>
      </c>
      <c r="NC93" s="43">
        <f>VLOOKUP($B93,план!$B$16:$EJ$158,65,0)</f>
        <v>0</v>
      </c>
      <c r="ND93" s="7">
        <f t="shared" si="712"/>
        <v>0</v>
      </c>
      <c r="NE93" s="7">
        <f t="shared" si="713"/>
        <v>0</v>
      </c>
      <c r="NF93" s="34">
        <f t="shared" si="575"/>
        <v>0</v>
      </c>
      <c r="NG93" s="34">
        <f t="shared" si="576"/>
        <v>0</v>
      </c>
      <c r="NH93" s="34">
        <f t="shared" si="577"/>
        <v>0</v>
      </c>
      <c r="NI93" s="23">
        <f>VLOOKUP($B93,'ДС факт при поликлинике'!$D$7:$JZ$79,200,0)</f>
        <v>0</v>
      </c>
      <c r="NJ93" s="23">
        <f>VLOOKUP($B93,'ДС факт при поликлинике'!$D$7:$JZ$79,201,0)</f>
        <v>0</v>
      </c>
      <c r="NK93" s="23">
        <f>VLOOKUP($B93,'ДС факт при поликлинике'!$D$7:$JZ$79,202,0)</f>
        <v>0</v>
      </c>
      <c r="NL93" s="23">
        <f>VLOOKUP($B93,'ДС факт при поликлинике'!$D$7:$JZ$79,203,0)</f>
        <v>0</v>
      </c>
      <c r="NM93" s="14">
        <f t="shared" si="880"/>
        <v>0</v>
      </c>
      <c r="NN93" s="14">
        <f t="shared" si="881"/>
        <v>0</v>
      </c>
      <c r="NO93" s="43">
        <f>VLOOKUP($B93,план!$B$16:$EJ$158,66,0)</f>
        <v>0</v>
      </c>
      <c r="NP93" s="43">
        <f>VLOOKUP($B93,план!$B$16:$EJ$158,67,0)</f>
        <v>0</v>
      </c>
      <c r="NQ93" s="7">
        <f t="shared" si="714"/>
        <v>0</v>
      </c>
      <c r="NR93" s="7">
        <f t="shared" si="715"/>
        <v>0</v>
      </c>
      <c r="NS93" s="34">
        <f t="shared" si="578"/>
        <v>0</v>
      </c>
      <c r="NT93" s="34">
        <f t="shared" si="579"/>
        <v>0</v>
      </c>
      <c r="NU93" s="34">
        <f t="shared" si="580"/>
        <v>0</v>
      </c>
      <c r="NV93" s="23">
        <f>VLOOKUP($B93,'ДС факт при поликлинике'!$D$7:$JZ$79,256,0)</f>
        <v>0</v>
      </c>
      <c r="NW93" s="23">
        <f>VLOOKUP($B93,'ДС факт при поликлинике'!$D$7:$JZ$79,257,0)</f>
        <v>0</v>
      </c>
      <c r="NX93" s="23">
        <f>VLOOKUP($B93,'ДС факт при поликлинике'!$D$7:$JZ$79,258,0)</f>
        <v>0</v>
      </c>
      <c r="NY93" s="23">
        <f>VLOOKUP($B93,'ДС факт при поликлинике'!$D$7:$JZ$79,259,0)</f>
        <v>0</v>
      </c>
      <c r="NZ93" s="14">
        <f t="shared" si="882"/>
        <v>0</v>
      </c>
      <c r="OA93" s="14">
        <f t="shared" si="883"/>
        <v>0</v>
      </c>
      <c r="OB93" s="43">
        <f>VLOOKUP($B93,план!$B$16:$EJ$158,68,0)</f>
        <v>0</v>
      </c>
      <c r="OC93" s="43">
        <f>VLOOKUP($B93,план!$B$16:$EJ$158,69,0)</f>
        <v>0</v>
      </c>
      <c r="OD93" s="7">
        <f t="shared" si="716"/>
        <v>0</v>
      </c>
      <c r="OE93" s="7">
        <f t="shared" si="717"/>
        <v>0</v>
      </c>
      <c r="OF93" s="34">
        <f t="shared" si="581"/>
        <v>0</v>
      </c>
      <c r="OG93" s="34">
        <f t="shared" si="582"/>
        <v>0</v>
      </c>
      <c r="OH93" s="34">
        <f t="shared" si="583"/>
        <v>0</v>
      </c>
      <c r="OI93" s="23">
        <f>VLOOKUP($B93,'ДС факт при поликлинике'!$D$7:$JZ$79,32,0)</f>
        <v>0</v>
      </c>
      <c r="OJ93" s="23">
        <f>VLOOKUP($B93,'ДС факт при поликлинике'!$D$7:$JZ$79,33,0)</f>
        <v>0</v>
      </c>
      <c r="OK93" s="23">
        <f>VLOOKUP($B93,'ДС факт при поликлинике'!$D$7:$JZ$79,34,0)</f>
        <v>0</v>
      </c>
      <c r="OL93" s="23">
        <f>VLOOKUP($B93,'ДС факт при поликлинике'!$D$7:$JZ$79,35,0)</f>
        <v>0</v>
      </c>
      <c r="OM93" s="14">
        <f t="shared" si="884"/>
        <v>0</v>
      </c>
      <c r="ON93" s="14">
        <f t="shared" si="885"/>
        <v>0</v>
      </c>
      <c r="OO93" s="43">
        <f>VLOOKUP($B93,план!$B$16:$EJ$158,70,0)</f>
        <v>0</v>
      </c>
      <c r="OP93" s="43">
        <f>VLOOKUP($B93,план!$B$16:$EJ$158,71,0)</f>
        <v>0</v>
      </c>
      <c r="OQ93" s="7">
        <f t="shared" si="964"/>
        <v>0</v>
      </c>
      <c r="OR93" s="7">
        <f t="shared" si="965"/>
        <v>0</v>
      </c>
      <c r="OS93" s="34">
        <f t="shared" si="966"/>
        <v>0</v>
      </c>
      <c r="OT93" s="34">
        <f t="shared" si="967"/>
        <v>0</v>
      </c>
      <c r="OU93" s="34">
        <f t="shared" si="968"/>
        <v>0</v>
      </c>
      <c r="OV93" s="23">
        <f>VLOOKUP($B93,'ДС факт при поликлинике'!$D$7:$KT$79,288,0)</f>
        <v>0</v>
      </c>
      <c r="OW93" s="23">
        <f>VLOOKUP($B93,'ДС факт при поликлинике'!$D$7:$KT$79,289,0)</f>
        <v>0</v>
      </c>
      <c r="OX93" s="23">
        <f>VLOOKUP($B93,'ДС факт при поликлинике'!$D$7:$KT$79,290,0)</f>
        <v>0</v>
      </c>
      <c r="OY93" s="23">
        <f>VLOOKUP($B93,'ДС факт при поликлинике'!$D$7:$KT$79,291,0)</f>
        <v>0</v>
      </c>
      <c r="OZ93" s="14">
        <f t="shared" si="886"/>
        <v>0</v>
      </c>
      <c r="PA93" s="14">
        <f t="shared" si="887"/>
        <v>0</v>
      </c>
      <c r="PB93" s="43">
        <f>VLOOKUP($B93,план!$B$16:$EJ$158,72,0)</f>
        <v>0</v>
      </c>
      <c r="PC93" s="43">
        <f>VLOOKUP($B93,план!$B$16:$EJ$158,73,0)</f>
        <v>0</v>
      </c>
      <c r="PD93" s="7">
        <f t="shared" si="969"/>
        <v>0</v>
      </c>
      <c r="PE93" s="7">
        <f t="shared" si="970"/>
        <v>0</v>
      </c>
      <c r="PF93" s="34">
        <f t="shared" si="971"/>
        <v>0</v>
      </c>
      <c r="PG93" s="34">
        <f t="shared" si="972"/>
        <v>0</v>
      </c>
      <c r="PH93" s="34">
        <f t="shared" si="973"/>
        <v>0</v>
      </c>
      <c r="PI93" s="23">
        <f>VLOOKUP($B93,'ДС факт при поликлинике'!$D$7:$KL$79,292,0)</f>
        <v>0</v>
      </c>
      <c r="PJ93" s="23">
        <f>VLOOKUP($B93,'ДС факт при поликлинике'!$D$7:$KL$79,293,0)</f>
        <v>0</v>
      </c>
      <c r="PK93" s="23">
        <f>VLOOKUP($B93,'ДС факт при поликлинике'!$D$7:$KL$79,294,0)</f>
        <v>0</v>
      </c>
      <c r="PL93" s="23">
        <f>VLOOKUP($B93,'ДС факт при поликлинике'!$D$7:$KL$79,295,0)</f>
        <v>0</v>
      </c>
      <c r="PM93" s="14">
        <f t="shared" si="888"/>
        <v>0</v>
      </c>
      <c r="PN93" s="14">
        <f t="shared" si="889"/>
        <v>0</v>
      </c>
      <c r="PO93" s="43">
        <f>VLOOKUP($B93,план!$B$16:$EJ$158,74,0)</f>
        <v>0</v>
      </c>
      <c r="PP93" s="43">
        <f>VLOOKUP($B93,план!$B$16:$EJ$158,75,0)</f>
        <v>0</v>
      </c>
      <c r="PQ93" s="7">
        <f t="shared" si="718"/>
        <v>0</v>
      </c>
      <c r="PR93" s="7">
        <f t="shared" si="719"/>
        <v>0</v>
      </c>
      <c r="PS93" s="34">
        <f t="shared" si="584"/>
        <v>0</v>
      </c>
      <c r="PT93" s="34">
        <f t="shared" si="585"/>
        <v>0</v>
      </c>
      <c r="PU93" s="34">
        <f t="shared" si="586"/>
        <v>0</v>
      </c>
      <c r="PV93" s="23">
        <f>VLOOKUP($B93,'ДС факт при поликлинике'!$D$7:$JZ$79,212,0)</f>
        <v>0</v>
      </c>
      <c r="PW93" s="23">
        <f>VLOOKUP($B93,'ДС факт при поликлинике'!$D$7:$JZ$79,213,0)</f>
        <v>0</v>
      </c>
      <c r="PX93" s="23">
        <f>VLOOKUP($B93,'ДС факт при поликлинике'!$D$7:$JZ$79,214,0)</f>
        <v>0</v>
      </c>
      <c r="PY93" s="23">
        <f>VLOOKUP($B93,'ДС факт при поликлинике'!$D$7:$JZ$79,215,0)</f>
        <v>0</v>
      </c>
      <c r="PZ93" s="14">
        <f t="shared" si="890"/>
        <v>0</v>
      </c>
      <c r="QA93" s="14">
        <f t="shared" si="891"/>
        <v>0</v>
      </c>
      <c r="QB93" s="43">
        <f>VLOOKUP($B93,план!$B$16:$EJ$158,76,0)</f>
        <v>0</v>
      </c>
      <c r="QC93" s="43">
        <f>VLOOKUP($B93,план!$B$16:$EJ$158,77,0)</f>
        <v>0</v>
      </c>
      <c r="QD93" s="7">
        <f t="shared" si="720"/>
        <v>0</v>
      </c>
      <c r="QE93" s="7">
        <f t="shared" si="721"/>
        <v>0</v>
      </c>
      <c r="QF93" s="34">
        <f t="shared" si="587"/>
        <v>0</v>
      </c>
      <c r="QG93" s="34">
        <f t="shared" si="588"/>
        <v>0</v>
      </c>
      <c r="QH93" s="34">
        <f t="shared" si="589"/>
        <v>0</v>
      </c>
      <c r="QI93" s="25">
        <f>VLOOKUP($B93,'ДС факт при поликлинике'!$D$7:$JZ$79,132,0)</f>
        <v>0</v>
      </c>
      <c r="QJ93" s="25">
        <f>VLOOKUP($B93,'ДС факт при поликлинике'!$D$7:$JZ$79,133,0)</f>
        <v>0</v>
      </c>
      <c r="QK93" s="25">
        <f>VLOOKUP($B93,'ДС факт при поликлинике'!$D$7:$JZ$79,134,0)</f>
        <v>0</v>
      </c>
      <c r="QL93" s="25">
        <f>VLOOKUP($B93,'ДС факт при поликлинике'!$D$7:$JZ$79,135,0)</f>
        <v>0</v>
      </c>
      <c r="QM93" s="14">
        <f t="shared" si="892"/>
        <v>0</v>
      </c>
      <c r="QN93" s="14">
        <f t="shared" si="893"/>
        <v>0</v>
      </c>
      <c r="QO93" s="43">
        <f>VLOOKUP($B93,план!$B$16:$EJ$158,78,0)</f>
        <v>0</v>
      </c>
      <c r="QP93" s="43">
        <f>VLOOKUP($B93,план!$B$16:$EJ$158,79,0)</f>
        <v>0</v>
      </c>
      <c r="QQ93" s="7">
        <f t="shared" si="722"/>
        <v>0</v>
      </c>
      <c r="QR93" s="7">
        <f t="shared" si="723"/>
        <v>0</v>
      </c>
      <c r="QS93" s="34">
        <f t="shared" si="724"/>
        <v>0</v>
      </c>
      <c r="QT93" s="34">
        <f t="shared" si="725"/>
        <v>0</v>
      </c>
      <c r="QU93" s="34">
        <f t="shared" si="726"/>
        <v>0</v>
      </c>
      <c r="QV93" s="23">
        <f>VLOOKUP($B93,'ДС факт при поликлинике'!$D$7:$JZ$79,64,0)</f>
        <v>0</v>
      </c>
      <c r="QW93" s="23">
        <f>VLOOKUP($B93,'ДС факт при поликлинике'!$D$7:$JZ$79,65,0)</f>
        <v>0</v>
      </c>
      <c r="QX93" s="23">
        <f>VLOOKUP($B93,'ДС факт при поликлинике'!$D$7:$JZ$79,66,0)</f>
        <v>0</v>
      </c>
      <c r="QY93" s="23">
        <f>VLOOKUP($B93,'ДС факт при поликлинике'!$D$7:$JZ$79,67,0)</f>
        <v>0</v>
      </c>
      <c r="QZ93" s="14">
        <f t="shared" si="894"/>
        <v>0</v>
      </c>
      <c r="RA93" s="14">
        <f t="shared" si="895"/>
        <v>0</v>
      </c>
      <c r="RB93" s="43">
        <f>VLOOKUP($B93,план!$B$16:$EJ$158,80,0)</f>
        <v>0</v>
      </c>
      <c r="RC93" s="43">
        <f>VLOOKUP($B93,план!$B$16:$EJ$158,81,0)</f>
        <v>0</v>
      </c>
      <c r="RD93" s="7">
        <f t="shared" si="727"/>
        <v>0</v>
      </c>
      <c r="RE93" s="7">
        <f t="shared" si="728"/>
        <v>0</v>
      </c>
      <c r="RF93" s="34">
        <f t="shared" si="590"/>
        <v>0</v>
      </c>
      <c r="RG93" s="34">
        <f t="shared" si="591"/>
        <v>0</v>
      </c>
      <c r="RH93" s="34">
        <f t="shared" si="592"/>
        <v>0</v>
      </c>
      <c r="RI93" s="25">
        <f>VLOOKUP($B93,'ДС факт при поликлинике'!$D$7:$JZ$79,108,0)</f>
        <v>0</v>
      </c>
      <c r="RJ93" s="25">
        <f>VLOOKUP($B93,'ДС факт при поликлинике'!$D$7:$JZ$79,109,0)</f>
        <v>0</v>
      </c>
      <c r="RK93" s="25">
        <f>VLOOKUP($B93,'ДС факт при поликлинике'!$D$7:$JZ$79,110,0)</f>
        <v>0</v>
      </c>
      <c r="RL93" s="25">
        <f>VLOOKUP($B93,'ДС факт при поликлинике'!$D$7:$JZ$79,111,0)</f>
        <v>0</v>
      </c>
      <c r="RM93" s="14">
        <f t="shared" si="896"/>
        <v>0</v>
      </c>
      <c r="RN93" s="14">
        <f t="shared" si="897"/>
        <v>0</v>
      </c>
      <c r="RO93" s="43">
        <f>VLOOKUP($B93,план!$B$16:$EJ$158,82,0)</f>
        <v>0</v>
      </c>
      <c r="RP93" s="43">
        <f>VLOOKUP($B93,план!$B$16:$EJ$158,83,0)</f>
        <v>0</v>
      </c>
      <c r="RQ93" s="7">
        <f t="shared" si="729"/>
        <v>0</v>
      </c>
      <c r="RR93" s="7">
        <f t="shared" si="730"/>
        <v>0</v>
      </c>
      <c r="RS93" s="34">
        <f t="shared" si="593"/>
        <v>0</v>
      </c>
      <c r="RT93" s="34">
        <f t="shared" si="594"/>
        <v>0</v>
      </c>
      <c r="RU93" s="34">
        <f t="shared" si="595"/>
        <v>0</v>
      </c>
      <c r="RV93" s="23">
        <f>VLOOKUP($B93,'ДС факт при поликлинике'!$D$7:$JZ$79,72,0)</f>
        <v>0</v>
      </c>
      <c r="RW93" s="23">
        <f>VLOOKUP($B93,'ДС факт при поликлинике'!$D$7:$JZ$79,73,0)</f>
        <v>0</v>
      </c>
      <c r="RX93" s="23">
        <f>VLOOKUP($B93,'ДС факт при поликлинике'!$D$7:$JZ$79,74,0)</f>
        <v>0</v>
      </c>
      <c r="RY93" s="23">
        <f>VLOOKUP($B93,'ДС факт при поликлинике'!$D$7:$JZ$79,75,0)</f>
        <v>0</v>
      </c>
      <c r="RZ93" s="14">
        <f t="shared" si="898"/>
        <v>0</v>
      </c>
      <c r="SA93" s="14">
        <f t="shared" si="899"/>
        <v>0</v>
      </c>
      <c r="SB93" s="43">
        <f>VLOOKUP($B93,план!$B$16:$EJ$158,84,0)</f>
        <v>0</v>
      </c>
      <c r="SC93" s="43">
        <f>VLOOKUP($B93,план!$B$16:$EJ$158,85,0)</f>
        <v>0</v>
      </c>
      <c r="SD93" s="7">
        <f t="shared" si="731"/>
        <v>0</v>
      </c>
      <c r="SE93" s="7">
        <f t="shared" si="732"/>
        <v>0</v>
      </c>
      <c r="SF93" s="34">
        <f t="shared" si="596"/>
        <v>0</v>
      </c>
      <c r="SG93" s="34">
        <f t="shared" si="597"/>
        <v>0</v>
      </c>
      <c r="SH93" s="34">
        <f t="shared" si="598"/>
        <v>0</v>
      </c>
      <c r="SI93" s="23">
        <f>VLOOKUP($B93,'ДС факт при поликлинике'!$D$7:$JZ$79,220,0)</f>
        <v>0</v>
      </c>
      <c r="SJ93" s="23">
        <f>VLOOKUP($B93,'ДС факт при поликлинике'!$D$7:$JZ$79,221,0)</f>
        <v>0</v>
      </c>
      <c r="SK93" s="23">
        <f>VLOOKUP($B93,'ДС факт при поликлинике'!$D$7:$JZ$79,222,0)</f>
        <v>0</v>
      </c>
      <c r="SL93" s="23">
        <f>VLOOKUP($B93,'ДС факт при поликлинике'!$D$7:$JZ$79,223,0)</f>
        <v>0</v>
      </c>
      <c r="SM93" s="14">
        <f t="shared" si="974"/>
        <v>0</v>
      </c>
      <c r="SN93" s="14">
        <f t="shared" si="975"/>
        <v>0</v>
      </c>
      <c r="SO93" s="43">
        <f>VLOOKUP($B93,план!$B$16:$EJ$158,86,0)</f>
        <v>0</v>
      </c>
      <c r="SP93" s="43">
        <f>VLOOKUP($B93,план!$B$16:$EJ$158,87,0)</f>
        <v>0</v>
      </c>
      <c r="SQ93" s="7">
        <f t="shared" si="733"/>
        <v>0</v>
      </c>
      <c r="SR93" s="7">
        <f t="shared" si="734"/>
        <v>0</v>
      </c>
      <c r="SS93" s="34">
        <f t="shared" si="599"/>
        <v>0</v>
      </c>
      <c r="ST93" s="34">
        <f t="shared" si="600"/>
        <v>0</v>
      </c>
      <c r="SU93" s="34">
        <f t="shared" si="601"/>
        <v>0</v>
      </c>
      <c r="SV93" s="23">
        <f>VLOOKUP($B93,'ДС факт при поликлинике'!$D$7:$JZ$79,208,0)</f>
        <v>0</v>
      </c>
      <c r="SW93" s="23">
        <f>VLOOKUP($B93,'ДС факт при поликлинике'!$D$7:$JZ$79,209,0)</f>
        <v>0</v>
      </c>
      <c r="SX93" s="23">
        <f>VLOOKUP($B93,'ДС факт при поликлинике'!$D$7:$JZ$79,210,0)</f>
        <v>0</v>
      </c>
      <c r="SY93" s="23">
        <f>VLOOKUP($B93,'ДС факт при поликлинике'!$D$7:$JZ$79,211,0)</f>
        <v>0</v>
      </c>
      <c r="SZ93" s="14">
        <f t="shared" si="900"/>
        <v>0</v>
      </c>
      <c r="TA93" s="14">
        <f t="shared" si="901"/>
        <v>0</v>
      </c>
      <c r="TB93" s="43">
        <f>VLOOKUP($B93,план!$B$16:$EJ$158,88,0)</f>
        <v>0</v>
      </c>
      <c r="TC93" s="43">
        <f>VLOOKUP($B93,план!$B$16:$EJ$158,89,0)</f>
        <v>0</v>
      </c>
      <c r="TD93" s="7">
        <f t="shared" si="735"/>
        <v>0</v>
      </c>
      <c r="TE93" s="7">
        <f t="shared" si="736"/>
        <v>0</v>
      </c>
      <c r="TF93" s="34">
        <f t="shared" si="602"/>
        <v>0</v>
      </c>
      <c r="TG93" s="34">
        <f t="shared" si="603"/>
        <v>0</v>
      </c>
      <c r="TH93" s="34">
        <f t="shared" si="604"/>
        <v>0.8</v>
      </c>
      <c r="TI93" s="23">
        <f>VLOOKUP($B93,'ДС факт при поликлинике'!$D$7:$JZ$79,76,0)</f>
        <v>1</v>
      </c>
      <c r="TJ93" s="23">
        <f>VLOOKUP($B93,'ДС факт при поликлинике'!$D$7:$JZ$79,77,0)</f>
        <v>13611.23</v>
      </c>
      <c r="TK93" s="23">
        <f>VLOOKUP($B93,'ДС факт при поликлинике'!$D$7:$JZ$79,78,0)</f>
        <v>0</v>
      </c>
      <c r="TL93" s="23">
        <f>VLOOKUP($B93,'ДС факт при поликлинике'!$D$7:$JZ$79,79,0)</f>
        <v>0</v>
      </c>
      <c r="TM93" s="14">
        <f t="shared" si="902"/>
        <v>1</v>
      </c>
      <c r="TN93" s="14">
        <f t="shared" si="903"/>
        <v>13611.23</v>
      </c>
      <c r="TO93" s="43">
        <f>VLOOKUP($B93,план!$B$16:$EJ$158,90,0)</f>
        <v>0</v>
      </c>
      <c r="TP93" s="43">
        <f>VLOOKUP($B93,план!$B$16:$EJ$158,91,0)</f>
        <v>0</v>
      </c>
      <c r="TQ93" s="7">
        <f t="shared" si="737"/>
        <v>0</v>
      </c>
      <c r="TR93" s="7">
        <f t="shared" si="738"/>
        <v>0</v>
      </c>
      <c r="TS93" s="34">
        <f t="shared" si="739"/>
        <v>0</v>
      </c>
      <c r="TT93" s="34">
        <f t="shared" si="740"/>
        <v>0</v>
      </c>
      <c r="TU93" s="34">
        <f t="shared" si="741"/>
        <v>0</v>
      </c>
      <c r="TV93" s="25">
        <f>VLOOKUP($B93,'ДС факт при поликлинике'!$D$7:$JZ$79,80,0)</f>
        <v>0</v>
      </c>
      <c r="TW93" s="25">
        <f>VLOOKUP($B93,'ДС факт при поликлинике'!$D$7:$JZ$79,81,0)</f>
        <v>0</v>
      </c>
      <c r="TX93" s="25">
        <f>VLOOKUP($B93,'ДС факт при поликлинике'!$D$7:$JZ$79,82,0)</f>
        <v>0</v>
      </c>
      <c r="TY93" s="25">
        <f>VLOOKUP($B93,'ДС факт при поликлинике'!$D$7:$JZ$79,83,0)</f>
        <v>0</v>
      </c>
      <c r="TZ93" s="14">
        <f t="shared" si="904"/>
        <v>0</v>
      </c>
      <c r="UA93" s="14">
        <f t="shared" si="905"/>
        <v>0</v>
      </c>
      <c r="UB93" s="43">
        <f>VLOOKUP($B93,план!$B$16:$EJ$158,92,0)</f>
        <v>0</v>
      </c>
      <c r="UC93" s="43">
        <f>VLOOKUP($B93,план!$B$16:$EJ$158,93,0)</f>
        <v>0</v>
      </c>
      <c r="UD93" s="7">
        <f t="shared" si="742"/>
        <v>0</v>
      </c>
      <c r="UE93" s="7">
        <f t="shared" si="743"/>
        <v>0</v>
      </c>
      <c r="UF93" s="34">
        <f t="shared" si="605"/>
        <v>0</v>
      </c>
      <c r="UG93" s="34">
        <f t="shared" si="606"/>
        <v>0</v>
      </c>
      <c r="UH93" s="34">
        <f t="shared" si="607"/>
        <v>0</v>
      </c>
      <c r="UI93" s="23">
        <f>VLOOKUP($B93,'ДС факт при поликлинике'!$D$7:$JZ$79,276,0)</f>
        <v>0</v>
      </c>
      <c r="UJ93" s="23">
        <f>VLOOKUP($B93,'ДС факт при поликлинике'!$D$7:$JZ$79,277,0)</f>
        <v>0</v>
      </c>
      <c r="UK93" s="23">
        <f>VLOOKUP($B93,'ДС факт при поликлинике'!$D$7:$JZ$79,278,0)</f>
        <v>0</v>
      </c>
      <c r="UL93" s="23">
        <f>VLOOKUP($B93,'ДС факт при поликлинике'!$D$7:$JZ$79,279,0)</f>
        <v>0</v>
      </c>
      <c r="UM93" s="14">
        <f t="shared" si="906"/>
        <v>0</v>
      </c>
      <c r="UN93" s="14">
        <f t="shared" si="907"/>
        <v>0</v>
      </c>
      <c r="UO93" s="43">
        <f>VLOOKUP($B93,план!$B$16:$EJ$158,94,0)</f>
        <v>0</v>
      </c>
      <c r="UP93" s="43">
        <f>VLOOKUP($B93,план!$B$16:$EJ$158,95,0)</f>
        <v>0</v>
      </c>
      <c r="UQ93" s="7">
        <f t="shared" si="744"/>
        <v>0</v>
      </c>
      <c r="UR93" s="7">
        <f t="shared" si="745"/>
        <v>0</v>
      </c>
      <c r="US93" s="34">
        <f t="shared" si="608"/>
        <v>0</v>
      </c>
      <c r="UT93" s="34">
        <f t="shared" si="609"/>
        <v>0</v>
      </c>
      <c r="UU93" s="34">
        <f t="shared" si="610"/>
        <v>0</v>
      </c>
      <c r="UV93" s="23">
        <f>VLOOKUP($B93,'ДС факт при поликлинике'!$D$7:$JZ$79,164,0)</f>
        <v>0</v>
      </c>
      <c r="UW93" s="23">
        <f>VLOOKUP($B93,'ДС факт при поликлинике'!$D$7:$JZ$79,165,0)</f>
        <v>0</v>
      </c>
      <c r="UX93" s="23">
        <f>VLOOKUP($B93,'ДС факт при поликлинике'!$D$7:$JZ$79,166,0)</f>
        <v>0</v>
      </c>
      <c r="UY93" s="23">
        <f>VLOOKUP($B93,'ДС факт при поликлинике'!$D$7:$JZ$79,167,0)</f>
        <v>0</v>
      </c>
      <c r="UZ93" s="14">
        <f t="shared" si="908"/>
        <v>0</v>
      </c>
      <c r="VA93" s="14">
        <f t="shared" si="909"/>
        <v>0</v>
      </c>
      <c r="VB93" s="43">
        <f>VLOOKUP($B93,план!$B$16:$EJ$158,96,0)</f>
        <v>2</v>
      </c>
      <c r="VC93" s="43">
        <f>VLOOKUP($B93,план!$B$16:$EJ$158,97,0)</f>
        <v>22116.639999999999</v>
      </c>
      <c r="VD93" s="7">
        <f t="shared" si="746"/>
        <v>1.8333333333333333</v>
      </c>
      <c r="VE93" s="7">
        <f t="shared" si="747"/>
        <v>20273.586666666666</v>
      </c>
      <c r="VF93" s="34">
        <f t="shared" si="611"/>
        <v>1.6</v>
      </c>
      <c r="VG93" s="34">
        <f t="shared" si="612"/>
        <v>1.4666666666666668</v>
      </c>
      <c r="VH93" s="34">
        <f t="shared" si="613"/>
        <v>0</v>
      </c>
      <c r="VI93" s="23">
        <f>VLOOKUP($B93,'ДС факт при поликлинике'!$D$7:$JZ$79,136,0)</f>
        <v>0</v>
      </c>
      <c r="VJ93" s="23">
        <f>VLOOKUP($B93,'ДС факт при поликлинике'!$D$7:$JZ$79,137,0)</f>
        <v>0</v>
      </c>
      <c r="VK93" s="23">
        <f>VLOOKUP($B93,'ДС факт при поликлинике'!$D$7:$JZ$79,138,0)</f>
        <v>0</v>
      </c>
      <c r="VL93" s="23">
        <f>VLOOKUP($B93,'ДС факт при поликлинике'!$D$7:$JZ$79,139,0)</f>
        <v>0</v>
      </c>
      <c r="VM93" s="14">
        <f t="shared" si="910"/>
        <v>-1.8333333333333333</v>
      </c>
      <c r="VN93" s="14">
        <f t="shared" si="911"/>
        <v>-20273.586666666666</v>
      </c>
      <c r="VO93" s="43">
        <f>VLOOKUP($B93,план!$B$16:$EJ$158,98,0)</f>
        <v>0</v>
      </c>
      <c r="VP93" s="43">
        <f>VLOOKUP($B93,план!$B$16:$EJ$158,99,0)</f>
        <v>0</v>
      </c>
      <c r="VQ93" s="7">
        <f t="shared" si="748"/>
        <v>0</v>
      </c>
      <c r="VR93" s="7">
        <f t="shared" si="749"/>
        <v>0</v>
      </c>
      <c r="VS93" s="34">
        <f t="shared" si="614"/>
        <v>0</v>
      </c>
      <c r="VT93" s="34">
        <f t="shared" si="615"/>
        <v>0</v>
      </c>
      <c r="VU93" s="34">
        <f t="shared" si="616"/>
        <v>0</v>
      </c>
      <c r="VV93" s="23">
        <f>VLOOKUP($B93,'ДС факт при поликлинике'!$D$7:$JZ$79,140,0)</f>
        <v>0</v>
      </c>
      <c r="VW93" s="23">
        <f>VLOOKUP($B93,'ДС факт при поликлинике'!$D$7:$JZ$79,141,0)</f>
        <v>0</v>
      </c>
      <c r="VX93" s="23">
        <f>VLOOKUP($B93,'ДС факт при поликлинике'!$D$7:$JZ$79,142,0)</f>
        <v>0</v>
      </c>
      <c r="VY93" s="23">
        <f>VLOOKUP($B93,'ДС факт при поликлинике'!$D$7:$JZ$79,143,0)</f>
        <v>0</v>
      </c>
      <c r="VZ93" s="14">
        <f t="shared" si="912"/>
        <v>0</v>
      </c>
      <c r="WA93" s="14">
        <f t="shared" si="913"/>
        <v>0</v>
      </c>
      <c r="WB93" s="43">
        <f>VLOOKUP($B93,план!$B$16:$EJ$158,100,0)</f>
        <v>0</v>
      </c>
      <c r="WC93" s="43">
        <f>VLOOKUP($B93,план!$B$16:$EJ$158,101,0)</f>
        <v>0</v>
      </c>
      <c r="WD93" s="7">
        <f t="shared" si="750"/>
        <v>0</v>
      </c>
      <c r="WE93" s="7">
        <f t="shared" si="751"/>
        <v>0</v>
      </c>
      <c r="WF93" s="34">
        <f t="shared" si="617"/>
        <v>0</v>
      </c>
      <c r="WG93" s="34">
        <f t="shared" si="618"/>
        <v>0</v>
      </c>
      <c r="WH93" s="34">
        <f t="shared" si="619"/>
        <v>0</v>
      </c>
      <c r="WI93" s="23">
        <f>VLOOKUP($B93,'ДС факт при поликлинике'!$D$7:$JZ$79,144,0)</f>
        <v>0</v>
      </c>
      <c r="WJ93" s="23">
        <f>VLOOKUP($B93,'ДС факт при поликлинике'!$D$7:$JZ$79,145,0)</f>
        <v>0</v>
      </c>
      <c r="WK93" s="23">
        <f>VLOOKUP($B93,'ДС факт при поликлинике'!$D$7:$JZ$79,146,0)</f>
        <v>0</v>
      </c>
      <c r="WL93" s="23">
        <f>VLOOKUP($B93,'ДС факт при поликлинике'!$D$7:$JZ$79,147,0)</f>
        <v>0</v>
      </c>
      <c r="WM93" s="14">
        <f t="shared" si="914"/>
        <v>0</v>
      </c>
      <c r="WN93" s="14">
        <f t="shared" si="915"/>
        <v>0</v>
      </c>
      <c r="WO93" s="43">
        <f>VLOOKUP($B93,план!$B$16:$EJ$158,102,0)</f>
        <v>0</v>
      </c>
      <c r="WP93" s="43">
        <f>VLOOKUP($B93,план!$B$16:$EJ$158,103,0)</f>
        <v>0</v>
      </c>
      <c r="WQ93" s="7">
        <f t="shared" si="752"/>
        <v>0</v>
      </c>
      <c r="WR93" s="7">
        <f t="shared" si="753"/>
        <v>0</v>
      </c>
      <c r="WS93" s="34">
        <f t="shared" si="620"/>
        <v>0</v>
      </c>
      <c r="WT93" s="34">
        <f t="shared" si="621"/>
        <v>0</v>
      </c>
      <c r="WU93" s="34">
        <f t="shared" si="622"/>
        <v>0</v>
      </c>
      <c r="WV93" s="23">
        <f>VLOOKUP($B93,'ДС факт при поликлинике'!$D$7:$JZ$79,148,0)</f>
        <v>0</v>
      </c>
      <c r="WW93" s="23">
        <f>VLOOKUP($B93,'ДС факт при поликлинике'!$D$7:$JZ$79,149,0)</f>
        <v>0</v>
      </c>
      <c r="WX93" s="23">
        <f>VLOOKUP($B93,'ДС факт при поликлинике'!$D$7:$JZ$79,150,0)</f>
        <v>0</v>
      </c>
      <c r="WY93" s="23">
        <f>VLOOKUP($B93,'ДС факт при поликлинике'!$D$7:$JZ$79,151,0)</f>
        <v>0</v>
      </c>
      <c r="WZ93" s="14">
        <f t="shared" si="916"/>
        <v>0</v>
      </c>
      <c r="XA93" s="14">
        <f t="shared" si="917"/>
        <v>0</v>
      </c>
      <c r="XB93" s="43">
        <f>VLOOKUP($B93,план!$B$16:$EJ$158,104,0)</f>
        <v>0</v>
      </c>
      <c r="XC93" s="43">
        <f>VLOOKUP($B93,план!$B$16:$EJ$158,105,0)</f>
        <v>0</v>
      </c>
      <c r="XD93" s="7">
        <f t="shared" si="754"/>
        <v>0</v>
      </c>
      <c r="XE93" s="7">
        <f t="shared" si="755"/>
        <v>0</v>
      </c>
      <c r="XF93" s="34">
        <f t="shared" si="623"/>
        <v>0</v>
      </c>
      <c r="XG93" s="34">
        <f t="shared" si="624"/>
        <v>0</v>
      </c>
      <c r="XH93" s="34">
        <f t="shared" si="625"/>
        <v>0.8</v>
      </c>
      <c r="XI93" s="23">
        <f>VLOOKUP($B93,'ДС факт при поликлинике'!$D$7:$JZ$79,272,0)</f>
        <v>1</v>
      </c>
      <c r="XJ93" s="23">
        <f>VLOOKUP($B93,'ДС факт при поликлинике'!$D$7:$JZ$79,273,0)</f>
        <v>11342.69</v>
      </c>
      <c r="XK93" s="23">
        <f>VLOOKUP($B93,'ДС факт при поликлинике'!$D$7:$JZ$79,274,0)</f>
        <v>0</v>
      </c>
      <c r="XL93" s="23">
        <f>VLOOKUP($B93,'ДС факт при поликлинике'!$D$7:$JZ$79,275,0)</f>
        <v>0</v>
      </c>
      <c r="XM93" s="14">
        <f t="shared" si="918"/>
        <v>1</v>
      </c>
      <c r="XN93" s="14">
        <f t="shared" si="919"/>
        <v>11342.69</v>
      </c>
      <c r="XO93" s="43">
        <f>VLOOKUP($B93,план!$B$16:$EJ$158,106,0)</f>
        <v>0</v>
      </c>
      <c r="XP93" s="43">
        <f>VLOOKUP($B93,план!$B$16:$EJ$158,107,0)</f>
        <v>0</v>
      </c>
      <c r="XQ93" s="7">
        <f t="shared" si="756"/>
        <v>0</v>
      </c>
      <c r="XR93" s="7">
        <f t="shared" si="757"/>
        <v>0</v>
      </c>
      <c r="XS93" s="34">
        <f t="shared" si="626"/>
        <v>0</v>
      </c>
      <c r="XT93" s="34">
        <f t="shared" si="627"/>
        <v>0</v>
      </c>
      <c r="XU93" s="34">
        <f t="shared" si="628"/>
        <v>0</v>
      </c>
      <c r="XV93" s="23">
        <f>VLOOKUP($B93,'ДС факт при поликлинике'!$D$7:$JZ$79,156,0)</f>
        <v>0</v>
      </c>
      <c r="XW93" s="23">
        <f>VLOOKUP($B93,'ДС факт при поликлинике'!$D$7:$JZ$79,157,0)</f>
        <v>0</v>
      </c>
      <c r="XX93" s="23">
        <f>VLOOKUP($B93,'ДС факт при поликлинике'!$D$7:$JZ$79,158,0)</f>
        <v>0</v>
      </c>
      <c r="XY93" s="23">
        <f>VLOOKUP($B93,'ДС факт при поликлинике'!$D$7:$JZ$79,159,0)</f>
        <v>0</v>
      </c>
      <c r="XZ93" s="14">
        <f t="shared" si="920"/>
        <v>0</v>
      </c>
      <c r="YA93" s="14">
        <f t="shared" si="921"/>
        <v>0</v>
      </c>
      <c r="YB93" s="43">
        <f>VLOOKUP($B93,план!$B$16:$EJ$158,108,0)</f>
        <v>0</v>
      </c>
      <c r="YC93" s="43">
        <f>VLOOKUP($B93,план!$B$16:$EJ$158,109,0)</f>
        <v>0</v>
      </c>
      <c r="YD93" s="7">
        <f t="shared" si="758"/>
        <v>0</v>
      </c>
      <c r="YE93" s="7">
        <f t="shared" si="759"/>
        <v>0</v>
      </c>
      <c r="YF93" s="34">
        <f t="shared" si="629"/>
        <v>0</v>
      </c>
      <c r="YG93" s="34">
        <f t="shared" si="630"/>
        <v>0</v>
      </c>
      <c r="YH93" s="34">
        <f t="shared" si="631"/>
        <v>1.6</v>
      </c>
      <c r="YI93" s="23">
        <f>VLOOKUP($B93,'ДС факт при поликлинике'!$D$7:$JZ$79,16,0)</f>
        <v>2</v>
      </c>
      <c r="YJ93" s="23">
        <f>VLOOKUP($B93,'ДС факт при поликлинике'!$D$7:$JZ$79,17,0)</f>
        <v>22685.38</v>
      </c>
      <c r="YK93" s="23">
        <f>VLOOKUP($B93,'ДС факт при поликлинике'!$D$7:$JZ$79,18,0)</f>
        <v>0</v>
      </c>
      <c r="YL93" s="23">
        <f>VLOOKUP($B93,'ДС факт при поликлинике'!$D$7:$JZ$79,19,0)</f>
        <v>0</v>
      </c>
      <c r="YM93" s="14">
        <f t="shared" si="922"/>
        <v>2</v>
      </c>
      <c r="YN93" s="14">
        <f t="shared" si="923"/>
        <v>22685.38</v>
      </c>
      <c r="YO93" s="43">
        <f>VLOOKUP($B93,план!$B$16:$EJ$158,110,0)</f>
        <v>0</v>
      </c>
      <c r="YP93" s="43">
        <f>VLOOKUP($B93,план!$B$16:$EJ$158,111,0)</f>
        <v>0</v>
      </c>
      <c r="YQ93" s="7">
        <f t="shared" si="760"/>
        <v>0</v>
      </c>
      <c r="YR93" s="7">
        <f t="shared" si="761"/>
        <v>0</v>
      </c>
      <c r="YS93" s="34">
        <f t="shared" si="632"/>
        <v>0</v>
      </c>
      <c r="YT93" s="34">
        <f t="shared" si="633"/>
        <v>0</v>
      </c>
      <c r="YU93" s="34">
        <f t="shared" si="634"/>
        <v>0</v>
      </c>
      <c r="YV93" s="23">
        <f>VLOOKUP($B93,'ДС факт при поликлинике'!$D$7:$JZ$79,68,0)</f>
        <v>0</v>
      </c>
      <c r="YW93" s="23">
        <f>VLOOKUP($B93,'ДС факт при поликлинике'!$D$7:$JZ$79,69,0)</f>
        <v>0</v>
      </c>
      <c r="YX93" s="23">
        <f>VLOOKUP($B93,'ДС факт при поликлинике'!$D$7:$JZ$79,70,0)</f>
        <v>0</v>
      </c>
      <c r="YY93" s="23">
        <f>VLOOKUP($B93,'ДС факт при поликлинике'!$D$7:$JZ$79,71,0)</f>
        <v>0</v>
      </c>
      <c r="YZ93" s="14">
        <f t="shared" si="924"/>
        <v>0</v>
      </c>
      <c r="ZA93" s="14">
        <f t="shared" si="925"/>
        <v>0</v>
      </c>
      <c r="ZB93" s="43">
        <f>VLOOKUP($B93,план!$B$16:$EJ$158,112,0)</f>
        <v>0</v>
      </c>
      <c r="ZC93" s="43">
        <f>VLOOKUP($B93,план!$B$16:$EJ$158,113,0)</f>
        <v>0</v>
      </c>
      <c r="ZD93" s="7">
        <f t="shared" si="762"/>
        <v>0</v>
      </c>
      <c r="ZE93" s="7">
        <f t="shared" si="763"/>
        <v>0</v>
      </c>
      <c r="ZF93" s="34">
        <f t="shared" si="635"/>
        <v>0</v>
      </c>
      <c r="ZG93" s="34">
        <f t="shared" si="636"/>
        <v>0</v>
      </c>
      <c r="ZH93" s="34">
        <f t="shared" si="637"/>
        <v>9.6000000000000014</v>
      </c>
      <c r="ZI93" s="23">
        <f>VLOOKUP($B93,'ДС факт при поликлинике'!$D$7:$JZ$79,92,0)</f>
        <v>12</v>
      </c>
      <c r="ZJ93" s="23">
        <f>VLOOKUP($B93,'ДС факт при поликлинике'!$D$7:$JZ$79,93,0)</f>
        <v>174556.38</v>
      </c>
      <c r="ZK93" s="23">
        <f>VLOOKUP($B93,'ДС факт при поликлинике'!$D$7:$JZ$79,94,0)</f>
        <v>0</v>
      </c>
      <c r="ZL93" s="23">
        <f>VLOOKUP($B93,'ДС факт при поликлинике'!$D$7:$JZ$79,95,0)</f>
        <v>0</v>
      </c>
      <c r="ZM93" s="14">
        <f t="shared" si="926"/>
        <v>12</v>
      </c>
      <c r="ZN93" s="14">
        <f t="shared" si="927"/>
        <v>174556.38</v>
      </c>
      <c r="ZO93" s="43">
        <f>VLOOKUP($B93,план!$B$16:$EJ$158,114,0)+VLOOKUP($B93,план!$B$16:$EJ$158,136,0)</f>
        <v>0</v>
      </c>
      <c r="ZP93" s="43">
        <f>VLOOKUP($B93,план!$B$16:$EJ$158,115,0)+VLOOKUP($B93,план!$B$16:$EJ$158,137,0)</f>
        <v>0</v>
      </c>
      <c r="ZQ93" s="7">
        <f t="shared" si="764"/>
        <v>0</v>
      </c>
      <c r="ZR93" s="7">
        <f t="shared" si="765"/>
        <v>0</v>
      </c>
      <c r="ZS93" s="34">
        <f t="shared" si="638"/>
        <v>0</v>
      </c>
      <c r="ZT93" s="34">
        <f t="shared" si="639"/>
        <v>0</v>
      </c>
      <c r="ZU93" s="34">
        <f t="shared" si="640"/>
        <v>0</v>
      </c>
      <c r="ZV93" s="23">
        <f>VLOOKUP($B93,'ДС факт при поликлинике'!$D$7:$JZ$79,88,0)</f>
        <v>0</v>
      </c>
      <c r="ZW93" s="23">
        <f>VLOOKUP($B93,'ДС факт при поликлинике'!$D$7:$JZ$79,89,0)</f>
        <v>0</v>
      </c>
      <c r="ZX93" s="23">
        <f>VLOOKUP($B93,'ДС факт при поликлинике'!$D$7:$JZ$79,90,0)</f>
        <v>0</v>
      </c>
      <c r="ZY93" s="23">
        <f>VLOOKUP($B93,'ДС факт при поликлинике'!$D$7:$JZ$79,91,0)</f>
        <v>0</v>
      </c>
      <c r="ZZ93" s="14">
        <f t="shared" si="928"/>
        <v>0</v>
      </c>
      <c r="AAA93" s="14">
        <f t="shared" si="929"/>
        <v>0</v>
      </c>
      <c r="AAB93" s="43">
        <f>VLOOKUP($B93,план!$B$16:$EJ$158,116,0)</f>
        <v>2</v>
      </c>
      <c r="AAC93" s="43">
        <f>VLOOKUP($B93,план!$B$16:$EJ$158,117,0)</f>
        <v>29048.784127999999</v>
      </c>
      <c r="AAD93" s="7">
        <f t="shared" si="976"/>
        <v>1.8333333333333333</v>
      </c>
      <c r="AAE93" s="7">
        <f t="shared" si="977"/>
        <v>26628.052117333333</v>
      </c>
      <c r="AAF93" s="34">
        <f t="shared" si="641"/>
        <v>1.6</v>
      </c>
      <c r="AAG93" s="34">
        <f t="shared" si="642"/>
        <v>1.4666666666666668</v>
      </c>
      <c r="AAH93" s="34">
        <f t="shared" si="643"/>
        <v>7.2</v>
      </c>
      <c r="AAI93" s="23">
        <f>VLOOKUP($B93,'ДС факт при поликлинике'!$D$7:$JZ$79,112,0)</f>
        <v>9</v>
      </c>
      <c r="AAJ93" s="23">
        <f>VLOOKUP($B93,'ДС факт при поликлинике'!$D$7:$JZ$79,113,0)</f>
        <v>128750.03</v>
      </c>
      <c r="AAK93" s="23">
        <f>VLOOKUP($B93,'ДС факт при поликлинике'!$D$7:$JZ$79,114,0)</f>
        <v>0</v>
      </c>
      <c r="AAL93" s="23">
        <f>VLOOKUP($B93,'ДС факт при поликлинике'!$D$7:$JZ$79,115,0)</f>
        <v>0</v>
      </c>
      <c r="AAM93" s="14">
        <f t="shared" si="930"/>
        <v>7.166666666666667</v>
      </c>
      <c r="AAN93" s="14">
        <f t="shared" si="931"/>
        <v>102121.97788266666</v>
      </c>
      <c r="AAO93" s="43">
        <f>VLOOKUP($B93,план!$B$16:$EJ$158,118,0)</f>
        <v>0</v>
      </c>
      <c r="AAP93" s="43">
        <f>VLOOKUP($B93,план!$B$16:$EJ$158,119,0)</f>
        <v>0</v>
      </c>
      <c r="AAQ93" s="7">
        <f t="shared" si="978"/>
        <v>0</v>
      </c>
      <c r="AAR93" s="7">
        <f t="shared" si="979"/>
        <v>0</v>
      </c>
      <c r="AAS93" s="34">
        <f t="shared" si="644"/>
        <v>0</v>
      </c>
      <c r="AAT93" s="34">
        <f t="shared" si="645"/>
        <v>0</v>
      </c>
      <c r="AAU93" s="34">
        <f t="shared" si="646"/>
        <v>0</v>
      </c>
      <c r="AAV93" s="23">
        <f>VLOOKUP($B93,'ДС факт при поликлинике'!$D$7:$JZ$79,104,0)</f>
        <v>0</v>
      </c>
      <c r="AAW93" s="23">
        <f>VLOOKUP($B93,'ДС факт при поликлинике'!$D$7:$JZ$79,105,0)</f>
        <v>0</v>
      </c>
      <c r="AAX93" s="23">
        <f>VLOOKUP($B93,'ДС факт при поликлинике'!$D$7:$JZ$79,106,0)</f>
        <v>0</v>
      </c>
      <c r="AAY93" s="23">
        <f>VLOOKUP($B93,'ДС факт при поликлинике'!$D$7:$JZ$79,107,0)</f>
        <v>0</v>
      </c>
      <c r="AAZ93" s="14">
        <f t="shared" si="932"/>
        <v>0</v>
      </c>
      <c r="ABA93" s="14">
        <f t="shared" si="933"/>
        <v>0</v>
      </c>
      <c r="ABB93" s="43">
        <f>VLOOKUP($B93,план!$B$16:$EJ$158,120,0)</f>
        <v>0</v>
      </c>
      <c r="ABC93" s="43">
        <f>VLOOKUP($B93,план!$B$16:$EJ$158,121,0)</f>
        <v>0</v>
      </c>
      <c r="ABD93" s="7">
        <f t="shared" si="766"/>
        <v>0</v>
      </c>
      <c r="ABE93" s="7">
        <f t="shared" si="767"/>
        <v>0</v>
      </c>
      <c r="ABF93" s="34">
        <f t="shared" si="768"/>
        <v>0</v>
      </c>
      <c r="ABG93" s="34">
        <f t="shared" si="769"/>
        <v>0</v>
      </c>
      <c r="ABH93" s="34">
        <f t="shared" si="770"/>
        <v>0</v>
      </c>
      <c r="ABI93" s="25">
        <f>VLOOKUP($B93,'ДС факт при поликлинике'!$D$7:$JZ$79,96,0)</f>
        <v>0</v>
      </c>
      <c r="ABJ93" s="25">
        <f>VLOOKUP($B93,'ДС факт при поликлинике'!$D$7:$JZ$79,97,0)</f>
        <v>0</v>
      </c>
      <c r="ABK93" s="25">
        <f>VLOOKUP($B93,'ДС факт при поликлинике'!$D$7:$JZ$79,98,0)</f>
        <v>0</v>
      </c>
      <c r="ABL93" s="25">
        <f>VLOOKUP($B93,'ДС факт при поликлинике'!$D$7:$JZ$79,99,0)</f>
        <v>0</v>
      </c>
      <c r="ABM93" s="14">
        <f t="shared" si="934"/>
        <v>0</v>
      </c>
      <c r="ABN93" s="14">
        <f t="shared" si="935"/>
        <v>0</v>
      </c>
      <c r="ABO93" s="43">
        <f>VLOOKUP($B93,план!$B$16:$EJ$158,122,0)</f>
        <v>0</v>
      </c>
      <c r="ABP93" s="43">
        <f>VLOOKUP($B93,план!$B$16:$EJ$158,123,0)</f>
        <v>0</v>
      </c>
      <c r="ABQ93" s="7">
        <f t="shared" si="771"/>
        <v>0</v>
      </c>
      <c r="ABR93" s="7">
        <f t="shared" si="772"/>
        <v>0</v>
      </c>
      <c r="ABS93" s="34">
        <f t="shared" si="773"/>
        <v>0</v>
      </c>
      <c r="ABT93" s="34">
        <f t="shared" si="774"/>
        <v>0</v>
      </c>
      <c r="ABU93" s="34">
        <f t="shared" si="775"/>
        <v>0</v>
      </c>
      <c r="ABV93" s="25">
        <f>VLOOKUP($B93,'ДС факт при поликлинике'!$D$7:$JZ$79,100,0)</f>
        <v>0</v>
      </c>
      <c r="ABW93" s="25">
        <f>VLOOKUP($B93,'ДС факт при поликлинике'!$D$7:$JZ$79,101,0)</f>
        <v>0</v>
      </c>
      <c r="ABX93" s="25">
        <f>VLOOKUP($B93,'ДС факт при поликлинике'!$D$7:$JZ$79,102,0)</f>
        <v>0</v>
      </c>
      <c r="ABY93" s="25">
        <f>VLOOKUP($B93,'ДС факт при поликлинике'!$D$7:$JZ$79,103,0)</f>
        <v>0</v>
      </c>
      <c r="ABZ93" s="21">
        <f t="shared" si="980"/>
        <v>0</v>
      </c>
      <c r="ACA93" s="21">
        <f t="shared" si="981"/>
        <v>0</v>
      </c>
      <c r="ACB93" s="43">
        <f>VLOOKUP($B93,план!$B$16:$EJ$158,124,0)</f>
        <v>0</v>
      </c>
      <c r="ACC93" s="43">
        <f>VLOOKUP($B93,план!$B$16:$EJ$158,125,0)</f>
        <v>0</v>
      </c>
      <c r="ACD93" s="7">
        <f t="shared" si="776"/>
        <v>0</v>
      </c>
      <c r="ACE93" s="7">
        <f t="shared" si="777"/>
        <v>0</v>
      </c>
      <c r="ACF93" s="34">
        <f t="shared" si="778"/>
        <v>0</v>
      </c>
      <c r="ACG93" s="34">
        <f t="shared" si="779"/>
        <v>0</v>
      </c>
      <c r="ACH93" s="34">
        <f t="shared" si="780"/>
        <v>0</v>
      </c>
      <c r="ACI93" s="25">
        <f>VLOOKUP($B93,'ДС факт при поликлинике'!$D$7:$JZ$79,120,0)</f>
        <v>0</v>
      </c>
      <c r="ACJ93" s="25">
        <f>VLOOKUP($B93,'ДС факт при поликлинике'!$D$7:$JZ$79,121,0)</f>
        <v>0</v>
      </c>
      <c r="ACK93" s="25">
        <f>VLOOKUP($B93,'ДС факт при поликлинике'!$D$7:$JZ$79,122,0)</f>
        <v>0</v>
      </c>
      <c r="ACL93" s="25">
        <f>VLOOKUP($B93,'ДС факт при поликлинике'!$D$7:$JZ$79,123,0)</f>
        <v>0</v>
      </c>
      <c r="ACM93" s="21">
        <f t="shared" si="936"/>
        <v>0</v>
      </c>
      <c r="ACN93" s="21">
        <f t="shared" si="937"/>
        <v>0</v>
      </c>
      <c r="ACO93" s="43">
        <f>VLOOKUP($B93,план!$B$16:$EJ$158,126,0)</f>
        <v>0</v>
      </c>
      <c r="ACP93" s="43">
        <f>VLOOKUP($B93,план!$B$16:$EJ$158,127,0)</f>
        <v>0</v>
      </c>
      <c r="ACQ93" s="7">
        <f t="shared" si="781"/>
        <v>0</v>
      </c>
      <c r="ACR93" s="7">
        <f t="shared" si="782"/>
        <v>0</v>
      </c>
      <c r="ACS93" s="34">
        <f t="shared" si="647"/>
        <v>0</v>
      </c>
      <c r="ACT93" s="34">
        <f t="shared" si="648"/>
        <v>0</v>
      </c>
      <c r="ACU93" s="34">
        <f t="shared" si="649"/>
        <v>0</v>
      </c>
      <c r="ACV93" s="23">
        <f>VLOOKUP($B93,'ДС факт при поликлинике'!$D$7:$JZ$79,216,0)</f>
        <v>0</v>
      </c>
      <c r="ACW93" s="23">
        <f>VLOOKUP($B93,'ДС факт при поликлинике'!$D$7:$JZ$79,217,0)</f>
        <v>0</v>
      </c>
      <c r="ACX93" s="23">
        <f>VLOOKUP($B93,'ДС факт при поликлинике'!$D$7:$JZ$79,218,0)</f>
        <v>0</v>
      </c>
      <c r="ACY93" s="23">
        <f>VLOOKUP($B93,'ДС факт при поликлинике'!$D$7:$JZ$79,219,0)</f>
        <v>0</v>
      </c>
      <c r="ACZ93" s="21">
        <f t="shared" si="938"/>
        <v>0</v>
      </c>
      <c r="ADA93" s="21">
        <f t="shared" si="939"/>
        <v>0</v>
      </c>
      <c r="ADB93" s="43">
        <f>VLOOKUP($B93,план!$B$16:$EJ$158,128,0)</f>
        <v>0</v>
      </c>
      <c r="ADC93" s="43">
        <f>VLOOKUP($B93,план!$B$16:$EJ$158,129,0)</f>
        <v>0</v>
      </c>
      <c r="ADD93" s="7">
        <f t="shared" si="783"/>
        <v>0</v>
      </c>
      <c r="ADE93" s="7">
        <f t="shared" si="784"/>
        <v>0</v>
      </c>
      <c r="ADF93" s="34">
        <f t="shared" si="650"/>
        <v>0</v>
      </c>
      <c r="ADG93" s="34">
        <f t="shared" si="651"/>
        <v>0</v>
      </c>
      <c r="ADH93" s="34">
        <f t="shared" si="652"/>
        <v>0</v>
      </c>
      <c r="ADI93" s="23">
        <f>VLOOKUP($B93,'ДС факт при поликлинике'!$D$7:$JZ$79,52,0)</f>
        <v>0</v>
      </c>
      <c r="ADJ93" s="23">
        <f>VLOOKUP($B93,'ДС факт при поликлинике'!$D$7:$JZ$79,53,0)</f>
        <v>0</v>
      </c>
      <c r="ADK93" s="23">
        <f>VLOOKUP($B93,'ДС факт при поликлинике'!$D$7:$JZ$79,54,0)</f>
        <v>0</v>
      </c>
      <c r="ADL93" s="23">
        <f>VLOOKUP($B93,'ДС факт при поликлинике'!$D$7:$JZ$79,55,0)</f>
        <v>0</v>
      </c>
      <c r="ADM93" s="21">
        <f t="shared" si="940"/>
        <v>0</v>
      </c>
      <c r="ADN93" s="21">
        <f t="shared" si="941"/>
        <v>0</v>
      </c>
      <c r="ADO93" s="43">
        <f>VLOOKUP($B93,план!$B$16:$EJ$158,130,0)</f>
        <v>0</v>
      </c>
      <c r="ADP93" s="43">
        <f>VLOOKUP($B93,план!$B$16:$EJ$158,131,0)</f>
        <v>0</v>
      </c>
      <c r="ADQ93" s="7">
        <f t="shared" si="785"/>
        <v>0</v>
      </c>
      <c r="ADR93" s="7">
        <f t="shared" si="786"/>
        <v>0</v>
      </c>
      <c r="ADS93" s="34">
        <f t="shared" si="653"/>
        <v>0</v>
      </c>
      <c r="ADT93" s="34">
        <f t="shared" si="654"/>
        <v>0</v>
      </c>
      <c r="ADU93" s="34">
        <f t="shared" si="655"/>
        <v>0</v>
      </c>
      <c r="ADV93" s="23">
        <f>VLOOKUP($B93,'ДС факт при поликлинике'!$D$7:$JZ$79,84,0)</f>
        <v>0</v>
      </c>
      <c r="ADW93" s="23">
        <f>VLOOKUP($B93,'ДС факт при поликлинике'!$D$7:$JZ$79,85,0)</f>
        <v>0</v>
      </c>
      <c r="ADX93" s="23">
        <f>VLOOKUP($B93,'ДС факт при поликлинике'!$D$7:$JZ$79,86,0)</f>
        <v>0</v>
      </c>
      <c r="ADY93" s="23">
        <f>VLOOKUP($B93,'ДС факт при поликлинике'!$D$7:$JZ$79,87,0)</f>
        <v>0</v>
      </c>
      <c r="ADZ93" s="21">
        <f t="shared" si="942"/>
        <v>0</v>
      </c>
      <c r="AEA93" s="21">
        <f t="shared" si="943"/>
        <v>0</v>
      </c>
      <c r="AEB93" s="43">
        <f>VLOOKUP($B93,план!$B$16:$EJ$158,132,0)</f>
        <v>0</v>
      </c>
      <c r="AEC93" s="43">
        <f>VLOOKUP($B93,план!$B$16:$EJ$158,133,0)</f>
        <v>0</v>
      </c>
      <c r="AED93" s="7">
        <f t="shared" si="982"/>
        <v>0</v>
      </c>
      <c r="AEE93" s="7">
        <f t="shared" si="983"/>
        <v>0</v>
      </c>
      <c r="AEF93" s="34">
        <f t="shared" si="656"/>
        <v>0</v>
      </c>
      <c r="AEG93" s="34">
        <f t="shared" si="657"/>
        <v>0</v>
      </c>
      <c r="AEH93" s="34">
        <f t="shared" si="658"/>
        <v>0</v>
      </c>
      <c r="AEI93" s="23">
        <f>VLOOKUP($B93,'ДС факт при поликлинике'!$D$7:$JZ$79,116,0)</f>
        <v>0</v>
      </c>
      <c r="AEJ93" s="23">
        <f>VLOOKUP($B93,'ДС факт при поликлинике'!$D$7:$JZ$79,117,0)</f>
        <v>0</v>
      </c>
      <c r="AEK93" s="23">
        <f>VLOOKUP($B93,'ДС факт при поликлинике'!$D$7:$JZ$79,118,0)</f>
        <v>0</v>
      </c>
      <c r="AEL93" s="23">
        <f>VLOOKUP($B93,'ДС факт при поликлинике'!$D$7:$JZ$79,119,0)</f>
        <v>0</v>
      </c>
      <c r="AEM93" s="21">
        <f t="shared" si="944"/>
        <v>0</v>
      </c>
      <c r="AEN93" s="21">
        <f t="shared" si="945"/>
        <v>0</v>
      </c>
      <c r="AEO93" s="43">
        <f>VLOOKUP($B93,план!$B$16:$EJ$158,134,0)</f>
        <v>0</v>
      </c>
      <c r="AEP93" s="43">
        <f>VLOOKUP($B93,план!$B$16:$EJ$158,135,0)</f>
        <v>0</v>
      </c>
      <c r="AEQ93" s="7">
        <f t="shared" si="787"/>
        <v>0</v>
      </c>
      <c r="AER93" s="7">
        <f t="shared" si="788"/>
        <v>0</v>
      </c>
      <c r="AES93" s="34">
        <f t="shared" si="789"/>
        <v>0</v>
      </c>
      <c r="AET93" s="34">
        <f t="shared" si="790"/>
        <v>0</v>
      </c>
      <c r="AEU93" s="34">
        <f t="shared" si="791"/>
        <v>0</v>
      </c>
      <c r="AEV93" s="23">
        <f>VLOOKUP($B93,'ДС факт при поликлинике'!$D$7:$JZ$79,60,0)</f>
        <v>0</v>
      </c>
      <c r="AEW93" s="23">
        <f>VLOOKUP($B93,'ДС факт при поликлинике'!$D$7:$JZ$79,61,0)</f>
        <v>0</v>
      </c>
      <c r="AEX93" s="23">
        <f>VLOOKUP($B93,'ДС факт при поликлинике'!$D$7:$JZ$79,62,0)</f>
        <v>0</v>
      </c>
      <c r="AEY93" s="23">
        <f>VLOOKUP($B93,'ДС факт при поликлинике'!$D$7:$JZ$79,63,0)</f>
        <v>0</v>
      </c>
      <c r="AEZ93" s="21">
        <f t="shared" si="946"/>
        <v>0</v>
      </c>
      <c r="AFA93" s="21">
        <f t="shared" si="947"/>
        <v>0</v>
      </c>
      <c r="AFB93" s="23">
        <f t="shared" si="948"/>
        <v>8</v>
      </c>
      <c r="AFC93" s="23">
        <f t="shared" si="949"/>
        <v>87308.19746133333</v>
      </c>
      <c r="AFD93" s="23">
        <f t="shared" si="950"/>
        <v>7.333333333333333</v>
      </c>
      <c r="AFE93" s="23">
        <f t="shared" si="951"/>
        <v>80032.51433955555</v>
      </c>
      <c r="AFF93" s="23">
        <f t="shared" si="952"/>
        <v>6.4</v>
      </c>
      <c r="AFG93" s="23">
        <f t="shared" si="953"/>
        <v>5.8666666666666671</v>
      </c>
      <c r="AFH93" s="23">
        <f t="shared" si="954"/>
        <v>22.400000000000006</v>
      </c>
      <c r="AFI93" s="23">
        <f t="shared" si="955"/>
        <v>28</v>
      </c>
      <c r="AFJ93" s="23">
        <f t="shared" si="956"/>
        <v>378847.80000000005</v>
      </c>
      <c r="AFK93" s="23">
        <f t="shared" si="957"/>
        <v>0</v>
      </c>
      <c r="AFL93" s="23">
        <f t="shared" si="958"/>
        <v>0</v>
      </c>
      <c r="AFM93" s="21">
        <f t="shared" si="959"/>
        <v>20.666666666666668</v>
      </c>
      <c r="AFN93" s="21">
        <f t="shared" si="960"/>
        <v>298815.28566044453</v>
      </c>
      <c r="AFO93" s="8">
        <f t="shared" si="792"/>
        <v>24</v>
      </c>
      <c r="AFP93" s="8">
        <f t="shared" si="793"/>
        <v>299122.84535466664</v>
      </c>
      <c r="AFQ93" s="8">
        <f t="shared" si="794"/>
        <v>22</v>
      </c>
      <c r="AFR93" s="8">
        <f t="shared" si="795"/>
        <v>274195.94157511112</v>
      </c>
      <c r="AFS93" s="8">
        <f t="shared" si="796"/>
        <v>19.200000000000003</v>
      </c>
      <c r="AFT93" s="8">
        <f t="shared" si="797"/>
        <v>17.600000000000001</v>
      </c>
      <c r="AFU93" s="8">
        <f t="shared" si="798"/>
        <v>32.800000000000004</v>
      </c>
      <c r="AFV93" s="8">
        <f t="shared" si="799"/>
        <v>41</v>
      </c>
      <c r="AFW93" s="8">
        <f t="shared" si="800"/>
        <v>550337.17999999993</v>
      </c>
      <c r="AFX93" s="8">
        <f t="shared" si="801"/>
        <v>0</v>
      </c>
      <c r="AFY93" s="8">
        <f t="shared" si="802"/>
        <v>0</v>
      </c>
      <c r="AFZ93" s="21">
        <f t="shared" si="803"/>
        <v>19</v>
      </c>
      <c r="AGA93" s="21">
        <f t="shared" si="804"/>
        <v>276141.23842488881</v>
      </c>
      <c r="AGB93" s="191">
        <f t="shared" si="984"/>
        <v>1.8636363636363635</v>
      </c>
      <c r="AGC93" s="191">
        <f t="shared" si="985"/>
        <v>2.007094550118441</v>
      </c>
    </row>
    <row r="94" spans="1:861" ht="30">
      <c r="A94" s="180"/>
      <c r="B94" s="82">
        <v>82</v>
      </c>
      <c r="C94" s="92" t="s">
        <v>427</v>
      </c>
      <c r="D94" s="88">
        <f t="shared" si="986"/>
        <v>10127</v>
      </c>
      <c r="E94" s="88">
        <v>10127</v>
      </c>
      <c r="F94" s="88">
        <v>9620</v>
      </c>
      <c r="G94" s="89">
        <v>2.1800000000000002</v>
      </c>
      <c r="H94" s="90">
        <v>1</v>
      </c>
      <c r="I94" s="90"/>
      <c r="J94" s="88">
        <v>1.4</v>
      </c>
      <c r="K94" s="88">
        <v>1.68</v>
      </c>
      <c r="L94" s="88">
        <v>2.23</v>
      </c>
      <c r="M94" s="88">
        <v>2.39</v>
      </c>
      <c r="N94" s="88">
        <v>2.57</v>
      </c>
      <c r="O94" s="43">
        <f>VLOOKUP($B94,план!$B$16:$EJ$158,14,0)</f>
        <v>0</v>
      </c>
      <c r="P94" s="43">
        <f>VLOOKUP($B94,план!$B$16:$EJ$158,15,0)</f>
        <v>0</v>
      </c>
      <c r="Q94" s="7">
        <f t="shared" si="505"/>
        <v>0</v>
      </c>
      <c r="R94" s="7">
        <f t="shared" si="506"/>
        <v>0</v>
      </c>
      <c r="S94" s="34">
        <f t="shared" si="507"/>
        <v>0</v>
      </c>
      <c r="T94" s="34">
        <f t="shared" si="508"/>
        <v>0</v>
      </c>
      <c r="U94" s="34">
        <f t="shared" si="509"/>
        <v>0</v>
      </c>
      <c r="V94" s="23">
        <f>VLOOKUP($B94,'ДС факт при поликлинике'!$D$7:$JZ$79,28,0)</f>
        <v>0</v>
      </c>
      <c r="W94" s="23">
        <f>VLOOKUP($B94,'ДС факт при поликлинике'!$D$7:$JZ$79,29,0)</f>
        <v>0</v>
      </c>
      <c r="X94" s="23">
        <f>VLOOKUP($B94,'ДС факт при поликлинике'!$D$7:$JZ$79,30,0)</f>
        <v>0</v>
      </c>
      <c r="Y94" s="23">
        <f>VLOOKUP($B94,'ДС факт при поликлинике'!$D$7:$JZ$79,31,0)</f>
        <v>0</v>
      </c>
      <c r="Z94" s="21">
        <f t="shared" si="805"/>
        <v>0</v>
      </c>
      <c r="AA94" s="21">
        <f t="shared" si="806"/>
        <v>0</v>
      </c>
      <c r="AB94" s="43">
        <f>VLOOKUP($B94,план!$B$16:$EJ$158,16,0)</f>
        <v>0</v>
      </c>
      <c r="AC94" s="43">
        <f>VLOOKUP($B94,план!$B$16:$EJ$158,17,0)</f>
        <v>0</v>
      </c>
      <c r="AD94" s="7">
        <f t="shared" si="659"/>
        <v>0</v>
      </c>
      <c r="AE94" s="7">
        <f t="shared" si="961"/>
        <v>0</v>
      </c>
      <c r="AF94" s="34">
        <f t="shared" si="510"/>
        <v>0</v>
      </c>
      <c r="AG94" s="34">
        <f t="shared" si="511"/>
        <v>0</v>
      </c>
      <c r="AH94" s="34">
        <f t="shared" si="512"/>
        <v>0</v>
      </c>
      <c r="AI94" s="23">
        <f>VLOOKUP($B94,'ДС факт при поликлинике'!$D$7:$JZ$79,48,0)</f>
        <v>0</v>
      </c>
      <c r="AJ94" s="23">
        <f>VLOOKUP($B94,'ДС факт при поликлинике'!$D$7:$JZ$79,49,0)</f>
        <v>0</v>
      </c>
      <c r="AK94" s="23">
        <f>VLOOKUP($B94,'ДС факт при поликлинике'!$D$7:$JZ$79,50,0)</f>
        <v>0</v>
      </c>
      <c r="AL94" s="23">
        <f>VLOOKUP($B94,'ДС факт при поликлинике'!$D$7:$JZ$79,51,0)</f>
        <v>0</v>
      </c>
      <c r="AM94" s="21">
        <f t="shared" si="808"/>
        <v>0</v>
      </c>
      <c r="AN94" s="21">
        <f t="shared" si="809"/>
        <v>0</v>
      </c>
      <c r="AO94" s="43">
        <f>VLOOKUP($B94,план!$B$16:$EJ$158,18,0)</f>
        <v>0</v>
      </c>
      <c r="AP94" s="43">
        <f>VLOOKUP($B94,план!$B$16:$EJ$158,19,0)</f>
        <v>0</v>
      </c>
      <c r="AQ94" s="7">
        <f t="shared" si="660"/>
        <v>0</v>
      </c>
      <c r="AR94" s="7">
        <f t="shared" si="661"/>
        <v>0</v>
      </c>
      <c r="AS94" s="34">
        <f t="shared" si="662"/>
        <v>0</v>
      </c>
      <c r="AT94" s="34">
        <f t="shared" si="663"/>
        <v>0</v>
      </c>
      <c r="AU94" s="34">
        <f t="shared" si="664"/>
        <v>0</v>
      </c>
      <c r="AV94" s="23">
        <f>VLOOKUP($B94,'ДС факт при поликлинике'!$D$7:$JZ$79,8,0)</f>
        <v>0</v>
      </c>
      <c r="AW94" s="23">
        <f>VLOOKUP($B94,'ДС факт при поликлинике'!$D$7:$JZ$79,9,0)</f>
        <v>0</v>
      </c>
      <c r="AX94" s="23">
        <f>VLOOKUP($B94,'ДС факт при поликлинике'!$D$7:$JZ$79,10,0)</f>
        <v>0</v>
      </c>
      <c r="AY94" s="23">
        <f>VLOOKUP($B94,'ДС факт при поликлинике'!$D$7:$JZ$79,11,0)</f>
        <v>0</v>
      </c>
      <c r="AZ94" s="21">
        <f t="shared" si="810"/>
        <v>0</v>
      </c>
      <c r="BA94" s="21">
        <f t="shared" si="811"/>
        <v>0</v>
      </c>
      <c r="BB94" s="43">
        <f>VLOOKUP($B94,план!$B$16:$EJ$158,20,0)</f>
        <v>0</v>
      </c>
      <c r="BC94" s="43">
        <f>VLOOKUP($B94,план!$B$16:$EJ$158,21,0)</f>
        <v>0</v>
      </c>
      <c r="BD94" s="7">
        <f t="shared" si="665"/>
        <v>0</v>
      </c>
      <c r="BE94" s="7">
        <f t="shared" si="666"/>
        <v>0</v>
      </c>
      <c r="BF94" s="34">
        <f t="shared" si="513"/>
        <v>0</v>
      </c>
      <c r="BG94" s="34">
        <f t="shared" si="514"/>
        <v>0</v>
      </c>
      <c r="BH94" s="34">
        <f t="shared" si="515"/>
        <v>0</v>
      </c>
      <c r="BI94" s="23">
        <f>VLOOKUP($B94,'ДС факт при поликлинике'!$D$7:$JZ$79,24,0)</f>
        <v>0</v>
      </c>
      <c r="BJ94" s="23">
        <f>VLOOKUP($B94,'ДС факт при поликлинике'!$D$7:$JZ$79,25,0)</f>
        <v>0</v>
      </c>
      <c r="BK94" s="23">
        <f>VLOOKUP($B94,'ДС факт при поликлинике'!$D$7:$JZ$79,26,0)</f>
        <v>0</v>
      </c>
      <c r="BL94" s="23">
        <f>VLOOKUP($B94,'ДС факт при поликлинике'!$D$7:$JZ$79,27,0)</f>
        <v>0</v>
      </c>
      <c r="BM94" s="21">
        <f t="shared" si="812"/>
        <v>0</v>
      </c>
      <c r="BN94" s="21">
        <f t="shared" si="813"/>
        <v>0</v>
      </c>
      <c r="BO94" s="43">
        <f>VLOOKUP($B94,план!$B$16:$EJ$158,22,0)</f>
        <v>0</v>
      </c>
      <c r="BP94" s="43">
        <f>VLOOKUP($B94,план!$B$16:$EJ$158,23,0)</f>
        <v>0</v>
      </c>
      <c r="BQ94" s="7">
        <f t="shared" si="667"/>
        <v>0</v>
      </c>
      <c r="BR94" s="7">
        <f t="shared" si="668"/>
        <v>0</v>
      </c>
      <c r="BS94" s="34">
        <f t="shared" si="516"/>
        <v>0</v>
      </c>
      <c r="BT94" s="34">
        <f t="shared" si="517"/>
        <v>0</v>
      </c>
      <c r="BU94" s="34">
        <f t="shared" si="518"/>
        <v>0</v>
      </c>
      <c r="BV94" s="23">
        <f>VLOOKUP($B94,'ДС факт при поликлинике'!$D$7:$JZ$79,260,0)</f>
        <v>0</v>
      </c>
      <c r="BW94" s="23">
        <f>VLOOKUP($B94,'ДС факт при поликлинике'!$D$7:$JZ$79,261,0)</f>
        <v>0</v>
      </c>
      <c r="BX94" s="23">
        <f>VLOOKUP($B94,'ДС факт при поликлинике'!$D$7:$JZ$79,262,0)</f>
        <v>0</v>
      </c>
      <c r="BY94" s="23">
        <f>VLOOKUP($B94,'ДС факт при поликлинике'!$D$7:$JZ$79,263,0)</f>
        <v>0</v>
      </c>
      <c r="BZ94" s="21">
        <f t="shared" si="814"/>
        <v>0</v>
      </c>
      <c r="CA94" s="21">
        <f t="shared" si="815"/>
        <v>0</v>
      </c>
      <c r="CB94" s="43">
        <f>VLOOKUP($B94,план!$B$16:$EJ$158,24,0)</f>
        <v>0</v>
      </c>
      <c r="CC94" s="43">
        <f>VLOOKUP($B94,план!$B$16:$EJ$158,25,0)</f>
        <v>0</v>
      </c>
      <c r="CD94" s="7">
        <f t="shared" si="669"/>
        <v>0</v>
      </c>
      <c r="CE94" s="7">
        <f t="shared" si="670"/>
        <v>0</v>
      </c>
      <c r="CF94" s="34">
        <f t="shared" si="671"/>
        <v>0</v>
      </c>
      <c r="CG94" s="34">
        <f t="shared" si="672"/>
        <v>0</v>
      </c>
      <c r="CH94" s="34">
        <f t="shared" si="673"/>
        <v>0</v>
      </c>
      <c r="CI94" s="23">
        <f>VLOOKUP($B94,'ДС факт при поликлинике'!$D$7:$JZ$79,12,0)</f>
        <v>0</v>
      </c>
      <c r="CJ94" s="23">
        <f>VLOOKUP($B94,'ДС факт при поликлинике'!$D$7:$JZ$79,13,0)</f>
        <v>0</v>
      </c>
      <c r="CK94" s="23">
        <f>VLOOKUP($B94,'ДС факт при поликлинике'!$D$7:$JZ$79,14,0)</f>
        <v>0</v>
      </c>
      <c r="CL94" s="23">
        <f>VLOOKUP($B94,'ДС факт при поликлинике'!$D$7:$JZ$79,15,0)</f>
        <v>0</v>
      </c>
      <c r="CM94" s="21">
        <f t="shared" si="816"/>
        <v>0</v>
      </c>
      <c r="CN94" s="21">
        <f t="shared" si="817"/>
        <v>0</v>
      </c>
      <c r="CO94" s="23">
        <f t="shared" si="818"/>
        <v>0</v>
      </c>
      <c r="CP94" s="23">
        <f t="shared" si="819"/>
        <v>0</v>
      </c>
      <c r="CQ94" s="23">
        <f t="shared" si="820"/>
        <v>0</v>
      </c>
      <c r="CR94" s="23">
        <f t="shared" si="821"/>
        <v>0</v>
      </c>
      <c r="CS94" s="23">
        <f t="shared" si="822"/>
        <v>0</v>
      </c>
      <c r="CT94" s="23">
        <f t="shared" si="823"/>
        <v>0</v>
      </c>
      <c r="CU94" s="23">
        <f t="shared" si="824"/>
        <v>0</v>
      </c>
      <c r="CV94" s="23">
        <f t="shared" si="825"/>
        <v>0</v>
      </c>
      <c r="CW94" s="23">
        <f t="shared" si="826"/>
        <v>0</v>
      </c>
      <c r="CX94" s="23">
        <f t="shared" si="827"/>
        <v>0</v>
      </c>
      <c r="CY94" s="23">
        <f t="shared" si="828"/>
        <v>0</v>
      </c>
      <c r="CZ94" s="21">
        <f t="shared" si="829"/>
        <v>0</v>
      </c>
      <c r="DA94" s="21">
        <f t="shared" si="830"/>
        <v>0</v>
      </c>
      <c r="DB94" s="43">
        <f>VLOOKUP($B94,план!$B$16:$EJ$158,26,0)</f>
        <v>0</v>
      </c>
      <c r="DC94" s="43">
        <f>VLOOKUP($B94,план!$B$16:$EJ$158,27,0)</f>
        <v>0</v>
      </c>
      <c r="DD94" s="7">
        <f t="shared" si="674"/>
        <v>0</v>
      </c>
      <c r="DE94" s="7">
        <f t="shared" si="675"/>
        <v>0</v>
      </c>
      <c r="DF94" s="34">
        <f t="shared" si="519"/>
        <v>0</v>
      </c>
      <c r="DG94" s="34">
        <f t="shared" si="520"/>
        <v>0</v>
      </c>
      <c r="DH94" s="34">
        <f t="shared" si="521"/>
        <v>0</v>
      </c>
      <c r="DI94" s="23">
        <f>VLOOKUP($B94,'ДС факт при поликлинике'!$D$7:$JZ$79,176,0)</f>
        <v>0</v>
      </c>
      <c r="DJ94" s="23">
        <f>VLOOKUP($B94,'ДС факт при поликлинике'!$D$7:$JZ$79,177,0)</f>
        <v>0</v>
      </c>
      <c r="DK94" s="23">
        <f>VLOOKUP($B94,'ДС факт при поликлинике'!$D$7:$JZ$79,178,0)</f>
        <v>0</v>
      </c>
      <c r="DL94" s="23">
        <f>VLOOKUP($B94,'ДС факт при поликлинике'!$D$7:$JZ$79,179,0)</f>
        <v>0</v>
      </c>
      <c r="DM94" s="21">
        <f t="shared" si="831"/>
        <v>0</v>
      </c>
      <c r="DN94" s="21">
        <f t="shared" si="832"/>
        <v>0</v>
      </c>
      <c r="DO94" s="43">
        <f>VLOOKUP($B94,план!$B$16:$EJ$158,28,0)</f>
        <v>0</v>
      </c>
      <c r="DP94" s="43">
        <f>VLOOKUP($B94,план!$B$16:$EJ$158,29,0)</f>
        <v>0</v>
      </c>
      <c r="DQ94" s="7">
        <f t="shared" si="676"/>
        <v>0</v>
      </c>
      <c r="DR94" s="7">
        <f t="shared" si="677"/>
        <v>0</v>
      </c>
      <c r="DS94" s="34">
        <f t="shared" si="522"/>
        <v>0</v>
      </c>
      <c r="DT94" s="34">
        <f t="shared" si="523"/>
        <v>0</v>
      </c>
      <c r="DU94" s="34">
        <f t="shared" si="524"/>
        <v>0</v>
      </c>
      <c r="DV94" s="23">
        <f>VLOOKUP($B94,'ДС факт при поликлинике'!$D$7:$JZ$79,180,0)</f>
        <v>0</v>
      </c>
      <c r="DW94" s="23">
        <f>VLOOKUP($B94,'ДС факт при поликлинике'!$D$7:$JZ$79,181,0)</f>
        <v>0</v>
      </c>
      <c r="DX94" s="23">
        <f>VLOOKUP($B94,'ДС факт при поликлинике'!$D$7:$JZ$79,182,0)</f>
        <v>0</v>
      </c>
      <c r="DY94" s="23">
        <f>VLOOKUP($B94,'ДС факт при поликлинике'!$D$7:$JZ$79,183,0)</f>
        <v>0</v>
      </c>
      <c r="DZ94" s="21">
        <f t="shared" si="833"/>
        <v>0</v>
      </c>
      <c r="EA94" s="21">
        <f t="shared" si="834"/>
        <v>0</v>
      </c>
      <c r="EB94" s="43">
        <f>VLOOKUP($B94,план!$B$16:$EJ$158,30,0)</f>
        <v>0</v>
      </c>
      <c r="EC94" s="43">
        <f>VLOOKUP($B94,план!$B$16:$EJ$158,31,0)</f>
        <v>0</v>
      </c>
      <c r="ED94" s="7">
        <f t="shared" si="678"/>
        <v>0</v>
      </c>
      <c r="EE94" s="7">
        <f t="shared" si="679"/>
        <v>0</v>
      </c>
      <c r="EF94" s="34">
        <f t="shared" si="525"/>
        <v>0</v>
      </c>
      <c r="EG94" s="34">
        <f t="shared" si="526"/>
        <v>0</v>
      </c>
      <c r="EH94" s="34">
        <f t="shared" si="527"/>
        <v>0</v>
      </c>
      <c r="EI94" s="23">
        <f>VLOOKUP($B94,'ДС факт при поликлинике'!$D$7:$JZ$79,184,0)</f>
        <v>0</v>
      </c>
      <c r="EJ94" s="23">
        <f>VLOOKUP($B94,'ДС факт при поликлинике'!$D$7:$JZ$79,185,0)</f>
        <v>0</v>
      </c>
      <c r="EK94" s="23">
        <f>VLOOKUP($B94,'ДС факт при поликлинике'!$D$7:$JZ$79,186,0)</f>
        <v>0</v>
      </c>
      <c r="EL94" s="23">
        <f>VLOOKUP($B94,'ДС факт при поликлинике'!$D$7:$JZ$79,187,0)</f>
        <v>0</v>
      </c>
      <c r="EM94" s="21">
        <f t="shared" si="835"/>
        <v>0</v>
      </c>
      <c r="EN94" s="21">
        <f t="shared" si="836"/>
        <v>0</v>
      </c>
      <c r="EO94" s="43">
        <f>VLOOKUP($B94,план!$B$16:$EJ$158,32,0)</f>
        <v>0</v>
      </c>
      <c r="EP94" s="43">
        <f>VLOOKUP($B94,план!$B$16:$EJ$158,33,0)</f>
        <v>0</v>
      </c>
      <c r="EQ94" s="7">
        <f t="shared" si="680"/>
        <v>0</v>
      </c>
      <c r="ER94" s="7">
        <f t="shared" si="681"/>
        <v>0</v>
      </c>
      <c r="ES94" s="34">
        <f t="shared" si="528"/>
        <v>0</v>
      </c>
      <c r="ET94" s="34">
        <f t="shared" si="529"/>
        <v>0</v>
      </c>
      <c r="EU94" s="34">
        <f t="shared" si="530"/>
        <v>0</v>
      </c>
      <c r="EV94" s="23">
        <f>VLOOKUP($B94,'ДС факт при поликлинике'!$D$7:$JZ$79,224,0)</f>
        <v>0</v>
      </c>
      <c r="EW94" s="23">
        <f>VLOOKUP($B94,'ДС факт при поликлинике'!$D$7:$JZ$79,225,0)</f>
        <v>0</v>
      </c>
      <c r="EX94" s="23">
        <f>VLOOKUP($B94,'ДС факт при поликлинике'!$D$7:$JZ$79,226,0)</f>
        <v>0</v>
      </c>
      <c r="EY94" s="23">
        <f>VLOOKUP($B94,'ДС факт при поликлинике'!$D$7:$JZ$79,227,0)</f>
        <v>0</v>
      </c>
      <c r="EZ94" s="21">
        <f t="shared" si="837"/>
        <v>0</v>
      </c>
      <c r="FA94" s="21">
        <f t="shared" si="838"/>
        <v>0</v>
      </c>
      <c r="FB94" s="43">
        <f>VLOOKUP($B94,план!$B$16:$EJ$158,34,0)</f>
        <v>0</v>
      </c>
      <c r="FC94" s="43">
        <f>VLOOKUP($B94,план!$B$16:$EJ$158,35,0)</f>
        <v>0</v>
      </c>
      <c r="FD94" s="7">
        <f t="shared" si="682"/>
        <v>0</v>
      </c>
      <c r="FE94" s="7">
        <f t="shared" si="683"/>
        <v>0</v>
      </c>
      <c r="FF94" s="34">
        <f t="shared" si="531"/>
        <v>0</v>
      </c>
      <c r="FG94" s="34">
        <f t="shared" si="532"/>
        <v>0</v>
      </c>
      <c r="FH94" s="34">
        <f t="shared" si="533"/>
        <v>0</v>
      </c>
      <c r="FI94" s="23">
        <f>VLOOKUP($B94,'ДС факт при поликлинике'!$D$7:$JZ$79,228,0)</f>
        <v>0</v>
      </c>
      <c r="FJ94" s="23">
        <f>VLOOKUP($B94,'ДС факт при поликлинике'!$D$7:$JZ$79,229,0)</f>
        <v>0</v>
      </c>
      <c r="FK94" s="23">
        <f>VLOOKUP($B94,'ДС факт при поликлинике'!$D$7:$JZ$79,230,0)</f>
        <v>0</v>
      </c>
      <c r="FL94" s="23">
        <f>VLOOKUP($B94,'ДС факт при поликлинике'!$D$7:$JZ$79,231,0)</f>
        <v>0</v>
      </c>
      <c r="FM94" s="21">
        <f t="shared" si="839"/>
        <v>0</v>
      </c>
      <c r="FN94" s="21">
        <f t="shared" si="840"/>
        <v>0</v>
      </c>
      <c r="FO94" s="43">
        <f>VLOOKUP($B94,план!$B$16:$EJ$158,36,0)</f>
        <v>0</v>
      </c>
      <c r="FP94" s="43">
        <f>VLOOKUP($B94,план!$B$16:$EJ$158,37,0)</f>
        <v>0</v>
      </c>
      <c r="FQ94" s="7">
        <f t="shared" si="684"/>
        <v>0</v>
      </c>
      <c r="FR94" s="7">
        <f t="shared" si="685"/>
        <v>0</v>
      </c>
      <c r="FS94" s="34">
        <f t="shared" si="534"/>
        <v>0</v>
      </c>
      <c r="FT94" s="34">
        <f t="shared" si="535"/>
        <v>0</v>
      </c>
      <c r="FU94" s="34">
        <f t="shared" si="536"/>
        <v>0</v>
      </c>
      <c r="FV94" s="23">
        <f>VLOOKUP($B94,'ДС факт при поликлинике'!$D$7:$JZ$79,236,0)</f>
        <v>0</v>
      </c>
      <c r="FW94" s="23">
        <f>VLOOKUP($B94,'ДС факт при поликлинике'!$D$7:$JZ$79,237,0)</f>
        <v>0</v>
      </c>
      <c r="FX94" s="23">
        <f>VLOOKUP($B94,'ДС факт при поликлинике'!$D$7:$JZ$79,238,0)</f>
        <v>0</v>
      </c>
      <c r="FY94" s="23">
        <f>VLOOKUP($B94,'ДС факт при поликлинике'!$D$7:$JZ$79,239,0)</f>
        <v>0</v>
      </c>
      <c r="FZ94" s="21">
        <f t="shared" si="841"/>
        <v>0</v>
      </c>
      <c r="GA94" s="21">
        <f t="shared" si="842"/>
        <v>0</v>
      </c>
      <c r="GB94" s="43">
        <f>VLOOKUP($B94,план!$B$16:$EJ$158,38,0)</f>
        <v>0</v>
      </c>
      <c r="GC94" s="43">
        <f>VLOOKUP($B94,план!$B$16:$EJ$158,39,0)</f>
        <v>0</v>
      </c>
      <c r="GD94" s="7">
        <f t="shared" si="686"/>
        <v>0</v>
      </c>
      <c r="GE94" s="7">
        <f t="shared" si="687"/>
        <v>0</v>
      </c>
      <c r="GF94" s="34">
        <f t="shared" si="537"/>
        <v>0</v>
      </c>
      <c r="GG94" s="34">
        <f t="shared" si="538"/>
        <v>0</v>
      </c>
      <c r="GH94" s="34">
        <f t="shared" si="539"/>
        <v>0</v>
      </c>
      <c r="GI94" s="23">
        <f>VLOOKUP($B94,'ДС факт при поликлинике'!$D$7:$JZ$79,244,0)</f>
        <v>0</v>
      </c>
      <c r="GJ94" s="23">
        <f>VLOOKUP($B94,'ДС факт при поликлинике'!$D$7:$JZ$79,245,0)</f>
        <v>0</v>
      </c>
      <c r="GK94" s="23">
        <f>VLOOKUP($B94,'ДС факт при поликлинике'!$D$7:$JZ$79,246,0)</f>
        <v>0</v>
      </c>
      <c r="GL94" s="23">
        <f>VLOOKUP($B94,'ДС факт при поликлинике'!$D$7:$JZ$79,247,0)</f>
        <v>0</v>
      </c>
      <c r="GM94" s="21">
        <f t="shared" si="843"/>
        <v>0</v>
      </c>
      <c r="GN94" s="21">
        <f t="shared" si="844"/>
        <v>0</v>
      </c>
      <c r="GO94" s="43">
        <f>VLOOKUP($B94,план!$B$16:$EJ$158,40,0)</f>
        <v>0</v>
      </c>
      <c r="GP94" s="43">
        <f>VLOOKUP($B94,план!$B$16:$EJ$158,41,0)</f>
        <v>0</v>
      </c>
      <c r="GQ94" s="7">
        <f t="shared" si="688"/>
        <v>0</v>
      </c>
      <c r="GR94" s="7">
        <f t="shared" si="689"/>
        <v>0</v>
      </c>
      <c r="GS94" s="34">
        <f t="shared" si="540"/>
        <v>0</v>
      </c>
      <c r="GT94" s="34">
        <f t="shared" si="541"/>
        <v>0</v>
      </c>
      <c r="GU94" s="34">
        <f t="shared" si="542"/>
        <v>0</v>
      </c>
      <c r="GV94" s="23">
        <f>VLOOKUP($B94,'ДС факт при поликлинике'!$D$7:$JZ$79,264,0)</f>
        <v>0</v>
      </c>
      <c r="GW94" s="23">
        <f>VLOOKUP($B94,'ДС факт при поликлинике'!$D$7:$JZ$79,265,0)</f>
        <v>0</v>
      </c>
      <c r="GX94" s="23">
        <f>VLOOKUP($B94,'ДС факт при поликлинике'!$D$7:$JZ$79,266,0)</f>
        <v>0</v>
      </c>
      <c r="GY94" s="23">
        <f>VLOOKUP($B94,'ДС факт при поликлинике'!$D$7:$JZ$79,267,0)</f>
        <v>0</v>
      </c>
      <c r="GZ94" s="21">
        <f t="shared" si="845"/>
        <v>0</v>
      </c>
      <c r="HA94" s="21">
        <f t="shared" si="846"/>
        <v>0</v>
      </c>
      <c r="HB94" s="43">
        <f>VLOOKUP($B94,план!$B$16:$EJ$158,42,0)</f>
        <v>0</v>
      </c>
      <c r="HC94" s="43">
        <f>VLOOKUP($B94,план!$B$16:$EJ$158,43,0)</f>
        <v>0</v>
      </c>
      <c r="HD94" s="7">
        <f t="shared" si="690"/>
        <v>0</v>
      </c>
      <c r="HE94" s="7">
        <f t="shared" si="691"/>
        <v>0</v>
      </c>
      <c r="HF94" s="34">
        <f t="shared" si="543"/>
        <v>0</v>
      </c>
      <c r="HG94" s="34">
        <f t="shared" si="544"/>
        <v>0</v>
      </c>
      <c r="HH94" s="34">
        <f t="shared" si="545"/>
        <v>0</v>
      </c>
      <c r="HI94" s="25">
        <f>VLOOKUP($B94,'ДС факт при поликлинике'!$D$7:$JZ$79,240,0)</f>
        <v>0</v>
      </c>
      <c r="HJ94" s="25">
        <f>VLOOKUP($B94,'ДС факт при поликлинике'!$D$7:$JZ$79,241,0)</f>
        <v>0</v>
      </c>
      <c r="HK94" s="25">
        <f>VLOOKUP($B94,'ДС факт при поликлинике'!$D$7:$JZ$79,242,0)</f>
        <v>0</v>
      </c>
      <c r="HL94" s="25">
        <f>VLOOKUP($B94,'ДС факт при поликлинике'!$D$7:$JZ$79,243,0)</f>
        <v>0</v>
      </c>
      <c r="HM94" s="21">
        <f t="shared" si="847"/>
        <v>0</v>
      </c>
      <c r="HN94" s="21">
        <f t="shared" si="848"/>
        <v>0</v>
      </c>
      <c r="HO94" s="43">
        <f>VLOOKUP($B94,план!$B$16:$EJ$158,44,0)</f>
        <v>0</v>
      </c>
      <c r="HP94" s="43">
        <f>VLOOKUP($B94,план!$B$16:$EJ$158,45,0)</f>
        <v>0</v>
      </c>
      <c r="HQ94" s="7">
        <f t="shared" si="692"/>
        <v>0</v>
      </c>
      <c r="HR94" s="7">
        <f t="shared" si="693"/>
        <v>0</v>
      </c>
      <c r="HS94" s="34">
        <f t="shared" si="546"/>
        <v>0</v>
      </c>
      <c r="HT94" s="34">
        <f t="shared" si="547"/>
        <v>0</v>
      </c>
      <c r="HU94" s="34">
        <f t="shared" si="548"/>
        <v>0</v>
      </c>
      <c r="HV94" s="23">
        <f>VLOOKUP($B94,'ДС факт при поликлинике'!$D$7:$JZ$79,268,0)</f>
        <v>0</v>
      </c>
      <c r="HW94" s="23">
        <f>VLOOKUP($B94,'ДС факт при поликлинике'!$D$7:$JZ$79,269,0)</f>
        <v>0</v>
      </c>
      <c r="HX94" s="23">
        <f>VLOOKUP($B94,'ДС факт при поликлинике'!$D$7:$JZ$79,270,0)</f>
        <v>0</v>
      </c>
      <c r="HY94" s="23">
        <f>VLOOKUP($B94,'ДС факт при поликлинике'!$D$7:$JZ$79,271,0)</f>
        <v>0</v>
      </c>
      <c r="HZ94" s="21">
        <f t="shared" si="849"/>
        <v>0</v>
      </c>
      <c r="IA94" s="21">
        <f t="shared" si="850"/>
        <v>0</v>
      </c>
      <c r="IB94" s="43">
        <f>VLOOKUP($B94,план!$B$16:$EJ$158,46,0)</f>
        <v>0</v>
      </c>
      <c r="IC94" s="43">
        <f>VLOOKUP($B94,план!$B$16:$EJ$158,47,0)</f>
        <v>0</v>
      </c>
      <c r="ID94" s="7">
        <f t="shared" si="694"/>
        <v>0</v>
      </c>
      <c r="IE94" s="7">
        <f t="shared" si="695"/>
        <v>0</v>
      </c>
      <c r="IF94" s="34">
        <f t="shared" si="549"/>
        <v>0</v>
      </c>
      <c r="IG94" s="34">
        <f t="shared" si="550"/>
        <v>0</v>
      </c>
      <c r="IH94" s="34">
        <f t="shared" si="551"/>
        <v>0</v>
      </c>
      <c r="II94" s="23">
        <f>VLOOKUP($B94,'ДС факт при поликлинике'!$D$7:$JZ$79,248,0)</f>
        <v>0</v>
      </c>
      <c r="IJ94" s="23">
        <f>VLOOKUP($B94,'ДС факт при поликлинике'!$D$7:$JZ$79,249,0)</f>
        <v>0</v>
      </c>
      <c r="IK94" s="23">
        <f>VLOOKUP($B94,'ДС факт при поликлинике'!$D$7:$JZ$79,250,0)</f>
        <v>0</v>
      </c>
      <c r="IL94" s="23">
        <f>VLOOKUP($B94,'ДС факт при поликлинике'!$D$7:$JZ$79,251,0)</f>
        <v>0</v>
      </c>
      <c r="IM94" s="21">
        <f t="shared" si="851"/>
        <v>0</v>
      </c>
      <c r="IN94" s="21">
        <f t="shared" si="852"/>
        <v>0</v>
      </c>
      <c r="IO94" s="43">
        <f>VLOOKUP($B94,план!$B$16:$EJ$158,48,0)</f>
        <v>0</v>
      </c>
      <c r="IP94" s="43">
        <f>VLOOKUP($B94,план!$B$16:$EJ$158,49,0)</f>
        <v>0</v>
      </c>
      <c r="IQ94" s="7">
        <f t="shared" si="696"/>
        <v>0</v>
      </c>
      <c r="IR94" s="7">
        <f t="shared" si="697"/>
        <v>0</v>
      </c>
      <c r="IS94" s="34">
        <f t="shared" si="552"/>
        <v>0</v>
      </c>
      <c r="IT94" s="34">
        <f t="shared" si="553"/>
        <v>0</v>
      </c>
      <c r="IU94" s="34">
        <f t="shared" si="554"/>
        <v>0</v>
      </c>
      <c r="IV94" s="23">
        <f>VLOOKUP($B94,'ДС факт при поликлинике'!$D$7:$JZ$79,232,0)</f>
        <v>0</v>
      </c>
      <c r="IW94" s="23">
        <f>VLOOKUP($B94,'ДС факт при поликлинике'!$D$7:$JZ$79,233,0)</f>
        <v>0</v>
      </c>
      <c r="IX94" s="23">
        <f>VLOOKUP($B94,'ДС факт при поликлинике'!$D$7:$JZ$79,234,0)</f>
        <v>0</v>
      </c>
      <c r="IY94" s="23">
        <f>VLOOKUP($B94,'ДС факт при поликлинике'!$D$7:$JZ$79,235,0)</f>
        <v>0</v>
      </c>
      <c r="IZ94" s="21">
        <f t="shared" si="853"/>
        <v>0</v>
      </c>
      <c r="JA94" s="21">
        <f t="shared" si="854"/>
        <v>0</v>
      </c>
      <c r="JB94" s="43">
        <f>VLOOKUP($B94,план!$B$16:$EJ$158,50,0)</f>
        <v>0</v>
      </c>
      <c r="JC94" s="43">
        <f>VLOOKUP($B94,план!$B$16:$EJ$158,51,0)</f>
        <v>0</v>
      </c>
      <c r="JD94" s="7">
        <f t="shared" si="698"/>
        <v>0</v>
      </c>
      <c r="JE94" s="7">
        <f t="shared" si="699"/>
        <v>0</v>
      </c>
      <c r="JF94" s="34">
        <f t="shared" si="555"/>
        <v>0</v>
      </c>
      <c r="JG94" s="34">
        <f t="shared" si="556"/>
        <v>0</v>
      </c>
      <c r="JH94" s="34">
        <f t="shared" si="557"/>
        <v>0</v>
      </c>
      <c r="JI94" s="23">
        <f>VLOOKUP($B94,'ДС факт при поликлинике'!$D$7:$JZ$79,168,0)</f>
        <v>0</v>
      </c>
      <c r="JJ94" s="23">
        <f>VLOOKUP($B94,'ДС факт при поликлинике'!$D$7:$JZ$79,169,0)</f>
        <v>0</v>
      </c>
      <c r="JK94" s="23">
        <f>VLOOKUP($B94,'ДС факт при поликлинике'!$D$7:$JZ$79,170,0)</f>
        <v>0</v>
      </c>
      <c r="JL94" s="23">
        <f>VLOOKUP($B94,'ДС факт при поликлинике'!$D$7:$JZ$79,171,0)</f>
        <v>0</v>
      </c>
      <c r="JM94" s="21">
        <f t="shared" si="855"/>
        <v>0</v>
      </c>
      <c r="JN94" s="21">
        <f t="shared" si="856"/>
        <v>0</v>
      </c>
      <c r="JO94" s="23">
        <f t="shared" si="857"/>
        <v>0</v>
      </c>
      <c r="JP94" s="23">
        <f t="shared" si="858"/>
        <v>0</v>
      </c>
      <c r="JQ94" s="23">
        <f t="shared" si="859"/>
        <v>0</v>
      </c>
      <c r="JR94" s="23">
        <f t="shared" si="860"/>
        <v>0</v>
      </c>
      <c r="JS94" s="23">
        <f t="shared" si="861"/>
        <v>0</v>
      </c>
      <c r="JT94" s="23">
        <f t="shared" si="862"/>
        <v>0</v>
      </c>
      <c r="JU94" s="23">
        <f t="shared" si="863"/>
        <v>0</v>
      </c>
      <c r="JV94" s="23">
        <f t="shared" si="864"/>
        <v>0</v>
      </c>
      <c r="JW94" s="23">
        <f t="shared" si="865"/>
        <v>0</v>
      </c>
      <c r="JX94" s="23">
        <f t="shared" si="866"/>
        <v>0</v>
      </c>
      <c r="JY94" s="23">
        <f t="shared" si="867"/>
        <v>0</v>
      </c>
      <c r="JZ94" s="21">
        <f t="shared" si="868"/>
        <v>0</v>
      </c>
      <c r="KA94" s="21">
        <f t="shared" si="869"/>
        <v>0</v>
      </c>
      <c r="KB94" s="43">
        <f>VLOOKUP($B94,план!$B$16:$EJ$158,52,0)</f>
        <v>0</v>
      </c>
      <c r="KC94" s="43">
        <f>VLOOKUP($B94,план!$B$16:$EJ$158,53,0)</f>
        <v>0</v>
      </c>
      <c r="KD94" s="7">
        <f t="shared" si="700"/>
        <v>0</v>
      </c>
      <c r="KE94" s="7">
        <f t="shared" si="701"/>
        <v>0</v>
      </c>
      <c r="KF94" s="34">
        <f t="shared" si="558"/>
        <v>0</v>
      </c>
      <c r="KG94" s="34">
        <f t="shared" si="559"/>
        <v>0</v>
      </c>
      <c r="KH94" s="34">
        <f t="shared" si="560"/>
        <v>0</v>
      </c>
      <c r="KI94" s="23">
        <f>VLOOKUP($B94,'ДС факт при поликлинике'!$D$7:$JZ$79,188,0)</f>
        <v>0</v>
      </c>
      <c r="KJ94" s="23">
        <f>VLOOKUP($B94,'ДС факт при поликлинике'!$D$7:$JZ$79,189,0)</f>
        <v>0</v>
      </c>
      <c r="KK94" s="23">
        <f>VLOOKUP($B94,'ДС факт при поликлинике'!$D$7:$JZ$79,190,0)</f>
        <v>0</v>
      </c>
      <c r="KL94" s="23">
        <f>VLOOKUP($B94,'ДС факт при поликлинике'!$D$7:$JZ$79,191,0)</f>
        <v>0</v>
      </c>
      <c r="KM94" s="21">
        <f t="shared" si="870"/>
        <v>0</v>
      </c>
      <c r="KN94" s="21">
        <f t="shared" si="871"/>
        <v>0</v>
      </c>
      <c r="KO94" s="43">
        <f>VLOOKUP($B94,план!$B$16:$EJ$158,54,0)</f>
        <v>0</v>
      </c>
      <c r="KP94" s="43">
        <f>VLOOKUP($B94,план!$B$16:$EJ$158,55,0)</f>
        <v>0</v>
      </c>
      <c r="KQ94" s="7">
        <f t="shared" si="702"/>
        <v>0</v>
      </c>
      <c r="KR94" s="7">
        <f t="shared" si="703"/>
        <v>0</v>
      </c>
      <c r="KS94" s="34">
        <f t="shared" si="561"/>
        <v>0</v>
      </c>
      <c r="KT94" s="34">
        <f t="shared" si="562"/>
        <v>0</v>
      </c>
      <c r="KU94" s="34">
        <f t="shared" si="563"/>
        <v>0</v>
      </c>
      <c r="KV94" s="23">
        <f>VLOOKUP($B94,'ДС факт при поликлинике'!$D$7:$JZ$79,192,0)</f>
        <v>0</v>
      </c>
      <c r="KW94" s="23">
        <f>VLOOKUP($B94,'ДС факт при поликлинике'!$D$7:$JZ$79,193,0)</f>
        <v>0</v>
      </c>
      <c r="KX94" s="23">
        <f>VLOOKUP($B94,'ДС факт при поликлинике'!$D$7:$JZ$79,194,0)</f>
        <v>0</v>
      </c>
      <c r="KY94" s="23">
        <f>VLOOKUP($B94,'ДС факт при поликлинике'!$D$7:$JZ$79,195,0)</f>
        <v>0</v>
      </c>
      <c r="KZ94" s="21">
        <f t="shared" si="872"/>
        <v>0</v>
      </c>
      <c r="LA94" s="21">
        <f t="shared" si="873"/>
        <v>0</v>
      </c>
      <c r="LB94" s="43">
        <f>VLOOKUP($B94,план!$B$16:$EJ$158,56,0)</f>
        <v>0</v>
      </c>
      <c r="LC94" s="43">
        <f>VLOOKUP($B94,план!$B$16:$EJ$158,57,0)</f>
        <v>0</v>
      </c>
      <c r="LD94" s="7">
        <f t="shared" si="704"/>
        <v>0</v>
      </c>
      <c r="LE94" s="7">
        <f t="shared" si="705"/>
        <v>0</v>
      </c>
      <c r="LF94" s="34">
        <f t="shared" si="564"/>
        <v>0</v>
      </c>
      <c r="LG94" s="34">
        <f t="shared" si="565"/>
        <v>0</v>
      </c>
      <c r="LH94" s="34">
        <f t="shared" si="566"/>
        <v>0</v>
      </c>
      <c r="LI94" s="23">
        <f>VLOOKUP($B94,'ДС факт при поликлинике'!$D$7:$JZ$79,196,0)</f>
        <v>0</v>
      </c>
      <c r="LJ94" s="23">
        <f>VLOOKUP($B94,'ДС факт при поликлинике'!$D$7:$JZ$79,197,0)</f>
        <v>0</v>
      </c>
      <c r="LK94" s="23">
        <f>VLOOKUP($B94,'ДС факт при поликлинике'!$D$7:$JZ$79,198,0)</f>
        <v>0</v>
      </c>
      <c r="LL94" s="23">
        <f>VLOOKUP($B94,'ДС факт при поликлинике'!$D$7:$JZ$79,199,0)</f>
        <v>0</v>
      </c>
      <c r="LM94" s="21">
        <f t="shared" si="874"/>
        <v>0</v>
      </c>
      <c r="LN94" s="21">
        <f t="shared" si="875"/>
        <v>0</v>
      </c>
      <c r="LO94" s="43">
        <f>VLOOKUP($B94,план!$B$16:$EJ$158,58,0)</f>
        <v>0</v>
      </c>
      <c r="LP94" s="43">
        <f>VLOOKUP($B94,план!$B$16:$EJ$158,59,0)</f>
        <v>0</v>
      </c>
      <c r="LQ94" s="7">
        <f t="shared" si="706"/>
        <v>0</v>
      </c>
      <c r="LR94" s="7">
        <f t="shared" si="707"/>
        <v>0</v>
      </c>
      <c r="LS94" s="34">
        <f t="shared" si="567"/>
        <v>0</v>
      </c>
      <c r="LT94" s="34">
        <f t="shared" si="568"/>
        <v>0</v>
      </c>
      <c r="LU94" s="34">
        <f t="shared" si="569"/>
        <v>0</v>
      </c>
      <c r="LV94" s="23">
        <f>VLOOKUP($B94,'ДС факт при поликлинике'!$D$7:$JZ$79,124,0)</f>
        <v>0</v>
      </c>
      <c r="LW94" s="23">
        <f>VLOOKUP($B94,'ДС факт при поликлинике'!$D$7:$JZ$79,125,0)</f>
        <v>0</v>
      </c>
      <c r="LX94" s="23">
        <f>VLOOKUP($B94,'ДС факт при поликлинике'!$D$7:$JZ$79,126,0)</f>
        <v>0</v>
      </c>
      <c r="LY94" s="23">
        <f>VLOOKUP($B94,'ДС факт при поликлинике'!$D$7:$JZ$79,127,0)</f>
        <v>0</v>
      </c>
      <c r="LZ94" s="21">
        <f t="shared" si="876"/>
        <v>0</v>
      </c>
      <c r="MA94" s="21">
        <f t="shared" si="877"/>
        <v>0</v>
      </c>
      <c r="MB94" s="43">
        <f>VLOOKUP($B94,план!$B$16:$EJ$158,60,0)</f>
        <v>0</v>
      </c>
      <c r="MC94" s="43">
        <f>VLOOKUP($B94,план!$B$16:$EJ$158,61,0)</f>
        <v>0</v>
      </c>
      <c r="MD94" s="7">
        <f t="shared" si="708"/>
        <v>0</v>
      </c>
      <c r="ME94" s="7">
        <f t="shared" si="709"/>
        <v>0</v>
      </c>
      <c r="MF94" s="34">
        <f t="shared" si="570"/>
        <v>0</v>
      </c>
      <c r="MG94" s="34">
        <f t="shared" si="571"/>
        <v>0</v>
      </c>
      <c r="MH94" s="34">
        <f t="shared" si="807"/>
        <v>0</v>
      </c>
      <c r="MI94" s="23">
        <f>VLOOKUP($B94,'ДС факт при поликлинике'!$D$7:$JZ$79,128,0)</f>
        <v>0</v>
      </c>
      <c r="MJ94" s="23">
        <f>VLOOKUP($B94,'ДС факт при поликлинике'!$D$7:$JZ$79,129,0)</f>
        <v>0</v>
      </c>
      <c r="MK94" s="23">
        <f>VLOOKUP($B94,'ДС факт при поликлинике'!$D$7:$JZ$79,130,0)</f>
        <v>0</v>
      </c>
      <c r="ML94" s="23">
        <f>VLOOKUP($B94,'ДС факт при поликлинике'!$D$7:$JZ$79,131,0)</f>
        <v>0</v>
      </c>
      <c r="MM94" s="14">
        <f t="shared" si="962"/>
        <v>0</v>
      </c>
      <c r="MN94" s="14">
        <f t="shared" si="963"/>
        <v>0</v>
      </c>
      <c r="MO94" s="43">
        <f>VLOOKUP($B94,план!$B$16:$EJ$158,62,0)</f>
        <v>0</v>
      </c>
      <c r="MP94" s="43">
        <f>VLOOKUP($B94,план!$B$16:$EJ$158,63,0)</f>
        <v>0</v>
      </c>
      <c r="MQ94" s="7">
        <f t="shared" si="710"/>
        <v>0</v>
      </c>
      <c r="MR94" s="7">
        <f t="shared" si="711"/>
        <v>0</v>
      </c>
      <c r="MS94" s="34">
        <f t="shared" si="572"/>
        <v>0</v>
      </c>
      <c r="MT94" s="34">
        <f t="shared" si="573"/>
        <v>0</v>
      </c>
      <c r="MU94" s="34">
        <f t="shared" si="574"/>
        <v>0</v>
      </c>
      <c r="MV94" s="23">
        <f>VLOOKUP($B94,'ДС факт при поликлинике'!$D$7:$JZ$79,152,0)</f>
        <v>0</v>
      </c>
      <c r="MW94" s="23">
        <f>VLOOKUP($B94,'ДС факт при поликлинике'!$D$7:$JZ$79,153,0)</f>
        <v>0</v>
      </c>
      <c r="MX94" s="23">
        <f>VLOOKUP($B94,'ДС факт при поликлинике'!$D$7:$JZ$79,154,0)</f>
        <v>0</v>
      </c>
      <c r="MY94" s="23">
        <f>VLOOKUP($B94,'ДС факт при поликлинике'!$D$7:$JZ$79,155,0)</f>
        <v>0</v>
      </c>
      <c r="MZ94" s="14">
        <f t="shared" si="878"/>
        <v>0</v>
      </c>
      <c r="NA94" s="14">
        <f t="shared" si="879"/>
        <v>0</v>
      </c>
      <c r="NB94" s="43">
        <f>VLOOKUP($B94,план!$B$16:$EJ$158,64,0)</f>
        <v>0</v>
      </c>
      <c r="NC94" s="43">
        <f>VLOOKUP($B94,план!$B$16:$EJ$158,65,0)</f>
        <v>0</v>
      </c>
      <c r="ND94" s="7">
        <f t="shared" si="712"/>
        <v>0</v>
      </c>
      <c r="NE94" s="7">
        <f t="shared" si="713"/>
        <v>0</v>
      </c>
      <c r="NF94" s="34">
        <f t="shared" si="575"/>
        <v>0</v>
      </c>
      <c r="NG94" s="34">
        <f t="shared" si="576"/>
        <v>0</v>
      </c>
      <c r="NH94" s="34">
        <f t="shared" si="577"/>
        <v>0</v>
      </c>
      <c r="NI94" s="23">
        <f>VLOOKUP($B94,'ДС факт при поликлинике'!$D$7:$JZ$79,200,0)</f>
        <v>0</v>
      </c>
      <c r="NJ94" s="23">
        <f>VLOOKUP($B94,'ДС факт при поликлинике'!$D$7:$JZ$79,201,0)</f>
        <v>0</v>
      </c>
      <c r="NK94" s="23">
        <f>VLOOKUP($B94,'ДС факт при поликлинике'!$D$7:$JZ$79,202,0)</f>
        <v>0</v>
      </c>
      <c r="NL94" s="23">
        <f>VLOOKUP($B94,'ДС факт при поликлинике'!$D$7:$JZ$79,203,0)</f>
        <v>0</v>
      </c>
      <c r="NM94" s="14">
        <f t="shared" si="880"/>
        <v>0</v>
      </c>
      <c r="NN94" s="14">
        <f t="shared" si="881"/>
        <v>0</v>
      </c>
      <c r="NO94" s="43">
        <f>VLOOKUP($B94,план!$B$16:$EJ$158,66,0)</f>
        <v>0</v>
      </c>
      <c r="NP94" s="43">
        <f>VLOOKUP($B94,план!$B$16:$EJ$158,67,0)</f>
        <v>0</v>
      </c>
      <c r="NQ94" s="7">
        <f t="shared" si="714"/>
        <v>0</v>
      </c>
      <c r="NR94" s="7">
        <f t="shared" si="715"/>
        <v>0</v>
      </c>
      <c r="NS94" s="34">
        <f t="shared" si="578"/>
        <v>0</v>
      </c>
      <c r="NT94" s="34">
        <f t="shared" si="579"/>
        <v>0</v>
      </c>
      <c r="NU94" s="34">
        <f t="shared" si="580"/>
        <v>0</v>
      </c>
      <c r="NV94" s="23">
        <f>VLOOKUP($B94,'ДС факт при поликлинике'!$D$7:$JZ$79,256,0)</f>
        <v>0</v>
      </c>
      <c r="NW94" s="23">
        <f>VLOOKUP($B94,'ДС факт при поликлинике'!$D$7:$JZ$79,257,0)</f>
        <v>0</v>
      </c>
      <c r="NX94" s="23">
        <f>VLOOKUP($B94,'ДС факт при поликлинике'!$D$7:$JZ$79,258,0)</f>
        <v>0</v>
      </c>
      <c r="NY94" s="23">
        <f>VLOOKUP($B94,'ДС факт при поликлинике'!$D$7:$JZ$79,259,0)</f>
        <v>0</v>
      </c>
      <c r="NZ94" s="14">
        <f t="shared" si="882"/>
        <v>0</v>
      </c>
      <c r="OA94" s="14">
        <f t="shared" si="883"/>
        <v>0</v>
      </c>
      <c r="OB94" s="43">
        <f>VLOOKUP($B94,план!$B$16:$EJ$158,68,0)</f>
        <v>0</v>
      </c>
      <c r="OC94" s="43">
        <f>VLOOKUP($B94,план!$B$16:$EJ$158,69,0)</f>
        <v>0</v>
      </c>
      <c r="OD94" s="7">
        <f t="shared" si="716"/>
        <v>0</v>
      </c>
      <c r="OE94" s="7">
        <f t="shared" si="717"/>
        <v>0</v>
      </c>
      <c r="OF94" s="34">
        <f t="shared" si="581"/>
        <v>0</v>
      </c>
      <c r="OG94" s="34">
        <f t="shared" si="582"/>
        <v>0</v>
      </c>
      <c r="OH94" s="34">
        <f t="shared" si="583"/>
        <v>0</v>
      </c>
      <c r="OI94" s="23">
        <f>VLOOKUP($B94,'ДС факт при поликлинике'!$D$7:$JZ$79,32,0)</f>
        <v>0</v>
      </c>
      <c r="OJ94" s="23">
        <f>VLOOKUP($B94,'ДС факт при поликлинике'!$D$7:$JZ$79,33,0)</f>
        <v>0</v>
      </c>
      <c r="OK94" s="23">
        <f>VLOOKUP($B94,'ДС факт при поликлинике'!$D$7:$JZ$79,34,0)</f>
        <v>0</v>
      </c>
      <c r="OL94" s="23">
        <f>VLOOKUP($B94,'ДС факт при поликлинике'!$D$7:$JZ$79,35,0)</f>
        <v>0</v>
      </c>
      <c r="OM94" s="14">
        <f t="shared" si="884"/>
        <v>0</v>
      </c>
      <c r="ON94" s="14">
        <f t="shared" si="885"/>
        <v>0</v>
      </c>
      <c r="OO94" s="43">
        <f>VLOOKUP($B94,план!$B$16:$EJ$158,70,0)</f>
        <v>0</v>
      </c>
      <c r="OP94" s="43">
        <f>VLOOKUP($B94,план!$B$16:$EJ$158,71,0)</f>
        <v>0</v>
      </c>
      <c r="OQ94" s="7">
        <f t="shared" si="964"/>
        <v>0</v>
      </c>
      <c r="OR94" s="7">
        <f t="shared" si="965"/>
        <v>0</v>
      </c>
      <c r="OS94" s="34">
        <f t="shared" si="966"/>
        <v>0</v>
      </c>
      <c r="OT94" s="34">
        <f t="shared" si="967"/>
        <v>0</v>
      </c>
      <c r="OU94" s="34">
        <f t="shared" si="968"/>
        <v>0</v>
      </c>
      <c r="OV94" s="23">
        <f>VLOOKUP($B94,'ДС факт при поликлинике'!$D$7:$KT$79,288,0)</f>
        <v>0</v>
      </c>
      <c r="OW94" s="23">
        <f>VLOOKUP($B94,'ДС факт при поликлинике'!$D$7:$KT$79,289,0)</f>
        <v>0</v>
      </c>
      <c r="OX94" s="23">
        <f>VLOOKUP($B94,'ДС факт при поликлинике'!$D$7:$KT$79,290,0)</f>
        <v>0</v>
      </c>
      <c r="OY94" s="23">
        <f>VLOOKUP($B94,'ДС факт при поликлинике'!$D$7:$KT$79,291,0)</f>
        <v>0</v>
      </c>
      <c r="OZ94" s="14">
        <f t="shared" si="886"/>
        <v>0</v>
      </c>
      <c r="PA94" s="14">
        <f t="shared" si="887"/>
        <v>0</v>
      </c>
      <c r="PB94" s="43">
        <f>VLOOKUP($B94,план!$B$16:$EJ$158,72,0)</f>
        <v>0</v>
      </c>
      <c r="PC94" s="43">
        <f>VLOOKUP($B94,план!$B$16:$EJ$158,73,0)</f>
        <v>0</v>
      </c>
      <c r="PD94" s="7">
        <f t="shared" si="969"/>
        <v>0</v>
      </c>
      <c r="PE94" s="7">
        <f t="shared" si="970"/>
        <v>0</v>
      </c>
      <c r="PF94" s="34">
        <f t="shared" si="971"/>
        <v>0</v>
      </c>
      <c r="PG94" s="34">
        <f t="shared" si="972"/>
        <v>0</v>
      </c>
      <c r="PH94" s="34">
        <f t="shared" si="973"/>
        <v>0</v>
      </c>
      <c r="PI94" s="23">
        <f>VLOOKUP($B94,'ДС факт при поликлинике'!$D$7:$KL$79,292,0)</f>
        <v>0</v>
      </c>
      <c r="PJ94" s="23">
        <f>VLOOKUP($B94,'ДС факт при поликлинике'!$D$7:$KL$79,293,0)</f>
        <v>0</v>
      </c>
      <c r="PK94" s="23">
        <f>VLOOKUP($B94,'ДС факт при поликлинике'!$D$7:$KL$79,294,0)</f>
        <v>0</v>
      </c>
      <c r="PL94" s="23">
        <f>VLOOKUP($B94,'ДС факт при поликлинике'!$D$7:$KL$79,295,0)</f>
        <v>0</v>
      </c>
      <c r="PM94" s="14">
        <f t="shared" si="888"/>
        <v>0</v>
      </c>
      <c r="PN94" s="14">
        <f t="shared" si="889"/>
        <v>0</v>
      </c>
      <c r="PO94" s="43">
        <f>VLOOKUP($B94,план!$B$16:$EJ$158,74,0)</f>
        <v>0</v>
      </c>
      <c r="PP94" s="43">
        <f>VLOOKUP($B94,план!$B$16:$EJ$158,75,0)</f>
        <v>0</v>
      </c>
      <c r="PQ94" s="7">
        <f t="shared" si="718"/>
        <v>0</v>
      </c>
      <c r="PR94" s="7">
        <f t="shared" si="719"/>
        <v>0</v>
      </c>
      <c r="PS94" s="34">
        <f t="shared" si="584"/>
        <v>0</v>
      </c>
      <c r="PT94" s="34">
        <f t="shared" si="585"/>
        <v>0</v>
      </c>
      <c r="PU94" s="34">
        <f t="shared" si="586"/>
        <v>0</v>
      </c>
      <c r="PV94" s="23">
        <f>VLOOKUP($B94,'ДС факт при поликлинике'!$D$7:$JZ$79,212,0)</f>
        <v>0</v>
      </c>
      <c r="PW94" s="23">
        <f>VLOOKUP($B94,'ДС факт при поликлинике'!$D$7:$JZ$79,213,0)</f>
        <v>0</v>
      </c>
      <c r="PX94" s="23">
        <f>VLOOKUP($B94,'ДС факт при поликлинике'!$D$7:$JZ$79,214,0)</f>
        <v>0</v>
      </c>
      <c r="PY94" s="23">
        <f>VLOOKUP($B94,'ДС факт при поликлинике'!$D$7:$JZ$79,215,0)</f>
        <v>0</v>
      </c>
      <c r="PZ94" s="14">
        <f t="shared" si="890"/>
        <v>0</v>
      </c>
      <c r="QA94" s="14">
        <f t="shared" si="891"/>
        <v>0</v>
      </c>
      <c r="QB94" s="43">
        <f>VLOOKUP($B94,план!$B$16:$EJ$158,76,0)</f>
        <v>13</v>
      </c>
      <c r="QC94" s="43">
        <f>VLOOKUP($B94,план!$B$16:$EJ$158,77,0)</f>
        <v>355915.2111666667</v>
      </c>
      <c r="QD94" s="7">
        <f t="shared" si="720"/>
        <v>11.916666666666666</v>
      </c>
      <c r="QE94" s="7">
        <f t="shared" si="721"/>
        <v>326255.61023611116</v>
      </c>
      <c r="QF94" s="34">
        <f t="shared" si="587"/>
        <v>28.340000000000003</v>
      </c>
      <c r="QG94" s="34">
        <f t="shared" si="588"/>
        <v>25.978333333333335</v>
      </c>
      <c r="QH94" s="34">
        <f t="shared" si="589"/>
        <v>37.06</v>
      </c>
      <c r="QI94" s="25">
        <f>VLOOKUP($B94,'ДС факт при поликлинике'!$D$7:$JZ$79,132,0)</f>
        <v>17</v>
      </c>
      <c r="QJ94" s="25">
        <f>VLOOKUP($B94,'ДС факт при поликлинике'!$D$7:$JZ$79,133,0)</f>
        <v>458967.78</v>
      </c>
      <c r="QK94" s="25">
        <f>VLOOKUP($B94,'ДС факт при поликлинике'!$D$7:$JZ$79,134,0)</f>
        <v>0</v>
      </c>
      <c r="QL94" s="25">
        <f>VLOOKUP($B94,'ДС факт при поликлинике'!$D$7:$JZ$79,135,0)</f>
        <v>0</v>
      </c>
      <c r="QM94" s="14">
        <f t="shared" si="892"/>
        <v>5.0833333333333339</v>
      </c>
      <c r="QN94" s="14">
        <f t="shared" si="893"/>
        <v>132712.16976388887</v>
      </c>
      <c r="QO94" s="43">
        <f>VLOOKUP($B94,план!$B$16:$EJ$158,78,0)</f>
        <v>0</v>
      </c>
      <c r="QP94" s="43">
        <f>VLOOKUP($B94,план!$B$16:$EJ$158,79,0)</f>
        <v>0</v>
      </c>
      <c r="QQ94" s="7">
        <f t="shared" si="722"/>
        <v>0</v>
      </c>
      <c r="QR94" s="7">
        <f t="shared" si="723"/>
        <v>0</v>
      </c>
      <c r="QS94" s="34">
        <f t="shared" si="724"/>
        <v>0</v>
      </c>
      <c r="QT94" s="34">
        <f t="shared" si="725"/>
        <v>0</v>
      </c>
      <c r="QU94" s="34">
        <f t="shared" si="726"/>
        <v>0</v>
      </c>
      <c r="QV94" s="23">
        <f>VLOOKUP($B94,'ДС факт при поликлинике'!$D$7:$JZ$79,64,0)</f>
        <v>0</v>
      </c>
      <c r="QW94" s="23">
        <f>VLOOKUP($B94,'ДС факт при поликлинике'!$D$7:$JZ$79,65,0)</f>
        <v>0</v>
      </c>
      <c r="QX94" s="23">
        <f>VLOOKUP($B94,'ДС факт при поликлинике'!$D$7:$JZ$79,66,0)</f>
        <v>0</v>
      </c>
      <c r="QY94" s="23">
        <f>VLOOKUP($B94,'ДС факт при поликлинике'!$D$7:$JZ$79,67,0)</f>
        <v>0</v>
      </c>
      <c r="QZ94" s="14">
        <f t="shared" si="894"/>
        <v>0</v>
      </c>
      <c r="RA94" s="14">
        <f t="shared" si="895"/>
        <v>0</v>
      </c>
      <c r="RB94" s="43">
        <f>VLOOKUP($B94,план!$B$16:$EJ$158,80,0)</f>
        <v>0</v>
      </c>
      <c r="RC94" s="43">
        <f>VLOOKUP($B94,план!$B$16:$EJ$158,81,0)</f>
        <v>0</v>
      </c>
      <c r="RD94" s="7">
        <f t="shared" si="727"/>
        <v>0</v>
      </c>
      <c r="RE94" s="7">
        <f t="shared" si="728"/>
        <v>0</v>
      </c>
      <c r="RF94" s="34">
        <f t="shared" si="590"/>
        <v>0</v>
      </c>
      <c r="RG94" s="34">
        <f t="shared" si="591"/>
        <v>0</v>
      </c>
      <c r="RH94" s="34">
        <f t="shared" si="592"/>
        <v>0</v>
      </c>
      <c r="RI94" s="25">
        <f>VLOOKUP($B94,'ДС факт при поликлинике'!$D$7:$JZ$79,108,0)</f>
        <v>0</v>
      </c>
      <c r="RJ94" s="25">
        <f>VLOOKUP($B94,'ДС факт при поликлинике'!$D$7:$JZ$79,109,0)</f>
        <v>0</v>
      </c>
      <c r="RK94" s="25">
        <f>VLOOKUP($B94,'ДС факт при поликлинике'!$D$7:$JZ$79,110,0)</f>
        <v>0</v>
      </c>
      <c r="RL94" s="25">
        <f>VLOOKUP($B94,'ДС факт при поликлинике'!$D$7:$JZ$79,111,0)</f>
        <v>0</v>
      </c>
      <c r="RM94" s="14">
        <f t="shared" si="896"/>
        <v>0</v>
      </c>
      <c r="RN94" s="14">
        <f t="shared" si="897"/>
        <v>0</v>
      </c>
      <c r="RO94" s="43">
        <f>VLOOKUP($B94,план!$B$16:$EJ$158,82,0)</f>
        <v>0</v>
      </c>
      <c r="RP94" s="43">
        <f>VLOOKUP($B94,план!$B$16:$EJ$158,83,0)</f>
        <v>0</v>
      </c>
      <c r="RQ94" s="7">
        <f t="shared" si="729"/>
        <v>0</v>
      </c>
      <c r="RR94" s="7">
        <f t="shared" si="730"/>
        <v>0</v>
      </c>
      <c r="RS94" s="34">
        <f t="shared" si="593"/>
        <v>0</v>
      </c>
      <c r="RT94" s="34">
        <f t="shared" si="594"/>
        <v>0</v>
      </c>
      <c r="RU94" s="34">
        <f t="shared" si="595"/>
        <v>0</v>
      </c>
      <c r="RV94" s="23">
        <f>VLOOKUP($B94,'ДС факт при поликлинике'!$D$7:$JZ$79,72,0)</f>
        <v>0</v>
      </c>
      <c r="RW94" s="23">
        <f>VLOOKUP($B94,'ДС факт при поликлинике'!$D$7:$JZ$79,73,0)</f>
        <v>0</v>
      </c>
      <c r="RX94" s="23">
        <f>VLOOKUP($B94,'ДС факт при поликлинике'!$D$7:$JZ$79,74,0)</f>
        <v>0</v>
      </c>
      <c r="RY94" s="23">
        <f>VLOOKUP($B94,'ДС факт при поликлинике'!$D$7:$JZ$79,75,0)</f>
        <v>0</v>
      </c>
      <c r="RZ94" s="14">
        <f t="shared" si="898"/>
        <v>0</v>
      </c>
      <c r="SA94" s="14">
        <f t="shared" si="899"/>
        <v>0</v>
      </c>
      <c r="SB94" s="43">
        <f>VLOOKUP($B94,план!$B$16:$EJ$158,84,0)</f>
        <v>0</v>
      </c>
      <c r="SC94" s="43">
        <f>VLOOKUP($B94,план!$B$16:$EJ$158,85,0)</f>
        <v>0</v>
      </c>
      <c r="SD94" s="7">
        <f t="shared" si="731"/>
        <v>0</v>
      </c>
      <c r="SE94" s="7">
        <f t="shared" si="732"/>
        <v>0</v>
      </c>
      <c r="SF94" s="34">
        <f t="shared" si="596"/>
        <v>0</v>
      </c>
      <c r="SG94" s="34">
        <f t="shared" si="597"/>
        <v>0</v>
      </c>
      <c r="SH94" s="34">
        <f t="shared" si="598"/>
        <v>0</v>
      </c>
      <c r="SI94" s="23">
        <f>VLOOKUP($B94,'ДС факт при поликлинике'!$D$7:$JZ$79,220,0)</f>
        <v>0</v>
      </c>
      <c r="SJ94" s="23">
        <f>VLOOKUP($B94,'ДС факт при поликлинике'!$D$7:$JZ$79,221,0)</f>
        <v>0</v>
      </c>
      <c r="SK94" s="23">
        <f>VLOOKUP($B94,'ДС факт при поликлинике'!$D$7:$JZ$79,222,0)</f>
        <v>0</v>
      </c>
      <c r="SL94" s="23">
        <f>VLOOKUP($B94,'ДС факт при поликлинике'!$D$7:$JZ$79,223,0)</f>
        <v>0</v>
      </c>
      <c r="SM94" s="14">
        <f t="shared" si="974"/>
        <v>0</v>
      </c>
      <c r="SN94" s="14">
        <f t="shared" si="975"/>
        <v>0</v>
      </c>
      <c r="SO94" s="43">
        <f>VLOOKUP($B94,план!$B$16:$EJ$158,86,0)</f>
        <v>0</v>
      </c>
      <c r="SP94" s="43">
        <f>VLOOKUP($B94,план!$B$16:$EJ$158,87,0)</f>
        <v>0</v>
      </c>
      <c r="SQ94" s="7">
        <f t="shared" si="733"/>
        <v>0</v>
      </c>
      <c r="SR94" s="7">
        <f t="shared" si="734"/>
        <v>0</v>
      </c>
      <c r="SS94" s="34">
        <f t="shared" si="599"/>
        <v>0</v>
      </c>
      <c r="ST94" s="34">
        <f t="shared" si="600"/>
        <v>0</v>
      </c>
      <c r="SU94" s="34">
        <f t="shared" si="601"/>
        <v>0</v>
      </c>
      <c r="SV94" s="23">
        <f>VLOOKUP($B94,'ДС факт при поликлинике'!$D$7:$JZ$79,208,0)</f>
        <v>0</v>
      </c>
      <c r="SW94" s="23">
        <f>VLOOKUP($B94,'ДС факт при поликлинике'!$D$7:$JZ$79,209,0)</f>
        <v>0</v>
      </c>
      <c r="SX94" s="23">
        <f>VLOOKUP($B94,'ДС факт при поликлинике'!$D$7:$JZ$79,210,0)</f>
        <v>0</v>
      </c>
      <c r="SY94" s="23">
        <f>VLOOKUP($B94,'ДС факт при поликлинике'!$D$7:$JZ$79,211,0)</f>
        <v>0</v>
      </c>
      <c r="SZ94" s="14">
        <f t="shared" si="900"/>
        <v>0</v>
      </c>
      <c r="TA94" s="14">
        <f t="shared" si="901"/>
        <v>0</v>
      </c>
      <c r="TB94" s="43">
        <f>VLOOKUP($B94,план!$B$16:$EJ$158,88,0)</f>
        <v>0</v>
      </c>
      <c r="TC94" s="43">
        <f>VLOOKUP($B94,план!$B$16:$EJ$158,89,0)</f>
        <v>0</v>
      </c>
      <c r="TD94" s="7">
        <f t="shared" si="735"/>
        <v>0</v>
      </c>
      <c r="TE94" s="7">
        <f t="shared" si="736"/>
        <v>0</v>
      </c>
      <c r="TF94" s="34">
        <f t="shared" si="602"/>
        <v>0</v>
      </c>
      <c r="TG94" s="34">
        <f t="shared" si="603"/>
        <v>0</v>
      </c>
      <c r="TH94" s="34">
        <f t="shared" si="604"/>
        <v>0</v>
      </c>
      <c r="TI94" s="23">
        <f>VLOOKUP($B94,'ДС факт при поликлинике'!$D$7:$JZ$79,76,0)</f>
        <v>0</v>
      </c>
      <c r="TJ94" s="23">
        <f>VLOOKUP($B94,'ДС факт при поликлинике'!$D$7:$JZ$79,77,0)</f>
        <v>0</v>
      </c>
      <c r="TK94" s="23">
        <f>VLOOKUP($B94,'ДС факт при поликлинике'!$D$7:$JZ$79,78,0)</f>
        <v>0</v>
      </c>
      <c r="TL94" s="23">
        <f>VLOOKUP($B94,'ДС факт при поликлинике'!$D$7:$JZ$79,79,0)</f>
        <v>0</v>
      </c>
      <c r="TM94" s="14">
        <f t="shared" si="902"/>
        <v>0</v>
      </c>
      <c r="TN94" s="14">
        <f t="shared" si="903"/>
        <v>0</v>
      </c>
      <c r="TO94" s="43">
        <f>VLOOKUP($B94,план!$B$16:$EJ$158,90,0)</f>
        <v>0</v>
      </c>
      <c r="TP94" s="43">
        <f>VLOOKUP($B94,план!$B$16:$EJ$158,91,0)</f>
        <v>0</v>
      </c>
      <c r="TQ94" s="7">
        <f t="shared" si="737"/>
        <v>0</v>
      </c>
      <c r="TR94" s="7">
        <f t="shared" si="738"/>
        <v>0</v>
      </c>
      <c r="TS94" s="34">
        <f t="shared" si="739"/>
        <v>0</v>
      </c>
      <c r="TT94" s="34">
        <f t="shared" si="740"/>
        <v>0</v>
      </c>
      <c r="TU94" s="34">
        <f t="shared" si="741"/>
        <v>0</v>
      </c>
      <c r="TV94" s="25">
        <f>VLOOKUP($B94,'ДС факт при поликлинике'!$D$7:$JZ$79,80,0)</f>
        <v>0</v>
      </c>
      <c r="TW94" s="25">
        <f>VLOOKUP($B94,'ДС факт при поликлинике'!$D$7:$JZ$79,81,0)</f>
        <v>0</v>
      </c>
      <c r="TX94" s="25">
        <f>VLOOKUP($B94,'ДС факт при поликлинике'!$D$7:$JZ$79,82,0)</f>
        <v>0</v>
      </c>
      <c r="TY94" s="25">
        <f>VLOOKUP($B94,'ДС факт при поликлинике'!$D$7:$JZ$79,83,0)</f>
        <v>0</v>
      </c>
      <c r="TZ94" s="14">
        <f t="shared" si="904"/>
        <v>0</v>
      </c>
      <c r="UA94" s="14">
        <f t="shared" si="905"/>
        <v>0</v>
      </c>
      <c r="UB94" s="43">
        <f>VLOOKUP($B94,план!$B$16:$EJ$158,92,0)</f>
        <v>0</v>
      </c>
      <c r="UC94" s="43">
        <f>VLOOKUP($B94,план!$B$16:$EJ$158,93,0)</f>
        <v>0</v>
      </c>
      <c r="UD94" s="7">
        <f t="shared" si="742"/>
        <v>0</v>
      </c>
      <c r="UE94" s="7">
        <f t="shared" si="743"/>
        <v>0</v>
      </c>
      <c r="UF94" s="34">
        <f t="shared" si="605"/>
        <v>0</v>
      </c>
      <c r="UG94" s="34">
        <f t="shared" si="606"/>
        <v>0</v>
      </c>
      <c r="UH94" s="34">
        <f t="shared" si="607"/>
        <v>0</v>
      </c>
      <c r="UI94" s="23">
        <f>VLOOKUP($B94,'ДС факт при поликлинике'!$D$7:$JZ$79,276,0)</f>
        <v>0</v>
      </c>
      <c r="UJ94" s="23">
        <f>VLOOKUP($B94,'ДС факт при поликлинике'!$D$7:$JZ$79,277,0)</f>
        <v>0</v>
      </c>
      <c r="UK94" s="23">
        <f>VLOOKUP($B94,'ДС факт при поликлинике'!$D$7:$JZ$79,278,0)</f>
        <v>0</v>
      </c>
      <c r="UL94" s="23">
        <f>VLOOKUP($B94,'ДС факт при поликлинике'!$D$7:$JZ$79,279,0)</f>
        <v>0</v>
      </c>
      <c r="UM94" s="14">
        <f t="shared" si="906"/>
        <v>0</v>
      </c>
      <c r="UN94" s="14">
        <f t="shared" si="907"/>
        <v>0</v>
      </c>
      <c r="UO94" s="43">
        <f>VLOOKUP($B94,план!$B$16:$EJ$158,94,0)</f>
        <v>0</v>
      </c>
      <c r="UP94" s="43">
        <f>VLOOKUP($B94,план!$B$16:$EJ$158,95,0)</f>
        <v>0</v>
      </c>
      <c r="UQ94" s="7">
        <f t="shared" si="744"/>
        <v>0</v>
      </c>
      <c r="UR94" s="7">
        <f t="shared" si="745"/>
        <v>0</v>
      </c>
      <c r="US94" s="34">
        <f t="shared" si="608"/>
        <v>0</v>
      </c>
      <c r="UT94" s="34">
        <f t="shared" si="609"/>
        <v>0</v>
      </c>
      <c r="UU94" s="34">
        <f t="shared" si="610"/>
        <v>0</v>
      </c>
      <c r="UV94" s="23">
        <f>VLOOKUP($B94,'ДС факт при поликлинике'!$D$7:$JZ$79,164,0)</f>
        <v>0</v>
      </c>
      <c r="UW94" s="23">
        <f>VLOOKUP($B94,'ДС факт при поликлинике'!$D$7:$JZ$79,165,0)</f>
        <v>0</v>
      </c>
      <c r="UX94" s="23">
        <f>VLOOKUP($B94,'ДС факт при поликлинике'!$D$7:$JZ$79,166,0)</f>
        <v>0</v>
      </c>
      <c r="UY94" s="23">
        <f>VLOOKUP($B94,'ДС факт при поликлинике'!$D$7:$JZ$79,167,0)</f>
        <v>0</v>
      </c>
      <c r="UZ94" s="14">
        <f t="shared" si="908"/>
        <v>0</v>
      </c>
      <c r="VA94" s="14">
        <f t="shared" si="909"/>
        <v>0</v>
      </c>
      <c r="VB94" s="43">
        <f>VLOOKUP($B94,план!$B$16:$EJ$158,96,0)</f>
        <v>0</v>
      </c>
      <c r="VC94" s="43">
        <f>VLOOKUP($B94,план!$B$16:$EJ$158,97,0)</f>
        <v>0</v>
      </c>
      <c r="VD94" s="7">
        <f t="shared" si="746"/>
        <v>0</v>
      </c>
      <c r="VE94" s="7">
        <f t="shared" si="747"/>
        <v>0</v>
      </c>
      <c r="VF94" s="34">
        <f t="shared" si="611"/>
        <v>0</v>
      </c>
      <c r="VG94" s="34">
        <f t="shared" si="612"/>
        <v>0</v>
      </c>
      <c r="VH94" s="34">
        <f t="shared" si="613"/>
        <v>0</v>
      </c>
      <c r="VI94" s="23">
        <f>VLOOKUP($B94,'ДС факт при поликлинике'!$D$7:$JZ$79,136,0)</f>
        <v>0</v>
      </c>
      <c r="VJ94" s="23">
        <f>VLOOKUP($B94,'ДС факт при поликлинике'!$D$7:$JZ$79,137,0)</f>
        <v>0</v>
      </c>
      <c r="VK94" s="23">
        <f>VLOOKUP($B94,'ДС факт при поликлинике'!$D$7:$JZ$79,138,0)</f>
        <v>0</v>
      </c>
      <c r="VL94" s="23">
        <f>VLOOKUP($B94,'ДС факт при поликлинике'!$D$7:$JZ$79,139,0)</f>
        <v>0</v>
      </c>
      <c r="VM94" s="14">
        <f t="shared" si="910"/>
        <v>0</v>
      </c>
      <c r="VN94" s="14">
        <f t="shared" si="911"/>
        <v>0</v>
      </c>
      <c r="VO94" s="43">
        <f>VLOOKUP($B94,план!$B$16:$EJ$158,98,0)</f>
        <v>0</v>
      </c>
      <c r="VP94" s="43">
        <f>VLOOKUP($B94,план!$B$16:$EJ$158,99,0)</f>
        <v>0</v>
      </c>
      <c r="VQ94" s="7">
        <f t="shared" si="748"/>
        <v>0</v>
      </c>
      <c r="VR94" s="7">
        <f t="shared" si="749"/>
        <v>0</v>
      </c>
      <c r="VS94" s="34">
        <f t="shared" si="614"/>
        <v>0</v>
      </c>
      <c r="VT94" s="34">
        <f t="shared" si="615"/>
        <v>0</v>
      </c>
      <c r="VU94" s="34">
        <f t="shared" si="616"/>
        <v>0</v>
      </c>
      <c r="VV94" s="23">
        <f>VLOOKUP($B94,'ДС факт при поликлинике'!$D$7:$JZ$79,140,0)</f>
        <v>0</v>
      </c>
      <c r="VW94" s="23">
        <f>VLOOKUP($B94,'ДС факт при поликлинике'!$D$7:$JZ$79,141,0)</f>
        <v>0</v>
      </c>
      <c r="VX94" s="23">
        <f>VLOOKUP($B94,'ДС факт при поликлинике'!$D$7:$JZ$79,142,0)</f>
        <v>0</v>
      </c>
      <c r="VY94" s="23">
        <f>VLOOKUP($B94,'ДС факт при поликлинике'!$D$7:$JZ$79,143,0)</f>
        <v>0</v>
      </c>
      <c r="VZ94" s="14">
        <f t="shared" si="912"/>
        <v>0</v>
      </c>
      <c r="WA94" s="14">
        <f t="shared" si="913"/>
        <v>0</v>
      </c>
      <c r="WB94" s="43">
        <f>VLOOKUP($B94,план!$B$16:$EJ$158,100,0)</f>
        <v>0</v>
      </c>
      <c r="WC94" s="43">
        <f>VLOOKUP($B94,план!$B$16:$EJ$158,101,0)</f>
        <v>0</v>
      </c>
      <c r="WD94" s="7">
        <f t="shared" si="750"/>
        <v>0</v>
      </c>
      <c r="WE94" s="7">
        <f t="shared" si="751"/>
        <v>0</v>
      </c>
      <c r="WF94" s="34">
        <f t="shared" si="617"/>
        <v>0</v>
      </c>
      <c r="WG94" s="34">
        <f t="shared" si="618"/>
        <v>0</v>
      </c>
      <c r="WH94" s="34">
        <f t="shared" si="619"/>
        <v>0</v>
      </c>
      <c r="WI94" s="23">
        <f>VLOOKUP($B94,'ДС факт при поликлинике'!$D$7:$JZ$79,144,0)</f>
        <v>0</v>
      </c>
      <c r="WJ94" s="23">
        <f>VLOOKUP($B94,'ДС факт при поликлинике'!$D$7:$JZ$79,145,0)</f>
        <v>0</v>
      </c>
      <c r="WK94" s="23">
        <f>VLOOKUP($B94,'ДС факт при поликлинике'!$D$7:$JZ$79,146,0)</f>
        <v>0</v>
      </c>
      <c r="WL94" s="23">
        <f>VLOOKUP($B94,'ДС факт при поликлинике'!$D$7:$JZ$79,147,0)</f>
        <v>0</v>
      </c>
      <c r="WM94" s="14">
        <f t="shared" si="914"/>
        <v>0</v>
      </c>
      <c r="WN94" s="14">
        <f t="shared" si="915"/>
        <v>0</v>
      </c>
      <c r="WO94" s="43">
        <f>VLOOKUP($B94,план!$B$16:$EJ$158,102,0)</f>
        <v>0</v>
      </c>
      <c r="WP94" s="43">
        <f>VLOOKUP($B94,план!$B$16:$EJ$158,103,0)</f>
        <v>0</v>
      </c>
      <c r="WQ94" s="7">
        <f t="shared" si="752"/>
        <v>0</v>
      </c>
      <c r="WR94" s="7">
        <f t="shared" si="753"/>
        <v>0</v>
      </c>
      <c r="WS94" s="34">
        <f t="shared" si="620"/>
        <v>0</v>
      </c>
      <c r="WT94" s="34">
        <f t="shared" si="621"/>
        <v>0</v>
      </c>
      <c r="WU94" s="34">
        <f t="shared" si="622"/>
        <v>0</v>
      </c>
      <c r="WV94" s="23">
        <f>VLOOKUP($B94,'ДС факт при поликлинике'!$D$7:$JZ$79,148,0)</f>
        <v>0</v>
      </c>
      <c r="WW94" s="23">
        <f>VLOOKUP($B94,'ДС факт при поликлинике'!$D$7:$JZ$79,149,0)</f>
        <v>0</v>
      </c>
      <c r="WX94" s="23">
        <f>VLOOKUP($B94,'ДС факт при поликлинике'!$D$7:$JZ$79,150,0)</f>
        <v>0</v>
      </c>
      <c r="WY94" s="23">
        <f>VLOOKUP($B94,'ДС факт при поликлинике'!$D$7:$JZ$79,151,0)</f>
        <v>0</v>
      </c>
      <c r="WZ94" s="14">
        <f t="shared" si="916"/>
        <v>0</v>
      </c>
      <c r="XA94" s="14">
        <f t="shared" si="917"/>
        <v>0</v>
      </c>
      <c r="XB94" s="43">
        <f>VLOOKUP($B94,план!$B$16:$EJ$158,104,0)</f>
        <v>0</v>
      </c>
      <c r="XC94" s="43">
        <f>VLOOKUP($B94,план!$B$16:$EJ$158,105,0)</f>
        <v>0</v>
      </c>
      <c r="XD94" s="7">
        <f t="shared" si="754"/>
        <v>0</v>
      </c>
      <c r="XE94" s="7">
        <f t="shared" si="755"/>
        <v>0</v>
      </c>
      <c r="XF94" s="34">
        <f t="shared" si="623"/>
        <v>0</v>
      </c>
      <c r="XG94" s="34">
        <f t="shared" si="624"/>
        <v>0</v>
      </c>
      <c r="XH94" s="34">
        <f t="shared" si="625"/>
        <v>0</v>
      </c>
      <c r="XI94" s="23">
        <f>VLOOKUP($B94,'ДС факт при поликлинике'!$D$7:$JZ$79,272,0)</f>
        <v>0</v>
      </c>
      <c r="XJ94" s="23">
        <f>VLOOKUP($B94,'ДС факт при поликлинике'!$D$7:$JZ$79,273,0)</f>
        <v>0</v>
      </c>
      <c r="XK94" s="23">
        <f>VLOOKUP($B94,'ДС факт при поликлинике'!$D$7:$JZ$79,274,0)</f>
        <v>0</v>
      </c>
      <c r="XL94" s="23">
        <f>VLOOKUP($B94,'ДС факт при поликлинике'!$D$7:$JZ$79,275,0)</f>
        <v>0</v>
      </c>
      <c r="XM94" s="14">
        <f t="shared" si="918"/>
        <v>0</v>
      </c>
      <c r="XN94" s="14">
        <f t="shared" si="919"/>
        <v>0</v>
      </c>
      <c r="XO94" s="43">
        <f>VLOOKUP($B94,план!$B$16:$EJ$158,106,0)</f>
        <v>0</v>
      </c>
      <c r="XP94" s="43">
        <f>VLOOKUP($B94,план!$B$16:$EJ$158,107,0)</f>
        <v>0</v>
      </c>
      <c r="XQ94" s="7">
        <f t="shared" si="756"/>
        <v>0</v>
      </c>
      <c r="XR94" s="7">
        <f t="shared" si="757"/>
        <v>0</v>
      </c>
      <c r="XS94" s="34">
        <f t="shared" si="626"/>
        <v>0</v>
      </c>
      <c r="XT94" s="34">
        <f t="shared" si="627"/>
        <v>0</v>
      </c>
      <c r="XU94" s="34">
        <f t="shared" si="628"/>
        <v>0</v>
      </c>
      <c r="XV94" s="23">
        <f>VLOOKUP($B94,'ДС факт при поликлинике'!$D$7:$JZ$79,156,0)</f>
        <v>0</v>
      </c>
      <c r="XW94" s="23">
        <f>VLOOKUP($B94,'ДС факт при поликлинике'!$D$7:$JZ$79,157,0)</f>
        <v>0</v>
      </c>
      <c r="XX94" s="23">
        <f>VLOOKUP($B94,'ДС факт при поликлинике'!$D$7:$JZ$79,158,0)</f>
        <v>0</v>
      </c>
      <c r="XY94" s="23">
        <f>VLOOKUP($B94,'ДС факт при поликлинике'!$D$7:$JZ$79,159,0)</f>
        <v>0</v>
      </c>
      <c r="XZ94" s="14">
        <f t="shared" si="920"/>
        <v>0</v>
      </c>
      <c r="YA94" s="14">
        <f t="shared" si="921"/>
        <v>0</v>
      </c>
      <c r="YB94" s="43">
        <f>VLOOKUP($B94,план!$B$16:$EJ$158,108,0)</f>
        <v>15</v>
      </c>
      <c r="YC94" s="43">
        <f>VLOOKUP($B94,план!$B$16:$EJ$158,109,0)</f>
        <v>452008.82999999996</v>
      </c>
      <c r="YD94" s="7">
        <f t="shared" si="758"/>
        <v>13.75</v>
      </c>
      <c r="YE94" s="7">
        <f t="shared" si="759"/>
        <v>414341.42749999999</v>
      </c>
      <c r="YF94" s="34">
        <f t="shared" si="629"/>
        <v>32.700000000000003</v>
      </c>
      <c r="YG94" s="34">
        <f t="shared" si="630"/>
        <v>29.975000000000001</v>
      </c>
      <c r="YH94" s="34">
        <f t="shared" si="631"/>
        <v>28.340000000000003</v>
      </c>
      <c r="YI94" s="23">
        <f>VLOOKUP($B94,'ДС факт при поликлинике'!$D$7:$JZ$79,16,0)</f>
        <v>13</v>
      </c>
      <c r="YJ94" s="23">
        <f>VLOOKUP($B94,'ДС факт при поликлинике'!$D$7:$JZ$79,17,0)</f>
        <v>400266.08000000007</v>
      </c>
      <c r="YK94" s="23">
        <f>VLOOKUP($B94,'ДС факт при поликлинике'!$D$7:$JZ$79,18,0)</f>
        <v>2</v>
      </c>
      <c r="YL94" s="23">
        <f>VLOOKUP($B94,'ДС факт при поликлинике'!$D$7:$JZ$79,19,0)</f>
        <v>61817.64</v>
      </c>
      <c r="YM94" s="14">
        <f t="shared" si="922"/>
        <v>-0.75</v>
      </c>
      <c r="YN94" s="14">
        <f t="shared" si="923"/>
        <v>-14075.347499999916</v>
      </c>
      <c r="YO94" s="43">
        <f>VLOOKUP($B94,план!$B$16:$EJ$158,110,0)</f>
        <v>0</v>
      </c>
      <c r="YP94" s="43">
        <f>VLOOKUP($B94,план!$B$16:$EJ$158,111,0)</f>
        <v>0</v>
      </c>
      <c r="YQ94" s="7">
        <f t="shared" si="760"/>
        <v>0</v>
      </c>
      <c r="YR94" s="7">
        <f t="shared" si="761"/>
        <v>0</v>
      </c>
      <c r="YS94" s="34">
        <f t="shared" si="632"/>
        <v>0</v>
      </c>
      <c r="YT94" s="34">
        <f t="shared" si="633"/>
        <v>0</v>
      </c>
      <c r="YU94" s="34">
        <f t="shared" si="634"/>
        <v>0</v>
      </c>
      <c r="YV94" s="23">
        <f>VLOOKUP($B94,'ДС факт при поликлинике'!$D$7:$JZ$79,68,0)</f>
        <v>0</v>
      </c>
      <c r="YW94" s="23">
        <f>VLOOKUP($B94,'ДС факт при поликлинике'!$D$7:$JZ$79,69,0)</f>
        <v>0</v>
      </c>
      <c r="YX94" s="23">
        <f>VLOOKUP($B94,'ДС факт при поликлинике'!$D$7:$JZ$79,70,0)</f>
        <v>0</v>
      </c>
      <c r="YY94" s="23">
        <f>VLOOKUP($B94,'ДС факт при поликлинике'!$D$7:$JZ$79,71,0)</f>
        <v>0</v>
      </c>
      <c r="YZ94" s="14">
        <f t="shared" si="924"/>
        <v>0</v>
      </c>
      <c r="ZA94" s="14">
        <f t="shared" si="925"/>
        <v>0</v>
      </c>
      <c r="ZB94" s="43">
        <f>VLOOKUP($B94,план!$B$16:$EJ$158,112,0)</f>
        <v>0</v>
      </c>
      <c r="ZC94" s="43">
        <f>VLOOKUP($B94,план!$B$16:$EJ$158,113,0)</f>
        <v>0</v>
      </c>
      <c r="ZD94" s="7">
        <f t="shared" si="762"/>
        <v>0</v>
      </c>
      <c r="ZE94" s="7">
        <f t="shared" si="763"/>
        <v>0</v>
      </c>
      <c r="ZF94" s="34">
        <f t="shared" si="635"/>
        <v>0</v>
      </c>
      <c r="ZG94" s="34">
        <f t="shared" si="636"/>
        <v>0</v>
      </c>
      <c r="ZH94" s="34">
        <f t="shared" si="637"/>
        <v>0</v>
      </c>
      <c r="ZI94" s="23">
        <f>VLOOKUP($B94,'ДС факт при поликлинике'!$D$7:$JZ$79,92,0)</f>
        <v>0</v>
      </c>
      <c r="ZJ94" s="23">
        <f>VLOOKUP($B94,'ДС факт при поликлинике'!$D$7:$JZ$79,93,0)</f>
        <v>0</v>
      </c>
      <c r="ZK94" s="23">
        <f>VLOOKUP($B94,'ДС факт при поликлинике'!$D$7:$JZ$79,94,0)</f>
        <v>0</v>
      </c>
      <c r="ZL94" s="23">
        <f>VLOOKUP($B94,'ДС факт при поликлинике'!$D$7:$JZ$79,95,0)</f>
        <v>0</v>
      </c>
      <c r="ZM94" s="14">
        <f t="shared" si="926"/>
        <v>0</v>
      </c>
      <c r="ZN94" s="14">
        <f t="shared" si="927"/>
        <v>0</v>
      </c>
      <c r="ZO94" s="43">
        <f>VLOOKUP($B94,план!$B$16:$EJ$158,114,0)+VLOOKUP($B94,план!$B$16:$EJ$158,136,0)</f>
        <v>0</v>
      </c>
      <c r="ZP94" s="43">
        <f>VLOOKUP($B94,план!$B$16:$EJ$158,115,0)+VLOOKUP($B94,план!$B$16:$EJ$158,137,0)</f>
        <v>0</v>
      </c>
      <c r="ZQ94" s="7">
        <f t="shared" si="764"/>
        <v>0</v>
      </c>
      <c r="ZR94" s="7">
        <f t="shared" si="765"/>
        <v>0</v>
      </c>
      <c r="ZS94" s="34">
        <f t="shared" si="638"/>
        <v>0</v>
      </c>
      <c r="ZT94" s="34">
        <f t="shared" si="639"/>
        <v>0</v>
      </c>
      <c r="ZU94" s="34">
        <f t="shared" si="640"/>
        <v>0</v>
      </c>
      <c r="ZV94" s="23">
        <f>VLOOKUP($B94,'ДС факт при поликлинике'!$D$7:$JZ$79,88,0)</f>
        <v>0</v>
      </c>
      <c r="ZW94" s="23">
        <f>VLOOKUP($B94,'ДС факт при поликлинике'!$D$7:$JZ$79,89,0)</f>
        <v>0</v>
      </c>
      <c r="ZX94" s="23">
        <f>VLOOKUP($B94,'ДС факт при поликлинике'!$D$7:$JZ$79,90,0)</f>
        <v>0</v>
      </c>
      <c r="ZY94" s="23">
        <f>VLOOKUP($B94,'ДС факт при поликлинике'!$D$7:$JZ$79,91,0)</f>
        <v>0</v>
      </c>
      <c r="ZZ94" s="14">
        <f t="shared" si="928"/>
        <v>0</v>
      </c>
      <c r="AAA94" s="14">
        <f t="shared" si="929"/>
        <v>0</v>
      </c>
      <c r="AAB94" s="43">
        <f>VLOOKUP($B94,план!$B$16:$EJ$158,116,0)</f>
        <v>0</v>
      </c>
      <c r="AAC94" s="43">
        <f>VLOOKUP($B94,план!$B$16:$EJ$158,117,0)</f>
        <v>0</v>
      </c>
      <c r="AAD94" s="7">
        <f t="shared" si="976"/>
        <v>0</v>
      </c>
      <c r="AAE94" s="7">
        <f t="shared" si="977"/>
        <v>0</v>
      </c>
      <c r="AAF94" s="34">
        <f t="shared" si="641"/>
        <v>0</v>
      </c>
      <c r="AAG94" s="34">
        <f t="shared" si="642"/>
        <v>0</v>
      </c>
      <c r="AAH94" s="34">
        <f t="shared" si="643"/>
        <v>0</v>
      </c>
      <c r="AAI94" s="23">
        <f>VLOOKUP($B94,'ДС факт при поликлинике'!$D$7:$JZ$79,112,0)</f>
        <v>0</v>
      </c>
      <c r="AAJ94" s="23">
        <f>VLOOKUP($B94,'ДС факт при поликлинике'!$D$7:$JZ$79,113,0)</f>
        <v>0</v>
      </c>
      <c r="AAK94" s="23">
        <f>VLOOKUP($B94,'ДС факт при поликлинике'!$D$7:$JZ$79,114,0)</f>
        <v>0</v>
      </c>
      <c r="AAL94" s="23">
        <f>VLOOKUP($B94,'ДС факт при поликлинике'!$D$7:$JZ$79,115,0)</f>
        <v>0</v>
      </c>
      <c r="AAM94" s="14">
        <f t="shared" si="930"/>
        <v>0</v>
      </c>
      <c r="AAN94" s="14">
        <f t="shared" si="931"/>
        <v>0</v>
      </c>
      <c r="AAO94" s="43">
        <f>VLOOKUP($B94,план!$B$16:$EJ$158,118,0)</f>
        <v>0</v>
      </c>
      <c r="AAP94" s="43">
        <f>VLOOKUP($B94,план!$B$16:$EJ$158,119,0)</f>
        <v>0</v>
      </c>
      <c r="AAQ94" s="7">
        <f t="shared" si="978"/>
        <v>0</v>
      </c>
      <c r="AAR94" s="7">
        <f t="shared" si="979"/>
        <v>0</v>
      </c>
      <c r="AAS94" s="34">
        <f t="shared" si="644"/>
        <v>0</v>
      </c>
      <c r="AAT94" s="34">
        <f t="shared" si="645"/>
        <v>0</v>
      </c>
      <c r="AAU94" s="34">
        <f t="shared" si="646"/>
        <v>0</v>
      </c>
      <c r="AAV94" s="23">
        <f>VLOOKUP($B94,'ДС факт при поликлинике'!$D$7:$JZ$79,104,0)</f>
        <v>0</v>
      </c>
      <c r="AAW94" s="23">
        <f>VLOOKUP($B94,'ДС факт при поликлинике'!$D$7:$JZ$79,105,0)</f>
        <v>0</v>
      </c>
      <c r="AAX94" s="23">
        <f>VLOOKUP($B94,'ДС факт при поликлинике'!$D$7:$JZ$79,106,0)</f>
        <v>0</v>
      </c>
      <c r="AAY94" s="23">
        <f>VLOOKUP($B94,'ДС факт при поликлинике'!$D$7:$JZ$79,107,0)</f>
        <v>0</v>
      </c>
      <c r="AAZ94" s="14">
        <f t="shared" si="932"/>
        <v>0</v>
      </c>
      <c r="ABA94" s="14">
        <f t="shared" si="933"/>
        <v>0</v>
      </c>
      <c r="ABB94" s="43">
        <f>VLOOKUP($B94,план!$B$16:$EJ$158,120,0)</f>
        <v>0</v>
      </c>
      <c r="ABC94" s="43">
        <f>VLOOKUP($B94,план!$B$16:$EJ$158,121,0)</f>
        <v>0</v>
      </c>
      <c r="ABD94" s="7">
        <f t="shared" si="766"/>
        <v>0</v>
      </c>
      <c r="ABE94" s="7">
        <f t="shared" si="767"/>
        <v>0</v>
      </c>
      <c r="ABF94" s="34">
        <f t="shared" si="768"/>
        <v>0</v>
      </c>
      <c r="ABG94" s="34">
        <f t="shared" si="769"/>
        <v>0</v>
      </c>
      <c r="ABH94" s="34">
        <f t="shared" si="770"/>
        <v>0</v>
      </c>
      <c r="ABI94" s="25">
        <f>VLOOKUP($B94,'ДС факт при поликлинике'!$D$7:$JZ$79,96,0)</f>
        <v>0</v>
      </c>
      <c r="ABJ94" s="25">
        <f>VLOOKUP($B94,'ДС факт при поликлинике'!$D$7:$JZ$79,97,0)</f>
        <v>0</v>
      </c>
      <c r="ABK94" s="25">
        <f>VLOOKUP($B94,'ДС факт при поликлинике'!$D$7:$JZ$79,98,0)</f>
        <v>0</v>
      </c>
      <c r="ABL94" s="25">
        <f>VLOOKUP($B94,'ДС факт при поликлинике'!$D$7:$JZ$79,99,0)</f>
        <v>0</v>
      </c>
      <c r="ABM94" s="14">
        <f t="shared" si="934"/>
        <v>0</v>
      </c>
      <c r="ABN94" s="14">
        <f t="shared" si="935"/>
        <v>0</v>
      </c>
      <c r="ABO94" s="43">
        <f>VLOOKUP($B94,план!$B$16:$EJ$158,122,0)</f>
        <v>0</v>
      </c>
      <c r="ABP94" s="43">
        <f>VLOOKUP($B94,план!$B$16:$EJ$158,123,0)</f>
        <v>0</v>
      </c>
      <c r="ABQ94" s="7">
        <f t="shared" si="771"/>
        <v>0</v>
      </c>
      <c r="ABR94" s="7">
        <f t="shared" si="772"/>
        <v>0</v>
      </c>
      <c r="ABS94" s="34">
        <f t="shared" si="773"/>
        <v>0</v>
      </c>
      <c r="ABT94" s="34">
        <f t="shared" si="774"/>
        <v>0</v>
      </c>
      <c r="ABU94" s="34">
        <f t="shared" si="775"/>
        <v>0</v>
      </c>
      <c r="ABV94" s="25">
        <f>VLOOKUP($B94,'ДС факт при поликлинике'!$D$7:$JZ$79,100,0)</f>
        <v>0</v>
      </c>
      <c r="ABW94" s="25">
        <f>VLOOKUP($B94,'ДС факт при поликлинике'!$D$7:$JZ$79,101,0)</f>
        <v>0</v>
      </c>
      <c r="ABX94" s="25">
        <f>VLOOKUP($B94,'ДС факт при поликлинике'!$D$7:$JZ$79,102,0)</f>
        <v>0</v>
      </c>
      <c r="ABY94" s="25">
        <f>VLOOKUP($B94,'ДС факт при поликлинике'!$D$7:$JZ$79,103,0)</f>
        <v>0</v>
      </c>
      <c r="ABZ94" s="21">
        <f t="shared" si="980"/>
        <v>0</v>
      </c>
      <c r="ACA94" s="21">
        <f t="shared" si="981"/>
        <v>0</v>
      </c>
      <c r="ACB94" s="43">
        <f>VLOOKUP($B94,план!$B$16:$EJ$158,124,0)</f>
        <v>0</v>
      </c>
      <c r="ACC94" s="43">
        <f>VLOOKUP($B94,план!$B$16:$EJ$158,125,0)</f>
        <v>0</v>
      </c>
      <c r="ACD94" s="7">
        <f t="shared" si="776"/>
        <v>0</v>
      </c>
      <c r="ACE94" s="7">
        <f t="shared" si="777"/>
        <v>0</v>
      </c>
      <c r="ACF94" s="34">
        <f t="shared" si="778"/>
        <v>0</v>
      </c>
      <c r="ACG94" s="34">
        <f t="shared" si="779"/>
        <v>0</v>
      </c>
      <c r="ACH94" s="34">
        <f t="shared" si="780"/>
        <v>0</v>
      </c>
      <c r="ACI94" s="25">
        <f>VLOOKUP($B94,'ДС факт при поликлинике'!$D$7:$JZ$79,120,0)</f>
        <v>0</v>
      </c>
      <c r="ACJ94" s="25">
        <f>VLOOKUP($B94,'ДС факт при поликлинике'!$D$7:$JZ$79,121,0)</f>
        <v>0</v>
      </c>
      <c r="ACK94" s="25">
        <f>VLOOKUP($B94,'ДС факт при поликлинике'!$D$7:$JZ$79,122,0)</f>
        <v>0</v>
      </c>
      <c r="ACL94" s="25">
        <f>VLOOKUP($B94,'ДС факт при поликлинике'!$D$7:$JZ$79,123,0)</f>
        <v>0</v>
      </c>
      <c r="ACM94" s="21">
        <f t="shared" si="936"/>
        <v>0</v>
      </c>
      <c r="ACN94" s="21">
        <f t="shared" si="937"/>
        <v>0</v>
      </c>
      <c r="ACO94" s="43">
        <f>VLOOKUP($B94,план!$B$16:$EJ$158,126,0)</f>
        <v>0</v>
      </c>
      <c r="ACP94" s="43">
        <f>VLOOKUP($B94,план!$B$16:$EJ$158,127,0)</f>
        <v>0</v>
      </c>
      <c r="ACQ94" s="7">
        <f t="shared" si="781"/>
        <v>0</v>
      </c>
      <c r="ACR94" s="7">
        <f t="shared" si="782"/>
        <v>0</v>
      </c>
      <c r="ACS94" s="34">
        <f t="shared" si="647"/>
        <v>0</v>
      </c>
      <c r="ACT94" s="34">
        <f t="shared" si="648"/>
        <v>0</v>
      </c>
      <c r="ACU94" s="34">
        <f t="shared" si="649"/>
        <v>0</v>
      </c>
      <c r="ACV94" s="23">
        <f>VLOOKUP($B94,'ДС факт при поликлинике'!$D$7:$JZ$79,216,0)</f>
        <v>0</v>
      </c>
      <c r="ACW94" s="23">
        <f>VLOOKUP($B94,'ДС факт при поликлинике'!$D$7:$JZ$79,217,0)</f>
        <v>0</v>
      </c>
      <c r="ACX94" s="23">
        <f>VLOOKUP($B94,'ДС факт при поликлинике'!$D$7:$JZ$79,218,0)</f>
        <v>0</v>
      </c>
      <c r="ACY94" s="23">
        <f>VLOOKUP($B94,'ДС факт при поликлинике'!$D$7:$JZ$79,219,0)</f>
        <v>0</v>
      </c>
      <c r="ACZ94" s="21">
        <f t="shared" si="938"/>
        <v>0</v>
      </c>
      <c r="ADA94" s="21">
        <f t="shared" si="939"/>
        <v>0</v>
      </c>
      <c r="ADB94" s="43">
        <f>VLOOKUP($B94,план!$B$16:$EJ$158,128,0)</f>
        <v>0</v>
      </c>
      <c r="ADC94" s="43">
        <f>VLOOKUP($B94,план!$B$16:$EJ$158,129,0)</f>
        <v>0</v>
      </c>
      <c r="ADD94" s="7">
        <f t="shared" si="783"/>
        <v>0</v>
      </c>
      <c r="ADE94" s="7">
        <f t="shared" si="784"/>
        <v>0</v>
      </c>
      <c r="ADF94" s="34">
        <f t="shared" si="650"/>
        <v>0</v>
      </c>
      <c r="ADG94" s="34">
        <f t="shared" si="651"/>
        <v>0</v>
      </c>
      <c r="ADH94" s="34">
        <f t="shared" si="652"/>
        <v>0</v>
      </c>
      <c r="ADI94" s="23">
        <f>VLOOKUP($B94,'ДС факт при поликлинике'!$D$7:$JZ$79,52,0)</f>
        <v>0</v>
      </c>
      <c r="ADJ94" s="23">
        <f>VLOOKUP($B94,'ДС факт при поликлинике'!$D$7:$JZ$79,53,0)</f>
        <v>0</v>
      </c>
      <c r="ADK94" s="23">
        <f>VLOOKUP($B94,'ДС факт при поликлинике'!$D$7:$JZ$79,54,0)</f>
        <v>0</v>
      </c>
      <c r="ADL94" s="23">
        <f>VLOOKUP($B94,'ДС факт при поликлинике'!$D$7:$JZ$79,55,0)</f>
        <v>0</v>
      </c>
      <c r="ADM94" s="21">
        <f t="shared" si="940"/>
        <v>0</v>
      </c>
      <c r="ADN94" s="21">
        <f t="shared" si="941"/>
        <v>0</v>
      </c>
      <c r="ADO94" s="43">
        <f>VLOOKUP($B94,план!$B$16:$EJ$158,130,0)</f>
        <v>0</v>
      </c>
      <c r="ADP94" s="43">
        <f>VLOOKUP($B94,план!$B$16:$EJ$158,131,0)</f>
        <v>0</v>
      </c>
      <c r="ADQ94" s="7">
        <f t="shared" si="785"/>
        <v>0</v>
      </c>
      <c r="ADR94" s="7">
        <f t="shared" si="786"/>
        <v>0</v>
      </c>
      <c r="ADS94" s="34">
        <f t="shared" si="653"/>
        <v>0</v>
      </c>
      <c r="ADT94" s="34">
        <f t="shared" si="654"/>
        <v>0</v>
      </c>
      <c r="ADU94" s="34">
        <f t="shared" si="655"/>
        <v>0</v>
      </c>
      <c r="ADV94" s="23">
        <f>VLOOKUP($B94,'ДС факт при поликлинике'!$D$7:$JZ$79,84,0)</f>
        <v>0</v>
      </c>
      <c r="ADW94" s="23">
        <f>VLOOKUP($B94,'ДС факт при поликлинике'!$D$7:$JZ$79,85,0)</f>
        <v>0</v>
      </c>
      <c r="ADX94" s="23">
        <f>VLOOKUP($B94,'ДС факт при поликлинике'!$D$7:$JZ$79,86,0)</f>
        <v>0</v>
      </c>
      <c r="ADY94" s="23">
        <f>VLOOKUP($B94,'ДС факт при поликлинике'!$D$7:$JZ$79,87,0)</f>
        <v>0</v>
      </c>
      <c r="ADZ94" s="21">
        <f t="shared" si="942"/>
        <v>0</v>
      </c>
      <c r="AEA94" s="21">
        <f t="shared" si="943"/>
        <v>0</v>
      </c>
      <c r="AEB94" s="43">
        <f>VLOOKUP($B94,план!$B$16:$EJ$158,132,0)</f>
        <v>0</v>
      </c>
      <c r="AEC94" s="43">
        <f>VLOOKUP($B94,план!$B$16:$EJ$158,133,0)</f>
        <v>0</v>
      </c>
      <c r="AED94" s="7">
        <f t="shared" si="982"/>
        <v>0</v>
      </c>
      <c r="AEE94" s="7">
        <f t="shared" si="983"/>
        <v>0</v>
      </c>
      <c r="AEF94" s="34">
        <f t="shared" si="656"/>
        <v>0</v>
      </c>
      <c r="AEG94" s="34">
        <f t="shared" si="657"/>
        <v>0</v>
      </c>
      <c r="AEH94" s="34">
        <f t="shared" si="658"/>
        <v>0</v>
      </c>
      <c r="AEI94" s="23">
        <f>VLOOKUP($B94,'ДС факт при поликлинике'!$D$7:$JZ$79,116,0)</f>
        <v>0</v>
      </c>
      <c r="AEJ94" s="23">
        <f>VLOOKUP($B94,'ДС факт при поликлинике'!$D$7:$JZ$79,117,0)</f>
        <v>0</v>
      </c>
      <c r="AEK94" s="23">
        <f>VLOOKUP($B94,'ДС факт при поликлинике'!$D$7:$JZ$79,118,0)</f>
        <v>0</v>
      </c>
      <c r="AEL94" s="23">
        <f>VLOOKUP($B94,'ДС факт при поликлинике'!$D$7:$JZ$79,119,0)</f>
        <v>0</v>
      </c>
      <c r="AEM94" s="21">
        <f t="shared" si="944"/>
        <v>0</v>
      </c>
      <c r="AEN94" s="21">
        <f t="shared" si="945"/>
        <v>0</v>
      </c>
      <c r="AEO94" s="43">
        <f>VLOOKUP($B94,план!$B$16:$EJ$158,134,0)</f>
        <v>0</v>
      </c>
      <c r="AEP94" s="43">
        <f>VLOOKUP($B94,план!$B$16:$EJ$158,135,0)</f>
        <v>0</v>
      </c>
      <c r="AEQ94" s="7">
        <f t="shared" si="787"/>
        <v>0</v>
      </c>
      <c r="AER94" s="7">
        <f t="shared" si="788"/>
        <v>0</v>
      </c>
      <c r="AES94" s="34">
        <f t="shared" si="789"/>
        <v>0</v>
      </c>
      <c r="AET94" s="34">
        <f t="shared" si="790"/>
        <v>0</v>
      </c>
      <c r="AEU94" s="34">
        <f t="shared" si="791"/>
        <v>0</v>
      </c>
      <c r="AEV94" s="23">
        <f>VLOOKUP($B94,'ДС факт при поликлинике'!$D$7:$JZ$79,60,0)</f>
        <v>0</v>
      </c>
      <c r="AEW94" s="23">
        <f>VLOOKUP($B94,'ДС факт при поликлинике'!$D$7:$JZ$79,61,0)</f>
        <v>0</v>
      </c>
      <c r="AEX94" s="23">
        <f>VLOOKUP($B94,'ДС факт при поликлинике'!$D$7:$JZ$79,62,0)</f>
        <v>0</v>
      </c>
      <c r="AEY94" s="23">
        <f>VLOOKUP($B94,'ДС факт при поликлинике'!$D$7:$JZ$79,63,0)</f>
        <v>0</v>
      </c>
      <c r="AEZ94" s="21">
        <f t="shared" si="946"/>
        <v>0</v>
      </c>
      <c r="AFA94" s="21">
        <f t="shared" si="947"/>
        <v>0</v>
      </c>
      <c r="AFB94" s="23">
        <f t="shared" si="948"/>
        <v>28</v>
      </c>
      <c r="AFC94" s="23">
        <f t="shared" si="949"/>
        <v>807924.04116666666</v>
      </c>
      <c r="AFD94" s="23">
        <f t="shared" si="950"/>
        <v>25.666666666666664</v>
      </c>
      <c r="AFE94" s="23">
        <f t="shared" si="951"/>
        <v>740597.03773611109</v>
      </c>
      <c r="AFF94" s="23">
        <f t="shared" si="952"/>
        <v>61.040000000000006</v>
      </c>
      <c r="AFG94" s="23">
        <f t="shared" si="953"/>
        <v>55.953333333333333</v>
      </c>
      <c r="AFH94" s="23">
        <f t="shared" si="954"/>
        <v>65.400000000000006</v>
      </c>
      <c r="AFI94" s="23">
        <f t="shared" si="955"/>
        <v>30</v>
      </c>
      <c r="AFJ94" s="23">
        <f t="shared" si="956"/>
        <v>859233.8600000001</v>
      </c>
      <c r="AFK94" s="23">
        <f t="shared" si="957"/>
        <v>2</v>
      </c>
      <c r="AFL94" s="23">
        <f t="shared" si="958"/>
        <v>61817.64</v>
      </c>
      <c r="AFM94" s="21">
        <f t="shared" si="959"/>
        <v>4.3333333333333357</v>
      </c>
      <c r="AFN94" s="21">
        <f t="shared" si="960"/>
        <v>118636.82226388901</v>
      </c>
      <c r="AFO94" s="8">
        <f t="shared" si="792"/>
        <v>28</v>
      </c>
      <c r="AFP94" s="8">
        <f t="shared" si="793"/>
        <v>807924.04116666666</v>
      </c>
      <c r="AFQ94" s="8">
        <f t="shared" si="794"/>
        <v>25.666666666666664</v>
      </c>
      <c r="AFR94" s="8">
        <f t="shared" si="795"/>
        <v>740597.03773611109</v>
      </c>
      <c r="AFS94" s="8">
        <f t="shared" si="796"/>
        <v>61.040000000000006</v>
      </c>
      <c r="AFT94" s="8">
        <f t="shared" si="797"/>
        <v>55.953333333333333</v>
      </c>
      <c r="AFU94" s="8">
        <f t="shared" si="798"/>
        <v>65.400000000000006</v>
      </c>
      <c r="AFV94" s="8">
        <f t="shared" si="799"/>
        <v>30</v>
      </c>
      <c r="AFW94" s="8">
        <f t="shared" si="800"/>
        <v>859233.8600000001</v>
      </c>
      <c r="AFX94" s="8">
        <f t="shared" si="801"/>
        <v>2</v>
      </c>
      <c r="AFY94" s="8">
        <f t="shared" si="802"/>
        <v>61817.64</v>
      </c>
      <c r="AFZ94" s="21">
        <f t="shared" si="803"/>
        <v>4.3333333333333357</v>
      </c>
      <c r="AGA94" s="21">
        <f t="shared" si="804"/>
        <v>118636.82226388901</v>
      </c>
      <c r="AGB94" s="191">
        <f t="shared" si="984"/>
        <v>1.168831168831169</v>
      </c>
      <c r="AGC94" s="191">
        <f t="shared" si="985"/>
        <v>1.1601907869177321</v>
      </c>
    </row>
    <row r="95" spans="1:861" ht="30">
      <c r="A95" s="180"/>
      <c r="B95" s="82">
        <v>83</v>
      </c>
      <c r="C95" s="92" t="s">
        <v>428</v>
      </c>
      <c r="D95" s="88">
        <f t="shared" si="986"/>
        <v>10127</v>
      </c>
      <c r="E95" s="88">
        <v>10127</v>
      </c>
      <c r="F95" s="88">
        <v>9620</v>
      </c>
      <c r="G95" s="89">
        <v>2.58</v>
      </c>
      <c r="H95" s="90">
        <v>1</v>
      </c>
      <c r="I95" s="90"/>
      <c r="J95" s="88">
        <v>1.4</v>
      </c>
      <c r="K95" s="88">
        <v>1.68</v>
      </c>
      <c r="L95" s="88">
        <v>2.23</v>
      </c>
      <c r="M95" s="88">
        <v>2.39</v>
      </c>
      <c r="N95" s="88">
        <v>2.57</v>
      </c>
      <c r="O95" s="43">
        <f>VLOOKUP($B95,план!$B$16:$EJ$158,14,0)</f>
        <v>0</v>
      </c>
      <c r="P95" s="43">
        <f>VLOOKUP($B95,план!$B$16:$EJ$158,15,0)</f>
        <v>0</v>
      </c>
      <c r="Q95" s="7">
        <f t="shared" si="505"/>
        <v>0</v>
      </c>
      <c r="R95" s="7">
        <f t="shared" si="506"/>
        <v>0</v>
      </c>
      <c r="S95" s="34">
        <f t="shared" si="507"/>
        <v>0</v>
      </c>
      <c r="T95" s="34">
        <f t="shared" si="508"/>
        <v>0</v>
      </c>
      <c r="U95" s="34">
        <f t="shared" si="509"/>
        <v>0</v>
      </c>
      <c r="V95" s="23"/>
      <c r="W95" s="23"/>
      <c r="X95" s="23"/>
      <c r="Y95" s="23"/>
      <c r="Z95" s="21">
        <f t="shared" si="805"/>
        <v>0</v>
      </c>
      <c r="AA95" s="21">
        <f t="shared" si="806"/>
        <v>0</v>
      </c>
      <c r="AB95" s="43">
        <f>VLOOKUP($B95,план!$B$16:$EJ$158,16,0)</f>
        <v>0</v>
      </c>
      <c r="AC95" s="43">
        <f>VLOOKUP($B95,план!$B$16:$EJ$158,17,0)</f>
        <v>0</v>
      </c>
      <c r="AD95" s="7">
        <f t="shared" si="659"/>
        <v>0</v>
      </c>
      <c r="AE95" s="7">
        <f t="shared" si="961"/>
        <v>0</v>
      </c>
      <c r="AF95" s="34">
        <f t="shared" si="510"/>
        <v>0</v>
      </c>
      <c r="AG95" s="34">
        <f t="shared" si="511"/>
        <v>0</v>
      </c>
      <c r="AH95" s="34">
        <f t="shared" si="512"/>
        <v>0</v>
      </c>
      <c r="AI95" s="23"/>
      <c r="AJ95" s="23"/>
      <c r="AK95" s="23"/>
      <c r="AL95" s="23"/>
      <c r="AM95" s="21">
        <f t="shared" si="808"/>
        <v>0</v>
      </c>
      <c r="AN95" s="21">
        <f t="shared" si="809"/>
        <v>0</v>
      </c>
      <c r="AO95" s="43">
        <f>VLOOKUP($B95,план!$B$16:$EJ$158,18,0)</f>
        <v>0</v>
      </c>
      <c r="AP95" s="43">
        <f>VLOOKUP($B95,план!$B$16:$EJ$158,19,0)</f>
        <v>0</v>
      </c>
      <c r="AQ95" s="7">
        <f t="shared" si="660"/>
        <v>0</v>
      </c>
      <c r="AR95" s="7">
        <f t="shared" si="661"/>
        <v>0</v>
      </c>
      <c r="AS95" s="34">
        <f t="shared" si="662"/>
        <v>0</v>
      </c>
      <c r="AT95" s="34">
        <f t="shared" si="663"/>
        <v>0</v>
      </c>
      <c r="AU95" s="34">
        <f t="shared" si="664"/>
        <v>0</v>
      </c>
      <c r="AV95" s="23"/>
      <c r="AW95" s="23"/>
      <c r="AX95" s="23"/>
      <c r="AY95" s="23"/>
      <c r="AZ95" s="21">
        <f t="shared" si="810"/>
        <v>0</v>
      </c>
      <c r="BA95" s="21">
        <f t="shared" si="811"/>
        <v>0</v>
      </c>
      <c r="BB95" s="43">
        <f>VLOOKUP($B95,план!$B$16:$EJ$158,20,0)</f>
        <v>0</v>
      </c>
      <c r="BC95" s="43">
        <f>VLOOKUP($B95,план!$B$16:$EJ$158,21,0)</f>
        <v>0</v>
      </c>
      <c r="BD95" s="7">
        <f t="shared" si="665"/>
        <v>0</v>
      </c>
      <c r="BE95" s="7">
        <f t="shared" si="666"/>
        <v>0</v>
      </c>
      <c r="BF95" s="34">
        <f t="shared" si="513"/>
        <v>0</v>
      </c>
      <c r="BG95" s="34">
        <f t="shared" si="514"/>
        <v>0</v>
      </c>
      <c r="BH95" s="34">
        <f t="shared" si="515"/>
        <v>0</v>
      </c>
      <c r="BI95" s="23"/>
      <c r="BJ95" s="23"/>
      <c r="BK95" s="23"/>
      <c r="BL95" s="23"/>
      <c r="BM95" s="21">
        <f t="shared" si="812"/>
        <v>0</v>
      </c>
      <c r="BN95" s="21">
        <f t="shared" si="813"/>
        <v>0</v>
      </c>
      <c r="BO95" s="43">
        <f>VLOOKUP($B95,план!$B$16:$EJ$158,22,0)</f>
        <v>0</v>
      </c>
      <c r="BP95" s="43">
        <f>VLOOKUP($B95,план!$B$16:$EJ$158,23,0)</f>
        <v>0</v>
      </c>
      <c r="BQ95" s="7">
        <f t="shared" si="667"/>
        <v>0</v>
      </c>
      <c r="BR95" s="7">
        <f t="shared" si="668"/>
        <v>0</v>
      </c>
      <c r="BS95" s="34">
        <f t="shared" si="516"/>
        <v>0</v>
      </c>
      <c r="BT95" s="34">
        <f t="shared" si="517"/>
        <v>0</v>
      </c>
      <c r="BU95" s="34">
        <f t="shared" si="518"/>
        <v>0</v>
      </c>
      <c r="BV95" s="23"/>
      <c r="BW95" s="23"/>
      <c r="BX95" s="23"/>
      <c r="BY95" s="23"/>
      <c r="BZ95" s="21">
        <f t="shared" si="814"/>
        <v>0</v>
      </c>
      <c r="CA95" s="21">
        <f t="shared" si="815"/>
        <v>0</v>
      </c>
      <c r="CB95" s="43">
        <f>VLOOKUP($B95,план!$B$16:$EJ$158,24,0)</f>
        <v>0</v>
      </c>
      <c r="CC95" s="43">
        <f>VLOOKUP($B95,план!$B$16:$EJ$158,25,0)</f>
        <v>0</v>
      </c>
      <c r="CD95" s="7">
        <f t="shared" si="669"/>
        <v>0</v>
      </c>
      <c r="CE95" s="7">
        <f t="shared" si="670"/>
        <v>0</v>
      </c>
      <c r="CF95" s="34">
        <f t="shared" si="671"/>
        <v>0</v>
      </c>
      <c r="CG95" s="34">
        <f t="shared" si="672"/>
        <v>0</v>
      </c>
      <c r="CH95" s="34">
        <f t="shared" si="673"/>
        <v>0</v>
      </c>
      <c r="CI95" s="23"/>
      <c r="CJ95" s="23"/>
      <c r="CK95" s="23"/>
      <c r="CL95" s="23"/>
      <c r="CM95" s="21">
        <f t="shared" si="816"/>
        <v>0</v>
      </c>
      <c r="CN95" s="21">
        <f t="shared" si="817"/>
        <v>0</v>
      </c>
      <c r="CO95" s="23">
        <f t="shared" si="818"/>
        <v>0</v>
      </c>
      <c r="CP95" s="23">
        <f t="shared" si="819"/>
        <v>0</v>
      </c>
      <c r="CQ95" s="23">
        <f t="shared" si="820"/>
        <v>0</v>
      </c>
      <c r="CR95" s="23">
        <f t="shared" si="821"/>
        <v>0</v>
      </c>
      <c r="CS95" s="23">
        <f t="shared" si="822"/>
        <v>0</v>
      </c>
      <c r="CT95" s="23">
        <f t="shared" si="823"/>
        <v>0</v>
      </c>
      <c r="CU95" s="23">
        <f t="shared" si="824"/>
        <v>0</v>
      </c>
      <c r="CV95" s="23">
        <f t="shared" si="825"/>
        <v>0</v>
      </c>
      <c r="CW95" s="23">
        <f t="shared" si="826"/>
        <v>0</v>
      </c>
      <c r="CX95" s="23">
        <f t="shared" si="827"/>
        <v>0</v>
      </c>
      <c r="CY95" s="23">
        <f t="shared" si="828"/>
        <v>0</v>
      </c>
      <c r="CZ95" s="21">
        <f t="shared" si="829"/>
        <v>0</v>
      </c>
      <c r="DA95" s="21">
        <f t="shared" si="830"/>
        <v>0</v>
      </c>
      <c r="DB95" s="43">
        <f>VLOOKUP($B95,план!$B$16:$EJ$158,26,0)</f>
        <v>0</v>
      </c>
      <c r="DC95" s="43">
        <f>VLOOKUP($B95,план!$B$16:$EJ$158,27,0)</f>
        <v>0</v>
      </c>
      <c r="DD95" s="7">
        <f t="shared" si="674"/>
        <v>0</v>
      </c>
      <c r="DE95" s="7">
        <f t="shared" si="675"/>
        <v>0</v>
      </c>
      <c r="DF95" s="34">
        <f t="shared" si="519"/>
        <v>0</v>
      </c>
      <c r="DG95" s="34">
        <f t="shared" si="520"/>
        <v>0</v>
      </c>
      <c r="DH95" s="34">
        <f t="shared" si="521"/>
        <v>0</v>
      </c>
      <c r="DI95" s="23"/>
      <c r="DJ95" s="23"/>
      <c r="DK95" s="23"/>
      <c r="DL95" s="23"/>
      <c r="DM95" s="21">
        <f t="shared" si="831"/>
        <v>0</v>
      </c>
      <c r="DN95" s="21">
        <f t="shared" si="832"/>
        <v>0</v>
      </c>
      <c r="DO95" s="43">
        <f>VLOOKUP($B95,план!$B$16:$EJ$158,28,0)</f>
        <v>0</v>
      </c>
      <c r="DP95" s="43">
        <f>VLOOKUP($B95,план!$B$16:$EJ$158,29,0)</f>
        <v>0</v>
      </c>
      <c r="DQ95" s="7">
        <f t="shared" si="676"/>
        <v>0</v>
      </c>
      <c r="DR95" s="7">
        <f t="shared" si="677"/>
        <v>0</v>
      </c>
      <c r="DS95" s="34">
        <f t="shared" si="522"/>
        <v>0</v>
      </c>
      <c r="DT95" s="34">
        <f t="shared" si="523"/>
        <v>0</v>
      </c>
      <c r="DU95" s="34">
        <f t="shared" si="524"/>
        <v>0</v>
      </c>
      <c r="DV95" s="23"/>
      <c r="DW95" s="23"/>
      <c r="DX95" s="23"/>
      <c r="DY95" s="23"/>
      <c r="DZ95" s="21">
        <f t="shared" si="833"/>
        <v>0</v>
      </c>
      <c r="EA95" s="21">
        <f t="shared" si="834"/>
        <v>0</v>
      </c>
      <c r="EB95" s="43">
        <f>VLOOKUP($B95,план!$B$16:$EJ$158,30,0)</f>
        <v>0</v>
      </c>
      <c r="EC95" s="43">
        <f>VLOOKUP($B95,план!$B$16:$EJ$158,31,0)</f>
        <v>0</v>
      </c>
      <c r="ED95" s="7">
        <f t="shared" si="678"/>
        <v>0</v>
      </c>
      <c r="EE95" s="7">
        <f t="shared" si="679"/>
        <v>0</v>
      </c>
      <c r="EF95" s="34">
        <f t="shared" si="525"/>
        <v>0</v>
      </c>
      <c r="EG95" s="34">
        <f t="shared" si="526"/>
        <v>0</v>
      </c>
      <c r="EH95" s="34">
        <f t="shared" si="527"/>
        <v>0</v>
      </c>
      <c r="EI95" s="23"/>
      <c r="EJ95" s="23"/>
      <c r="EK95" s="23"/>
      <c r="EL95" s="23"/>
      <c r="EM95" s="21">
        <f t="shared" si="835"/>
        <v>0</v>
      </c>
      <c r="EN95" s="21">
        <f t="shared" si="836"/>
        <v>0</v>
      </c>
      <c r="EO95" s="43">
        <f>VLOOKUP($B95,план!$B$16:$EJ$158,32,0)</f>
        <v>0</v>
      </c>
      <c r="EP95" s="43">
        <f>VLOOKUP($B95,план!$B$16:$EJ$158,33,0)</f>
        <v>0</v>
      </c>
      <c r="EQ95" s="7">
        <f t="shared" si="680"/>
        <v>0</v>
      </c>
      <c r="ER95" s="7">
        <f t="shared" si="681"/>
        <v>0</v>
      </c>
      <c r="ES95" s="34">
        <f t="shared" si="528"/>
        <v>0</v>
      </c>
      <c r="ET95" s="34">
        <f t="shared" si="529"/>
        <v>0</v>
      </c>
      <c r="EU95" s="34">
        <f t="shared" si="530"/>
        <v>0</v>
      </c>
      <c r="EV95" s="23"/>
      <c r="EW95" s="23"/>
      <c r="EX95" s="23"/>
      <c r="EY95" s="23"/>
      <c r="EZ95" s="21">
        <f t="shared" si="837"/>
        <v>0</v>
      </c>
      <c r="FA95" s="21">
        <f t="shared" si="838"/>
        <v>0</v>
      </c>
      <c r="FB95" s="43">
        <f>VLOOKUP($B95,план!$B$16:$EJ$158,34,0)</f>
        <v>0</v>
      </c>
      <c r="FC95" s="43">
        <f>VLOOKUP($B95,план!$B$16:$EJ$158,35,0)</f>
        <v>0</v>
      </c>
      <c r="FD95" s="7">
        <f t="shared" si="682"/>
        <v>0</v>
      </c>
      <c r="FE95" s="7">
        <f t="shared" si="683"/>
        <v>0</v>
      </c>
      <c r="FF95" s="34">
        <f t="shared" si="531"/>
        <v>0</v>
      </c>
      <c r="FG95" s="34">
        <f t="shared" si="532"/>
        <v>0</v>
      </c>
      <c r="FH95" s="34">
        <f t="shared" si="533"/>
        <v>0</v>
      </c>
      <c r="FI95" s="23"/>
      <c r="FJ95" s="23"/>
      <c r="FK95" s="23"/>
      <c r="FL95" s="23"/>
      <c r="FM95" s="21">
        <f t="shared" si="839"/>
        <v>0</v>
      </c>
      <c r="FN95" s="21">
        <f t="shared" si="840"/>
        <v>0</v>
      </c>
      <c r="FO95" s="43">
        <f>VLOOKUP($B95,план!$B$16:$EJ$158,36,0)</f>
        <v>0</v>
      </c>
      <c r="FP95" s="43">
        <f>VLOOKUP($B95,план!$B$16:$EJ$158,37,0)</f>
        <v>0</v>
      </c>
      <c r="FQ95" s="7">
        <f t="shared" si="684"/>
        <v>0</v>
      </c>
      <c r="FR95" s="7">
        <f t="shared" si="685"/>
        <v>0</v>
      </c>
      <c r="FS95" s="34">
        <f t="shared" si="534"/>
        <v>0</v>
      </c>
      <c r="FT95" s="34">
        <f t="shared" si="535"/>
        <v>0</v>
      </c>
      <c r="FU95" s="34">
        <f t="shared" si="536"/>
        <v>0</v>
      </c>
      <c r="FV95" s="23"/>
      <c r="FW95" s="23"/>
      <c r="FX95" s="23"/>
      <c r="FY95" s="23"/>
      <c r="FZ95" s="21">
        <f t="shared" si="841"/>
        <v>0</v>
      </c>
      <c r="GA95" s="21">
        <f t="shared" si="842"/>
        <v>0</v>
      </c>
      <c r="GB95" s="43">
        <f>VLOOKUP($B95,план!$B$16:$EJ$158,38,0)</f>
        <v>0</v>
      </c>
      <c r="GC95" s="43">
        <f>VLOOKUP($B95,план!$B$16:$EJ$158,39,0)</f>
        <v>0</v>
      </c>
      <c r="GD95" s="7">
        <f t="shared" si="686"/>
        <v>0</v>
      </c>
      <c r="GE95" s="7">
        <f t="shared" si="687"/>
        <v>0</v>
      </c>
      <c r="GF95" s="34">
        <f t="shared" si="537"/>
        <v>0</v>
      </c>
      <c r="GG95" s="34">
        <f t="shared" si="538"/>
        <v>0</v>
      </c>
      <c r="GH95" s="34">
        <f t="shared" si="539"/>
        <v>0</v>
      </c>
      <c r="GI95" s="23"/>
      <c r="GJ95" s="23"/>
      <c r="GK95" s="23"/>
      <c r="GL95" s="23"/>
      <c r="GM95" s="21">
        <f t="shared" si="843"/>
        <v>0</v>
      </c>
      <c r="GN95" s="21">
        <f t="shared" si="844"/>
        <v>0</v>
      </c>
      <c r="GO95" s="43">
        <f>VLOOKUP($B95,план!$B$16:$EJ$158,40,0)</f>
        <v>0</v>
      </c>
      <c r="GP95" s="43">
        <f>VLOOKUP($B95,план!$B$16:$EJ$158,41,0)</f>
        <v>0</v>
      </c>
      <c r="GQ95" s="7">
        <f t="shared" si="688"/>
        <v>0</v>
      </c>
      <c r="GR95" s="7">
        <f t="shared" si="689"/>
        <v>0</v>
      </c>
      <c r="GS95" s="34">
        <f t="shared" si="540"/>
        <v>0</v>
      </c>
      <c r="GT95" s="34">
        <f t="shared" si="541"/>
        <v>0</v>
      </c>
      <c r="GU95" s="34">
        <f t="shared" si="542"/>
        <v>0</v>
      </c>
      <c r="GV95" s="23"/>
      <c r="GW95" s="23"/>
      <c r="GX95" s="23"/>
      <c r="GY95" s="23"/>
      <c r="GZ95" s="21">
        <f t="shared" si="845"/>
        <v>0</v>
      </c>
      <c r="HA95" s="21">
        <f t="shared" si="846"/>
        <v>0</v>
      </c>
      <c r="HB95" s="43">
        <f>VLOOKUP($B95,план!$B$16:$EJ$158,42,0)</f>
        <v>0</v>
      </c>
      <c r="HC95" s="43">
        <f>VLOOKUP($B95,план!$B$16:$EJ$158,43,0)</f>
        <v>0</v>
      </c>
      <c r="HD95" s="7">
        <f t="shared" si="690"/>
        <v>0</v>
      </c>
      <c r="HE95" s="7">
        <f t="shared" si="691"/>
        <v>0</v>
      </c>
      <c r="HF95" s="34">
        <f t="shared" si="543"/>
        <v>0</v>
      </c>
      <c r="HG95" s="34">
        <f t="shared" si="544"/>
        <v>0</v>
      </c>
      <c r="HH95" s="34">
        <f t="shared" si="545"/>
        <v>0</v>
      </c>
      <c r="HI95" s="25"/>
      <c r="HJ95" s="25"/>
      <c r="HK95" s="25"/>
      <c r="HL95" s="25"/>
      <c r="HM95" s="21">
        <f t="shared" si="847"/>
        <v>0</v>
      </c>
      <c r="HN95" s="21">
        <f t="shared" si="848"/>
        <v>0</v>
      </c>
      <c r="HO95" s="43">
        <f>VLOOKUP($B95,план!$B$16:$EJ$158,44,0)</f>
        <v>0</v>
      </c>
      <c r="HP95" s="43">
        <f>VLOOKUP($B95,план!$B$16:$EJ$158,45,0)</f>
        <v>0</v>
      </c>
      <c r="HQ95" s="7">
        <f t="shared" si="692"/>
        <v>0</v>
      </c>
      <c r="HR95" s="7">
        <f t="shared" si="693"/>
        <v>0</v>
      </c>
      <c r="HS95" s="34">
        <f t="shared" si="546"/>
        <v>0</v>
      </c>
      <c r="HT95" s="34">
        <f t="shared" si="547"/>
        <v>0</v>
      </c>
      <c r="HU95" s="34">
        <f t="shared" si="548"/>
        <v>0</v>
      </c>
      <c r="HV95" s="23"/>
      <c r="HW95" s="23"/>
      <c r="HX95" s="23"/>
      <c r="HY95" s="23"/>
      <c r="HZ95" s="21">
        <f t="shared" si="849"/>
        <v>0</v>
      </c>
      <c r="IA95" s="21">
        <f t="shared" si="850"/>
        <v>0</v>
      </c>
      <c r="IB95" s="43">
        <f>VLOOKUP($B95,план!$B$16:$EJ$158,46,0)</f>
        <v>0</v>
      </c>
      <c r="IC95" s="43">
        <f>VLOOKUP($B95,план!$B$16:$EJ$158,47,0)</f>
        <v>0</v>
      </c>
      <c r="ID95" s="7">
        <f t="shared" si="694"/>
        <v>0</v>
      </c>
      <c r="IE95" s="7">
        <f t="shared" si="695"/>
        <v>0</v>
      </c>
      <c r="IF95" s="34">
        <f t="shared" si="549"/>
        <v>0</v>
      </c>
      <c r="IG95" s="34">
        <f t="shared" si="550"/>
        <v>0</v>
      </c>
      <c r="IH95" s="34">
        <f t="shared" si="551"/>
        <v>0</v>
      </c>
      <c r="II95" s="23"/>
      <c r="IJ95" s="23"/>
      <c r="IK95" s="23"/>
      <c r="IL95" s="23"/>
      <c r="IM95" s="21">
        <f t="shared" si="851"/>
        <v>0</v>
      </c>
      <c r="IN95" s="21">
        <f t="shared" si="852"/>
        <v>0</v>
      </c>
      <c r="IO95" s="43">
        <f>VLOOKUP($B95,план!$B$16:$EJ$158,48,0)</f>
        <v>0</v>
      </c>
      <c r="IP95" s="43">
        <f>VLOOKUP($B95,план!$B$16:$EJ$158,49,0)</f>
        <v>0</v>
      </c>
      <c r="IQ95" s="7">
        <f t="shared" si="696"/>
        <v>0</v>
      </c>
      <c r="IR95" s="7">
        <f t="shared" si="697"/>
        <v>0</v>
      </c>
      <c r="IS95" s="34">
        <f t="shared" si="552"/>
        <v>0</v>
      </c>
      <c r="IT95" s="34">
        <f t="shared" si="553"/>
        <v>0</v>
      </c>
      <c r="IU95" s="34">
        <f t="shared" si="554"/>
        <v>0</v>
      </c>
      <c r="IV95" s="23"/>
      <c r="IW95" s="23"/>
      <c r="IX95" s="23"/>
      <c r="IY95" s="23"/>
      <c r="IZ95" s="21">
        <f t="shared" si="853"/>
        <v>0</v>
      </c>
      <c r="JA95" s="21">
        <f t="shared" si="854"/>
        <v>0</v>
      </c>
      <c r="JB95" s="43">
        <f>VLOOKUP($B95,план!$B$16:$EJ$158,50,0)</f>
        <v>0</v>
      </c>
      <c r="JC95" s="43">
        <f>VLOOKUP($B95,план!$B$16:$EJ$158,51,0)</f>
        <v>0</v>
      </c>
      <c r="JD95" s="7">
        <f t="shared" si="698"/>
        <v>0</v>
      </c>
      <c r="JE95" s="7">
        <f t="shared" si="699"/>
        <v>0</v>
      </c>
      <c r="JF95" s="34">
        <f t="shared" si="555"/>
        <v>0</v>
      </c>
      <c r="JG95" s="34">
        <f t="shared" si="556"/>
        <v>0</v>
      </c>
      <c r="JH95" s="34">
        <f t="shared" si="557"/>
        <v>0</v>
      </c>
      <c r="JI95" s="23"/>
      <c r="JJ95" s="23"/>
      <c r="JK95" s="23"/>
      <c r="JL95" s="23"/>
      <c r="JM95" s="21">
        <f t="shared" si="855"/>
        <v>0</v>
      </c>
      <c r="JN95" s="21">
        <f t="shared" si="856"/>
        <v>0</v>
      </c>
      <c r="JO95" s="23">
        <f t="shared" si="857"/>
        <v>0</v>
      </c>
      <c r="JP95" s="23">
        <f t="shared" si="858"/>
        <v>0</v>
      </c>
      <c r="JQ95" s="23">
        <f t="shared" si="859"/>
        <v>0</v>
      </c>
      <c r="JR95" s="23">
        <f t="shared" si="860"/>
        <v>0</v>
      </c>
      <c r="JS95" s="23">
        <f t="shared" si="861"/>
        <v>0</v>
      </c>
      <c r="JT95" s="23">
        <f t="shared" si="862"/>
        <v>0</v>
      </c>
      <c r="JU95" s="23">
        <f t="shared" si="863"/>
        <v>0</v>
      </c>
      <c r="JV95" s="23">
        <f t="shared" si="864"/>
        <v>0</v>
      </c>
      <c r="JW95" s="23">
        <f t="shared" si="865"/>
        <v>0</v>
      </c>
      <c r="JX95" s="23">
        <f t="shared" si="866"/>
        <v>0</v>
      </c>
      <c r="JY95" s="23">
        <f t="shared" si="867"/>
        <v>0</v>
      </c>
      <c r="JZ95" s="21">
        <f t="shared" si="868"/>
        <v>0</v>
      </c>
      <c r="KA95" s="21">
        <f t="shared" si="869"/>
        <v>0</v>
      </c>
      <c r="KB95" s="43">
        <f>VLOOKUP($B95,план!$B$16:$EJ$158,52,0)</f>
        <v>0</v>
      </c>
      <c r="KC95" s="43">
        <f>VLOOKUP($B95,план!$B$16:$EJ$158,53,0)</f>
        <v>0</v>
      </c>
      <c r="KD95" s="7">
        <f t="shared" si="700"/>
        <v>0</v>
      </c>
      <c r="KE95" s="7">
        <f t="shared" si="701"/>
        <v>0</v>
      </c>
      <c r="KF95" s="34">
        <f t="shared" si="558"/>
        <v>0</v>
      </c>
      <c r="KG95" s="34">
        <f t="shared" si="559"/>
        <v>0</v>
      </c>
      <c r="KH95" s="34">
        <f t="shared" si="560"/>
        <v>0</v>
      </c>
      <c r="KI95" s="23"/>
      <c r="KJ95" s="23"/>
      <c r="KK95" s="23"/>
      <c r="KL95" s="23"/>
      <c r="KM95" s="21">
        <f t="shared" si="870"/>
        <v>0</v>
      </c>
      <c r="KN95" s="21">
        <f t="shared" si="871"/>
        <v>0</v>
      </c>
      <c r="KO95" s="43">
        <f>VLOOKUP($B95,план!$B$16:$EJ$158,54,0)</f>
        <v>0</v>
      </c>
      <c r="KP95" s="43">
        <f>VLOOKUP($B95,план!$B$16:$EJ$158,55,0)</f>
        <v>0</v>
      </c>
      <c r="KQ95" s="7">
        <f t="shared" si="702"/>
        <v>0</v>
      </c>
      <c r="KR95" s="7">
        <f t="shared" si="703"/>
        <v>0</v>
      </c>
      <c r="KS95" s="34">
        <f t="shared" si="561"/>
        <v>0</v>
      </c>
      <c r="KT95" s="34">
        <f t="shared" si="562"/>
        <v>0</v>
      </c>
      <c r="KU95" s="34">
        <f t="shared" si="563"/>
        <v>0</v>
      </c>
      <c r="KV95" s="23"/>
      <c r="KW95" s="23"/>
      <c r="KX95" s="23"/>
      <c r="KY95" s="23"/>
      <c r="KZ95" s="21">
        <f t="shared" si="872"/>
        <v>0</v>
      </c>
      <c r="LA95" s="21">
        <f t="shared" si="873"/>
        <v>0</v>
      </c>
      <c r="LB95" s="43">
        <f>VLOOKUP($B95,план!$B$16:$EJ$158,56,0)</f>
        <v>0</v>
      </c>
      <c r="LC95" s="43">
        <f>VLOOKUP($B95,план!$B$16:$EJ$158,57,0)</f>
        <v>0</v>
      </c>
      <c r="LD95" s="7">
        <f t="shared" si="704"/>
        <v>0</v>
      </c>
      <c r="LE95" s="7">
        <f t="shared" si="705"/>
        <v>0</v>
      </c>
      <c r="LF95" s="34">
        <f t="shared" si="564"/>
        <v>0</v>
      </c>
      <c r="LG95" s="34">
        <f t="shared" si="565"/>
        <v>0</v>
      </c>
      <c r="LH95" s="34">
        <f t="shared" si="566"/>
        <v>0</v>
      </c>
      <c r="LI95" s="23"/>
      <c r="LJ95" s="23"/>
      <c r="LK95" s="23"/>
      <c r="LL95" s="23"/>
      <c r="LM95" s="21">
        <f t="shared" si="874"/>
        <v>0</v>
      </c>
      <c r="LN95" s="21">
        <f t="shared" si="875"/>
        <v>0</v>
      </c>
      <c r="LO95" s="43">
        <f>VLOOKUP($B95,план!$B$16:$EJ$158,58,0)</f>
        <v>0</v>
      </c>
      <c r="LP95" s="43">
        <f>VLOOKUP($B95,план!$B$16:$EJ$158,59,0)</f>
        <v>0</v>
      </c>
      <c r="LQ95" s="7">
        <f t="shared" si="706"/>
        <v>0</v>
      </c>
      <c r="LR95" s="7">
        <f t="shared" si="707"/>
        <v>0</v>
      </c>
      <c r="LS95" s="34">
        <f t="shared" si="567"/>
        <v>0</v>
      </c>
      <c r="LT95" s="34">
        <f t="shared" si="568"/>
        <v>0</v>
      </c>
      <c r="LU95" s="34">
        <f t="shared" si="569"/>
        <v>0</v>
      </c>
      <c r="LV95" s="23"/>
      <c r="LW95" s="23"/>
      <c r="LX95" s="23"/>
      <c r="LY95" s="23"/>
      <c r="LZ95" s="21">
        <f t="shared" si="876"/>
        <v>0</v>
      </c>
      <c r="MA95" s="21">
        <f t="shared" si="877"/>
        <v>0</v>
      </c>
      <c r="MB95" s="43">
        <f>VLOOKUP($B95,план!$B$16:$EJ$158,60,0)</f>
        <v>0</v>
      </c>
      <c r="MC95" s="43">
        <f>VLOOKUP($B95,план!$B$16:$EJ$158,61,0)</f>
        <v>0</v>
      </c>
      <c r="MD95" s="7">
        <f t="shared" si="708"/>
        <v>0</v>
      </c>
      <c r="ME95" s="7">
        <f t="shared" si="709"/>
        <v>0</v>
      </c>
      <c r="MF95" s="34">
        <f t="shared" si="570"/>
        <v>0</v>
      </c>
      <c r="MG95" s="34">
        <f t="shared" si="571"/>
        <v>0</v>
      </c>
      <c r="MH95" s="34">
        <f t="shared" si="807"/>
        <v>0</v>
      </c>
      <c r="MI95" s="23"/>
      <c r="MJ95" s="23"/>
      <c r="MK95" s="23"/>
      <c r="ML95" s="23"/>
      <c r="MM95" s="14">
        <f t="shared" si="962"/>
        <v>0</v>
      </c>
      <c r="MN95" s="14">
        <f t="shared" si="963"/>
        <v>0</v>
      </c>
      <c r="MO95" s="43">
        <f>VLOOKUP($B95,план!$B$16:$EJ$158,62,0)</f>
        <v>0</v>
      </c>
      <c r="MP95" s="43">
        <f>VLOOKUP($B95,план!$B$16:$EJ$158,63,0)</f>
        <v>0</v>
      </c>
      <c r="MQ95" s="7">
        <f t="shared" si="710"/>
        <v>0</v>
      </c>
      <c r="MR95" s="7">
        <f t="shared" si="711"/>
        <v>0</v>
      </c>
      <c r="MS95" s="34">
        <f t="shared" si="572"/>
        <v>0</v>
      </c>
      <c r="MT95" s="34">
        <f t="shared" si="573"/>
        <v>0</v>
      </c>
      <c r="MU95" s="34">
        <f t="shared" si="574"/>
        <v>0</v>
      </c>
      <c r="MV95" s="23"/>
      <c r="MW95" s="23"/>
      <c r="MX95" s="23"/>
      <c r="MY95" s="23"/>
      <c r="MZ95" s="14">
        <f t="shared" si="878"/>
        <v>0</v>
      </c>
      <c r="NA95" s="14">
        <f t="shared" si="879"/>
        <v>0</v>
      </c>
      <c r="NB95" s="43">
        <f>VLOOKUP($B95,план!$B$16:$EJ$158,64,0)</f>
        <v>0</v>
      </c>
      <c r="NC95" s="43">
        <f>VLOOKUP($B95,план!$B$16:$EJ$158,65,0)</f>
        <v>0</v>
      </c>
      <c r="ND95" s="7">
        <f t="shared" si="712"/>
        <v>0</v>
      </c>
      <c r="NE95" s="7">
        <f t="shared" si="713"/>
        <v>0</v>
      </c>
      <c r="NF95" s="34">
        <f t="shared" si="575"/>
        <v>0</v>
      </c>
      <c r="NG95" s="34">
        <f t="shared" si="576"/>
        <v>0</v>
      </c>
      <c r="NH95" s="34">
        <f t="shared" si="577"/>
        <v>0</v>
      </c>
      <c r="NI95" s="23"/>
      <c r="NJ95" s="23"/>
      <c r="NK95" s="23"/>
      <c r="NL95" s="23"/>
      <c r="NM95" s="14">
        <f t="shared" si="880"/>
        <v>0</v>
      </c>
      <c r="NN95" s="14">
        <f t="shared" si="881"/>
        <v>0</v>
      </c>
      <c r="NO95" s="43">
        <f>VLOOKUP($B95,план!$B$16:$EJ$158,66,0)</f>
        <v>0</v>
      </c>
      <c r="NP95" s="43">
        <f>VLOOKUP($B95,план!$B$16:$EJ$158,67,0)</f>
        <v>0</v>
      </c>
      <c r="NQ95" s="7">
        <f t="shared" si="714"/>
        <v>0</v>
      </c>
      <c r="NR95" s="7">
        <f t="shared" si="715"/>
        <v>0</v>
      </c>
      <c r="NS95" s="34">
        <f t="shared" si="578"/>
        <v>0</v>
      </c>
      <c r="NT95" s="34">
        <f t="shared" si="579"/>
        <v>0</v>
      </c>
      <c r="NU95" s="34">
        <f t="shared" si="580"/>
        <v>0</v>
      </c>
      <c r="NV95" s="23"/>
      <c r="NW95" s="23"/>
      <c r="NX95" s="23"/>
      <c r="NY95" s="23"/>
      <c r="NZ95" s="14">
        <f t="shared" si="882"/>
        <v>0</v>
      </c>
      <c r="OA95" s="14">
        <f t="shared" si="883"/>
        <v>0</v>
      </c>
      <c r="OB95" s="43">
        <f>VLOOKUP($B95,план!$B$16:$EJ$158,68,0)</f>
        <v>0</v>
      </c>
      <c r="OC95" s="43">
        <f>VLOOKUP($B95,план!$B$16:$EJ$158,69,0)</f>
        <v>0</v>
      </c>
      <c r="OD95" s="7">
        <f t="shared" si="716"/>
        <v>0</v>
      </c>
      <c r="OE95" s="7">
        <f t="shared" si="717"/>
        <v>0</v>
      </c>
      <c r="OF95" s="34">
        <f t="shared" si="581"/>
        <v>0</v>
      </c>
      <c r="OG95" s="34">
        <f t="shared" si="582"/>
        <v>0</v>
      </c>
      <c r="OH95" s="34">
        <f t="shared" si="583"/>
        <v>0</v>
      </c>
      <c r="OI95" s="23"/>
      <c r="OJ95" s="23"/>
      <c r="OK95" s="23"/>
      <c r="OL95" s="23"/>
      <c r="OM95" s="14">
        <f t="shared" si="884"/>
        <v>0</v>
      </c>
      <c r="ON95" s="14">
        <f t="shared" si="885"/>
        <v>0</v>
      </c>
      <c r="OO95" s="43">
        <f>VLOOKUP($B95,план!$B$16:$EJ$158,70,0)</f>
        <v>0</v>
      </c>
      <c r="OP95" s="43">
        <f>VLOOKUP($B95,план!$B$16:$EJ$158,71,0)</f>
        <v>0</v>
      </c>
      <c r="OQ95" s="7">
        <f t="shared" si="964"/>
        <v>0</v>
      </c>
      <c r="OR95" s="7">
        <f t="shared" si="965"/>
        <v>0</v>
      </c>
      <c r="OS95" s="34">
        <f t="shared" si="966"/>
        <v>0</v>
      </c>
      <c r="OT95" s="34">
        <f t="shared" si="967"/>
        <v>0</v>
      </c>
      <c r="OU95" s="34">
        <f t="shared" si="968"/>
        <v>0</v>
      </c>
      <c r="OV95" s="23"/>
      <c r="OW95" s="23"/>
      <c r="OX95" s="23"/>
      <c r="OY95" s="23"/>
      <c r="OZ95" s="14">
        <f t="shared" si="886"/>
        <v>0</v>
      </c>
      <c r="PA95" s="14">
        <f t="shared" si="887"/>
        <v>0</v>
      </c>
      <c r="PB95" s="43">
        <f>VLOOKUP($B95,план!$B$16:$EJ$158,72,0)</f>
        <v>0</v>
      </c>
      <c r="PC95" s="43">
        <f>VLOOKUP($B95,план!$B$16:$EJ$158,73,0)</f>
        <v>0</v>
      </c>
      <c r="PD95" s="7">
        <f t="shared" si="969"/>
        <v>0</v>
      </c>
      <c r="PE95" s="7">
        <f t="shared" si="970"/>
        <v>0</v>
      </c>
      <c r="PF95" s="34">
        <f t="shared" si="971"/>
        <v>0</v>
      </c>
      <c r="PG95" s="34">
        <f t="shared" si="972"/>
        <v>0</v>
      </c>
      <c r="PH95" s="34">
        <f t="shared" si="973"/>
        <v>0</v>
      </c>
      <c r="PI95" s="23"/>
      <c r="PJ95" s="23"/>
      <c r="PK95" s="23"/>
      <c r="PL95" s="23"/>
      <c r="PM95" s="14">
        <f t="shared" si="888"/>
        <v>0</v>
      </c>
      <c r="PN95" s="14">
        <f t="shared" si="889"/>
        <v>0</v>
      </c>
      <c r="PO95" s="43">
        <f>VLOOKUP($B95,план!$B$16:$EJ$158,74,0)</f>
        <v>0</v>
      </c>
      <c r="PP95" s="43">
        <f>VLOOKUP($B95,план!$B$16:$EJ$158,75,0)</f>
        <v>0</v>
      </c>
      <c r="PQ95" s="7">
        <f t="shared" si="718"/>
        <v>0</v>
      </c>
      <c r="PR95" s="7">
        <f t="shared" si="719"/>
        <v>0</v>
      </c>
      <c r="PS95" s="34">
        <f t="shared" si="584"/>
        <v>0</v>
      </c>
      <c r="PT95" s="34">
        <f t="shared" si="585"/>
        <v>0</v>
      </c>
      <c r="PU95" s="34">
        <f t="shared" si="586"/>
        <v>0</v>
      </c>
      <c r="PV95" s="23"/>
      <c r="PW95" s="23"/>
      <c r="PX95" s="23"/>
      <c r="PY95" s="23"/>
      <c r="PZ95" s="14">
        <f t="shared" si="890"/>
        <v>0</v>
      </c>
      <c r="QA95" s="14">
        <f t="shared" si="891"/>
        <v>0</v>
      </c>
      <c r="QB95" s="43">
        <f>VLOOKUP($B95,план!$B$16:$EJ$158,76,0)</f>
        <v>0</v>
      </c>
      <c r="QC95" s="43">
        <f>VLOOKUP($B95,план!$B$16:$EJ$158,77,0)</f>
        <v>0</v>
      </c>
      <c r="QD95" s="7">
        <f t="shared" si="720"/>
        <v>0</v>
      </c>
      <c r="QE95" s="7">
        <f t="shared" si="721"/>
        <v>0</v>
      </c>
      <c r="QF95" s="34">
        <f t="shared" si="587"/>
        <v>0</v>
      </c>
      <c r="QG95" s="34">
        <f t="shared" si="588"/>
        <v>0</v>
      </c>
      <c r="QH95" s="34">
        <f t="shared" si="589"/>
        <v>0</v>
      </c>
      <c r="QI95" s="25"/>
      <c r="QJ95" s="25"/>
      <c r="QK95" s="25"/>
      <c r="QL95" s="25"/>
      <c r="QM95" s="14">
        <f t="shared" si="892"/>
        <v>0</v>
      </c>
      <c r="QN95" s="14">
        <f t="shared" si="893"/>
        <v>0</v>
      </c>
      <c r="QO95" s="43">
        <f>VLOOKUP($B95,план!$B$16:$EJ$158,78,0)</f>
        <v>0</v>
      </c>
      <c r="QP95" s="43">
        <f>VLOOKUP($B95,план!$B$16:$EJ$158,79,0)</f>
        <v>0</v>
      </c>
      <c r="QQ95" s="7">
        <f t="shared" si="722"/>
        <v>0</v>
      </c>
      <c r="QR95" s="7">
        <f t="shared" si="723"/>
        <v>0</v>
      </c>
      <c r="QS95" s="34">
        <f t="shared" si="724"/>
        <v>0</v>
      </c>
      <c r="QT95" s="34">
        <f t="shared" si="725"/>
        <v>0</v>
      </c>
      <c r="QU95" s="34">
        <f t="shared" si="726"/>
        <v>0</v>
      </c>
      <c r="QV95" s="23"/>
      <c r="QW95" s="23"/>
      <c r="QX95" s="23"/>
      <c r="QY95" s="23"/>
      <c r="QZ95" s="14">
        <f t="shared" si="894"/>
        <v>0</v>
      </c>
      <c r="RA95" s="14">
        <f t="shared" si="895"/>
        <v>0</v>
      </c>
      <c r="RB95" s="43">
        <f>VLOOKUP($B95,план!$B$16:$EJ$158,80,0)</f>
        <v>0</v>
      </c>
      <c r="RC95" s="43">
        <f>VLOOKUP($B95,план!$B$16:$EJ$158,81,0)</f>
        <v>0</v>
      </c>
      <c r="RD95" s="7">
        <f t="shared" si="727"/>
        <v>0</v>
      </c>
      <c r="RE95" s="7">
        <f t="shared" si="728"/>
        <v>0</v>
      </c>
      <c r="RF95" s="34">
        <f t="shared" si="590"/>
        <v>0</v>
      </c>
      <c r="RG95" s="34">
        <f t="shared" si="591"/>
        <v>0</v>
      </c>
      <c r="RH95" s="34">
        <f t="shared" si="592"/>
        <v>0</v>
      </c>
      <c r="RI95" s="25"/>
      <c r="RJ95" s="25"/>
      <c r="RK95" s="25"/>
      <c r="RL95" s="25"/>
      <c r="RM95" s="14">
        <f t="shared" si="896"/>
        <v>0</v>
      </c>
      <c r="RN95" s="14">
        <f t="shared" si="897"/>
        <v>0</v>
      </c>
      <c r="RO95" s="43">
        <f>VLOOKUP($B95,план!$B$16:$EJ$158,82,0)</f>
        <v>0</v>
      </c>
      <c r="RP95" s="43">
        <f>VLOOKUP($B95,план!$B$16:$EJ$158,83,0)</f>
        <v>0</v>
      </c>
      <c r="RQ95" s="7">
        <f t="shared" si="729"/>
        <v>0</v>
      </c>
      <c r="RR95" s="7">
        <f t="shared" si="730"/>
        <v>0</v>
      </c>
      <c r="RS95" s="34">
        <f t="shared" si="593"/>
        <v>0</v>
      </c>
      <c r="RT95" s="34">
        <f t="shared" si="594"/>
        <v>0</v>
      </c>
      <c r="RU95" s="34">
        <f t="shared" si="595"/>
        <v>0</v>
      </c>
      <c r="RV95" s="23"/>
      <c r="RW95" s="23"/>
      <c r="RX95" s="23"/>
      <c r="RY95" s="23"/>
      <c r="RZ95" s="14">
        <f t="shared" si="898"/>
        <v>0</v>
      </c>
      <c r="SA95" s="14">
        <f t="shared" si="899"/>
        <v>0</v>
      </c>
      <c r="SB95" s="43">
        <f>VLOOKUP($B95,план!$B$16:$EJ$158,84,0)</f>
        <v>0</v>
      </c>
      <c r="SC95" s="43">
        <f>VLOOKUP($B95,план!$B$16:$EJ$158,85,0)</f>
        <v>0</v>
      </c>
      <c r="SD95" s="7">
        <f t="shared" si="731"/>
        <v>0</v>
      </c>
      <c r="SE95" s="7">
        <f t="shared" si="732"/>
        <v>0</v>
      </c>
      <c r="SF95" s="34">
        <f t="shared" si="596"/>
        <v>0</v>
      </c>
      <c r="SG95" s="34">
        <f t="shared" si="597"/>
        <v>0</v>
      </c>
      <c r="SH95" s="34">
        <f t="shared" si="598"/>
        <v>0</v>
      </c>
      <c r="SI95" s="23"/>
      <c r="SJ95" s="23"/>
      <c r="SK95" s="23"/>
      <c r="SL95" s="23"/>
      <c r="SM95" s="14">
        <f t="shared" si="974"/>
        <v>0</v>
      </c>
      <c r="SN95" s="14">
        <f t="shared" si="975"/>
        <v>0</v>
      </c>
      <c r="SO95" s="43">
        <f>VLOOKUP($B95,план!$B$16:$EJ$158,86,0)</f>
        <v>0</v>
      </c>
      <c r="SP95" s="43">
        <f>VLOOKUP($B95,план!$B$16:$EJ$158,87,0)</f>
        <v>0</v>
      </c>
      <c r="SQ95" s="7">
        <f t="shared" si="733"/>
        <v>0</v>
      </c>
      <c r="SR95" s="7">
        <f t="shared" si="734"/>
        <v>0</v>
      </c>
      <c r="SS95" s="34">
        <f t="shared" si="599"/>
        <v>0</v>
      </c>
      <c r="ST95" s="34">
        <f t="shared" si="600"/>
        <v>0</v>
      </c>
      <c r="SU95" s="34">
        <f t="shared" si="601"/>
        <v>0</v>
      </c>
      <c r="SV95" s="23"/>
      <c r="SW95" s="23"/>
      <c r="SX95" s="23"/>
      <c r="SY95" s="23"/>
      <c r="SZ95" s="14">
        <f t="shared" si="900"/>
        <v>0</v>
      </c>
      <c r="TA95" s="14">
        <f t="shared" si="901"/>
        <v>0</v>
      </c>
      <c r="TB95" s="43">
        <f>VLOOKUP($B95,план!$B$16:$EJ$158,88,0)</f>
        <v>0</v>
      </c>
      <c r="TC95" s="43">
        <f>VLOOKUP($B95,план!$B$16:$EJ$158,89,0)</f>
        <v>0</v>
      </c>
      <c r="TD95" s="7">
        <f t="shared" si="735"/>
        <v>0</v>
      </c>
      <c r="TE95" s="7">
        <f t="shared" si="736"/>
        <v>0</v>
      </c>
      <c r="TF95" s="34">
        <f t="shared" si="602"/>
        <v>0</v>
      </c>
      <c r="TG95" s="34">
        <f t="shared" si="603"/>
        <v>0</v>
      </c>
      <c r="TH95" s="34">
        <f t="shared" si="604"/>
        <v>0</v>
      </c>
      <c r="TI95" s="23"/>
      <c r="TJ95" s="23"/>
      <c r="TK95" s="23"/>
      <c r="TL95" s="23"/>
      <c r="TM95" s="14">
        <f t="shared" si="902"/>
        <v>0</v>
      </c>
      <c r="TN95" s="14">
        <f t="shared" si="903"/>
        <v>0</v>
      </c>
      <c r="TO95" s="43">
        <f>VLOOKUP($B95,план!$B$16:$EJ$158,90,0)</f>
        <v>0</v>
      </c>
      <c r="TP95" s="43">
        <f>VLOOKUP($B95,план!$B$16:$EJ$158,91,0)</f>
        <v>0</v>
      </c>
      <c r="TQ95" s="7">
        <f t="shared" si="737"/>
        <v>0</v>
      </c>
      <c r="TR95" s="7">
        <f t="shared" si="738"/>
        <v>0</v>
      </c>
      <c r="TS95" s="34">
        <f t="shared" si="739"/>
        <v>0</v>
      </c>
      <c r="TT95" s="34">
        <f t="shared" si="740"/>
        <v>0</v>
      </c>
      <c r="TU95" s="34">
        <f t="shared" si="741"/>
        <v>0</v>
      </c>
      <c r="TV95" s="25"/>
      <c r="TW95" s="25"/>
      <c r="TX95" s="25"/>
      <c r="TY95" s="25"/>
      <c r="TZ95" s="14">
        <f t="shared" si="904"/>
        <v>0</v>
      </c>
      <c r="UA95" s="14">
        <f t="shared" si="905"/>
        <v>0</v>
      </c>
      <c r="UB95" s="43">
        <f>VLOOKUP($B95,план!$B$16:$EJ$158,92,0)</f>
        <v>0</v>
      </c>
      <c r="UC95" s="43">
        <f>VLOOKUP($B95,план!$B$16:$EJ$158,93,0)</f>
        <v>0</v>
      </c>
      <c r="UD95" s="7">
        <f t="shared" si="742"/>
        <v>0</v>
      </c>
      <c r="UE95" s="7">
        <f t="shared" si="743"/>
        <v>0</v>
      </c>
      <c r="UF95" s="34">
        <f t="shared" si="605"/>
        <v>0</v>
      </c>
      <c r="UG95" s="34">
        <f t="shared" si="606"/>
        <v>0</v>
      </c>
      <c r="UH95" s="34">
        <f t="shared" si="607"/>
        <v>0</v>
      </c>
      <c r="UI95" s="23"/>
      <c r="UJ95" s="23"/>
      <c r="UK95" s="23"/>
      <c r="UL95" s="23"/>
      <c r="UM95" s="14">
        <f t="shared" si="906"/>
        <v>0</v>
      </c>
      <c r="UN95" s="14">
        <f t="shared" si="907"/>
        <v>0</v>
      </c>
      <c r="UO95" s="43">
        <f>VLOOKUP($B95,план!$B$16:$EJ$158,94,0)</f>
        <v>0</v>
      </c>
      <c r="UP95" s="43">
        <f>VLOOKUP($B95,план!$B$16:$EJ$158,95,0)</f>
        <v>0</v>
      </c>
      <c r="UQ95" s="7">
        <f t="shared" si="744"/>
        <v>0</v>
      </c>
      <c r="UR95" s="7">
        <f t="shared" si="745"/>
        <v>0</v>
      </c>
      <c r="US95" s="34">
        <f t="shared" si="608"/>
        <v>0</v>
      </c>
      <c r="UT95" s="34">
        <f t="shared" si="609"/>
        <v>0</v>
      </c>
      <c r="UU95" s="34">
        <f t="shared" si="610"/>
        <v>0</v>
      </c>
      <c r="UV95" s="23"/>
      <c r="UW95" s="23"/>
      <c r="UX95" s="23"/>
      <c r="UY95" s="23"/>
      <c r="UZ95" s="14">
        <f t="shared" si="908"/>
        <v>0</v>
      </c>
      <c r="VA95" s="14">
        <f t="shared" si="909"/>
        <v>0</v>
      </c>
      <c r="VB95" s="43">
        <f>VLOOKUP($B95,план!$B$16:$EJ$158,96,0)</f>
        <v>0</v>
      </c>
      <c r="VC95" s="43">
        <f>VLOOKUP($B95,план!$B$16:$EJ$158,97,0)</f>
        <v>0</v>
      </c>
      <c r="VD95" s="7">
        <f t="shared" si="746"/>
        <v>0</v>
      </c>
      <c r="VE95" s="7">
        <f t="shared" si="747"/>
        <v>0</v>
      </c>
      <c r="VF95" s="34">
        <f t="shared" si="611"/>
        <v>0</v>
      </c>
      <c r="VG95" s="34">
        <f t="shared" si="612"/>
        <v>0</v>
      </c>
      <c r="VH95" s="34">
        <f t="shared" si="613"/>
        <v>0</v>
      </c>
      <c r="VI95" s="23"/>
      <c r="VJ95" s="23"/>
      <c r="VK95" s="23"/>
      <c r="VL95" s="23"/>
      <c r="VM95" s="14">
        <f t="shared" si="910"/>
        <v>0</v>
      </c>
      <c r="VN95" s="14">
        <f t="shared" si="911"/>
        <v>0</v>
      </c>
      <c r="VO95" s="43">
        <f>VLOOKUP($B95,план!$B$16:$EJ$158,98,0)</f>
        <v>0</v>
      </c>
      <c r="VP95" s="43">
        <f>VLOOKUP($B95,план!$B$16:$EJ$158,99,0)</f>
        <v>0</v>
      </c>
      <c r="VQ95" s="7">
        <f t="shared" si="748"/>
        <v>0</v>
      </c>
      <c r="VR95" s="7">
        <f t="shared" si="749"/>
        <v>0</v>
      </c>
      <c r="VS95" s="34">
        <f t="shared" si="614"/>
        <v>0</v>
      </c>
      <c r="VT95" s="34">
        <f t="shared" si="615"/>
        <v>0</v>
      </c>
      <c r="VU95" s="34">
        <f t="shared" si="616"/>
        <v>0</v>
      </c>
      <c r="VV95" s="23"/>
      <c r="VW95" s="23"/>
      <c r="VX95" s="23"/>
      <c r="VY95" s="23"/>
      <c r="VZ95" s="14">
        <f t="shared" si="912"/>
        <v>0</v>
      </c>
      <c r="WA95" s="14">
        <f t="shared" si="913"/>
        <v>0</v>
      </c>
      <c r="WB95" s="43">
        <f>VLOOKUP($B95,план!$B$16:$EJ$158,100,0)</f>
        <v>0</v>
      </c>
      <c r="WC95" s="43">
        <f>VLOOKUP($B95,план!$B$16:$EJ$158,101,0)</f>
        <v>0</v>
      </c>
      <c r="WD95" s="7">
        <f t="shared" si="750"/>
        <v>0</v>
      </c>
      <c r="WE95" s="7">
        <f t="shared" si="751"/>
        <v>0</v>
      </c>
      <c r="WF95" s="34">
        <f t="shared" si="617"/>
        <v>0</v>
      </c>
      <c r="WG95" s="34">
        <f t="shared" si="618"/>
        <v>0</v>
      </c>
      <c r="WH95" s="34">
        <f t="shared" si="619"/>
        <v>0</v>
      </c>
      <c r="WI95" s="23"/>
      <c r="WJ95" s="23"/>
      <c r="WK95" s="23"/>
      <c r="WL95" s="23"/>
      <c r="WM95" s="14">
        <f t="shared" si="914"/>
        <v>0</v>
      </c>
      <c r="WN95" s="14">
        <f t="shared" si="915"/>
        <v>0</v>
      </c>
      <c r="WO95" s="43">
        <f>VLOOKUP($B95,план!$B$16:$EJ$158,102,0)</f>
        <v>0</v>
      </c>
      <c r="WP95" s="43">
        <f>VLOOKUP($B95,план!$B$16:$EJ$158,103,0)</f>
        <v>0</v>
      </c>
      <c r="WQ95" s="7">
        <f t="shared" si="752"/>
        <v>0</v>
      </c>
      <c r="WR95" s="7">
        <f t="shared" si="753"/>
        <v>0</v>
      </c>
      <c r="WS95" s="34">
        <f t="shared" si="620"/>
        <v>0</v>
      </c>
      <c r="WT95" s="34">
        <f t="shared" si="621"/>
        <v>0</v>
      </c>
      <c r="WU95" s="34">
        <f t="shared" si="622"/>
        <v>0</v>
      </c>
      <c r="WV95" s="23"/>
      <c r="WW95" s="23"/>
      <c r="WX95" s="23"/>
      <c r="WY95" s="23"/>
      <c r="WZ95" s="14">
        <f t="shared" si="916"/>
        <v>0</v>
      </c>
      <c r="XA95" s="14">
        <f t="shared" si="917"/>
        <v>0</v>
      </c>
      <c r="XB95" s="43">
        <f>VLOOKUP($B95,план!$B$16:$EJ$158,104,0)</f>
        <v>0</v>
      </c>
      <c r="XC95" s="43">
        <f>VLOOKUP($B95,план!$B$16:$EJ$158,105,0)</f>
        <v>0</v>
      </c>
      <c r="XD95" s="7">
        <f t="shared" si="754"/>
        <v>0</v>
      </c>
      <c r="XE95" s="7">
        <f t="shared" si="755"/>
        <v>0</v>
      </c>
      <c r="XF95" s="34">
        <f t="shared" si="623"/>
        <v>0</v>
      </c>
      <c r="XG95" s="34">
        <f t="shared" si="624"/>
        <v>0</v>
      </c>
      <c r="XH95" s="34">
        <f t="shared" si="625"/>
        <v>0</v>
      </c>
      <c r="XI95" s="23"/>
      <c r="XJ95" s="23"/>
      <c r="XK95" s="23"/>
      <c r="XL95" s="23"/>
      <c r="XM95" s="14">
        <f t="shared" si="918"/>
        <v>0</v>
      </c>
      <c r="XN95" s="14">
        <f t="shared" si="919"/>
        <v>0</v>
      </c>
      <c r="XO95" s="43">
        <f>VLOOKUP($B95,план!$B$16:$EJ$158,106,0)</f>
        <v>0</v>
      </c>
      <c r="XP95" s="43">
        <f>VLOOKUP($B95,план!$B$16:$EJ$158,107,0)</f>
        <v>0</v>
      </c>
      <c r="XQ95" s="7">
        <f t="shared" si="756"/>
        <v>0</v>
      </c>
      <c r="XR95" s="7">
        <f t="shared" si="757"/>
        <v>0</v>
      </c>
      <c r="XS95" s="34">
        <f t="shared" si="626"/>
        <v>0</v>
      </c>
      <c r="XT95" s="34">
        <f t="shared" si="627"/>
        <v>0</v>
      </c>
      <c r="XU95" s="34">
        <f t="shared" si="628"/>
        <v>0</v>
      </c>
      <c r="XV95" s="23"/>
      <c r="XW95" s="23"/>
      <c r="XX95" s="23"/>
      <c r="XY95" s="23"/>
      <c r="XZ95" s="14">
        <f t="shared" si="920"/>
        <v>0</v>
      </c>
      <c r="YA95" s="14">
        <f t="shared" si="921"/>
        <v>0</v>
      </c>
      <c r="YB95" s="43">
        <f>VLOOKUP($B95,план!$B$16:$EJ$158,108,0)</f>
        <v>5</v>
      </c>
      <c r="YC95" s="43">
        <f>VLOOKUP($B95,план!$B$16:$EJ$158,109,0)</f>
        <v>178315.40999999997</v>
      </c>
      <c r="YD95" s="7">
        <f t="shared" si="758"/>
        <v>4.5833333333333339</v>
      </c>
      <c r="YE95" s="7">
        <f t="shared" si="759"/>
        <v>163455.79249999998</v>
      </c>
      <c r="YF95" s="34">
        <f t="shared" si="629"/>
        <v>12.9</v>
      </c>
      <c r="YG95" s="34">
        <f t="shared" si="630"/>
        <v>11.825000000000001</v>
      </c>
      <c r="YH95" s="34">
        <f t="shared" si="631"/>
        <v>0</v>
      </c>
      <c r="YI95" s="23"/>
      <c r="YJ95" s="23"/>
      <c r="YK95" s="23"/>
      <c r="YL95" s="23"/>
      <c r="YM95" s="14">
        <f t="shared" si="922"/>
        <v>-4.5833333333333339</v>
      </c>
      <c r="YN95" s="14">
        <f t="shared" si="923"/>
        <v>-163455.79249999998</v>
      </c>
      <c r="YO95" s="43">
        <f>VLOOKUP($B95,план!$B$16:$EJ$158,110,0)</f>
        <v>0</v>
      </c>
      <c r="YP95" s="43">
        <f>VLOOKUP($B95,план!$B$16:$EJ$158,111,0)</f>
        <v>0</v>
      </c>
      <c r="YQ95" s="7">
        <f t="shared" si="760"/>
        <v>0</v>
      </c>
      <c r="YR95" s="7">
        <f t="shared" si="761"/>
        <v>0</v>
      </c>
      <c r="YS95" s="34">
        <f t="shared" si="632"/>
        <v>0</v>
      </c>
      <c r="YT95" s="34">
        <f t="shared" si="633"/>
        <v>0</v>
      </c>
      <c r="YU95" s="34">
        <f t="shared" si="634"/>
        <v>0</v>
      </c>
      <c r="YV95" s="23"/>
      <c r="YW95" s="23"/>
      <c r="YX95" s="23"/>
      <c r="YY95" s="23"/>
      <c r="YZ95" s="14">
        <f t="shared" si="924"/>
        <v>0</v>
      </c>
      <c r="ZA95" s="14">
        <f t="shared" si="925"/>
        <v>0</v>
      </c>
      <c r="ZB95" s="43">
        <f>VLOOKUP($B95,план!$B$16:$EJ$158,112,0)</f>
        <v>0</v>
      </c>
      <c r="ZC95" s="43">
        <f>VLOOKUP($B95,план!$B$16:$EJ$158,113,0)</f>
        <v>0</v>
      </c>
      <c r="ZD95" s="7">
        <f t="shared" si="762"/>
        <v>0</v>
      </c>
      <c r="ZE95" s="7">
        <f t="shared" si="763"/>
        <v>0</v>
      </c>
      <c r="ZF95" s="34">
        <f t="shared" si="635"/>
        <v>0</v>
      </c>
      <c r="ZG95" s="34">
        <f t="shared" si="636"/>
        <v>0</v>
      </c>
      <c r="ZH95" s="34">
        <f t="shared" si="637"/>
        <v>0</v>
      </c>
      <c r="ZI95" s="23"/>
      <c r="ZJ95" s="23"/>
      <c r="ZK95" s="23"/>
      <c r="ZL95" s="23"/>
      <c r="ZM95" s="14">
        <f t="shared" si="926"/>
        <v>0</v>
      </c>
      <c r="ZN95" s="14">
        <f t="shared" si="927"/>
        <v>0</v>
      </c>
      <c r="ZO95" s="43">
        <f>VLOOKUP($B95,план!$B$16:$EJ$158,114,0)+VLOOKUP($B95,план!$B$16:$EJ$158,136,0)</f>
        <v>0</v>
      </c>
      <c r="ZP95" s="43">
        <f>VLOOKUP($B95,план!$B$16:$EJ$158,115,0)+VLOOKUP($B95,план!$B$16:$EJ$158,137,0)</f>
        <v>0</v>
      </c>
      <c r="ZQ95" s="7">
        <f t="shared" si="764"/>
        <v>0</v>
      </c>
      <c r="ZR95" s="7">
        <f t="shared" si="765"/>
        <v>0</v>
      </c>
      <c r="ZS95" s="34">
        <f t="shared" si="638"/>
        <v>0</v>
      </c>
      <c r="ZT95" s="34">
        <f t="shared" si="639"/>
        <v>0</v>
      </c>
      <c r="ZU95" s="34">
        <f t="shared" si="640"/>
        <v>0</v>
      </c>
      <c r="ZV95" s="23"/>
      <c r="ZW95" s="23"/>
      <c r="ZX95" s="23"/>
      <c r="ZY95" s="23"/>
      <c r="ZZ95" s="14">
        <f t="shared" si="928"/>
        <v>0</v>
      </c>
      <c r="AAA95" s="14">
        <f t="shared" si="929"/>
        <v>0</v>
      </c>
      <c r="AAB95" s="43">
        <f>VLOOKUP($B95,план!$B$16:$EJ$158,116,0)</f>
        <v>0</v>
      </c>
      <c r="AAC95" s="43">
        <f>VLOOKUP($B95,план!$B$16:$EJ$158,117,0)</f>
        <v>0</v>
      </c>
      <c r="AAD95" s="7">
        <f t="shared" si="976"/>
        <v>0</v>
      </c>
      <c r="AAE95" s="7">
        <f t="shared" si="977"/>
        <v>0</v>
      </c>
      <c r="AAF95" s="34">
        <f t="shared" si="641"/>
        <v>0</v>
      </c>
      <c r="AAG95" s="34">
        <f t="shared" si="642"/>
        <v>0</v>
      </c>
      <c r="AAH95" s="34">
        <f t="shared" si="643"/>
        <v>0</v>
      </c>
      <c r="AAI95" s="23"/>
      <c r="AAJ95" s="23"/>
      <c r="AAK95" s="23"/>
      <c r="AAL95" s="23"/>
      <c r="AAM95" s="14">
        <f t="shared" si="930"/>
        <v>0</v>
      </c>
      <c r="AAN95" s="14">
        <f t="shared" si="931"/>
        <v>0</v>
      </c>
      <c r="AAO95" s="43">
        <f>VLOOKUP($B95,план!$B$16:$EJ$158,118,0)</f>
        <v>0</v>
      </c>
      <c r="AAP95" s="43">
        <f>VLOOKUP($B95,план!$B$16:$EJ$158,119,0)</f>
        <v>0</v>
      </c>
      <c r="AAQ95" s="7">
        <f t="shared" si="978"/>
        <v>0</v>
      </c>
      <c r="AAR95" s="7">
        <f t="shared" si="979"/>
        <v>0</v>
      </c>
      <c r="AAS95" s="34">
        <f t="shared" si="644"/>
        <v>0</v>
      </c>
      <c r="AAT95" s="34">
        <f t="shared" si="645"/>
        <v>0</v>
      </c>
      <c r="AAU95" s="34">
        <f t="shared" si="646"/>
        <v>0</v>
      </c>
      <c r="AAV95" s="23"/>
      <c r="AAW95" s="23"/>
      <c r="AAX95" s="23"/>
      <c r="AAY95" s="23"/>
      <c r="AAZ95" s="14">
        <f t="shared" si="932"/>
        <v>0</v>
      </c>
      <c r="ABA95" s="14">
        <f t="shared" si="933"/>
        <v>0</v>
      </c>
      <c r="ABB95" s="43">
        <f>VLOOKUP($B95,план!$B$16:$EJ$158,120,0)</f>
        <v>0</v>
      </c>
      <c r="ABC95" s="43">
        <f>VLOOKUP($B95,план!$B$16:$EJ$158,121,0)</f>
        <v>0</v>
      </c>
      <c r="ABD95" s="7">
        <f t="shared" si="766"/>
        <v>0</v>
      </c>
      <c r="ABE95" s="7">
        <f t="shared" si="767"/>
        <v>0</v>
      </c>
      <c r="ABF95" s="34">
        <f t="shared" si="768"/>
        <v>0</v>
      </c>
      <c r="ABG95" s="34">
        <f t="shared" si="769"/>
        <v>0</v>
      </c>
      <c r="ABH95" s="34">
        <f t="shared" si="770"/>
        <v>0</v>
      </c>
      <c r="ABI95" s="25"/>
      <c r="ABJ95" s="25"/>
      <c r="ABK95" s="25"/>
      <c r="ABL95" s="25"/>
      <c r="ABM95" s="14">
        <f t="shared" si="934"/>
        <v>0</v>
      </c>
      <c r="ABN95" s="14">
        <f t="shared" si="935"/>
        <v>0</v>
      </c>
      <c r="ABO95" s="43">
        <f>VLOOKUP($B95,план!$B$16:$EJ$158,122,0)</f>
        <v>0</v>
      </c>
      <c r="ABP95" s="43">
        <f>VLOOKUP($B95,план!$B$16:$EJ$158,123,0)</f>
        <v>0</v>
      </c>
      <c r="ABQ95" s="7">
        <f t="shared" si="771"/>
        <v>0</v>
      </c>
      <c r="ABR95" s="7">
        <f t="shared" si="772"/>
        <v>0</v>
      </c>
      <c r="ABS95" s="34">
        <f t="shared" si="773"/>
        <v>0</v>
      </c>
      <c r="ABT95" s="34">
        <f t="shared" si="774"/>
        <v>0</v>
      </c>
      <c r="ABU95" s="34">
        <f t="shared" si="775"/>
        <v>0</v>
      </c>
      <c r="ABV95" s="25"/>
      <c r="ABW95" s="25"/>
      <c r="ABX95" s="25"/>
      <c r="ABY95" s="25"/>
      <c r="ABZ95" s="21">
        <f t="shared" si="980"/>
        <v>0</v>
      </c>
      <c r="ACA95" s="21">
        <f t="shared" si="981"/>
        <v>0</v>
      </c>
      <c r="ACB95" s="43">
        <f>VLOOKUP($B95,план!$B$16:$EJ$158,124,0)</f>
        <v>0</v>
      </c>
      <c r="ACC95" s="43">
        <f>VLOOKUP($B95,план!$B$16:$EJ$158,125,0)</f>
        <v>0</v>
      </c>
      <c r="ACD95" s="7">
        <f t="shared" si="776"/>
        <v>0</v>
      </c>
      <c r="ACE95" s="7">
        <f t="shared" si="777"/>
        <v>0</v>
      </c>
      <c r="ACF95" s="34">
        <f t="shared" si="778"/>
        <v>0</v>
      </c>
      <c r="ACG95" s="34">
        <f t="shared" si="779"/>
        <v>0</v>
      </c>
      <c r="ACH95" s="34">
        <f t="shared" si="780"/>
        <v>0</v>
      </c>
      <c r="ACI95" s="25"/>
      <c r="ACJ95" s="25"/>
      <c r="ACK95" s="25"/>
      <c r="ACL95" s="25"/>
      <c r="ACM95" s="21">
        <f t="shared" si="936"/>
        <v>0</v>
      </c>
      <c r="ACN95" s="21">
        <f t="shared" si="937"/>
        <v>0</v>
      </c>
      <c r="ACO95" s="43">
        <f>VLOOKUP($B95,план!$B$16:$EJ$158,126,0)</f>
        <v>0</v>
      </c>
      <c r="ACP95" s="43">
        <f>VLOOKUP($B95,план!$B$16:$EJ$158,127,0)</f>
        <v>0</v>
      </c>
      <c r="ACQ95" s="7">
        <f t="shared" si="781"/>
        <v>0</v>
      </c>
      <c r="ACR95" s="7">
        <f t="shared" si="782"/>
        <v>0</v>
      </c>
      <c r="ACS95" s="34">
        <f t="shared" si="647"/>
        <v>0</v>
      </c>
      <c r="ACT95" s="34">
        <f t="shared" si="648"/>
        <v>0</v>
      </c>
      <c r="ACU95" s="34">
        <f t="shared" si="649"/>
        <v>0</v>
      </c>
      <c r="ACV95" s="23"/>
      <c r="ACW95" s="23"/>
      <c r="ACX95" s="23"/>
      <c r="ACY95" s="23"/>
      <c r="ACZ95" s="21">
        <f t="shared" si="938"/>
        <v>0</v>
      </c>
      <c r="ADA95" s="21">
        <f t="shared" si="939"/>
        <v>0</v>
      </c>
      <c r="ADB95" s="43">
        <f>VLOOKUP($B95,план!$B$16:$EJ$158,128,0)</f>
        <v>0</v>
      </c>
      <c r="ADC95" s="43">
        <f>VLOOKUP($B95,план!$B$16:$EJ$158,129,0)</f>
        <v>0</v>
      </c>
      <c r="ADD95" s="7">
        <f t="shared" si="783"/>
        <v>0</v>
      </c>
      <c r="ADE95" s="7">
        <f t="shared" si="784"/>
        <v>0</v>
      </c>
      <c r="ADF95" s="34">
        <f t="shared" si="650"/>
        <v>0</v>
      </c>
      <c r="ADG95" s="34">
        <f t="shared" si="651"/>
        <v>0</v>
      </c>
      <c r="ADH95" s="34">
        <f t="shared" si="652"/>
        <v>0</v>
      </c>
      <c r="ADI95" s="23"/>
      <c r="ADJ95" s="23"/>
      <c r="ADK95" s="23"/>
      <c r="ADL95" s="23"/>
      <c r="ADM95" s="21">
        <f t="shared" si="940"/>
        <v>0</v>
      </c>
      <c r="ADN95" s="21">
        <f t="shared" si="941"/>
        <v>0</v>
      </c>
      <c r="ADO95" s="43">
        <f>VLOOKUP($B95,план!$B$16:$EJ$158,130,0)</f>
        <v>0</v>
      </c>
      <c r="ADP95" s="43">
        <f>VLOOKUP($B95,план!$B$16:$EJ$158,131,0)</f>
        <v>0</v>
      </c>
      <c r="ADQ95" s="7">
        <f t="shared" si="785"/>
        <v>0</v>
      </c>
      <c r="ADR95" s="7">
        <f t="shared" si="786"/>
        <v>0</v>
      </c>
      <c r="ADS95" s="34">
        <f t="shared" si="653"/>
        <v>0</v>
      </c>
      <c r="ADT95" s="34">
        <f t="shared" si="654"/>
        <v>0</v>
      </c>
      <c r="ADU95" s="34">
        <f t="shared" si="655"/>
        <v>0</v>
      </c>
      <c r="ADV95" s="23"/>
      <c r="ADW95" s="23"/>
      <c r="ADX95" s="23"/>
      <c r="ADY95" s="23"/>
      <c r="ADZ95" s="21">
        <f t="shared" si="942"/>
        <v>0</v>
      </c>
      <c r="AEA95" s="21">
        <f t="shared" si="943"/>
        <v>0</v>
      </c>
      <c r="AEB95" s="43">
        <f>VLOOKUP($B95,план!$B$16:$EJ$158,132,0)</f>
        <v>0</v>
      </c>
      <c r="AEC95" s="43">
        <f>VLOOKUP($B95,план!$B$16:$EJ$158,133,0)</f>
        <v>0</v>
      </c>
      <c r="AED95" s="7">
        <f t="shared" si="982"/>
        <v>0</v>
      </c>
      <c r="AEE95" s="7">
        <f t="shared" si="983"/>
        <v>0</v>
      </c>
      <c r="AEF95" s="34">
        <f t="shared" si="656"/>
        <v>0</v>
      </c>
      <c r="AEG95" s="34">
        <f t="shared" si="657"/>
        <v>0</v>
      </c>
      <c r="AEH95" s="34">
        <f t="shared" si="658"/>
        <v>0</v>
      </c>
      <c r="AEI95" s="23"/>
      <c r="AEJ95" s="23"/>
      <c r="AEK95" s="23"/>
      <c r="AEL95" s="23"/>
      <c r="AEM95" s="21">
        <f t="shared" si="944"/>
        <v>0</v>
      </c>
      <c r="AEN95" s="21">
        <f t="shared" si="945"/>
        <v>0</v>
      </c>
      <c r="AEO95" s="43">
        <f>VLOOKUP($B95,план!$B$16:$EJ$158,134,0)</f>
        <v>0</v>
      </c>
      <c r="AEP95" s="43">
        <f>VLOOKUP($B95,план!$B$16:$EJ$158,135,0)</f>
        <v>0</v>
      </c>
      <c r="AEQ95" s="7">
        <f t="shared" si="787"/>
        <v>0</v>
      </c>
      <c r="AER95" s="7">
        <f t="shared" si="788"/>
        <v>0</v>
      </c>
      <c r="AES95" s="34">
        <f t="shared" si="789"/>
        <v>0</v>
      </c>
      <c r="AET95" s="34">
        <f t="shared" si="790"/>
        <v>0</v>
      </c>
      <c r="AEU95" s="34">
        <f t="shared" si="791"/>
        <v>0</v>
      </c>
      <c r="AEV95" s="23"/>
      <c r="AEW95" s="23"/>
      <c r="AEX95" s="23"/>
      <c r="AEY95" s="23"/>
      <c r="AEZ95" s="21">
        <f t="shared" si="946"/>
        <v>0</v>
      </c>
      <c r="AFA95" s="21">
        <f t="shared" si="947"/>
        <v>0</v>
      </c>
      <c r="AFB95" s="23">
        <f t="shared" si="948"/>
        <v>5</v>
      </c>
      <c r="AFC95" s="23">
        <f t="shared" si="949"/>
        <v>178315.40999999997</v>
      </c>
      <c r="AFD95" s="23">
        <f t="shared" si="950"/>
        <v>4.5833333333333339</v>
      </c>
      <c r="AFE95" s="23">
        <f t="shared" si="951"/>
        <v>163455.79249999998</v>
      </c>
      <c r="AFF95" s="23">
        <f t="shared" si="952"/>
        <v>12.9</v>
      </c>
      <c r="AFG95" s="23">
        <f t="shared" si="953"/>
        <v>11.825000000000001</v>
      </c>
      <c r="AFH95" s="23">
        <f t="shared" si="954"/>
        <v>0</v>
      </c>
      <c r="AFI95" s="23">
        <f t="shared" si="955"/>
        <v>0</v>
      </c>
      <c r="AFJ95" s="23">
        <f t="shared" si="956"/>
        <v>0</v>
      </c>
      <c r="AFK95" s="23">
        <f t="shared" si="957"/>
        <v>0</v>
      </c>
      <c r="AFL95" s="23">
        <f t="shared" si="958"/>
        <v>0</v>
      </c>
      <c r="AFM95" s="21">
        <f t="shared" si="959"/>
        <v>-4.5833333333333339</v>
      </c>
      <c r="AFN95" s="21">
        <f t="shared" si="960"/>
        <v>-163455.79249999998</v>
      </c>
      <c r="AFO95" s="8">
        <f t="shared" si="792"/>
        <v>5</v>
      </c>
      <c r="AFP95" s="8">
        <f t="shared" si="793"/>
        <v>178315.40999999997</v>
      </c>
      <c r="AFQ95" s="8">
        <f t="shared" si="794"/>
        <v>4.5833333333333339</v>
      </c>
      <c r="AFR95" s="8">
        <f t="shared" si="795"/>
        <v>163455.79249999998</v>
      </c>
      <c r="AFS95" s="8">
        <f t="shared" si="796"/>
        <v>12.9</v>
      </c>
      <c r="AFT95" s="8">
        <f t="shared" si="797"/>
        <v>11.825000000000001</v>
      </c>
      <c r="AFU95" s="8">
        <f t="shared" si="798"/>
        <v>0</v>
      </c>
      <c r="AFV95" s="8">
        <f t="shared" si="799"/>
        <v>0</v>
      </c>
      <c r="AFW95" s="8">
        <f t="shared" si="800"/>
        <v>0</v>
      </c>
      <c r="AFX95" s="8">
        <f t="shared" si="801"/>
        <v>0</v>
      </c>
      <c r="AFY95" s="8">
        <f t="shared" si="802"/>
        <v>0</v>
      </c>
      <c r="AFZ95" s="21">
        <f t="shared" si="803"/>
        <v>-4.5833333333333339</v>
      </c>
      <c r="AGA95" s="21">
        <f t="shared" si="804"/>
        <v>-163455.79249999998</v>
      </c>
      <c r="AGB95" s="191">
        <f t="shared" si="984"/>
        <v>0</v>
      </c>
      <c r="AGC95" s="191">
        <f t="shared" si="985"/>
        <v>0</v>
      </c>
    </row>
    <row r="96" spans="1:861" ht="30">
      <c r="A96" s="180"/>
      <c r="B96" s="82">
        <v>84</v>
      </c>
      <c r="C96" s="92" t="s">
        <v>429</v>
      </c>
      <c r="D96" s="88">
        <f t="shared" si="986"/>
        <v>10127</v>
      </c>
      <c r="E96" s="88">
        <v>10127</v>
      </c>
      <c r="F96" s="88">
        <v>9620</v>
      </c>
      <c r="G96" s="89">
        <v>1.97</v>
      </c>
      <c r="H96" s="90">
        <v>1</v>
      </c>
      <c r="I96" s="90"/>
      <c r="J96" s="88">
        <v>1.4</v>
      </c>
      <c r="K96" s="88">
        <v>1.68</v>
      </c>
      <c r="L96" s="88">
        <v>2.23</v>
      </c>
      <c r="M96" s="88">
        <v>2.39</v>
      </c>
      <c r="N96" s="88">
        <v>2.57</v>
      </c>
      <c r="O96" s="43">
        <f>VLOOKUP($B96,план!$B$16:$EJ$158,14,0)</f>
        <v>0</v>
      </c>
      <c r="P96" s="43">
        <f>VLOOKUP($B96,план!$B$16:$EJ$158,15,0)</f>
        <v>0</v>
      </c>
      <c r="Q96" s="7">
        <f t="shared" si="505"/>
        <v>0</v>
      </c>
      <c r="R96" s="7">
        <f t="shared" si="506"/>
        <v>0</v>
      </c>
      <c r="S96" s="34">
        <f t="shared" si="507"/>
        <v>0</v>
      </c>
      <c r="T96" s="34">
        <f t="shared" si="508"/>
        <v>0</v>
      </c>
      <c r="U96" s="34">
        <f t="shared" si="509"/>
        <v>0</v>
      </c>
      <c r="V96" s="23">
        <f>VLOOKUP($B96,'ДС факт при поликлинике'!$D$7:$JZ$79,28,0)</f>
        <v>0</v>
      </c>
      <c r="W96" s="23">
        <f>VLOOKUP($B96,'ДС факт при поликлинике'!$D$7:$JZ$79,29,0)</f>
        <v>0</v>
      </c>
      <c r="X96" s="23">
        <f>VLOOKUP($B96,'ДС факт при поликлинике'!$D$7:$JZ$79,30,0)</f>
        <v>0</v>
      </c>
      <c r="Y96" s="23">
        <f>VLOOKUP($B96,'ДС факт при поликлинике'!$D$7:$JZ$79,31,0)</f>
        <v>0</v>
      </c>
      <c r="Z96" s="21">
        <f t="shared" si="805"/>
        <v>0</v>
      </c>
      <c r="AA96" s="21">
        <f t="shared" si="806"/>
        <v>0</v>
      </c>
      <c r="AB96" s="43">
        <f>VLOOKUP($B96,план!$B$16:$EJ$158,16,0)</f>
        <v>0</v>
      </c>
      <c r="AC96" s="43">
        <f>VLOOKUP($B96,план!$B$16:$EJ$158,17,0)</f>
        <v>0</v>
      </c>
      <c r="AD96" s="7">
        <f t="shared" si="659"/>
        <v>0</v>
      </c>
      <c r="AE96" s="7">
        <f t="shared" si="961"/>
        <v>0</v>
      </c>
      <c r="AF96" s="34">
        <f t="shared" si="510"/>
        <v>0</v>
      </c>
      <c r="AG96" s="34">
        <f t="shared" si="511"/>
        <v>0</v>
      </c>
      <c r="AH96" s="34">
        <f t="shared" si="512"/>
        <v>0</v>
      </c>
      <c r="AI96" s="23">
        <f>VLOOKUP($B96,'ДС факт при поликлинике'!$D$7:$JZ$79,48,0)</f>
        <v>0</v>
      </c>
      <c r="AJ96" s="23">
        <f>VLOOKUP($B96,'ДС факт при поликлинике'!$D$7:$JZ$79,49,0)</f>
        <v>0</v>
      </c>
      <c r="AK96" s="23">
        <f>VLOOKUP($B96,'ДС факт при поликлинике'!$D$7:$JZ$79,50,0)</f>
        <v>0</v>
      </c>
      <c r="AL96" s="23">
        <f>VLOOKUP($B96,'ДС факт при поликлинике'!$D$7:$JZ$79,51,0)</f>
        <v>0</v>
      </c>
      <c r="AM96" s="21">
        <f t="shared" si="808"/>
        <v>0</v>
      </c>
      <c r="AN96" s="21">
        <f t="shared" si="809"/>
        <v>0</v>
      </c>
      <c r="AO96" s="43">
        <f>VLOOKUP($B96,план!$B$16:$EJ$158,18,0)</f>
        <v>0</v>
      </c>
      <c r="AP96" s="43">
        <f>VLOOKUP($B96,план!$B$16:$EJ$158,19,0)</f>
        <v>0</v>
      </c>
      <c r="AQ96" s="7">
        <f t="shared" si="660"/>
        <v>0</v>
      </c>
      <c r="AR96" s="7">
        <f t="shared" si="661"/>
        <v>0</v>
      </c>
      <c r="AS96" s="34">
        <f t="shared" si="662"/>
        <v>0</v>
      </c>
      <c r="AT96" s="34">
        <f t="shared" si="663"/>
        <v>0</v>
      </c>
      <c r="AU96" s="34">
        <f t="shared" si="664"/>
        <v>0</v>
      </c>
      <c r="AV96" s="23">
        <f>VLOOKUP($B96,'ДС факт при поликлинике'!$D$7:$JZ$79,8,0)</f>
        <v>0</v>
      </c>
      <c r="AW96" s="23">
        <f>VLOOKUP($B96,'ДС факт при поликлинике'!$D$7:$JZ$79,9,0)</f>
        <v>0</v>
      </c>
      <c r="AX96" s="23">
        <f>VLOOKUP($B96,'ДС факт при поликлинике'!$D$7:$JZ$79,10,0)</f>
        <v>0</v>
      </c>
      <c r="AY96" s="23">
        <f>VLOOKUP($B96,'ДС факт при поликлинике'!$D$7:$JZ$79,11,0)</f>
        <v>0</v>
      </c>
      <c r="AZ96" s="21">
        <f t="shared" si="810"/>
        <v>0</v>
      </c>
      <c r="BA96" s="21">
        <f t="shared" si="811"/>
        <v>0</v>
      </c>
      <c r="BB96" s="43">
        <f>VLOOKUP($B96,план!$B$16:$EJ$158,20,0)</f>
        <v>0</v>
      </c>
      <c r="BC96" s="43">
        <f>VLOOKUP($B96,план!$B$16:$EJ$158,21,0)</f>
        <v>0</v>
      </c>
      <c r="BD96" s="7">
        <f t="shared" si="665"/>
        <v>0</v>
      </c>
      <c r="BE96" s="7">
        <f t="shared" si="666"/>
        <v>0</v>
      </c>
      <c r="BF96" s="34">
        <f t="shared" si="513"/>
        <v>0</v>
      </c>
      <c r="BG96" s="34">
        <f t="shared" si="514"/>
        <v>0</v>
      </c>
      <c r="BH96" s="34">
        <f t="shared" si="515"/>
        <v>0</v>
      </c>
      <c r="BI96" s="23">
        <f>VLOOKUP($B96,'ДС факт при поликлинике'!$D$7:$JZ$79,24,0)</f>
        <v>0</v>
      </c>
      <c r="BJ96" s="23">
        <f>VLOOKUP($B96,'ДС факт при поликлинике'!$D$7:$JZ$79,25,0)</f>
        <v>0</v>
      </c>
      <c r="BK96" s="23">
        <f>VLOOKUP($B96,'ДС факт при поликлинике'!$D$7:$JZ$79,26,0)</f>
        <v>0</v>
      </c>
      <c r="BL96" s="23">
        <f>VLOOKUP($B96,'ДС факт при поликлинике'!$D$7:$JZ$79,27,0)</f>
        <v>0</v>
      </c>
      <c r="BM96" s="21">
        <f t="shared" si="812"/>
        <v>0</v>
      </c>
      <c r="BN96" s="21">
        <f t="shared" si="813"/>
        <v>0</v>
      </c>
      <c r="BO96" s="43">
        <f>VLOOKUP($B96,план!$B$16:$EJ$158,22,0)</f>
        <v>0</v>
      </c>
      <c r="BP96" s="43">
        <f>VLOOKUP($B96,план!$B$16:$EJ$158,23,0)</f>
        <v>0</v>
      </c>
      <c r="BQ96" s="7">
        <f t="shared" si="667"/>
        <v>0</v>
      </c>
      <c r="BR96" s="7">
        <f t="shared" si="668"/>
        <v>0</v>
      </c>
      <c r="BS96" s="34">
        <f t="shared" si="516"/>
        <v>0</v>
      </c>
      <c r="BT96" s="34">
        <f t="shared" si="517"/>
        <v>0</v>
      </c>
      <c r="BU96" s="34">
        <f t="shared" si="518"/>
        <v>0</v>
      </c>
      <c r="BV96" s="23">
        <f>VLOOKUP($B96,'ДС факт при поликлинике'!$D$7:$JZ$79,260,0)</f>
        <v>0</v>
      </c>
      <c r="BW96" s="23">
        <f>VLOOKUP($B96,'ДС факт при поликлинике'!$D$7:$JZ$79,261,0)</f>
        <v>0</v>
      </c>
      <c r="BX96" s="23">
        <f>VLOOKUP($B96,'ДС факт при поликлинике'!$D$7:$JZ$79,262,0)</f>
        <v>0</v>
      </c>
      <c r="BY96" s="23">
        <f>VLOOKUP($B96,'ДС факт при поликлинике'!$D$7:$JZ$79,263,0)</f>
        <v>0</v>
      </c>
      <c r="BZ96" s="21">
        <f t="shared" si="814"/>
        <v>0</v>
      </c>
      <c r="CA96" s="21">
        <f t="shared" si="815"/>
        <v>0</v>
      </c>
      <c r="CB96" s="43">
        <f>VLOOKUP($B96,план!$B$16:$EJ$158,24,0)</f>
        <v>0</v>
      </c>
      <c r="CC96" s="43">
        <f>VLOOKUP($B96,план!$B$16:$EJ$158,25,0)</f>
        <v>0</v>
      </c>
      <c r="CD96" s="7">
        <f t="shared" si="669"/>
        <v>0</v>
      </c>
      <c r="CE96" s="7">
        <f t="shared" si="670"/>
        <v>0</v>
      </c>
      <c r="CF96" s="34">
        <f t="shared" si="671"/>
        <v>0</v>
      </c>
      <c r="CG96" s="34">
        <f t="shared" si="672"/>
        <v>0</v>
      </c>
      <c r="CH96" s="34">
        <f t="shared" si="673"/>
        <v>0</v>
      </c>
      <c r="CI96" s="23">
        <f>VLOOKUP($B96,'ДС факт при поликлинике'!$D$7:$JZ$79,12,0)</f>
        <v>0</v>
      </c>
      <c r="CJ96" s="23">
        <f>VLOOKUP($B96,'ДС факт при поликлинике'!$D$7:$JZ$79,13,0)</f>
        <v>0</v>
      </c>
      <c r="CK96" s="23">
        <f>VLOOKUP($B96,'ДС факт при поликлинике'!$D$7:$JZ$79,14,0)</f>
        <v>0</v>
      </c>
      <c r="CL96" s="23">
        <f>VLOOKUP($B96,'ДС факт при поликлинике'!$D$7:$JZ$79,15,0)</f>
        <v>0</v>
      </c>
      <c r="CM96" s="21">
        <f t="shared" si="816"/>
        <v>0</v>
      </c>
      <c r="CN96" s="21">
        <f t="shared" si="817"/>
        <v>0</v>
      </c>
      <c r="CO96" s="23">
        <f t="shared" si="818"/>
        <v>0</v>
      </c>
      <c r="CP96" s="23">
        <f t="shared" si="819"/>
        <v>0</v>
      </c>
      <c r="CQ96" s="23">
        <f t="shared" si="820"/>
        <v>0</v>
      </c>
      <c r="CR96" s="23">
        <f t="shared" si="821"/>
        <v>0</v>
      </c>
      <c r="CS96" s="23">
        <f t="shared" si="822"/>
        <v>0</v>
      </c>
      <c r="CT96" s="23">
        <f t="shared" si="823"/>
        <v>0</v>
      </c>
      <c r="CU96" s="23">
        <f t="shared" si="824"/>
        <v>0</v>
      </c>
      <c r="CV96" s="23">
        <f t="shared" si="825"/>
        <v>0</v>
      </c>
      <c r="CW96" s="23">
        <f t="shared" si="826"/>
        <v>0</v>
      </c>
      <c r="CX96" s="23">
        <f t="shared" si="827"/>
        <v>0</v>
      </c>
      <c r="CY96" s="23">
        <f t="shared" si="828"/>
        <v>0</v>
      </c>
      <c r="CZ96" s="21">
        <f t="shared" si="829"/>
        <v>0</v>
      </c>
      <c r="DA96" s="21">
        <f t="shared" si="830"/>
        <v>0</v>
      </c>
      <c r="DB96" s="43">
        <f>VLOOKUP($B96,план!$B$16:$EJ$158,26,0)</f>
        <v>0</v>
      </c>
      <c r="DC96" s="43">
        <f>VLOOKUP($B96,план!$B$16:$EJ$158,27,0)</f>
        <v>0</v>
      </c>
      <c r="DD96" s="7">
        <f t="shared" si="674"/>
        <v>0</v>
      </c>
      <c r="DE96" s="7">
        <f t="shared" si="675"/>
        <v>0</v>
      </c>
      <c r="DF96" s="34">
        <f t="shared" si="519"/>
        <v>0</v>
      </c>
      <c r="DG96" s="34">
        <f t="shared" si="520"/>
        <v>0</v>
      </c>
      <c r="DH96" s="34">
        <f t="shared" si="521"/>
        <v>0</v>
      </c>
      <c r="DI96" s="23">
        <f>VLOOKUP($B96,'ДС факт при поликлинике'!$D$7:$JZ$79,176,0)</f>
        <v>0</v>
      </c>
      <c r="DJ96" s="23">
        <f>VLOOKUP($B96,'ДС факт при поликлинике'!$D$7:$JZ$79,177,0)</f>
        <v>0</v>
      </c>
      <c r="DK96" s="23">
        <f>VLOOKUP($B96,'ДС факт при поликлинике'!$D$7:$JZ$79,178,0)</f>
        <v>0</v>
      </c>
      <c r="DL96" s="23">
        <f>VLOOKUP($B96,'ДС факт при поликлинике'!$D$7:$JZ$79,179,0)</f>
        <v>0</v>
      </c>
      <c r="DM96" s="21">
        <f t="shared" si="831"/>
        <v>0</v>
      </c>
      <c r="DN96" s="21">
        <f t="shared" si="832"/>
        <v>0</v>
      </c>
      <c r="DO96" s="43">
        <f>VLOOKUP($B96,план!$B$16:$EJ$158,28,0)</f>
        <v>0</v>
      </c>
      <c r="DP96" s="43">
        <f>VLOOKUP($B96,план!$B$16:$EJ$158,29,0)</f>
        <v>0</v>
      </c>
      <c r="DQ96" s="7">
        <f t="shared" si="676"/>
        <v>0</v>
      </c>
      <c r="DR96" s="7">
        <f t="shared" si="677"/>
        <v>0</v>
      </c>
      <c r="DS96" s="34">
        <f t="shared" si="522"/>
        <v>0</v>
      </c>
      <c r="DT96" s="34">
        <f t="shared" si="523"/>
        <v>0</v>
      </c>
      <c r="DU96" s="34">
        <f t="shared" si="524"/>
        <v>0</v>
      </c>
      <c r="DV96" s="23">
        <f>VLOOKUP($B96,'ДС факт при поликлинике'!$D$7:$JZ$79,180,0)</f>
        <v>0</v>
      </c>
      <c r="DW96" s="23">
        <f>VLOOKUP($B96,'ДС факт при поликлинике'!$D$7:$JZ$79,181,0)</f>
        <v>0</v>
      </c>
      <c r="DX96" s="23">
        <f>VLOOKUP($B96,'ДС факт при поликлинике'!$D$7:$JZ$79,182,0)</f>
        <v>0</v>
      </c>
      <c r="DY96" s="23">
        <f>VLOOKUP($B96,'ДС факт при поликлинике'!$D$7:$JZ$79,183,0)</f>
        <v>0</v>
      </c>
      <c r="DZ96" s="21">
        <f t="shared" si="833"/>
        <v>0</v>
      </c>
      <c r="EA96" s="21">
        <f t="shared" si="834"/>
        <v>0</v>
      </c>
      <c r="EB96" s="43">
        <f>VLOOKUP($B96,план!$B$16:$EJ$158,30,0)</f>
        <v>0</v>
      </c>
      <c r="EC96" s="43">
        <f>VLOOKUP($B96,план!$B$16:$EJ$158,31,0)</f>
        <v>0</v>
      </c>
      <c r="ED96" s="7">
        <f t="shared" si="678"/>
        <v>0</v>
      </c>
      <c r="EE96" s="7">
        <f t="shared" si="679"/>
        <v>0</v>
      </c>
      <c r="EF96" s="34">
        <f t="shared" si="525"/>
        <v>0</v>
      </c>
      <c r="EG96" s="34">
        <f t="shared" si="526"/>
        <v>0</v>
      </c>
      <c r="EH96" s="34">
        <f t="shared" si="527"/>
        <v>0</v>
      </c>
      <c r="EI96" s="23">
        <f>VLOOKUP($B96,'ДС факт при поликлинике'!$D$7:$JZ$79,184,0)</f>
        <v>0</v>
      </c>
      <c r="EJ96" s="23">
        <f>VLOOKUP($B96,'ДС факт при поликлинике'!$D$7:$JZ$79,185,0)</f>
        <v>0</v>
      </c>
      <c r="EK96" s="23">
        <f>VLOOKUP($B96,'ДС факт при поликлинике'!$D$7:$JZ$79,186,0)</f>
        <v>0</v>
      </c>
      <c r="EL96" s="23">
        <f>VLOOKUP($B96,'ДС факт при поликлинике'!$D$7:$JZ$79,187,0)</f>
        <v>0</v>
      </c>
      <c r="EM96" s="21">
        <f t="shared" si="835"/>
        <v>0</v>
      </c>
      <c r="EN96" s="21">
        <f t="shared" si="836"/>
        <v>0</v>
      </c>
      <c r="EO96" s="43">
        <f>VLOOKUP($B96,план!$B$16:$EJ$158,32,0)</f>
        <v>0</v>
      </c>
      <c r="EP96" s="43">
        <f>VLOOKUP($B96,план!$B$16:$EJ$158,33,0)</f>
        <v>0</v>
      </c>
      <c r="EQ96" s="7">
        <f t="shared" si="680"/>
        <v>0</v>
      </c>
      <c r="ER96" s="7">
        <f t="shared" si="681"/>
        <v>0</v>
      </c>
      <c r="ES96" s="34">
        <f t="shared" si="528"/>
        <v>0</v>
      </c>
      <c r="ET96" s="34">
        <f t="shared" si="529"/>
        <v>0</v>
      </c>
      <c r="EU96" s="34">
        <f t="shared" si="530"/>
        <v>0</v>
      </c>
      <c r="EV96" s="23">
        <f>VLOOKUP($B96,'ДС факт при поликлинике'!$D$7:$JZ$79,224,0)</f>
        <v>0</v>
      </c>
      <c r="EW96" s="23">
        <f>VLOOKUP($B96,'ДС факт при поликлинике'!$D$7:$JZ$79,225,0)</f>
        <v>0</v>
      </c>
      <c r="EX96" s="23">
        <f>VLOOKUP($B96,'ДС факт при поликлинике'!$D$7:$JZ$79,226,0)</f>
        <v>0</v>
      </c>
      <c r="EY96" s="23">
        <f>VLOOKUP($B96,'ДС факт при поликлинике'!$D$7:$JZ$79,227,0)</f>
        <v>0</v>
      </c>
      <c r="EZ96" s="21">
        <f t="shared" si="837"/>
        <v>0</v>
      </c>
      <c r="FA96" s="21">
        <f t="shared" si="838"/>
        <v>0</v>
      </c>
      <c r="FB96" s="43">
        <f>VLOOKUP($B96,план!$B$16:$EJ$158,34,0)</f>
        <v>0</v>
      </c>
      <c r="FC96" s="43">
        <f>VLOOKUP($B96,план!$B$16:$EJ$158,35,0)</f>
        <v>0</v>
      </c>
      <c r="FD96" s="7">
        <f t="shared" si="682"/>
        <v>0</v>
      </c>
      <c r="FE96" s="7">
        <f t="shared" si="683"/>
        <v>0</v>
      </c>
      <c r="FF96" s="34">
        <f t="shared" si="531"/>
        <v>0</v>
      </c>
      <c r="FG96" s="34">
        <f t="shared" si="532"/>
        <v>0</v>
      </c>
      <c r="FH96" s="34">
        <f t="shared" si="533"/>
        <v>0</v>
      </c>
      <c r="FI96" s="23">
        <f>VLOOKUP($B96,'ДС факт при поликлинике'!$D$7:$JZ$79,228,0)</f>
        <v>0</v>
      </c>
      <c r="FJ96" s="23">
        <f>VLOOKUP($B96,'ДС факт при поликлинике'!$D$7:$JZ$79,229,0)</f>
        <v>0</v>
      </c>
      <c r="FK96" s="23">
        <f>VLOOKUP($B96,'ДС факт при поликлинике'!$D$7:$JZ$79,230,0)</f>
        <v>0</v>
      </c>
      <c r="FL96" s="23">
        <f>VLOOKUP($B96,'ДС факт при поликлинике'!$D$7:$JZ$79,231,0)</f>
        <v>0</v>
      </c>
      <c r="FM96" s="21">
        <f t="shared" si="839"/>
        <v>0</v>
      </c>
      <c r="FN96" s="21">
        <f t="shared" si="840"/>
        <v>0</v>
      </c>
      <c r="FO96" s="43">
        <f>VLOOKUP($B96,план!$B$16:$EJ$158,36,0)</f>
        <v>0</v>
      </c>
      <c r="FP96" s="43">
        <f>VLOOKUP($B96,план!$B$16:$EJ$158,37,0)</f>
        <v>0</v>
      </c>
      <c r="FQ96" s="7">
        <f t="shared" si="684"/>
        <v>0</v>
      </c>
      <c r="FR96" s="7">
        <f t="shared" si="685"/>
        <v>0</v>
      </c>
      <c r="FS96" s="34">
        <f t="shared" si="534"/>
        <v>0</v>
      </c>
      <c r="FT96" s="34">
        <f t="shared" si="535"/>
        <v>0</v>
      </c>
      <c r="FU96" s="34">
        <f t="shared" si="536"/>
        <v>0</v>
      </c>
      <c r="FV96" s="23">
        <f>VLOOKUP($B96,'ДС факт при поликлинике'!$D$7:$JZ$79,236,0)</f>
        <v>0</v>
      </c>
      <c r="FW96" s="23">
        <f>VLOOKUP($B96,'ДС факт при поликлинике'!$D$7:$JZ$79,237,0)</f>
        <v>0</v>
      </c>
      <c r="FX96" s="23">
        <f>VLOOKUP($B96,'ДС факт при поликлинике'!$D$7:$JZ$79,238,0)</f>
        <v>0</v>
      </c>
      <c r="FY96" s="23">
        <f>VLOOKUP($B96,'ДС факт при поликлинике'!$D$7:$JZ$79,239,0)</f>
        <v>0</v>
      </c>
      <c r="FZ96" s="21">
        <f t="shared" si="841"/>
        <v>0</v>
      </c>
      <c r="GA96" s="21">
        <f t="shared" si="842"/>
        <v>0</v>
      </c>
      <c r="GB96" s="43">
        <f>VLOOKUP($B96,план!$B$16:$EJ$158,38,0)</f>
        <v>0</v>
      </c>
      <c r="GC96" s="43">
        <f>VLOOKUP($B96,план!$B$16:$EJ$158,39,0)</f>
        <v>0</v>
      </c>
      <c r="GD96" s="7">
        <f t="shared" si="686"/>
        <v>0</v>
      </c>
      <c r="GE96" s="7">
        <f t="shared" si="687"/>
        <v>0</v>
      </c>
      <c r="GF96" s="34">
        <f t="shared" si="537"/>
        <v>0</v>
      </c>
      <c r="GG96" s="34">
        <f t="shared" si="538"/>
        <v>0</v>
      </c>
      <c r="GH96" s="34">
        <f t="shared" si="539"/>
        <v>0</v>
      </c>
      <c r="GI96" s="23">
        <f>VLOOKUP($B96,'ДС факт при поликлинике'!$D$7:$JZ$79,244,0)</f>
        <v>0</v>
      </c>
      <c r="GJ96" s="23">
        <f>VLOOKUP($B96,'ДС факт при поликлинике'!$D$7:$JZ$79,245,0)</f>
        <v>0</v>
      </c>
      <c r="GK96" s="23">
        <f>VLOOKUP($B96,'ДС факт при поликлинике'!$D$7:$JZ$79,246,0)</f>
        <v>0</v>
      </c>
      <c r="GL96" s="23">
        <f>VLOOKUP($B96,'ДС факт при поликлинике'!$D$7:$JZ$79,247,0)</f>
        <v>0</v>
      </c>
      <c r="GM96" s="21">
        <f t="shared" si="843"/>
        <v>0</v>
      </c>
      <c r="GN96" s="21">
        <f t="shared" si="844"/>
        <v>0</v>
      </c>
      <c r="GO96" s="43">
        <f>VLOOKUP($B96,план!$B$16:$EJ$158,40,0)</f>
        <v>0</v>
      </c>
      <c r="GP96" s="43">
        <f>VLOOKUP($B96,план!$B$16:$EJ$158,41,0)</f>
        <v>0</v>
      </c>
      <c r="GQ96" s="7">
        <f t="shared" si="688"/>
        <v>0</v>
      </c>
      <c r="GR96" s="7">
        <f t="shared" si="689"/>
        <v>0</v>
      </c>
      <c r="GS96" s="34">
        <f t="shared" si="540"/>
        <v>0</v>
      </c>
      <c r="GT96" s="34">
        <f t="shared" si="541"/>
        <v>0</v>
      </c>
      <c r="GU96" s="34">
        <f t="shared" si="542"/>
        <v>0</v>
      </c>
      <c r="GV96" s="23">
        <f>VLOOKUP($B96,'ДС факт при поликлинике'!$D$7:$JZ$79,264,0)</f>
        <v>0</v>
      </c>
      <c r="GW96" s="23">
        <f>VLOOKUP($B96,'ДС факт при поликлинике'!$D$7:$JZ$79,265,0)</f>
        <v>0</v>
      </c>
      <c r="GX96" s="23">
        <f>VLOOKUP($B96,'ДС факт при поликлинике'!$D$7:$JZ$79,266,0)</f>
        <v>0</v>
      </c>
      <c r="GY96" s="23">
        <f>VLOOKUP($B96,'ДС факт при поликлинике'!$D$7:$JZ$79,267,0)</f>
        <v>0</v>
      </c>
      <c r="GZ96" s="21">
        <f t="shared" si="845"/>
        <v>0</v>
      </c>
      <c r="HA96" s="21">
        <f t="shared" si="846"/>
        <v>0</v>
      </c>
      <c r="HB96" s="43">
        <f>VLOOKUP($B96,план!$B$16:$EJ$158,42,0)</f>
        <v>0</v>
      </c>
      <c r="HC96" s="43">
        <f>VLOOKUP($B96,план!$B$16:$EJ$158,43,0)</f>
        <v>0</v>
      </c>
      <c r="HD96" s="7">
        <f t="shared" si="690"/>
        <v>0</v>
      </c>
      <c r="HE96" s="7">
        <f t="shared" si="691"/>
        <v>0</v>
      </c>
      <c r="HF96" s="34">
        <f t="shared" si="543"/>
        <v>0</v>
      </c>
      <c r="HG96" s="34">
        <f t="shared" si="544"/>
        <v>0</v>
      </c>
      <c r="HH96" s="34">
        <f t="shared" si="545"/>
        <v>0</v>
      </c>
      <c r="HI96" s="25">
        <f>VLOOKUP($B96,'ДС факт при поликлинике'!$D$7:$JZ$79,240,0)</f>
        <v>0</v>
      </c>
      <c r="HJ96" s="25">
        <f>VLOOKUP($B96,'ДС факт при поликлинике'!$D$7:$JZ$79,241,0)</f>
        <v>0</v>
      </c>
      <c r="HK96" s="25">
        <f>VLOOKUP($B96,'ДС факт при поликлинике'!$D$7:$JZ$79,242,0)</f>
        <v>0</v>
      </c>
      <c r="HL96" s="25">
        <f>VLOOKUP($B96,'ДС факт при поликлинике'!$D$7:$JZ$79,243,0)</f>
        <v>0</v>
      </c>
      <c r="HM96" s="21">
        <f t="shared" si="847"/>
        <v>0</v>
      </c>
      <c r="HN96" s="21">
        <f t="shared" si="848"/>
        <v>0</v>
      </c>
      <c r="HO96" s="43">
        <f>VLOOKUP($B96,план!$B$16:$EJ$158,44,0)</f>
        <v>0</v>
      </c>
      <c r="HP96" s="43">
        <f>VLOOKUP($B96,план!$B$16:$EJ$158,45,0)</f>
        <v>0</v>
      </c>
      <c r="HQ96" s="7">
        <f t="shared" si="692"/>
        <v>0</v>
      </c>
      <c r="HR96" s="7">
        <f t="shared" si="693"/>
        <v>0</v>
      </c>
      <c r="HS96" s="34">
        <f t="shared" si="546"/>
        <v>0</v>
      </c>
      <c r="HT96" s="34">
        <f t="shared" si="547"/>
        <v>0</v>
      </c>
      <c r="HU96" s="34">
        <f t="shared" si="548"/>
        <v>0</v>
      </c>
      <c r="HV96" s="23">
        <f>VLOOKUP($B96,'ДС факт при поликлинике'!$D$7:$JZ$79,268,0)</f>
        <v>0</v>
      </c>
      <c r="HW96" s="23">
        <f>VLOOKUP($B96,'ДС факт при поликлинике'!$D$7:$JZ$79,269,0)</f>
        <v>0</v>
      </c>
      <c r="HX96" s="23">
        <f>VLOOKUP($B96,'ДС факт при поликлинике'!$D$7:$JZ$79,270,0)</f>
        <v>0</v>
      </c>
      <c r="HY96" s="23">
        <f>VLOOKUP($B96,'ДС факт при поликлинике'!$D$7:$JZ$79,271,0)</f>
        <v>0</v>
      </c>
      <c r="HZ96" s="21">
        <f t="shared" si="849"/>
        <v>0</v>
      </c>
      <c r="IA96" s="21">
        <f t="shared" si="850"/>
        <v>0</v>
      </c>
      <c r="IB96" s="43">
        <f>VLOOKUP($B96,план!$B$16:$EJ$158,46,0)</f>
        <v>0</v>
      </c>
      <c r="IC96" s="43">
        <f>VLOOKUP($B96,план!$B$16:$EJ$158,47,0)</f>
        <v>0</v>
      </c>
      <c r="ID96" s="7">
        <f t="shared" si="694"/>
        <v>0</v>
      </c>
      <c r="IE96" s="7">
        <f t="shared" si="695"/>
        <v>0</v>
      </c>
      <c r="IF96" s="34">
        <f t="shared" si="549"/>
        <v>0</v>
      </c>
      <c r="IG96" s="34">
        <f t="shared" si="550"/>
        <v>0</v>
      </c>
      <c r="IH96" s="34">
        <f t="shared" si="551"/>
        <v>0</v>
      </c>
      <c r="II96" s="23">
        <f>VLOOKUP($B96,'ДС факт при поликлинике'!$D$7:$JZ$79,248,0)</f>
        <v>0</v>
      </c>
      <c r="IJ96" s="23">
        <f>VLOOKUP($B96,'ДС факт при поликлинике'!$D$7:$JZ$79,249,0)</f>
        <v>0</v>
      </c>
      <c r="IK96" s="23">
        <f>VLOOKUP($B96,'ДС факт при поликлинике'!$D$7:$JZ$79,250,0)</f>
        <v>0</v>
      </c>
      <c r="IL96" s="23">
        <f>VLOOKUP($B96,'ДС факт при поликлинике'!$D$7:$JZ$79,251,0)</f>
        <v>0</v>
      </c>
      <c r="IM96" s="21">
        <f t="shared" si="851"/>
        <v>0</v>
      </c>
      <c r="IN96" s="21">
        <f t="shared" si="852"/>
        <v>0</v>
      </c>
      <c r="IO96" s="43">
        <f>VLOOKUP($B96,план!$B$16:$EJ$158,48,0)</f>
        <v>0</v>
      </c>
      <c r="IP96" s="43">
        <f>VLOOKUP($B96,план!$B$16:$EJ$158,49,0)</f>
        <v>0</v>
      </c>
      <c r="IQ96" s="7">
        <f t="shared" si="696"/>
        <v>0</v>
      </c>
      <c r="IR96" s="7">
        <f t="shared" si="697"/>
        <v>0</v>
      </c>
      <c r="IS96" s="34">
        <f t="shared" si="552"/>
        <v>0</v>
      </c>
      <c r="IT96" s="34">
        <f t="shared" si="553"/>
        <v>0</v>
      </c>
      <c r="IU96" s="34">
        <f t="shared" si="554"/>
        <v>0</v>
      </c>
      <c r="IV96" s="23">
        <f>VLOOKUP($B96,'ДС факт при поликлинике'!$D$7:$JZ$79,232,0)</f>
        <v>0</v>
      </c>
      <c r="IW96" s="23">
        <f>VLOOKUP($B96,'ДС факт при поликлинике'!$D$7:$JZ$79,233,0)</f>
        <v>0</v>
      </c>
      <c r="IX96" s="23">
        <f>VLOOKUP($B96,'ДС факт при поликлинике'!$D$7:$JZ$79,234,0)</f>
        <v>0</v>
      </c>
      <c r="IY96" s="23">
        <f>VLOOKUP($B96,'ДС факт при поликлинике'!$D$7:$JZ$79,235,0)</f>
        <v>0</v>
      </c>
      <c r="IZ96" s="21">
        <f t="shared" si="853"/>
        <v>0</v>
      </c>
      <c r="JA96" s="21">
        <f t="shared" si="854"/>
        <v>0</v>
      </c>
      <c r="JB96" s="43">
        <f>VLOOKUP($B96,план!$B$16:$EJ$158,50,0)</f>
        <v>0</v>
      </c>
      <c r="JC96" s="43">
        <f>VLOOKUP($B96,план!$B$16:$EJ$158,51,0)</f>
        <v>0</v>
      </c>
      <c r="JD96" s="7">
        <f t="shared" si="698"/>
        <v>0</v>
      </c>
      <c r="JE96" s="7">
        <f t="shared" si="699"/>
        <v>0</v>
      </c>
      <c r="JF96" s="34">
        <f t="shared" si="555"/>
        <v>0</v>
      </c>
      <c r="JG96" s="34">
        <f t="shared" si="556"/>
        <v>0</v>
      </c>
      <c r="JH96" s="34">
        <f t="shared" si="557"/>
        <v>0</v>
      </c>
      <c r="JI96" s="23">
        <f>VLOOKUP($B96,'ДС факт при поликлинике'!$D$7:$JZ$79,168,0)</f>
        <v>0</v>
      </c>
      <c r="JJ96" s="23">
        <f>VLOOKUP($B96,'ДС факт при поликлинике'!$D$7:$JZ$79,169,0)</f>
        <v>0</v>
      </c>
      <c r="JK96" s="23">
        <f>VLOOKUP($B96,'ДС факт при поликлинике'!$D$7:$JZ$79,170,0)</f>
        <v>0</v>
      </c>
      <c r="JL96" s="23">
        <f>VLOOKUP($B96,'ДС факт при поликлинике'!$D$7:$JZ$79,171,0)</f>
        <v>0</v>
      </c>
      <c r="JM96" s="21">
        <f t="shared" si="855"/>
        <v>0</v>
      </c>
      <c r="JN96" s="21">
        <f t="shared" si="856"/>
        <v>0</v>
      </c>
      <c r="JO96" s="23">
        <f t="shared" si="857"/>
        <v>0</v>
      </c>
      <c r="JP96" s="23">
        <f t="shared" si="858"/>
        <v>0</v>
      </c>
      <c r="JQ96" s="23">
        <f t="shared" si="859"/>
        <v>0</v>
      </c>
      <c r="JR96" s="23">
        <f t="shared" si="860"/>
        <v>0</v>
      </c>
      <c r="JS96" s="23">
        <f t="shared" si="861"/>
        <v>0</v>
      </c>
      <c r="JT96" s="23">
        <f t="shared" si="862"/>
        <v>0</v>
      </c>
      <c r="JU96" s="23">
        <f t="shared" si="863"/>
        <v>0</v>
      </c>
      <c r="JV96" s="23">
        <f t="shared" si="864"/>
        <v>0</v>
      </c>
      <c r="JW96" s="23">
        <f t="shared" si="865"/>
        <v>0</v>
      </c>
      <c r="JX96" s="23">
        <f t="shared" si="866"/>
        <v>0</v>
      </c>
      <c r="JY96" s="23">
        <f t="shared" si="867"/>
        <v>0</v>
      </c>
      <c r="JZ96" s="21">
        <f t="shared" si="868"/>
        <v>0</v>
      </c>
      <c r="KA96" s="21">
        <f t="shared" si="869"/>
        <v>0</v>
      </c>
      <c r="KB96" s="43">
        <f>VLOOKUP($B96,план!$B$16:$EJ$158,52,0)</f>
        <v>0</v>
      </c>
      <c r="KC96" s="43">
        <f>VLOOKUP($B96,план!$B$16:$EJ$158,53,0)</f>
        <v>0</v>
      </c>
      <c r="KD96" s="7">
        <f t="shared" si="700"/>
        <v>0</v>
      </c>
      <c r="KE96" s="7">
        <f t="shared" si="701"/>
        <v>0</v>
      </c>
      <c r="KF96" s="34">
        <f t="shared" si="558"/>
        <v>0</v>
      </c>
      <c r="KG96" s="34">
        <f t="shared" si="559"/>
        <v>0</v>
      </c>
      <c r="KH96" s="34">
        <f t="shared" si="560"/>
        <v>0</v>
      </c>
      <c r="KI96" s="23">
        <f>VLOOKUP($B96,'ДС факт при поликлинике'!$D$7:$JZ$79,188,0)</f>
        <v>0</v>
      </c>
      <c r="KJ96" s="23">
        <f>VLOOKUP($B96,'ДС факт при поликлинике'!$D$7:$JZ$79,189,0)</f>
        <v>0</v>
      </c>
      <c r="KK96" s="23">
        <f>VLOOKUP($B96,'ДС факт при поликлинике'!$D$7:$JZ$79,190,0)</f>
        <v>0</v>
      </c>
      <c r="KL96" s="23">
        <f>VLOOKUP($B96,'ДС факт при поликлинике'!$D$7:$JZ$79,191,0)</f>
        <v>0</v>
      </c>
      <c r="KM96" s="21">
        <f t="shared" si="870"/>
        <v>0</v>
      </c>
      <c r="KN96" s="21">
        <f t="shared" si="871"/>
        <v>0</v>
      </c>
      <c r="KO96" s="43">
        <f>VLOOKUP($B96,план!$B$16:$EJ$158,54,0)</f>
        <v>0</v>
      </c>
      <c r="KP96" s="43">
        <f>VLOOKUP($B96,план!$B$16:$EJ$158,55,0)</f>
        <v>0</v>
      </c>
      <c r="KQ96" s="7">
        <f t="shared" si="702"/>
        <v>0</v>
      </c>
      <c r="KR96" s="7">
        <f t="shared" si="703"/>
        <v>0</v>
      </c>
      <c r="KS96" s="34">
        <f t="shared" si="561"/>
        <v>0</v>
      </c>
      <c r="KT96" s="34">
        <f t="shared" si="562"/>
        <v>0</v>
      </c>
      <c r="KU96" s="34">
        <f t="shared" si="563"/>
        <v>0</v>
      </c>
      <c r="KV96" s="23">
        <f>VLOOKUP($B96,'ДС факт при поликлинике'!$D$7:$JZ$79,192,0)</f>
        <v>0</v>
      </c>
      <c r="KW96" s="23">
        <f>VLOOKUP($B96,'ДС факт при поликлинике'!$D$7:$JZ$79,193,0)</f>
        <v>0</v>
      </c>
      <c r="KX96" s="23">
        <f>VLOOKUP($B96,'ДС факт при поликлинике'!$D$7:$JZ$79,194,0)</f>
        <v>0</v>
      </c>
      <c r="KY96" s="23">
        <f>VLOOKUP($B96,'ДС факт при поликлинике'!$D$7:$JZ$79,195,0)</f>
        <v>0</v>
      </c>
      <c r="KZ96" s="21">
        <f t="shared" si="872"/>
        <v>0</v>
      </c>
      <c r="LA96" s="21">
        <f t="shared" si="873"/>
        <v>0</v>
      </c>
      <c r="LB96" s="43">
        <f>VLOOKUP($B96,план!$B$16:$EJ$158,56,0)</f>
        <v>0</v>
      </c>
      <c r="LC96" s="43">
        <f>VLOOKUP($B96,план!$B$16:$EJ$158,57,0)</f>
        <v>0</v>
      </c>
      <c r="LD96" s="7">
        <f t="shared" si="704"/>
        <v>0</v>
      </c>
      <c r="LE96" s="7">
        <f t="shared" si="705"/>
        <v>0</v>
      </c>
      <c r="LF96" s="34">
        <f t="shared" si="564"/>
        <v>0</v>
      </c>
      <c r="LG96" s="34">
        <f t="shared" si="565"/>
        <v>0</v>
      </c>
      <c r="LH96" s="34">
        <f t="shared" si="566"/>
        <v>0</v>
      </c>
      <c r="LI96" s="23">
        <f>VLOOKUP($B96,'ДС факт при поликлинике'!$D$7:$JZ$79,196,0)</f>
        <v>0</v>
      </c>
      <c r="LJ96" s="23">
        <f>VLOOKUP($B96,'ДС факт при поликлинике'!$D$7:$JZ$79,197,0)</f>
        <v>0</v>
      </c>
      <c r="LK96" s="23">
        <f>VLOOKUP($B96,'ДС факт при поликлинике'!$D$7:$JZ$79,198,0)</f>
        <v>0</v>
      </c>
      <c r="LL96" s="23">
        <f>VLOOKUP($B96,'ДС факт при поликлинике'!$D$7:$JZ$79,199,0)</f>
        <v>0</v>
      </c>
      <c r="LM96" s="21">
        <f t="shared" si="874"/>
        <v>0</v>
      </c>
      <c r="LN96" s="21">
        <f t="shared" si="875"/>
        <v>0</v>
      </c>
      <c r="LO96" s="43">
        <f>VLOOKUP($B96,план!$B$16:$EJ$158,58,0)</f>
        <v>0</v>
      </c>
      <c r="LP96" s="43">
        <f>VLOOKUP($B96,план!$B$16:$EJ$158,59,0)</f>
        <v>0</v>
      </c>
      <c r="LQ96" s="7">
        <f t="shared" si="706"/>
        <v>0</v>
      </c>
      <c r="LR96" s="7">
        <f t="shared" si="707"/>
        <v>0</v>
      </c>
      <c r="LS96" s="34">
        <f t="shared" si="567"/>
        <v>0</v>
      </c>
      <c r="LT96" s="34">
        <f t="shared" si="568"/>
        <v>0</v>
      </c>
      <c r="LU96" s="34">
        <f t="shared" si="569"/>
        <v>0</v>
      </c>
      <c r="LV96" s="23">
        <f>VLOOKUP($B96,'ДС факт при поликлинике'!$D$7:$JZ$79,124,0)</f>
        <v>0</v>
      </c>
      <c r="LW96" s="23">
        <f>VLOOKUP($B96,'ДС факт при поликлинике'!$D$7:$JZ$79,125,0)</f>
        <v>0</v>
      </c>
      <c r="LX96" s="23">
        <f>VLOOKUP($B96,'ДС факт при поликлинике'!$D$7:$JZ$79,126,0)</f>
        <v>0</v>
      </c>
      <c r="LY96" s="23">
        <f>VLOOKUP($B96,'ДС факт при поликлинике'!$D$7:$JZ$79,127,0)</f>
        <v>0</v>
      </c>
      <c r="LZ96" s="21">
        <f t="shared" si="876"/>
        <v>0</v>
      </c>
      <c r="MA96" s="21">
        <f t="shared" si="877"/>
        <v>0</v>
      </c>
      <c r="MB96" s="43">
        <f>VLOOKUP($B96,план!$B$16:$EJ$158,60,0)</f>
        <v>0</v>
      </c>
      <c r="MC96" s="43">
        <f>VLOOKUP($B96,план!$B$16:$EJ$158,61,0)</f>
        <v>0</v>
      </c>
      <c r="MD96" s="7">
        <f t="shared" si="708"/>
        <v>0</v>
      </c>
      <c r="ME96" s="7">
        <f t="shared" si="709"/>
        <v>0</v>
      </c>
      <c r="MF96" s="34">
        <f t="shared" si="570"/>
        <v>0</v>
      </c>
      <c r="MG96" s="34">
        <f t="shared" si="571"/>
        <v>0</v>
      </c>
      <c r="MH96" s="34">
        <f t="shared" si="807"/>
        <v>0</v>
      </c>
      <c r="MI96" s="23">
        <f>VLOOKUP($B96,'ДС факт при поликлинике'!$D$7:$JZ$79,128,0)</f>
        <v>0</v>
      </c>
      <c r="MJ96" s="23">
        <f>VLOOKUP($B96,'ДС факт при поликлинике'!$D$7:$JZ$79,129,0)</f>
        <v>0</v>
      </c>
      <c r="MK96" s="23">
        <f>VLOOKUP($B96,'ДС факт при поликлинике'!$D$7:$JZ$79,130,0)</f>
        <v>0</v>
      </c>
      <c r="ML96" s="23">
        <f>VLOOKUP($B96,'ДС факт при поликлинике'!$D$7:$JZ$79,131,0)</f>
        <v>0</v>
      </c>
      <c r="MM96" s="14">
        <f t="shared" si="962"/>
        <v>0</v>
      </c>
      <c r="MN96" s="14">
        <f t="shared" si="963"/>
        <v>0</v>
      </c>
      <c r="MO96" s="43">
        <f>VLOOKUP($B96,план!$B$16:$EJ$158,62,0)</f>
        <v>0</v>
      </c>
      <c r="MP96" s="43">
        <f>VLOOKUP($B96,план!$B$16:$EJ$158,63,0)</f>
        <v>0</v>
      </c>
      <c r="MQ96" s="7">
        <f t="shared" si="710"/>
        <v>0</v>
      </c>
      <c r="MR96" s="7">
        <f t="shared" si="711"/>
        <v>0</v>
      </c>
      <c r="MS96" s="34">
        <f t="shared" si="572"/>
        <v>0</v>
      </c>
      <c r="MT96" s="34">
        <f t="shared" si="573"/>
        <v>0</v>
      </c>
      <c r="MU96" s="34">
        <f t="shared" si="574"/>
        <v>0</v>
      </c>
      <c r="MV96" s="23">
        <f>VLOOKUP($B96,'ДС факт при поликлинике'!$D$7:$JZ$79,152,0)</f>
        <v>0</v>
      </c>
      <c r="MW96" s="23">
        <f>VLOOKUP($B96,'ДС факт при поликлинике'!$D$7:$JZ$79,153,0)</f>
        <v>0</v>
      </c>
      <c r="MX96" s="23">
        <f>VLOOKUP($B96,'ДС факт при поликлинике'!$D$7:$JZ$79,154,0)</f>
        <v>0</v>
      </c>
      <c r="MY96" s="23">
        <f>VLOOKUP($B96,'ДС факт при поликлинике'!$D$7:$JZ$79,155,0)</f>
        <v>0</v>
      </c>
      <c r="MZ96" s="14">
        <f t="shared" si="878"/>
        <v>0</v>
      </c>
      <c r="NA96" s="14">
        <f t="shared" si="879"/>
        <v>0</v>
      </c>
      <c r="NB96" s="43">
        <f>VLOOKUP($B96,план!$B$16:$EJ$158,64,0)</f>
        <v>0</v>
      </c>
      <c r="NC96" s="43">
        <f>VLOOKUP($B96,план!$B$16:$EJ$158,65,0)</f>
        <v>0</v>
      </c>
      <c r="ND96" s="7">
        <f t="shared" si="712"/>
        <v>0</v>
      </c>
      <c r="NE96" s="7">
        <f t="shared" si="713"/>
        <v>0</v>
      </c>
      <c r="NF96" s="34">
        <f t="shared" si="575"/>
        <v>0</v>
      </c>
      <c r="NG96" s="34">
        <f t="shared" si="576"/>
        <v>0</v>
      </c>
      <c r="NH96" s="34">
        <f t="shared" si="577"/>
        <v>0</v>
      </c>
      <c r="NI96" s="23">
        <f>VLOOKUP($B96,'ДС факт при поликлинике'!$D$7:$JZ$79,200,0)</f>
        <v>0</v>
      </c>
      <c r="NJ96" s="23">
        <f>VLOOKUP($B96,'ДС факт при поликлинике'!$D$7:$JZ$79,201,0)</f>
        <v>0</v>
      </c>
      <c r="NK96" s="23">
        <f>VLOOKUP($B96,'ДС факт при поликлинике'!$D$7:$JZ$79,202,0)</f>
        <v>0</v>
      </c>
      <c r="NL96" s="23">
        <f>VLOOKUP($B96,'ДС факт при поликлинике'!$D$7:$JZ$79,203,0)</f>
        <v>0</v>
      </c>
      <c r="NM96" s="14">
        <f t="shared" si="880"/>
        <v>0</v>
      </c>
      <c r="NN96" s="14">
        <f t="shared" si="881"/>
        <v>0</v>
      </c>
      <c r="NO96" s="43">
        <f>VLOOKUP($B96,план!$B$16:$EJ$158,66,0)</f>
        <v>0</v>
      </c>
      <c r="NP96" s="43">
        <f>VLOOKUP($B96,план!$B$16:$EJ$158,67,0)</f>
        <v>0</v>
      </c>
      <c r="NQ96" s="7">
        <f t="shared" si="714"/>
        <v>0</v>
      </c>
      <c r="NR96" s="7">
        <f t="shared" si="715"/>
        <v>0</v>
      </c>
      <c r="NS96" s="34">
        <f t="shared" si="578"/>
        <v>0</v>
      </c>
      <c r="NT96" s="34">
        <f t="shared" si="579"/>
        <v>0</v>
      </c>
      <c r="NU96" s="34">
        <f t="shared" si="580"/>
        <v>0</v>
      </c>
      <c r="NV96" s="23">
        <f>VLOOKUP($B96,'ДС факт при поликлинике'!$D$7:$JZ$79,256,0)</f>
        <v>0</v>
      </c>
      <c r="NW96" s="23">
        <f>VLOOKUP($B96,'ДС факт при поликлинике'!$D$7:$JZ$79,257,0)</f>
        <v>0</v>
      </c>
      <c r="NX96" s="23">
        <f>VLOOKUP($B96,'ДС факт при поликлинике'!$D$7:$JZ$79,258,0)</f>
        <v>0</v>
      </c>
      <c r="NY96" s="23">
        <f>VLOOKUP($B96,'ДС факт при поликлинике'!$D$7:$JZ$79,259,0)</f>
        <v>0</v>
      </c>
      <c r="NZ96" s="14">
        <f t="shared" si="882"/>
        <v>0</v>
      </c>
      <c r="OA96" s="14">
        <f t="shared" si="883"/>
        <v>0</v>
      </c>
      <c r="OB96" s="43">
        <f>VLOOKUP($B96,план!$B$16:$EJ$158,68,0)</f>
        <v>0</v>
      </c>
      <c r="OC96" s="43">
        <f>VLOOKUP($B96,план!$B$16:$EJ$158,69,0)</f>
        <v>0</v>
      </c>
      <c r="OD96" s="7">
        <f t="shared" si="716"/>
        <v>0</v>
      </c>
      <c r="OE96" s="7">
        <f t="shared" si="717"/>
        <v>0</v>
      </c>
      <c r="OF96" s="34">
        <f t="shared" si="581"/>
        <v>0</v>
      </c>
      <c r="OG96" s="34">
        <f t="shared" si="582"/>
        <v>0</v>
      </c>
      <c r="OH96" s="34">
        <f t="shared" si="583"/>
        <v>0</v>
      </c>
      <c r="OI96" s="23">
        <f>VLOOKUP($B96,'ДС факт при поликлинике'!$D$7:$JZ$79,32,0)</f>
        <v>0</v>
      </c>
      <c r="OJ96" s="23">
        <f>VLOOKUP($B96,'ДС факт при поликлинике'!$D$7:$JZ$79,33,0)</f>
        <v>0</v>
      </c>
      <c r="OK96" s="23">
        <f>VLOOKUP($B96,'ДС факт при поликлинике'!$D$7:$JZ$79,34,0)</f>
        <v>0</v>
      </c>
      <c r="OL96" s="23">
        <f>VLOOKUP($B96,'ДС факт при поликлинике'!$D$7:$JZ$79,35,0)</f>
        <v>0</v>
      </c>
      <c r="OM96" s="14">
        <f t="shared" si="884"/>
        <v>0</v>
      </c>
      <c r="ON96" s="14">
        <f t="shared" si="885"/>
        <v>0</v>
      </c>
      <c r="OO96" s="43">
        <f>VLOOKUP($B96,план!$B$16:$EJ$158,70,0)</f>
        <v>0</v>
      </c>
      <c r="OP96" s="43">
        <f>VLOOKUP($B96,план!$B$16:$EJ$158,71,0)</f>
        <v>0</v>
      </c>
      <c r="OQ96" s="7">
        <f t="shared" si="964"/>
        <v>0</v>
      </c>
      <c r="OR96" s="7">
        <f t="shared" si="965"/>
        <v>0</v>
      </c>
      <c r="OS96" s="34">
        <f t="shared" si="966"/>
        <v>0</v>
      </c>
      <c r="OT96" s="34">
        <f t="shared" si="967"/>
        <v>0</v>
      </c>
      <c r="OU96" s="34">
        <f t="shared" si="968"/>
        <v>0</v>
      </c>
      <c r="OV96" s="23">
        <f>VLOOKUP($B96,'ДС факт при поликлинике'!$D$7:$KT$79,288,0)</f>
        <v>0</v>
      </c>
      <c r="OW96" s="23">
        <f>VLOOKUP($B96,'ДС факт при поликлинике'!$D$7:$KT$79,289,0)</f>
        <v>0</v>
      </c>
      <c r="OX96" s="23">
        <f>VLOOKUP($B96,'ДС факт при поликлинике'!$D$7:$KT$79,290,0)</f>
        <v>0</v>
      </c>
      <c r="OY96" s="23">
        <f>VLOOKUP($B96,'ДС факт при поликлинике'!$D$7:$KT$79,291,0)</f>
        <v>0</v>
      </c>
      <c r="OZ96" s="14">
        <f t="shared" si="886"/>
        <v>0</v>
      </c>
      <c r="PA96" s="14">
        <f t="shared" si="887"/>
        <v>0</v>
      </c>
      <c r="PB96" s="43">
        <f>VLOOKUP($B96,план!$B$16:$EJ$158,72,0)</f>
        <v>0</v>
      </c>
      <c r="PC96" s="43">
        <f>VLOOKUP($B96,план!$B$16:$EJ$158,73,0)</f>
        <v>0</v>
      </c>
      <c r="PD96" s="7">
        <f t="shared" si="969"/>
        <v>0</v>
      </c>
      <c r="PE96" s="7">
        <f t="shared" si="970"/>
        <v>0</v>
      </c>
      <c r="PF96" s="34">
        <f t="shared" si="971"/>
        <v>0</v>
      </c>
      <c r="PG96" s="34">
        <f t="shared" si="972"/>
        <v>0</v>
      </c>
      <c r="PH96" s="34">
        <f t="shared" si="973"/>
        <v>0</v>
      </c>
      <c r="PI96" s="23">
        <f>VLOOKUP($B96,'ДС факт при поликлинике'!$D$7:$KL$79,292,0)</f>
        <v>0</v>
      </c>
      <c r="PJ96" s="23">
        <f>VLOOKUP($B96,'ДС факт при поликлинике'!$D$7:$KL$79,293,0)</f>
        <v>0</v>
      </c>
      <c r="PK96" s="23">
        <f>VLOOKUP($B96,'ДС факт при поликлинике'!$D$7:$KL$79,294,0)</f>
        <v>0</v>
      </c>
      <c r="PL96" s="23">
        <f>VLOOKUP($B96,'ДС факт при поликлинике'!$D$7:$KL$79,295,0)</f>
        <v>0</v>
      </c>
      <c r="PM96" s="14">
        <f t="shared" si="888"/>
        <v>0</v>
      </c>
      <c r="PN96" s="14">
        <f t="shared" si="889"/>
        <v>0</v>
      </c>
      <c r="PO96" s="43">
        <f>VLOOKUP($B96,план!$B$16:$EJ$158,74,0)</f>
        <v>0</v>
      </c>
      <c r="PP96" s="43">
        <f>VLOOKUP($B96,план!$B$16:$EJ$158,75,0)</f>
        <v>0</v>
      </c>
      <c r="PQ96" s="7">
        <f t="shared" si="718"/>
        <v>0</v>
      </c>
      <c r="PR96" s="7">
        <f t="shared" si="719"/>
        <v>0</v>
      </c>
      <c r="PS96" s="34">
        <f t="shared" si="584"/>
        <v>0</v>
      </c>
      <c r="PT96" s="34">
        <f t="shared" si="585"/>
        <v>0</v>
      </c>
      <c r="PU96" s="34">
        <f t="shared" si="586"/>
        <v>0</v>
      </c>
      <c r="PV96" s="23">
        <f>VLOOKUP($B96,'ДС факт при поликлинике'!$D$7:$JZ$79,212,0)</f>
        <v>0</v>
      </c>
      <c r="PW96" s="23">
        <f>VLOOKUP($B96,'ДС факт при поликлинике'!$D$7:$JZ$79,213,0)</f>
        <v>0</v>
      </c>
      <c r="PX96" s="23">
        <f>VLOOKUP($B96,'ДС факт при поликлинике'!$D$7:$JZ$79,214,0)</f>
        <v>0</v>
      </c>
      <c r="PY96" s="23">
        <f>VLOOKUP($B96,'ДС факт при поликлинике'!$D$7:$JZ$79,215,0)</f>
        <v>0</v>
      </c>
      <c r="PZ96" s="14">
        <f t="shared" si="890"/>
        <v>0</v>
      </c>
      <c r="QA96" s="14">
        <f t="shared" si="891"/>
        <v>0</v>
      </c>
      <c r="QB96" s="43">
        <f>VLOOKUP($B96,план!$B$16:$EJ$158,76,0)</f>
        <v>10</v>
      </c>
      <c r="QC96" s="43">
        <f>VLOOKUP($B96,план!$B$16:$EJ$158,77,0)</f>
        <v>247407.53916666668</v>
      </c>
      <c r="QD96" s="7">
        <f t="shared" si="720"/>
        <v>9.1666666666666679</v>
      </c>
      <c r="QE96" s="7">
        <f t="shared" si="721"/>
        <v>226790.24423611112</v>
      </c>
      <c r="QF96" s="34">
        <f t="shared" si="587"/>
        <v>19.7</v>
      </c>
      <c r="QG96" s="34">
        <f t="shared" si="588"/>
        <v>18.058333333333337</v>
      </c>
      <c r="QH96" s="34">
        <f t="shared" si="589"/>
        <v>35.46</v>
      </c>
      <c r="QI96" s="25">
        <f>VLOOKUP($B96,'ДС факт при поликлинике'!$D$7:$JZ$79,132,0)</f>
        <v>18</v>
      </c>
      <c r="QJ96" s="25">
        <f>VLOOKUP($B96,'ДС факт при поликлинике'!$D$7:$JZ$79,133,0)</f>
        <v>331453.77</v>
      </c>
      <c r="QK96" s="25">
        <f>VLOOKUP($B96,'ДС факт при поликлинике'!$D$7:$JZ$79,134,0)</f>
        <v>0</v>
      </c>
      <c r="QL96" s="25">
        <f>VLOOKUP($B96,'ДС факт при поликлинике'!$D$7:$JZ$79,135,0)</f>
        <v>0</v>
      </c>
      <c r="QM96" s="14">
        <f t="shared" si="892"/>
        <v>8.8333333333333321</v>
      </c>
      <c r="QN96" s="14">
        <f t="shared" si="893"/>
        <v>104663.5257638889</v>
      </c>
      <c r="QO96" s="43">
        <f>VLOOKUP($B96,план!$B$16:$EJ$158,78,0)</f>
        <v>0</v>
      </c>
      <c r="QP96" s="43">
        <f>VLOOKUP($B96,план!$B$16:$EJ$158,79,0)</f>
        <v>0</v>
      </c>
      <c r="QQ96" s="7">
        <f t="shared" si="722"/>
        <v>0</v>
      </c>
      <c r="QR96" s="7">
        <f t="shared" si="723"/>
        <v>0</v>
      </c>
      <c r="QS96" s="34">
        <f t="shared" si="724"/>
        <v>0</v>
      </c>
      <c r="QT96" s="34">
        <f t="shared" si="725"/>
        <v>0</v>
      </c>
      <c r="QU96" s="34">
        <f t="shared" si="726"/>
        <v>0</v>
      </c>
      <c r="QV96" s="23">
        <f>VLOOKUP($B96,'ДС факт при поликлинике'!$D$7:$JZ$79,64,0)</f>
        <v>0</v>
      </c>
      <c r="QW96" s="23">
        <f>VLOOKUP($B96,'ДС факт при поликлинике'!$D$7:$JZ$79,65,0)</f>
        <v>0</v>
      </c>
      <c r="QX96" s="23">
        <f>VLOOKUP($B96,'ДС факт при поликлинике'!$D$7:$JZ$79,66,0)</f>
        <v>0</v>
      </c>
      <c r="QY96" s="23">
        <f>VLOOKUP($B96,'ДС факт при поликлинике'!$D$7:$JZ$79,67,0)</f>
        <v>0</v>
      </c>
      <c r="QZ96" s="14">
        <f t="shared" si="894"/>
        <v>0</v>
      </c>
      <c r="RA96" s="14">
        <f t="shared" si="895"/>
        <v>0</v>
      </c>
      <c r="RB96" s="43">
        <f>VLOOKUP($B96,план!$B$16:$EJ$158,80,0)</f>
        <v>0</v>
      </c>
      <c r="RC96" s="43">
        <f>VLOOKUP($B96,план!$B$16:$EJ$158,81,0)</f>
        <v>0</v>
      </c>
      <c r="RD96" s="7">
        <f t="shared" si="727"/>
        <v>0</v>
      </c>
      <c r="RE96" s="7">
        <f t="shared" si="728"/>
        <v>0</v>
      </c>
      <c r="RF96" s="34">
        <f t="shared" si="590"/>
        <v>0</v>
      </c>
      <c r="RG96" s="34">
        <f t="shared" si="591"/>
        <v>0</v>
      </c>
      <c r="RH96" s="34">
        <f t="shared" si="592"/>
        <v>0</v>
      </c>
      <c r="RI96" s="25">
        <f>VLOOKUP($B96,'ДС факт при поликлинике'!$D$7:$JZ$79,108,0)</f>
        <v>0</v>
      </c>
      <c r="RJ96" s="25">
        <f>VLOOKUP($B96,'ДС факт при поликлинике'!$D$7:$JZ$79,109,0)</f>
        <v>0</v>
      </c>
      <c r="RK96" s="25">
        <f>VLOOKUP($B96,'ДС факт при поликлинике'!$D$7:$JZ$79,110,0)</f>
        <v>0</v>
      </c>
      <c r="RL96" s="25">
        <f>VLOOKUP($B96,'ДС факт при поликлинике'!$D$7:$JZ$79,111,0)</f>
        <v>0</v>
      </c>
      <c r="RM96" s="14">
        <f t="shared" si="896"/>
        <v>0</v>
      </c>
      <c r="RN96" s="14">
        <f t="shared" si="897"/>
        <v>0</v>
      </c>
      <c r="RO96" s="43">
        <f>VLOOKUP($B96,план!$B$16:$EJ$158,82,0)</f>
        <v>0</v>
      </c>
      <c r="RP96" s="43">
        <f>VLOOKUP($B96,план!$B$16:$EJ$158,83,0)</f>
        <v>0</v>
      </c>
      <c r="RQ96" s="7">
        <f t="shared" si="729"/>
        <v>0</v>
      </c>
      <c r="RR96" s="7">
        <f t="shared" si="730"/>
        <v>0</v>
      </c>
      <c r="RS96" s="34">
        <f t="shared" si="593"/>
        <v>0</v>
      </c>
      <c r="RT96" s="34">
        <f t="shared" si="594"/>
        <v>0</v>
      </c>
      <c r="RU96" s="34">
        <f t="shared" si="595"/>
        <v>0</v>
      </c>
      <c r="RV96" s="23">
        <f>VLOOKUP($B96,'ДС факт при поликлинике'!$D$7:$JZ$79,72,0)</f>
        <v>0</v>
      </c>
      <c r="RW96" s="23">
        <f>VLOOKUP($B96,'ДС факт при поликлинике'!$D$7:$JZ$79,73,0)</f>
        <v>0</v>
      </c>
      <c r="RX96" s="23">
        <f>VLOOKUP($B96,'ДС факт при поликлинике'!$D$7:$JZ$79,74,0)</f>
        <v>0</v>
      </c>
      <c r="RY96" s="23">
        <f>VLOOKUP($B96,'ДС факт при поликлинике'!$D$7:$JZ$79,75,0)</f>
        <v>0</v>
      </c>
      <c r="RZ96" s="14">
        <f t="shared" si="898"/>
        <v>0</v>
      </c>
      <c r="SA96" s="14">
        <f t="shared" si="899"/>
        <v>0</v>
      </c>
      <c r="SB96" s="43">
        <f>VLOOKUP($B96,план!$B$16:$EJ$158,84,0)</f>
        <v>0</v>
      </c>
      <c r="SC96" s="43">
        <f>VLOOKUP($B96,план!$B$16:$EJ$158,85,0)</f>
        <v>0</v>
      </c>
      <c r="SD96" s="7">
        <f t="shared" si="731"/>
        <v>0</v>
      </c>
      <c r="SE96" s="7">
        <f t="shared" si="732"/>
        <v>0</v>
      </c>
      <c r="SF96" s="34">
        <f t="shared" si="596"/>
        <v>0</v>
      </c>
      <c r="SG96" s="34">
        <f t="shared" si="597"/>
        <v>0</v>
      </c>
      <c r="SH96" s="34">
        <f t="shared" si="598"/>
        <v>0</v>
      </c>
      <c r="SI96" s="23">
        <f>VLOOKUP($B96,'ДС факт при поликлинике'!$D$7:$JZ$79,220,0)</f>
        <v>0</v>
      </c>
      <c r="SJ96" s="23">
        <f>VLOOKUP($B96,'ДС факт при поликлинике'!$D$7:$JZ$79,221,0)</f>
        <v>0</v>
      </c>
      <c r="SK96" s="23">
        <f>VLOOKUP($B96,'ДС факт при поликлинике'!$D$7:$JZ$79,222,0)</f>
        <v>0</v>
      </c>
      <c r="SL96" s="23">
        <f>VLOOKUP($B96,'ДС факт при поликлинике'!$D$7:$JZ$79,223,0)</f>
        <v>0</v>
      </c>
      <c r="SM96" s="14">
        <f t="shared" si="974"/>
        <v>0</v>
      </c>
      <c r="SN96" s="14">
        <f t="shared" si="975"/>
        <v>0</v>
      </c>
      <c r="SO96" s="43">
        <f>VLOOKUP($B96,план!$B$16:$EJ$158,86,0)</f>
        <v>0</v>
      </c>
      <c r="SP96" s="43">
        <f>VLOOKUP($B96,план!$B$16:$EJ$158,87,0)</f>
        <v>0</v>
      </c>
      <c r="SQ96" s="7">
        <f t="shared" si="733"/>
        <v>0</v>
      </c>
      <c r="SR96" s="7">
        <f t="shared" si="734"/>
        <v>0</v>
      </c>
      <c r="SS96" s="34">
        <f t="shared" si="599"/>
        <v>0</v>
      </c>
      <c r="ST96" s="34">
        <f t="shared" si="600"/>
        <v>0</v>
      </c>
      <c r="SU96" s="34">
        <f t="shared" si="601"/>
        <v>0</v>
      </c>
      <c r="SV96" s="23">
        <f>VLOOKUP($B96,'ДС факт при поликлинике'!$D$7:$JZ$79,208,0)</f>
        <v>0</v>
      </c>
      <c r="SW96" s="23">
        <f>VLOOKUP($B96,'ДС факт при поликлинике'!$D$7:$JZ$79,209,0)</f>
        <v>0</v>
      </c>
      <c r="SX96" s="23">
        <f>VLOOKUP($B96,'ДС факт при поликлинике'!$D$7:$JZ$79,210,0)</f>
        <v>0</v>
      </c>
      <c r="SY96" s="23">
        <f>VLOOKUP($B96,'ДС факт при поликлинике'!$D$7:$JZ$79,211,0)</f>
        <v>0</v>
      </c>
      <c r="SZ96" s="14">
        <f t="shared" si="900"/>
        <v>0</v>
      </c>
      <c r="TA96" s="14">
        <f t="shared" si="901"/>
        <v>0</v>
      </c>
      <c r="TB96" s="43">
        <f>VLOOKUP($B96,план!$B$16:$EJ$158,88,0)</f>
        <v>0</v>
      </c>
      <c r="TC96" s="43">
        <f>VLOOKUP($B96,план!$B$16:$EJ$158,89,0)</f>
        <v>0</v>
      </c>
      <c r="TD96" s="7">
        <f t="shared" si="735"/>
        <v>0</v>
      </c>
      <c r="TE96" s="7">
        <f t="shared" si="736"/>
        <v>0</v>
      </c>
      <c r="TF96" s="34">
        <f t="shared" si="602"/>
        <v>0</v>
      </c>
      <c r="TG96" s="34">
        <f t="shared" si="603"/>
        <v>0</v>
      </c>
      <c r="TH96" s="34">
        <f t="shared" si="604"/>
        <v>0</v>
      </c>
      <c r="TI96" s="23">
        <f>VLOOKUP($B96,'ДС факт при поликлинике'!$D$7:$JZ$79,76,0)</f>
        <v>0</v>
      </c>
      <c r="TJ96" s="23">
        <f>VLOOKUP($B96,'ДС факт при поликлинике'!$D$7:$JZ$79,77,0)</f>
        <v>0</v>
      </c>
      <c r="TK96" s="23">
        <f>VLOOKUP($B96,'ДС факт при поликлинике'!$D$7:$JZ$79,78,0)</f>
        <v>0</v>
      </c>
      <c r="TL96" s="23">
        <f>VLOOKUP($B96,'ДС факт при поликлинике'!$D$7:$JZ$79,79,0)</f>
        <v>0</v>
      </c>
      <c r="TM96" s="14">
        <f t="shared" si="902"/>
        <v>0</v>
      </c>
      <c r="TN96" s="14">
        <f t="shared" si="903"/>
        <v>0</v>
      </c>
      <c r="TO96" s="43">
        <f>VLOOKUP($B96,план!$B$16:$EJ$158,90,0)</f>
        <v>0</v>
      </c>
      <c r="TP96" s="43">
        <f>VLOOKUP($B96,план!$B$16:$EJ$158,91,0)</f>
        <v>0</v>
      </c>
      <c r="TQ96" s="7">
        <f t="shared" si="737"/>
        <v>0</v>
      </c>
      <c r="TR96" s="7">
        <f t="shared" si="738"/>
        <v>0</v>
      </c>
      <c r="TS96" s="34">
        <f t="shared" si="739"/>
        <v>0</v>
      </c>
      <c r="TT96" s="34">
        <f t="shared" si="740"/>
        <v>0</v>
      </c>
      <c r="TU96" s="34">
        <f t="shared" si="741"/>
        <v>0</v>
      </c>
      <c r="TV96" s="25">
        <f>VLOOKUP($B96,'ДС факт при поликлинике'!$D$7:$JZ$79,80,0)</f>
        <v>0</v>
      </c>
      <c r="TW96" s="25">
        <f>VLOOKUP($B96,'ДС факт при поликлинике'!$D$7:$JZ$79,81,0)</f>
        <v>0</v>
      </c>
      <c r="TX96" s="25">
        <f>VLOOKUP($B96,'ДС факт при поликлинике'!$D$7:$JZ$79,82,0)</f>
        <v>0</v>
      </c>
      <c r="TY96" s="25">
        <f>VLOOKUP($B96,'ДС факт при поликлинике'!$D$7:$JZ$79,83,0)</f>
        <v>0</v>
      </c>
      <c r="TZ96" s="14">
        <f t="shared" si="904"/>
        <v>0</v>
      </c>
      <c r="UA96" s="14">
        <f t="shared" si="905"/>
        <v>0</v>
      </c>
      <c r="UB96" s="43">
        <f>VLOOKUP($B96,план!$B$16:$EJ$158,92,0)</f>
        <v>0</v>
      </c>
      <c r="UC96" s="43">
        <f>VLOOKUP($B96,план!$B$16:$EJ$158,93,0)</f>
        <v>0</v>
      </c>
      <c r="UD96" s="7">
        <f t="shared" si="742"/>
        <v>0</v>
      </c>
      <c r="UE96" s="7">
        <f t="shared" si="743"/>
        <v>0</v>
      </c>
      <c r="UF96" s="34">
        <f t="shared" si="605"/>
        <v>0</v>
      </c>
      <c r="UG96" s="34">
        <f t="shared" si="606"/>
        <v>0</v>
      </c>
      <c r="UH96" s="34">
        <f t="shared" si="607"/>
        <v>0</v>
      </c>
      <c r="UI96" s="23">
        <f>VLOOKUP($B96,'ДС факт при поликлинике'!$D$7:$JZ$79,276,0)</f>
        <v>0</v>
      </c>
      <c r="UJ96" s="23">
        <f>VLOOKUP($B96,'ДС факт при поликлинике'!$D$7:$JZ$79,277,0)</f>
        <v>0</v>
      </c>
      <c r="UK96" s="23">
        <f>VLOOKUP($B96,'ДС факт при поликлинике'!$D$7:$JZ$79,278,0)</f>
        <v>0</v>
      </c>
      <c r="UL96" s="23">
        <f>VLOOKUP($B96,'ДС факт при поликлинике'!$D$7:$JZ$79,279,0)</f>
        <v>0</v>
      </c>
      <c r="UM96" s="14">
        <f t="shared" si="906"/>
        <v>0</v>
      </c>
      <c r="UN96" s="14">
        <f t="shared" si="907"/>
        <v>0</v>
      </c>
      <c r="UO96" s="43">
        <f>VLOOKUP($B96,план!$B$16:$EJ$158,94,0)</f>
        <v>0</v>
      </c>
      <c r="UP96" s="43">
        <f>VLOOKUP($B96,план!$B$16:$EJ$158,95,0)</f>
        <v>0</v>
      </c>
      <c r="UQ96" s="7">
        <f t="shared" si="744"/>
        <v>0</v>
      </c>
      <c r="UR96" s="7">
        <f t="shared" si="745"/>
        <v>0</v>
      </c>
      <c r="US96" s="34">
        <f t="shared" si="608"/>
        <v>0</v>
      </c>
      <c r="UT96" s="34">
        <f t="shared" si="609"/>
        <v>0</v>
      </c>
      <c r="UU96" s="34">
        <f t="shared" si="610"/>
        <v>0</v>
      </c>
      <c r="UV96" s="23">
        <f>VLOOKUP($B96,'ДС факт при поликлинике'!$D$7:$JZ$79,164,0)</f>
        <v>0</v>
      </c>
      <c r="UW96" s="23">
        <f>VLOOKUP($B96,'ДС факт при поликлинике'!$D$7:$JZ$79,165,0)</f>
        <v>0</v>
      </c>
      <c r="UX96" s="23">
        <f>VLOOKUP($B96,'ДС факт при поликлинике'!$D$7:$JZ$79,166,0)</f>
        <v>0</v>
      </c>
      <c r="UY96" s="23">
        <f>VLOOKUP($B96,'ДС факт при поликлинике'!$D$7:$JZ$79,167,0)</f>
        <v>0</v>
      </c>
      <c r="UZ96" s="14">
        <f t="shared" si="908"/>
        <v>0</v>
      </c>
      <c r="VA96" s="14">
        <f t="shared" si="909"/>
        <v>0</v>
      </c>
      <c r="VB96" s="43">
        <f>VLOOKUP($B96,план!$B$16:$EJ$158,96,0)</f>
        <v>0</v>
      </c>
      <c r="VC96" s="43">
        <f>VLOOKUP($B96,план!$B$16:$EJ$158,97,0)</f>
        <v>0</v>
      </c>
      <c r="VD96" s="7">
        <f t="shared" si="746"/>
        <v>0</v>
      </c>
      <c r="VE96" s="7">
        <f t="shared" si="747"/>
        <v>0</v>
      </c>
      <c r="VF96" s="34">
        <f t="shared" si="611"/>
        <v>0</v>
      </c>
      <c r="VG96" s="34">
        <f t="shared" si="612"/>
        <v>0</v>
      </c>
      <c r="VH96" s="34">
        <f t="shared" si="613"/>
        <v>0</v>
      </c>
      <c r="VI96" s="23">
        <f>VLOOKUP($B96,'ДС факт при поликлинике'!$D$7:$JZ$79,136,0)</f>
        <v>0</v>
      </c>
      <c r="VJ96" s="23">
        <f>VLOOKUP($B96,'ДС факт при поликлинике'!$D$7:$JZ$79,137,0)</f>
        <v>0</v>
      </c>
      <c r="VK96" s="23">
        <f>VLOOKUP($B96,'ДС факт при поликлинике'!$D$7:$JZ$79,138,0)</f>
        <v>0</v>
      </c>
      <c r="VL96" s="23">
        <f>VLOOKUP($B96,'ДС факт при поликлинике'!$D$7:$JZ$79,139,0)</f>
        <v>0</v>
      </c>
      <c r="VM96" s="14">
        <f t="shared" si="910"/>
        <v>0</v>
      </c>
      <c r="VN96" s="14">
        <f t="shared" si="911"/>
        <v>0</v>
      </c>
      <c r="VO96" s="43">
        <f>VLOOKUP($B96,план!$B$16:$EJ$158,98,0)</f>
        <v>0</v>
      </c>
      <c r="VP96" s="43">
        <f>VLOOKUP($B96,план!$B$16:$EJ$158,99,0)</f>
        <v>0</v>
      </c>
      <c r="VQ96" s="7">
        <f t="shared" si="748"/>
        <v>0</v>
      </c>
      <c r="VR96" s="7">
        <f t="shared" si="749"/>
        <v>0</v>
      </c>
      <c r="VS96" s="34">
        <f t="shared" si="614"/>
        <v>0</v>
      </c>
      <c r="VT96" s="34">
        <f t="shared" si="615"/>
        <v>0</v>
      </c>
      <c r="VU96" s="34">
        <f t="shared" si="616"/>
        <v>0</v>
      </c>
      <c r="VV96" s="23">
        <f>VLOOKUP($B96,'ДС факт при поликлинике'!$D$7:$JZ$79,140,0)</f>
        <v>0</v>
      </c>
      <c r="VW96" s="23">
        <f>VLOOKUP($B96,'ДС факт при поликлинике'!$D$7:$JZ$79,141,0)</f>
        <v>0</v>
      </c>
      <c r="VX96" s="23">
        <f>VLOOKUP($B96,'ДС факт при поликлинике'!$D$7:$JZ$79,142,0)</f>
        <v>0</v>
      </c>
      <c r="VY96" s="23">
        <f>VLOOKUP($B96,'ДС факт при поликлинике'!$D$7:$JZ$79,143,0)</f>
        <v>0</v>
      </c>
      <c r="VZ96" s="14">
        <f t="shared" si="912"/>
        <v>0</v>
      </c>
      <c r="WA96" s="14">
        <f t="shared" si="913"/>
        <v>0</v>
      </c>
      <c r="WB96" s="43">
        <f>VLOOKUP($B96,план!$B$16:$EJ$158,100,0)</f>
        <v>0</v>
      </c>
      <c r="WC96" s="43">
        <f>VLOOKUP($B96,план!$B$16:$EJ$158,101,0)</f>
        <v>0</v>
      </c>
      <c r="WD96" s="7">
        <f t="shared" si="750"/>
        <v>0</v>
      </c>
      <c r="WE96" s="7">
        <f t="shared" si="751"/>
        <v>0</v>
      </c>
      <c r="WF96" s="34">
        <f t="shared" si="617"/>
        <v>0</v>
      </c>
      <c r="WG96" s="34">
        <f t="shared" si="618"/>
        <v>0</v>
      </c>
      <c r="WH96" s="34">
        <f t="shared" si="619"/>
        <v>0</v>
      </c>
      <c r="WI96" s="23">
        <f>VLOOKUP($B96,'ДС факт при поликлинике'!$D$7:$JZ$79,144,0)</f>
        <v>0</v>
      </c>
      <c r="WJ96" s="23">
        <f>VLOOKUP($B96,'ДС факт при поликлинике'!$D$7:$JZ$79,145,0)</f>
        <v>0</v>
      </c>
      <c r="WK96" s="23">
        <f>VLOOKUP($B96,'ДС факт при поликлинике'!$D$7:$JZ$79,146,0)</f>
        <v>0</v>
      </c>
      <c r="WL96" s="23">
        <f>VLOOKUP($B96,'ДС факт при поликлинике'!$D$7:$JZ$79,147,0)</f>
        <v>0</v>
      </c>
      <c r="WM96" s="14">
        <f t="shared" si="914"/>
        <v>0</v>
      </c>
      <c r="WN96" s="14">
        <f t="shared" si="915"/>
        <v>0</v>
      </c>
      <c r="WO96" s="43">
        <f>VLOOKUP($B96,план!$B$16:$EJ$158,102,0)</f>
        <v>0</v>
      </c>
      <c r="WP96" s="43">
        <f>VLOOKUP($B96,план!$B$16:$EJ$158,103,0)</f>
        <v>0</v>
      </c>
      <c r="WQ96" s="7">
        <f t="shared" si="752"/>
        <v>0</v>
      </c>
      <c r="WR96" s="7">
        <f t="shared" si="753"/>
        <v>0</v>
      </c>
      <c r="WS96" s="34">
        <f t="shared" si="620"/>
        <v>0</v>
      </c>
      <c r="WT96" s="34">
        <f t="shared" si="621"/>
        <v>0</v>
      </c>
      <c r="WU96" s="34">
        <f t="shared" si="622"/>
        <v>0</v>
      </c>
      <c r="WV96" s="23">
        <f>VLOOKUP($B96,'ДС факт при поликлинике'!$D$7:$JZ$79,148,0)</f>
        <v>0</v>
      </c>
      <c r="WW96" s="23">
        <f>VLOOKUP($B96,'ДС факт при поликлинике'!$D$7:$JZ$79,149,0)</f>
        <v>0</v>
      </c>
      <c r="WX96" s="23">
        <f>VLOOKUP($B96,'ДС факт при поликлинике'!$D$7:$JZ$79,150,0)</f>
        <v>0</v>
      </c>
      <c r="WY96" s="23">
        <f>VLOOKUP($B96,'ДС факт при поликлинике'!$D$7:$JZ$79,151,0)</f>
        <v>0</v>
      </c>
      <c r="WZ96" s="14">
        <f t="shared" si="916"/>
        <v>0</v>
      </c>
      <c r="XA96" s="14">
        <f t="shared" si="917"/>
        <v>0</v>
      </c>
      <c r="XB96" s="43">
        <f>VLOOKUP($B96,план!$B$16:$EJ$158,104,0)</f>
        <v>0</v>
      </c>
      <c r="XC96" s="43">
        <f>VLOOKUP($B96,план!$B$16:$EJ$158,105,0)</f>
        <v>0</v>
      </c>
      <c r="XD96" s="7">
        <f t="shared" si="754"/>
        <v>0</v>
      </c>
      <c r="XE96" s="7">
        <f t="shared" si="755"/>
        <v>0</v>
      </c>
      <c r="XF96" s="34">
        <f t="shared" si="623"/>
        <v>0</v>
      </c>
      <c r="XG96" s="34">
        <f t="shared" si="624"/>
        <v>0</v>
      </c>
      <c r="XH96" s="34">
        <f t="shared" si="625"/>
        <v>0</v>
      </c>
      <c r="XI96" s="23">
        <f>VLOOKUP($B96,'ДС факт при поликлинике'!$D$7:$JZ$79,272,0)</f>
        <v>0</v>
      </c>
      <c r="XJ96" s="23">
        <f>VLOOKUP($B96,'ДС факт при поликлинике'!$D$7:$JZ$79,273,0)</f>
        <v>0</v>
      </c>
      <c r="XK96" s="23">
        <f>VLOOKUP($B96,'ДС факт при поликлинике'!$D$7:$JZ$79,274,0)</f>
        <v>0</v>
      </c>
      <c r="XL96" s="23">
        <f>VLOOKUP($B96,'ДС факт при поликлинике'!$D$7:$JZ$79,275,0)</f>
        <v>0</v>
      </c>
      <c r="XM96" s="14">
        <f t="shared" si="918"/>
        <v>0</v>
      </c>
      <c r="XN96" s="14">
        <f t="shared" si="919"/>
        <v>0</v>
      </c>
      <c r="XO96" s="43">
        <f>VLOOKUP($B96,план!$B$16:$EJ$158,106,0)</f>
        <v>0</v>
      </c>
      <c r="XP96" s="43">
        <f>VLOOKUP($B96,план!$B$16:$EJ$158,107,0)</f>
        <v>0</v>
      </c>
      <c r="XQ96" s="7">
        <f t="shared" si="756"/>
        <v>0</v>
      </c>
      <c r="XR96" s="7">
        <f t="shared" si="757"/>
        <v>0</v>
      </c>
      <c r="XS96" s="34">
        <f t="shared" si="626"/>
        <v>0</v>
      </c>
      <c r="XT96" s="34">
        <f t="shared" si="627"/>
        <v>0</v>
      </c>
      <c r="XU96" s="34">
        <f t="shared" si="628"/>
        <v>0</v>
      </c>
      <c r="XV96" s="23">
        <f>VLOOKUP($B96,'ДС факт при поликлинике'!$D$7:$JZ$79,156,0)</f>
        <v>0</v>
      </c>
      <c r="XW96" s="23">
        <f>VLOOKUP($B96,'ДС факт при поликлинике'!$D$7:$JZ$79,157,0)</f>
        <v>0</v>
      </c>
      <c r="XX96" s="23">
        <f>VLOOKUP($B96,'ДС факт при поликлинике'!$D$7:$JZ$79,158,0)</f>
        <v>0</v>
      </c>
      <c r="XY96" s="23">
        <f>VLOOKUP($B96,'ДС факт при поликлинике'!$D$7:$JZ$79,159,0)</f>
        <v>0</v>
      </c>
      <c r="XZ96" s="14">
        <f t="shared" si="920"/>
        <v>0</v>
      </c>
      <c r="YA96" s="14">
        <f t="shared" si="921"/>
        <v>0</v>
      </c>
      <c r="YB96" s="43">
        <f>VLOOKUP($B96,план!$B$16:$EJ$158,108,0)</f>
        <v>0</v>
      </c>
      <c r="YC96" s="43">
        <f>VLOOKUP($B96,план!$B$16:$EJ$158,109,0)</f>
        <v>0</v>
      </c>
      <c r="YD96" s="7">
        <f t="shared" si="758"/>
        <v>0</v>
      </c>
      <c r="YE96" s="7">
        <f t="shared" si="759"/>
        <v>0</v>
      </c>
      <c r="YF96" s="34">
        <f t="shared" si="629"/>
        <v>0</v>
      </c>
      <c r="YG96" s="34">
        <f t="shared" si="630"/>
        <v>0</v>
      </c>
      <c r="YH96" s="34">
        <f t="shared" si="631"/>
        <v>0</v>
      </c>
      <c r="YI96" s="23">
        <f>VLOOKUP($B96,'ДС факт при поликлинике'!$D$7:$JZ$79,16,0)</f>
        <v>0</v>
      </c>
      <c r="YJ96" s="23">
        <f>VLOOKUP($B96,'ДС факт при поликлинике'!$D$7:$JZ$79,17,0)</f>
        <v>0</v>
      </c>
      <c r="YK96" s="23">
        <f>VLOOKUP($B96,'ДС факт при поликлинике'!$D$7:$JZ$79,18,0)</f>
        <v>0</v>
      </c>
      <c r="YL96" s="23">
        <f>VLOOKUP($B96,'ДС факт при поликлинике'!$D$7:$JZ$79,19,0)</f>
        <v>0</v>
      </c>
      <c r="YM96" s="14">
        <f t="shared" si="922"/>
        <v>0</v>
      </c>
      <c r="YN96" s="14">
        <f t="shared" si="923"/>
        <v>0</v>
      </c>
      <c r="YO96" s="43">
        <f>VLOOKUP($B96,план!$B$16:$EJ$158,110,0)</f>
        <v>0</v>
      </c>
      <c r="YP96" s="43">
        <f>VLOOKUP($B96,план!$B$16:$EJ$158,111,0)</f>
        <v>0</v>
      </c>
      <c r="YQ96" s="7">
        <f t="shared" si="760"/>
        <v>0</v>
      </c>
      <c r="YR96" s="7">
        <f t="shared" si="761"/>
        <v>0</v>
      </c>
      <c r="YS96" s="34">
        <f t="shared" si="632"/>
        <v>0</v>
      </c>
      <c r="YT96" s="34">
        <f t="shared" si="633"/>
        <v>0</v>
      </c>
      <c r="YU96" s="34">
        <f t="shared" si="634"/>
        <v>0</v>
      </c>
      <c r="YV96" s="23">
        <f>VLOOKUP($B96,'ДС факт при поликлинике'!$D$7:$JZ$79,68,0)</f>
        <v>0</v>
      </c>
      <c r="YW96" s="23">
        <f>VLOOKUP($B96,'ДС факт при поликлинике'!$D$7:$JZ$79,69,0)</f>
        <v>0</v>
      </c>
      <c r="YX96" s="23">
        <f>VLOOKUP($B96,'ДС факт при поликлинике'!$D$7:$JZ$79,70,0)</f>
        <v>0</v>
      </c>
      <c r="YY96" s="23">
        <f>VLOOKUP($B96,'ДС факт при поликлинике'!$D$7:$JZ$79,71,0)</f>
        <v>0</v>
      </c>
      <c r="YZ96" s="14">
        <f t="shared" si="924"/>
        <v>0</v>
      </c>
      <c r="ZA96" s="14">
        <f t="shared" si="925"/>
        <v>0</v>
      </c>
      <c r="ZB96" s="43">
        <f>VLOOKUP($B96,план!$B$16:$EJ$158,112,0)</f>
        <v>0</v>
      </c>
      <c r="ZC96" s="43">
        <f>VLOOKUP($B96,план!$B$16:$EJ$158,113,0)</f>
        <v>0</v>
      </c>
      <c r="ZD96" s="7">
        <f t="shared" si="762"/>
        <v>0</v>
      </c>
      <c r="ZE96" s="7">
        <f t="shared" si="763"/>
        <v>0</v>
      </c>
      <c r="ZF96" s="34">
        <f t="shared" si="635"/>
        <v>0</v>
      </c>
      <c r="ZG96" s="34">
        <f t="shared" si="636"/>
        <v>0</v>
      </c>
      <c r="ZH96" s="34">
        <f t="shared" si="637"/>
        <v>0</v>
      </c>
      <c r="ZI96" s="23">
        <f>VLOOKUP($B96,'ДС факт при поликлинике'!$D$7:$JZ$79,92,0)</f>
        <v>0</v>
      </c>
      <c r="ZJ96" s="23">
        <f>VLOOKUP($B96,'ДС факт при поликлинике'!$D$7:$JZ$79,93,0)</f>
        <v>0</v>
      </c>
      <c r="ZK96" s="23">
        <f>VLOOKUP($B96,'ДС факт при поликлинике'!$D$7:$JZ$79,94,0)</f>
        <v>0</v>
      </c>
      <c r="ZL96" s="23">
        <f>VLOOKUP($B96,'ДС факт при поликлинике'!$D$7:$JZ$79,95,0)</f>
        <v>0</v>
      </c>
      <c r="ZM96" s="14">
        <f t="shared" si="926"/>
        <v>0</v>
      </c>
      <c r="ZN96" s="14">
        <f t="shared" si="927"/>
        <v>0</v>
      </c>
      <c r="ZO96" s="43">
        <f>VLOOKUP($B96,план!$B$16:$EJ$158,114,0)+VLOOKUP($B96,план!$B$16:$EJ$158,136,0)</f>
        <v>0</v>
      </c>
      <c r="ZP96" s="43">
        <f>VLOOKUP($B96,план!$B$16:$EJ$158,115,0)+VLOOKUP($B96,план!$B$16:$EJ$158,137,0)</f>
        <v>0</v>
      </c>
      <c r="ZQ96" s="7">
        <f t="shared" si="764"/>
        <v>0</v>
      </c>
      <c r="ZR96" s="7">
        <f t="shared" si="765"/>
        <v>0</v>
      </c>
      <c r="ZS96" s="34">
        <f t="shared" si="638"/>
        <v>0</v>
      </c>
      <c r="ZT96" s="34">
        <f t="shared" si="639"/>
        <v>0</v>
      </c>
      <c r="ZU96" s="34">
        <f t="shared" si="640"/>
        <v>0</v>
      </c>
      <c r="ZV96" s="23">
        <f>VLOOKUP($B96,'ДС факт при поликлинике'!$D$7:$JZ$79,88,0)</f>
        <v>0</v>
      </c>
      <c r="ZW96" s="23">
        <f>VLOOKUP($B96,'ДС факт при поликлинике'!$D$7:$JZ$79,89,0)</f>
        <v>0</v>
      </c>
      <c r="ZX96" s="23">
        <f>VLOOKUP($B96,'ДС факт при поликлинике'!$D$7:$JZ$79,90,0)</f>
        <v>0</v>
      </c>
      <c r="ZY96" s="23">
        <f>VLOOKUP($B96,'ДС факт при поликлинике'!$D$7:$JZ$79,91,0)</f>
        <v>0</v>
      </c>
      <c r="ZZ96" s="14">
        <f t="shared" si="928"/>
        <v>0</v>
      </c>
      <c r="AAA96" s="14">
        <f t="shared" si="929"/>
        <v>0</v>
      </c>
      <c r="AAB96" s="43">
        <f>VLOOKUP($B96,план!$B$16:$EJ$158,116,0)</f>
        <v>0</v>
      </c>
      <c r="AAC96" s="43">
        <f>VLOOKUP($B96,план!$B$16:$EJ$158,117,0)</f>
        <v>0</v>
      </c>
      <c r="AAD96" s="7">
        <f t="shared" si="976"/>
        <v>0</v>
      </c>
      <c r="AAE96" s="7">
        <f t="shared" si="977"/>
        <v>0</v>
      </c>
      <c r="AAF96" s="34">
        <f t="shared" si="641"/>
        <v>0</v>
      </c>
      <c r="AAG96" s="34">
        <f t="shared" si="642"/>
        <v>0</v>
      </c>
      <c r="AAH96" s="34">
        <f t="shared" si="643"/>
        <v>0</v>
      </c>
      <c r="AAI96" s="23">
        <f>VLOOKUP($B96,'ДС факт при поликлинике'!$D$7:$JZ$79,112,0)</f>
        <v>0</v>
      </c>
      <c r="AAJ96" s="23">
        <f>VLOOKUP($B96,'ДС факт при поликлинике'!$D$7:$JZ$79,113,0)</f>
        <v>0</v>
      </c>
      <c r="AAK96" s="23">
        <f>VLOOKUP($B96,'ДС факт при поликлинике'!$D$7:$JZ$79,114,0)</f>
        <v>0</v>
      </c>
      <c r="AAL96" s="23">
        <f>VLOOKUP($B96,'ДС факт при поликлинике'!$D$7:$JZ$79,115,0)</f>
        <v>0</v>
      </c>
      <c r="AAM96" s="14">
        <f t="shared" si="930"/>
        <v>0</v>
      </c>
      <c r="AAN96" s="14">
        <f t="shared" si="931"/>
        <v>0</v>
      </c>
      <c r="AAO96" s="43">
        <f>VLOOKUP($B96,план!$B$16:$EJ$158,118,0)</f>
        <v>0</v>
      </c>
      <c r="AAP96" s="43">
        <f>VLOOKUP($B96,план!$B$16:$EJ$158,119,0)</f>
        <v>0</v>
      </c>
      <c r="AAQ96" s="7">
        <f t="shared" si="978"/>
        <v>0</v>
      </c>
      <c r="AAR96" s="7">
        <f t="shared" si="979"/>
        <v>0</v>
      </c>
      <c r="AAS96" s="34">
        <f t="shared" si="644"/>
        <v>0</v>
      </c>
      <c r="AAT96" s="34">
        <f t="shared" si="645"/>
        <v>0</v>
      </c>
      <c r="AAU96" s="34">
        <f t="shared" si="646"/>
        <v>0</v>
      </c>
      <c r="AAV96" s="23">
        <f>VLOOKUP($B96,'ДС факт при поликлинике'!$D$7:$JZ$79,104,0)</f>
        <v>0</v>
      </c>
      <c r="AAW96" s="23">
        <f>VLOOKUP($B96,'ДС факт при поликлинике'!$D$7:$JZ$79,105,0)</f>
        <v>0</v>
      </c>
      <c r="AAX96" s="23">
        <f>VLOOKUP($B96,'ДС факт при поликлинике'!$D$7:$JZ$79,106,0)</f>
        <v>0</v>
      </c>
      <c r="AAY96" s="23">
        <f>VLOOKUP($B96,'ДС факт при поликлинике'!$D$7:$JZ$79,107,0)</f>
        <v>0</v>
      </c>
      <c r="AAZ96" s="14">
        <f t="shared" si="932"/>
        <v>0</v>
      </c>
      <c r="ABA96" s="14">
        <f t="shared" si="933"/>
        <v>0</v>
      </c>
      <c r="ABB96" s="43">
        <f>VLOOKUP($B96,план!$B$16:$EJ$158,120,0)</f>
        <v>0</v>
      </c>
      <c r="ABC96" s="43">
        <f>VLOOKUP($B96,план!$B$16:$EJ$158,121,0)</f>
        <v>0</v>
      </c>
      <c r="ABD96" s="7">
        <f t="shared" si="766"/>
        <v>0</v>
      </c>
      <c r="ABE96" s="7">
        <f t="shared" si="767"/>
        <v>0</v>
      </c>
      <c r="ABF96" s="34">
        <f t="shared" si="768"/>
        <v>0</v>
      </c>
      <c r="ABG96" s="34">
        <f t="shared" si="769"/>
        <v>0</v>
      </c>
      <c r="ABH96" s="34">
        <f t="shared" si="770"/>
        <v>0</v>
      </c>
      <c r="ABI96" s="25">
        <f>VLOOKUP($B96,'ДС факт при поликлинике'!$D$7:$JZ$79,96,0)</f>
        <v>0</v>
      </c>
      <c r="ABJ96" s="25">
        <f>VLOOKUP($B96,'ДС факт при поликлинике'!$D$7:$JZ$79,97,0)</f>
        <v>0</v>
      </c>
      <c r="ABK96" s="25">
        <f>VLOOKUP($B96,'ДС факт при поликлинике'!$D$7:$JZ$79,98,0)</f>
        <v>0</v>
      </c>
      <c r="ABL96" s="25">
        <f>VLOOKUP($B96,'ДС факт при поликлинике'!$D$7:$JZ$79,99,0)</f>
        <v>0</v>
      </c>
      <c r="ABM96" s="14">
        <f t="shared" si="934"/>
        <v>0</v>
      </c>
      <c r="ABN96" s="14">
        <f t="shared" si="935"/>
        <v>0</v>
      </c>
      <c r="ABO96" s="43">
        <f>VLOOKUP($B96,план!$B$16:$EJ$158,122,0)</f>
        <v>0</v>
      </c>
      <c r="ABP96" s="43">
        <f>VLOOKUP($B96,план!$B$16:$EJ$158,123,0)</f>
        <v>0</v>
      </c>
      <c r="ABQ96" s="7">
        <f t="shared" si="771"/>
        <v>0</v>
      </c>
      <c r="ABR96" s="7">
        <f t="shared" si="772"/>
        <v>0</v>
      </c>
      <c r="ABS96" s="34">
        <f t="shared" si="773"/>
        <v>0</v>
      </c>
      <c r="ABT96" s="34">
        <f t="shared" si="774"/>
        <v>0</v>
      </c>
      <c r="ABU96" s="34">
        <f t="shared" si="775"/>
        <v>0</v>
      </c>
      <c r="ABV96" s="25">
        <f>VLOOKUP($B96,'ДС факт при поликлинике'!$D$7:$JZ$79,100,0)</f>
        <v>0</v>
      </c>
      <c r="ABW96" s="25">
        <f>VLOOKUP($B96,'ДС факт при поликлинике'!$D$7:$JZ$79,101,0)</f>
        <v>0</v>
      </c>
      <c r="ABX96" s="25">
        <f>VLOOKUP($B96,'ДС факт при поликлинике'!$D$7:$JZ$79,102,0)</f>
        <v>0</v>
      </c>
      <c r="ABY96" s="25">
        <f>VLOOKUP($B96,'ДС факт при поликлинике'!$D$7:$JZ$79,103,0)</f>
        <v>0</v>
      </c>
      <c r="ABZ96" s="21">
        <f t="shared" si="980"/>
        <v>0</v>
      </c>
      <c r="ACA96" s="21">
        <f t="shared" si="981"/>
        <v>0</v>
      </c>
      <c r="ACB96" s="43">
        <f>VLOOKUP($B96,план!$B$16:$EJ$158,124,0)</f>
        <v>0</v>
      </c>
      <c r="ACC96" s="43">
        <f>VLOOKUP($B96,план!$B$16:$EJ$158,125,0)</f>
        <v>0</v>
      </c>
      <c r="ACD96" s="7">
        <f t="shared" si="776"/>
        <v>0</v>
      </c>
      <c r="ACE96" s="7">
        <f t="shared" si="777"/>
        <v>0</v>
      </c>
      <c r="ACF96" s="34">
        <f t="shared" si="778"/>
        <v>0</v>
      </c>
      <c r="ACG96" s="34">
        <f t="shared" si="779"/>
        <v>0</v>
      </c>
      <c r="ACH96" s="34">
        <f t="shared" si="780"/>
        <v>0</v>
      </c>
      <c r="ACI96" s="25">
        <f>VLOOKUP($B96,'ДС факт при поликлинике'!$D$7:$JZ$79,120,0)</f>
        <v>0</v>
      </c>
      <c r="ACJ96" s="25">
        <f>VLOOKUP($B96,'ДС факт при поликлинике'!$D$7:$JZ$79,121,0)</f>
        <v>0</v>
      </c>
      <c r="ACK96" s="25">
        <f>VLOOKUP($B96,'ДС факт при поликлинике'!$D$7:$JZ$79,122,0)</f>
        <v>0</v>
      </c>
      <c r="ACL96" s="25">
        <f>VLOOKUP($B96,'ДС факт при поликлинике'!$D$7:$JZ$79,123,0)</f>
        <v>0</v>
      </c>
      <c r="ACM96" s="21">
        <f t="shared" si="936"/>
        <v>0</v>
      </c>
      <c r="ACN96" s="21">
        <f t="shared" si="937"/>
        <v>0</v>
      </c>
      <c r="ACO96" s="43">
        <f>VLOOKUP($B96,план!$B$16:$EJ$158,126,0)</f>
        <v>0</v>
      </c>
      <c r="ACP96" s="43">
        <f>VLOOKUP($B96,план!$B$16:$EJ$158,127,0)</f>
        <v>0</v>
      </c>
      <c r="ACQ96" s="7">
        <f t="shared" si="781"/>
        <v>0</v>
      </c>
      <c r="ACR96" s="7">
        <f t="shared" si="782"/>
        <v>0</v>
      </c>
      <c r="ACS96" s="34">
        <f t="shared" si="647"/>
        <v>0</v>
      </c>
      <c r="ACT96" s="34">
        <f t="shared" si="648"/>
        <v>0</v>
      </c>
      <c r="ACU96" s="34">
        <f t="shared" si="649"/>
        <v>0</v>
      </c>
      <c r="ACV96" s="23">
        <f>VLOOKUP($B96,'ДС факт при поликлинике'!$D$7:$JZ$79,216,0)</f>
        <v>0</v>
      </c>
      <c r="ACW96" s="23">
        <f>VLOOKUP($B96,'ДС факт при поликлинике'!$D$7:$JZ$79,217,0)</f>
        <v>0</v>
      </c>
      <c r="ACX96" s="23">
        <f>VLOOKUP($B96,'ДС факт при поликлинике'!$D$7:$JZ$79,218,0)</f>
        <v>0</v>
      </c>
      <c r="ACY96" s="23">
        <f>VLOOKUP($B96,'ДС факт при поликлинике'!$D$7:$JZ$79,219,0)</f>
        <v>0</v>
      </c>
      <c r="ACZ96" s="21">
        <f t="shared" si="938"/>
        <v>0</v>
      </c>
      <c r="ADA96" s="21">
        <f t="shared" si="939"/>
        <v>0</v>
      </c>
      <c r="ADB96" s="43">
        <f>VLOOKUP($B96,план!$B$16:$EJ$158,128,0)</f>
        <v>0</v>
      </c>
      <c r="ADC96" s="43">
        <f>VLOOKUP($B96,план!$B$16:$EJ$158,129,0)</f>
        <v>0</v>
      </c>
      <c r="ADD96" s="7">
        <f t="shared" si="783"/>
        <v>0</v>
      </c>
      <c r="ADE96" s="7">
        <f t="shared" si="784"/>
        <v>0</v>
      </c>
      <c r="ADF96" s="34">
        <f t="shared" si="650"/>
        <v>0</v>
      </c>
      <c r="ADG96" s="34">
        <f t="shared" si="651"/>
        <v>0</v>
      </c>
      <c r="ADH96" s="34">
        <f t="shared" si="652"/>
        <v>0</v>
      </c>
      <c r="ADI96" s="23">
        <f>VLOOKUP($B96,'ДС факт при поликлинике'!$D$7:$JZ$79,52,0)</f>
        <v>0</v>
      </c>
      <c r="ADJ96" s="23">
        <f>VLOOKUP($B96,'ДС факт при поликлинике'!$D$7:$JZ$79,53,0)</f>
        <v>0</v>
      </c>
      <c r="ADK96" s="23">
        <f>VLOOKUP($B96,'ДС факт при поликлинике'!$D$7:$JZ$79,54,0)</f>
        <v>0</v>
      </c>
      <c r="ADL96" s="23">
        <f>VLOOKUP($B96,'ДС факт при поликлинике'!$D$7:$JZ$79,55,0)</f>
        <v>0</v>
      </c>
      <c r="ADM96" s="21">
        <f t="shared" si="940"/>
        <v>0</v>
      </c>
      <c r="ADN96" s="21">
        <f t="shared" si="941"/>
        <v>0</v>
      </c>
      <c r="ADO96" s="43">
        <f>VLOOKUP($B96,план!$B$16:$EJ$158,130,0)</f>
        <v>0</v>
      </c>
      <c r="ADP96" s="43">
        <f>VLOOKUP($B96,план!$B$16:$EJ$158,131,0)</f>
        <v>0</v>
      </c>
      <c r="ADQ96" s="7">
        <f t="shared" si="785"/>
        <v>0</v>
      </c>
      <c r="ADR96" s="7">
        <f t="shared" si="786"/>
        <v>0</v>
      </c>
      <c r="ADS96" s="34">
        <f t="shared" si="653"/>
        <v>0</v>
      </c>
      <c r="ADT96" s="34">
        <f t="shared" si="654"/>
        <v>0</v>
      </c>
      <c r="ADU96" s="34">
        <f t="shared" si="655"/>
        <v>0</v>
      </c>
      <c r="ADV96" s="23">
        <f>VLOOKUP($B96,'ДС факт при поликлинике'!$D$7:$JZ$79,84,0)</f>
        <v>0</v>
      </c>
      <c r="ADW96" s="23">
        <f>VLOOKUP($B96,'ДС факт при поликлинике'!$D$7:$JZ$79,85,0)</f>
        <v>0</v>
      </c>
      <c r="ADX96" s="23">
        <f>VLOOKUP($B96,'ДС факт при поликлинике'!$D$7:$JZ$79,86,0)</f>
        <v>0</v>
      </c>
      <c r="ADY96" s="23">
        <f>VLOOKUP($B96,'ДС факт при поликлинике'!$D$7:$JZ$79,87,0)</f>
        <v>0</v>
      </c>
      <c r="ADZ96" s="21">
        <f t="shared" si="942"/>
        <v>0</v>
      </c>
      <c r="AEA96" s="21">
        <f t="shared" si="943"/>
        <v>0</v>
      </c>
      <c r="AEB96" s="43">
        <f>VLOOKUP($B96,план!$B$16:$EJ$158,132,0)</f>
        <v>0</v>
      </c>
      <c r="AEC96" s="43">
        <f>VLOOKUP($B96,план!$B$16:$EJ$158,133,0)</f>
        <v>0</v>
      </c>
      <c r="AED96" s="7">
        <f t="shared" si="982"/>
        <v>0</v>
      </c>
      <c r="AEE96" s="7">
        <f t="shared" si="983"/>
        <v>0</v>
      </c>
      <c r="AEF96" s="34">
        <f t="shared" si="656"/>
        <v>0</v>
      </c>
      <c r="AEG96" s="34">
        <f t="shared" si="657"/>
        <v>0</v>
      </c>
      <c r="AEH96" s="34">
        <f t="shared" si="658"/>
        <v>0</v>
      </c>
      <c r="AEI96" s="23">
        <f>VLOOKUP($B96,'ДС факт при поликлинике'!$D$7:$JZ$79,116,0)</f>
        <v>0</v>
      </c>
      <c r="AEJ96" s="23">
        <f>VLOOKUP($B96,'ДС факт при поликлинике'!$D$7:$JZ$79,117,0)</f>
        <v>0</v>
      </c>
      <c r="AEK96" s="23">
        <f>VLOOKUP($B96,'ДС факт при поликлинике'!$D$7:$JZ$79,118,0)</f>
        <v>0</v>
      </c>
      <c r="AEL96" s="23">
        <f>VLOOKUP($B96,'ДС факт при поликлинике'!$D$7:$JZ$79,119,0)</f>
        <v>0</v>
      </c>
      <c r="AEM96" s="21">
        <f t="shared" si="944"/>
        <v>0</v>
      </c>
      <c r="AEN96" s="21">
        <f t="shared" si="945"/>
        <v>0</v>
      </c>
      <c r="AEO96" s="43">
        <f>VLOOKUP($B96,план!$B$16:$EJ$158,134,0)</f>
        <v>0</v>
      </c>
      <c r="AEP96" s="43">
        <f>VLOOKUP($B96,план!$B$16:$EJ$158,135,0)</f>
        <v>0</v>
      </c>
      <c r="AEQ96" s="7">
        <f t="shared" si="787"/>
        <v>0</v>
      </c>
      <c r="AER96" s="7">
        <f t="shared" si="788"/>
        <v>0</v>
      </c>
      <c r="AES96" s="34">
        <f t="shared" si="789"/>
        <v>0</v>
      </c>
      <c r="AET96" s="34">
        <f t="shared" si="790"/>
        <v>0</v>
      </c>
      <c r="AEU96" s="34">
        <f t="shared" si="791"/>
        <v>0</v>
      </c>
      <c r="AEV96" s="23">
        <f>VLOOKUP($B96,'ДС факт при поликлинике'!$D$7:$JZ$79,60,0)</f>
        <v>0</v>
      </c>
      <c r="AEW96" s="23">
        <f>VLOOKUP($B96,'ДС факт при поликлинике'!$D$7:$JZ$79,61,0)</f>
        <v>0</v>
      </c>
      <c r="AEX96" s="23">
        <f>VLOOKUP($B96,'ДС факт при поликлинике'!$D$7:$JZ$79,62,0)</f>
        <v>0</v>
      </c>
      <c r="AEY96" s="23">
        <f>VLOOKUP($B96,'ДС факт при поликлинике'!$D$7:$JZ$79,63,0)</f>
        <v>0</v>
      </c>
      <c r="AEZ96" s="21">
        <f t="shared" si="946"/>
        <v>0</v>
      </c>
      <c r="AFA96" s="21">
        <f t="shared" si="947"/>
        <v>0</v>
      </c>
      <c r="AFB96" s="23">
        <f t="shared" si="948"/>
        <v>10</v>
      </c>
      <c r="AFC96" s="23">
        <f t="shared" si="949"/>
        <v>247407.53916666668</v>
      </c>
      <c r="AFD96" s="23">
        <f t="shared" si="950"/>
        <v>9.1666666666666679</v>
      </c>
      <c r="AFE96" s="23">
        <f t="shared" si="951"/>
        <v>226790.24423611112</v>
      </c>
      <c r="AFF96" s="23">
        <f t="shared" si="952"/>
        <v>19.7</v>
      </c>
      <c r="AFG96" s="23">
        <f t="shared" si="953"/>
        <v>18.058333333333337</v>
      </c>
      <c r="AFH96" s="23">
        <f t="shared" si="954"/>
        <v>35.46</v>
      </c>
      <c r="AFI96" s="23">
        <f t="shared" si="955"/>
        <v>18</v>
      </c>
      <c r="AFJ96" s="23">
        <f t="shared" si="956"/>
        <v>331453.77</v>
      </c>
      <c r="AFK96" s="23">
        <f t="shared" si="957"/>
        <v>0</v>
      </c>
      <c r="AFL96" s="23">
        <f t="shared" si="958"/>
        <v>0</v>
      </c>
      <c r="AFM96" s="21">
        <f t="shared" si="959"/>
        <v>8.8333333333333321</v>
      </c>
      <c r="AFN96" s="21">
        <f t="shared" si="960"/>
        <v>104663.5257638889</v>
      </c>
      <c r="AFO96" s="8">
        <f t="shared" si="792"/>
        <v>10</v>
      </c>
      <c r="AFP96" s="8">
        <f t="shared" si="793"/>
        <v>247407.53916666668</v>
      </c>
      <c r="AFQ96" s="8">
        <f t="shared" si="794"/>
        <v>9.1666666666666679</v>
      </c>
      <c r="AFR96" s="8">
        <f t="shared" si="795"/>
        <v>226790.24423611112</v>
      </c>
      <c r="AFS96" s="8">
        <f t="shared" si="796"/>
        <v>19.7</v>
      </c>
      <c r="AFT96" s="8">
        <f t="shared" si="797"/>
        <v>18.058333333333337</v>
      </c>
      <c r="AFU96" s="8">
        <f t="shared" si="798"/>
        <v>35.46</v>
      </c>
      <c r="AFV96" s="8">
        <f t="shared" si="799"/>
        <v>18</v>
      </c>
      <c r="AFW96" s="8">
        <f t="shared" si="800"/>
        <v>331453.77</v>
      </c>
      <c r="AFX96" s="8">
        <f t="shared" si="801"/>
        <v>0</v>
      </c>
      <c r="AFY96" s="8">
        <f t="shared" si="802"/>
        <v>0</v>
      </c>
      <c r="AFZ96" s="21">
        <f t="shared" si="803"/>
        <v>8.8333333333333321</v>
      </c>
      <c r="AGA96" s="21">
        <f t="shared" si="804"/>
        <v>104663.5257638889</v>
      </c>
      <c r="AGB96" s="191">
        <f t="shared" si="984"/>
        <v>1.9636363636363634</v>
      </c>
      <c r="AGC96" s="191">
        <f t="shared" si="985"/>
        <v>1.461499241805674</v>
      </c>
    </row>
    <row r="97" spans="1:861" ht="30">
      <c r="A97" s="180"/>
      <c r="B97" s="82">
        <v>85</v>
      </c>
      <c r="C97" s="92" t="s">
        <v>430</v>
      </c>
      <c r="D97" s="88">
        <f t="shared" si="986"/>
        <v>10127</v>
      </c>
      <c r="E97" s="88">
        <v>10127</v>
      </c>
      <c r="F97" s="88">
        <v>9620</v>
      </c>
      <c r="G97" s="89">
        <v>2.04</v>
      </c>
      <c r="H97" s="90">
        <v>1</v>
      </c>
      <c r="I97" s="90"/>
      <c r="J97" s="88">
        <v>1.4</v>
      </c>
      <c r="K97" s="88">
        <v>1.68</v>
      </c>
      <c r="L97" s="88">
        <v>2.23</v>
      </c>
      <c r="M97" s="88">
        <v>2.39</v>
      </c>
      <c r="N97" s="88">
        <v>2.57</v>
      </c>
      <c r="O97" s="43">
        <f>VLOOKUP($B97,план!$B$16:$EJ$158,14,0)</f>
        <v>0</v>
      </c>
      <c r="P97" s="43">
        <f>VLOOKUP($B97,план!$B$16:$EJ$158,15,0)</f>
        <v>0</v>
      </c>
      <c r="Q97" s="7">
        <f t="shared" si="505"/>
        <v>0</v>
      </c>
      <c r="R97" s="7">
        <f t="shared" si="506"/>
        <v>0</v>
      </c>
      <c r="S97" s="34">
        <f t="shared" si="507"/>
        <v>0</v>
      </c>
      <c r="T97" s="34">
        <f t="shared" si="508"/>
        <v>0</v>
      </c>
      <c r="U97" s="34">
        <f t="shared" si="509"/>
        <v>0</v>
      </c>
      <c r="V97" s="23"/>
      <c r="W97" s="23"/>
      <c r="X97" s="23"/>
      <c r="Y97" s="23"/>
      <c r="Z97" s="21">
        <f t="shared" si="805"/>
        <v>0</v>
      </c>
      <c r="AA97" s="21">
        <f t="shared" si="806"/>
        <v>0</v>
      </c>
      <c r="AB97" s="43">
        <f>VLOOKUP($B97,план!$B$16:$EJ$158,16,0)</f>
        <v>0</v>
      </c>
      <c r="AC97" s="43">
        <f>VLOOKUP($B97,план!$B$16:$EJ$158,17,0)</f>
        <v>0</v>
      </c>
      <c r="AD97" s="7">
        <f t="shared" si="659"/>
        <v>0</v>
      </c>
      <c r="AE97" s="7">
        <f t="shared" si="961"/>
        <v>0</v>
      </c>
      <c r="AF97" s="34">
        <f t="shared" si="510"/>
        <v>0</v>
      </c>
      <c r="AG97" s="34">
        <f t="shared" si="511"/>
        <v>0</v>
      </c>
      <c r="AH97" s="34">
        <f t="shared" si="512"/>
        <v>0</v>
      </c>
      <c r="AI97" s="23"/>
      <c r="AJ97" s="23"/>
      <c r="AK97" s="23"/>
      <c r="AL97" s="23"/>
      <c r="AM97" s="21">
        <f t="shared" si="808"/>
        <v>0</v>
      </c>
      <c r="AN97" s="21">
        <f t="shared" si="809"/>
        <v>0</v>
      </c>
      <c r="AO97" s="43">
        <f>VLOOKUP($B97,план!$B$16:$EJ$158,18,0)</f>
        <v>0</v>
      </c>
      <c r="AP97" s="43">
        <f>VLOOKUP($B97,план!$B$16:$EJ$158,19,0)</f>
        <v>0</v>
      </c>
      <c r="AQ97" s="7">
        <f t="shared" si="660"/>
        <v>0</v>
      </c>
      <c r="AR97" s="7">
        <f t="shared" si="661"/>
        <v>0</v>
      </c>
      <c r="AS97" s="34">
        <f t="shared" si="662"/>
        <v>0</v>
      </c>
      <c r="AT97" s="34">
        <f t="shared" si="663"/>
        <v>0</v>
      </c>
      <c r="AU97" s="34">
        <f t="shared" si="664"/>
        <v>0</v>
      </c>
      <c r="AV97" s="23"/>
      <c r="AW97" s="23"/>
      <c r="AX97" s="23"/>
      <c r="AY97" s="23"/>
      <c r="AZ97" s="21">
        <f t="shared" si="810"/>
        <v>0</v>
      </c>
      <c r="BA97" s="21">
        <f t="shared" si="811"/>
        <v>0</v>
      </c>
      <c r="BB97" s="43">
        <f>VLOOKUP($B97,план!$B$16:$EJ$158,20,0)</f>
        <v>0</v>
      </c>
      <c r="BC97" s="43">
        <f>VLOOKUP($B97,план!$B$16:$EJ$158,21,0)</f>
        <v>0</v>
      </c>
      <c r="BD97" s="7">
        <f t="shared" si="665"/>
        <v>0</v>
      </c>
      <c r="BE97" s="7">
        <f t="shared" si="666"/>
        <v>0</v>
      </c>
      <c r="BF97" s="34">
        <f t="shared" si="513"/>
        <v>0</v>
      </c>
      <c r="BG97" s="34">
        <f t="shared" si="514"/>
        <v>0</v>
      </c>
      <c r="BH97" s="34">
        <f t="shared" si="515"/>
        <v>0</v>
      </c>
      <c r="BI97" s="23"/>
      <c r="BJ97" s="23"/>
      <c r="BK97" s="23"/>
      <c r="BL97" s="23"/>
      <c r="BM97" s="21">
        <f t="shared" si="812"/>
        <v>0</v>
      </c>
      <c r="BN97" s="21">
        <f t="shared" si="813"/>
        <v>0</v>
      </c>
      <c r="BO97" s="43">
        <f>VLOOKUP($B97,план!$B$16:$EJ$158,22,0)</f>
        <v>0</v>
      </c>
      <c r="BP97" s="43">
        <f>VLOOKUP($B97,план!$B$16:$EJ$158,23,0)</f>
        <v>0</v>
      </c>
      <c r="BQ97" s="7">
        <f t="shared" si="667"/>
        <v>0</v>
      </c>
      <c r="BR97" s="7">
        <f t="shared" si="668"/>
        <v>0</v>
      </c>
      <c r="BS97" s="34">
        <f t="shared" si="516"/>
        <v>0</v>
      </c>
      <c r="BT97" s="34">
        <f t="shared" si="517"/>
        <v>0</v>
      </c>
      <c r="BU97" s="34">
        <f t="shared" si="518"/>
        <v>0</v>
      </c>
      <c r="BV97" s="23"/>
      <c r="BW97" s="23"/>
      <c r="BX97" s="23"/>
      <c r="BY97" s="23"/>
      <c r="BZ97" s="21">
        <f t="shared" si="814"/>
        <v>0</v>
      </c>
      <c r="CA97" s="21">
        <f t="shared" si="815"/>
        <v>0</v>
      </c>
      <c r="CB97" s="43">
        <f>VLOOKUP($B97,план!$B$16:$EJ$158,24,0)</f>
        <v>0</v>
      </c>
      <c r="CC97" s="43">
        <f>VLOOKUP($B97,план!$B$16:$EJ$158,25,0)</f>
        <v>0</v>
      </c>
      <c r="CD97" s="7">
        <f t="shared" si="669"/>
        <v>0</v>
      </c>
      <c r="CE97" s="7">
        <f t="shared" si="670"/>
        <v>0</v>
      </c>
      <c r="CF97" s="34">
        <f t="shared" si="671"/>
        <v>0</v>
      </c>
      <c r="CG97" s="34">
        <f t="shared" si="672"/>
        <v>0</v>
      </c>
      <c r="CH97" s="34">
        <f t="shared" si="673"/>
        <v>0</v>
      </c>
      <c r="CI97" s="23"/>
      <c r="CJ97" s="23"/>
      <c r="CK97" s="23"/>
      <c r="CL97" s="23"/>
      <c r="CM97" s="21">
        <f t="shared" si="816"/>
        <v>0</v>
      </c>
      <c r="CN97" s="21">
        <f t="shared" si="817"/>
        <v>0</v>
      </c>
      <c r="CO97" s="23">
        <f t="shared" si="818"/>
        <v>0</v>
      </c>
      <c r="CP97" s="23">
        <f t="shared" si="819"/>
        <v>0</v>
      </c>
      <c r="CQ97" s="23">
        <f t="shared" si="820"/>
        <v>0</v>
      </c>
      <c r="CR97" s="23">
        <f t="shared" si="821"/>
        <v>0</v>
      </c>
      <c r="CS97" s="23">
        <f t="shared" si="822"/>
        <v>0</v>
      </c>
      <c r="CT97" s="23">
        <f t="shared" si="823"/>
        <v>0</v>
      </c>
      <c r="CU97" s="23">
        <f t="shared" si="824"/>
        <v>0</v>
      </c>
      <c r="CV97" s="23">
        <f t="shared" si="825"/>
        <v>0</v>
      </c>
      <c r="CW97" s="23">
        <f t="shared" si="826"/>
        <v>0</v>
      </c>
      <c r="CX97" s="23">
        <f t="shared" si="827"/>
        <v>0</v>
      </c>
      <c r="CY97" s="23">
        <f t="shared" si="828"/>
        <v>0</v>
      </c>
      <c r="CZ97" s="21">
        <f t="shared" si="829"/>
        <v>0</v>
      </c>
      <c r="DA97" s="21">
        <f t="shared" si="830"/>
        <v>0</v>
      </c>
      <c r="DB97" s="43">
        <f>VLOOKUP($B97,план!$B$16:$EJ$158,26,0)</f>
        <v>0</v>
      </c>
      <c r="DC97" s="43">
        <f>VLOOKUP($B97,план!$B$16:$EJ$158,27,0)</f>
        <v>0</v>
      </c>
      <c r="DD97" s="7">
        <f t="shared" si="674"/>
        <v>0</v>
      </c>
      <c r="DE97" s="7">
        <f t="shared" si="675"/>
        <v>0</v>
      </c>
      <c r="DF97" s="34">
        <f t="shared" si="519"/>
        <v>0</v>
      </c>
      <c r="DG97" s="34">
        <f t="shared" si="520"/>
        <v>0</v>
      </c>
      <c r="DH97" s="34">
        <f t="shared" si="521"/>
        <v>0</v>
      </c>
      <c r="DI97" s="23"/>
      <c r="DJ97" s="23"/>
      <c r="DK97" s="23"/>
      <c r="DL97" s="23"/>
      <c r="DM97" s="21">
        <f t="shared" si="831"/>
        <v>0</v>
      </c>
      <c r="DN97" s="21">
        <f t="shared" si="832"/>
        <v>0</v>
      </c>
      <c r="DO97" s="43">
        <f>VLOOKUP($B97,план!$B$16:$EJ$158,28,0)</f>
        <v>0</v>
      </c>
      <c r="DP97" s="43">
        <f>VLOOKUP($B97,план!$B$16:$EJ$158,29,0)</f>
        <v>0</v>
      </c>
      <c r="DQ97" s="7">
        <f t="shared" si="676"/>
        <v>0</v>
      </c>
      <c r="DR97" s="7">
        <f t="shared" si="677"/>
        <v>0</v>
      </c>
      <c r="DS97" s="34">
        <f t="shared" si="522"/>
        <v>0</v>
      </c>
      <c r="DT97" s="34">
        <f t="shared" si="523"/>
        <v>0</v>
      </c>
      <c r="DU97" s="34">
        <f t="shared" si="524"/>
        <v>0</v>
      </c>
      <c r="DV97" s="23"/>
      <c r="DW97" s="23"/>
      <c r="DX97" s="23"/>
      <c r="DY97" s="23"/>
      <c r="DZ97" s="21">
        <f t="shared" si="833"/>
        <v>0</v>
      </c>
      <c r="EA97" s="21">
        <f t="shared" si="834"/>
        <v>0</v>
      </c>
      <c r="EB97" s="43">
        <f>VLOOKUP($B97,план!$B$16:$EJ$158,30,0)</f>
        <v>0</v>
      </c>
      <c r="EC97" s="43">
        <f>VLOOKUP($B97,план!$B$16:$EJ$158,31,0)</f>
        <v>0</v>
      </c>
      <c r="ED97" s="7">
        <f t="shared" si="678"/>
        <v>0</v>
      </c>
      <c r="EE97" s="7">
        <f t="shared" si="679"/>
        <v>0</v>
      </c>
      <c r="EF97" s="34">
        <f t="shared" si="525"/>
        <v>0</v>
      </c>
      <c r="EG97" s="34">
        <f t="shared" si="526"/>
        <v>0</v>
      </c>
      <c r="EH97" s="34">
        <f t="shared" si="527"/>
        <v>0</v>
      </c>
      <c r="EI97" s="23"/>
      <c r="EJ97" s="23"/>
      <c r="EK97" s="23"/>
      <c r="EL97" s="23"/>
      <c r="EM97" s="21">
        <f t="shared" si="835"/>
        <v>0</v>
      </c>
      <c r="EN97" s="21">
        <f t="shared" si="836"/>
        <v>0</v>
      </c>
      <c r="EO97" s="43">
        <f>VLOOKUP($B97,план!$B$16:$EJ$158,32,0)</f>
        <v>0</v>
      </c>
      <c r="EP97" s="43">
        <f>VLOOKUP($B97,план!$B$16:$EJ$158,33,0)</f>
        <v>0</v>
      </c>
      <c r="EQ97" s="7">
        <f t="shared" si="680"/>
        <v>0</v>
      </c>
      <c r="ER97" s="7">
        <f t="shared" si="681"/>
        <v>0</v>
      </c>
      <c r="ES97" s="34">
        <f t="shared" si="528"/>
        <v>0</v>
      </c>
      <c r="ET97" s="34">
        <f t="shared" si="529"/>
        <v>0</v>
      </c>
      <c r="EU97" s="34">
        <f t="shared" si="530"/>
        <v>0</v>
      </c>
      <c r="EV97" s="23"/>
      <c r="EW97" s="23"/>
      <c r="EX97" s="23"/>
      <c r="EY97" s="23"/>
      <c r="EZ97" s="21">
        <f t="shared" si="837"/>
        <v>0</v>
      </c>
      <c r="FA97" s="21">
        <f t="shared" si="838"/>
        <v>0</v>
      </c>
      <c r="FB97" s="43">
        <f>VLOOKUP($B97,план!$B$16:$EJ$158,34,0)</f>
        <v>0</v>
      </c>
      <c r="FC97" s="43">
        <f>VLOOKUP($B97,план!$B$16:$EJ$158,35,0)</f>
        <v>0</v>
      </c>
      <c r="FD97" s="7">
        <f t="shared" si="682"/>
        <v>0</v>
      </c>
      <c r="FE97" s="7">
        <f t="shared" si="683"/>
        <v>0</v>
      </c>
      <c r="FF97" s="34">
        <f t="shared" si="531"/>
        <v>0</v>
      </c>
      <c r="FG97" s="34">
        <f t="shared" si="532"/>
        <v>0</v>
      </c>
      <c r="FH97" s="34">
        <f t="shared" si="533"/>
        <v>0</v>
      </c>
      <c r="FI97" s="23"/>
      <c r="FJ97" s="23"/>
      <c r="FK97" s="23"/>
      <c r="FL97" s="23"/>
      <c r="FM97" s="21">
        <f t="shared" si="839"/>
        <v>0</v>
      </c>
      <c r="FN97" s="21">
        <f t="shared" si="840"/>
        <v>0</v>
      </c>
      <c r="FO97" s="43">
        <f>VLOOKUP($B97,план!$B$16:$EJ$158,36,0)</f>
        <v>0</v>
      </c>
      <c r="FP97" s="43">
        <f>VLOOKUP($B97,план!$B$16:$EJ$158,37,0)</f>
        <v>0</v>
      </c>
      <c r="FQ97" s="7">
        <f t="shared" si="684"/>
        <v>0</v>
      </c>
      <c r="FR97" s="7">
        <f t="shared" si="685"/>
        <v>0</v>
      </c>
      <c r="FS97" s="34">
        <f t="shared" si="534"/>
        <v>0</v>
      </c>
      <c r="FT97" s="34">
        <f t="shared" si="535"/>
        <v>0</v>
      </c>
      <c r="FU97" s="34">
        <f t="shared" si="536"/>
        <v>0</v>
      </c>
      <c r="FV97" s="23"/>
      <c r="FW97" s="23"/>
      <c r="FX97" s="23"/>
      <c r="FY97" s="23"/>
      <c r="FZ97" s="21">
        <f t="shared" si="841"/>
        <v>0</v>
      </c>
      <c r="GA97" s="21">
        <f t="shared" si="842"/>
        <v>0</v>
      </c>
      <c r="GB97" s="43">
        <f>VLOOKUP($B97,план!$B$16:$EJ$158,38,0)</f>
        <v>0</v>
      </c>
      <c r="GC97" s="43">
        <f>VLOOKUP($B97,план!$B$16:$EJ$158,39,0)</f>
        <v>0</v>
      </c>
      <c r="GD97" s="7">
        <f t="shared" si="686"/>
        <v>0</v>
      </c>
      <c r="GE97" s="7">
        <f t="shared" si="687"/>
        <v>0</v>
      </c>
      <c r="GF97" s="34">
        <f t="shared" si="537"/>
        <v>0</v>
      </c>
      <c r="GG97" s="34">
        <f t="shared" si="538"/>
        <v>0</v>
      </c>
      <c r="GH97" s="34">
        <f t="shared" si="539"/>
        <v>0</v>
      </c>
      <c r="GI97" s="23"/>
      <c r="GJ97" s="23"/>
      <c r="GK97" s="23"/>
      <c r="GL97" s="23"/>
      <c r="GM97" s="21">
        <f t="shared" si="843"/>
        <v>0</v>
      </c>
      <c r="GN97" s="21">
        <f t="shared" si="844"/>
        <v>0</v>
      </c>
      <c r="GO97" s="43">
        <f>VLOOKUP($B97,план!$B$16:$EJ$158,40,0)</f>
        <v>0</v>
      </c>
      <c r="GP97" s="43">
        <f>VLOOKUP($B97,план!$B$16:$EJ$158,41,0)</f>
        <v>0</v>
      </c>
      <c r="GQ97" s="7">
        <f t="shared" si="688"/>
        <v>0</v>
      </c>
      <c r="GR97" s="7">
        <f t="shared" si="689"/>
        <v>0</v>
      </c>
      <c r="GS97" s="34">
        <f t="shared" si="540"/>
        <v>0</v>
      </c>
      <c r="GT97" s="34">
        <f t="shared" si="541"/>
        <v>0</v>
      </c>
      <c r="GU97" s="34">
        <f t="shared" si="542"/>
        <v>0</v>
      </c>
      <c r="GV97" s="23"/>
      <c r="GW97" s="23"/>
      <c r="GX97" s="23"/>
      <c r="GY97" s="23"/>
      <c r="GZ97" s="21">
        <f t="shared" si="845"/>
        <v>0</v>
      </c>
      <c r="HA97" s="21">
        <f t="shared" si="846"/>
        <v>0</v>
      </c>
      <c r="HB97" s="43">
        <f>VLOOKUP($B97,план!$B$16:$EJ$158,42,0)</f>
        <v>0</v>
      </c>
      <c r="HC97" s="43">
        <f>VLOOKUP($B97,план!$B$16:$EJ$158,43,0)</f>
        <v>0</v>
      </c>
      <c r="HD97" s="7">
        <f t="shared" si="690"/>
        <v>0</v>
      </c>
      <c r="HE97" s="7">
        <f t="shared" si="691"/>
        <v>0</v>
      </c>
      <c r="HF97" s="34">
        <f t="shared" si="543"/>
        <v>0</v>
      </c>
      <c r="HG97" s="34">
        <f t="shared" si="544"/>
        <v>0</v>
      </c>
      <c r="HH97" s="34">
        <f t="shared" si="545"/>
        <v>0</v>
      </c>
      <c r="HI97" s="25"/>
      <c r="HJ97" s="25"/>
      <c r="HK97" s="25"/>
      <c r="HL97" s="25"/>
      <c r="HM97" s="21">
        <f t="shared" si="847"/>
        <v>0</v>
      </c>
      <c r="HN97" s="21">
        <f t="shared" si="848"/>
        <v>0</v>
      </c>
      <c r="HO97" s="43">
        <f>VLOOKUP($B97,план!$B$16:$EJ$158,44,0)</f>
        <v>0</v>
      </c>
      <c r="HP97" s="43">
        <f>VLOOKUP($B97,план!$B$16:$EJ$158,45,0)</f>
        <v>0</v>
      </c>
      <c r="HQ97" s="7">
        <f t="shared" si="692"/>
        <v>0</v>
      </c>
      <c r="HR97" s="7">
        <f t="shared" si="693"/>
        <v>0</v>
      </c>
      <c r="HS97" s="34">
        <f t="shared" si="546"/>
        <v>0</v>
      </c>
      <c r="HT97" s="34">
        <f t="shared" si="547"/>
        <v>0</v>
      </c>
      <c r="HU97" s="34">
        <f t="shared" si="548"/>
        <v>0</v>
      </c>
      <c r="HV97" s="23"/>
      <c r="HW97" s="23"/>
      <c r="HX97" s="23"/>
      <c r="HY97" s="23"/>
      <c r="HZ97" s="21">
        <f t="shared" si="849"/>
        <v>0</v>
      </c>
      <c r="IA97" s="21">
        <f t="shared" si="850"/>
        <v>0</v>
      </c>
      <c r="IB97" s="43">
        <f>VLOOKUP($B97,план!$B$16:$EJ$158,46,0)</f>
        <v>0</v>
      </c>
      <c r="IC97" s="43">
        <f>VLOOKUP($B97,план!$B$16:$EJ$158,47,0)</f>
        <v>0</v>
      </c>
      <c r="ID97" s="7">
        <f t="shared" si="694"/>
        <v>0</v>
      </c>
      <c r="IE97" s="7">
        <f t="shared" si="695"/>
        <v>0</v>
      </c>
      <c r="IF97" s="34">
        <f t="shared" si="549"/>
        <v>0</v>
      </c>
      <c r="IG97" s="34">
        <f t="shared" si="550"/>
        <v>0</v>
      </c>
      <c r="IH97" s="34">
        <f t="shared" si="551"/>
        <v>0</v>
      </c>
      <c r="II97" s="23"/>
      <c r="IJ97" s="23"/>
      <c r="IK97" s="23"/>
      <c r="IL97" s="23"/>
      <c r="IM97" s="21">
        <f t="shared" si="851"/>
        <v>0</v>
      </c>
      <c r="IN97" s="21">
        <f t="shared" si="852"/>
        <v>0</v>
      </c>
      <c r="IO97" s="43">
        <f>VLOOKUP($B97,план!$B$16:$EJ$158,48,0)</f>
        <v>0</v>
      </c>
      <c r="IP97" s="43">
        <f>VLOOKUP($B97,план!$B$16:$EJ$158,49,0)</f>
        <v>0</v>
      </c>
      <c r="IQ97" s="7">
        <f t="shared" si="696"/>
        <v>0</v>
      </c>
      <c r="IR97" s="7">
        <f t="shared" si="697"/>
        <v>0</v>
      </c>
      <c r="IS97" s="34">
        <f t="shared" si="552"/>
        <v>0</v>
      </c>
      <c r="IT97" s="34">
        <f t="shared" si="553"/>
        <v>0</v>
      </c>
      <c r="IU97" s="34">
        <f t="shared" si="554"/>
        <v>0</v>
      </c>
      <c r="IV97" s="23"/>
      <c r="IW97" s="23"/>
      <c r="IX97" s="23"/>
      <c r="IY97" s="23"/>
      <c r="IZ97" s="21">
        <f t="shared" si="853"/>
        <v>0</v>
      </c>
      <c r="JA97" s="21">
        <f t="shared" si="854"/>
        <v>0</v>
      </c>
      <c r="JB97" s="43">
        <f>VLOOKUP($B97,план!$B$16:$EJ$158,50,0)</f>
        <v>0</v>
      </c>
      <c r="JC97" s="43">
        <f>VLOOKUP($B97,план!$B$16:$EJ$158,51,0)</f>
        <v>0</v>
      </c>
      <c r="JD97" s="7">
        <f t="shared" si="698"/>
        <v>0</v>
      </c>
      <c r="JE97" s="7">
        <f t="shared" si="699"/>
        <v>0</v>
      </c>
      <c r="JF97" s="34">
        <f t="shared" si="555"/>
        <v>0</v>
      </c>
      <c r="JG97" s="34">
        <f t="shared" si="556"/>
        <v>0</v>
      </c>
      <c r="JH97" s="34">
        <f t="shared" si="557"/>
        <v>0</v>
      </c>
      <c r="JI97" s="23"/>
      <c r="JJ97" s="23"/>
      <c r="JK97" s="23"/>
      <c r="JL97" s="23"/>
      <c r="JM97" s="21">
        <f t="shared" si="855"/>
        <v>0</v>
      </c>
      <c r="JN97" s="21">
        <f t="shared" si="856"/>
        <v>0</v>
      </c>
      <c r="JO97" s="23">
        <f t="shared" si="857"/>
        <v>0</v>
      </c>
      <c r="JP97" s="23">
        <f t="shared" si="858"/>
        <v>0</v>
      </c>
      <c r="JQ97" s="23">
        <f t="shared" si="859"/>
        <v>0</v>
      </c>
      <c r="JR97" s="23">
        <f t="shared" si="860"/>
        <v>0</v>
      </c>
      <c r="JS97" s="23">
        <f t="shared" si="861"/>
        <v>0</v>
      </c>
      <c r="JT97" s="23">
        <f t="shared" si="862"/>
        <v>0</v>
      </c>
      <c r="JU97" s="23">
        <f t="shared" si="863"/>
        <v>0</v>
      </c>
      <c r="JV97" s="23">
        <f t="shared" si="864"/>
        <v>0</v>
      </c>
      <c r="JW97" s="23">
        <f t="shared" si="865"/>
        <v>0</v>
      </c>
      <c r="JX97" s="23">
        <f t="shared" si="866"/>
        <v>0</v>
      </c>
      <c r="JY97" s="23">
        <f t="shared" si="867"/>
        <v>0</v>
      </c>
      <c r="JZ97" s="21">
        <f t="shared" si="868"/>
        <v>0</v>
      </c>
      <c r="KA97" s="21">
        <f t="shared" si="869"/>
        <v>0</v>
      </c>
      <c r="KB97" s="43">
        <f>VLOOKUP($B97,план!$B$16:$EJ$158,52,0)</f>
        <v>0</v>
      </c>
      <c r="KC97" s="43">
        <f>VLOOKUP($B97,план!$B$16:$EJ$158,53,0)</f>
        <v>0</v>
      </c>
      <c r="KD97" s="7">
        <f t="shared" si="700"/>
        <v>0</v>
      </c>
      <c r="KE97" s="7">
        <f t="shared" si="701"/>
        <v>0</v>
      </c>
      <c r="KF97" s="34">
        <f t="shared" si="558"/>
        <v>0</v>
      </c>
      <c r="KG97" s="34">
        <f t="shared" si="559"/>
        <v>0</v>
      </c>
      <c r="KH97" s="34">
        <f t="shared" si="560"/>
        <v>0</v>
      </c>
      <c r="KI97" s="23"/>
      <c r="KJ97" s="23"/>
      <c r="KK97" s="23"/>
      <c r="KL97" s="23"/>
      <c r="KM97" s="21">
        <f t="shared" si="870"/>
        <v>0</v>
      </c>
      <c r="KN97" s="21">
        <f t="shared" si="871"/>
        <v>0</v>
      </c>
      <c r="KO97" s="43">
        <f>VLOOKUP($B97,план!$B$16:$EJ$158,54,0)</f>
        <v>0</v>
      </c>
      <c r="KP97" s="43">
        <f>VLOOKUP($B97,план!$B$16:$EJ$158,55,0)</f>
        <v>0</v>
      </c>
      <c r="KQ97" s="7">
        <f t="shared" si="702"/>
        <v>0</v>
      </c>
      <c r="KR97" s="7">
        <f t="shared" si="703"/>
        <v>0</v>
      </c>
      <c r="KS97" s="34">
        <f t="shared" si="561"/>
        <v>0</v>
      </c>
      <c r="KT97" s="34">
        <f t="shared" si="562"/>
        <v>0</v>
      </c>
      <c r="KU97" s="34">
        <f t="shared" si="563"/>
        <v>0</v>
      </c>
      <c r="KV97" s="23"/>
      <c r="KW97" s="23"/>
      <c r="KX97" s="23"/>
      <c r="KY97" s="23"/>
      <c r="KZ97" s="21">
        <f t="shared" si="872"/>
        <v>0</v>
      </c>
      <c r="LA97" s="21">
        <f t="shared" si="873"/>
        <v>0</v>
      </c>
      <c r="LB97" s="43">
        <f>VLOOKUP($B97,план!$B$16:$EJ$158,56,0)</f>
        <v>0</v>
      </c>
      <c r="LC97" s="43">
        <f>VLOOKUP($B97,план!$B$16:$EJ$158,57,0)</f>
        <v>0</v>
      </c>
      <c r="LD97" s="7">
        <f t="shared" si="704"/>
        <v>0</v>
      </c>
      <c r="LE97" s="7">
        <f t="shared" si="705"/>
        <v>0</v>
      </c>
      <c r="LF97" s="34">
        <f t="shared" si="564"/>
        <v>0</v>
      </c>
      <c r="LG97" s="34">
        <f t="shared" si="565"/>
        <v>0</v>
      </c>
      <c r="LH97" s="34">
        <f t="shared" si="566"/>
        <v>0</v>
      </c>
      <c r="LI97" s="23"/>
      <c r="LJ97" s="23"/>
      <c r="LK97" s="23"/>
      <c r="LL97" s="23"/>
      <c r="LM97" s="21">
        <f t="shared" si="874"/>
        <v>0</v>
      </c>
      <c r="LN97" s="21">
        <f t="shared" si="875"/>
        <v>0</v>
      </c>
      <c r="LO97" s="43">
        <f>VLOOKUP($B97,план!$B$16:$EJ$158,58,0)</f>
        <v>0</v>
      </c>
      <c r="LP97" s="43">
        <f>VLOOKUP($B97,план!$B$16:$EJ$158,59,0)</f>
        <v>0</v>
      </c>
      <c r="LQ97" s="7">
        <f t="shared" si="706"/>
        <v>0</v>
      </c>
      <c r="LR97" s="7">
        <f t="shared" si="707"/>
        <v>0</v>
      </c>
      <c r="LS97" s="34">
        <f t="shared" si="567"/>
        <v>0</v>
      </c>
      <c r="LT97" s="34">
        <f t="shared" si="568"/>
        <v>0</v>
      </c>
      <c r="LU97" s="34">
        <f t="shared" si="569"/>
        <v>0</v>
      </c>
      <c r="LV97" s="23"/>
      <c r="LW97" s="23"/>
      <c r="LX97" s="23"/>
      <c r="LY97" s="23"/>
      <c r="LZ97" s="21">
        <f t="shared" si="876"/>
        <v>0</v>
      </c>
      <c r="MA97" s="21">
        <f t="shared" si="877"/>
        <v>0</v>
      </c>
      <c r="MB97" s="43">
        <f>VLOOKUP($B97,план!$B$16:$EJ$158,60,0)</f>
        <v>0</v>
      </c>
      <c r="MC97" s="43">
        <f>VLOOKUP($B97,план!$B$16:$EJ$158,61,0)</f>
        <v>0</v>
      </c>
      <c r="MD97" s="7">
        <f t="shared" si="708"/>
        <v>0</v>
      </c>
      <c r="ME97" s="7">
        <f t="shared" si="709"/>
        <v>0</v>
      </c>
      <c r="MF97" s="34">
        <f t="shared" si="570"/>
        <v>0</v>
      </c>
      <c r="MG97" s="34">
        <f t="shared" si="571"/>
        <v>0</v>
      </c>
      <c r="MH97" s="34">
        <f t="shared" si="807"/>
        <v>0</v>
      </c>
      <c r="MI97" s="23"/>
      <c r="MJ97" s="23"/>
      <c r="MK97" s="23"/>
      <c r="ML97" s="23"/>
      <c r="MM97" s="14">
        <f t="shared" si="962"/>
        <v>0</v>
      </c>
      <c r="MN97" s="14">
        <f t="shared" si="963"/>
        <v>0</v>
      </c>
      <c r="MO97" s="43">
        <f>VLOOKUP($B97,план!$B$16:$EJ$158,62,0)</f>
        <v>0</v>
      </c>
      <c r="MP97" s="43">
        <f>VLOOKUP($B97,план!$B$16:$EJ$158,63,0)</f>
        <v>0</v>
      </c>
      <c r="MQ97" s="7">
        <f t="shared" si="710"/>
        <v>0</v>
      </c>
      <c r="MR97" s="7">
        <f t="shared" si="711"/>
        <v>0</v>
      </c>
      <c r="MS97" s="34">
        <f t="shared" si="572"/>
        <v>0</v>
      </c>
      <c r="MT97" s="34">
        <f t="shared" si="573"/>
        <v>0</v>
      </c>
      <c r="MU97" s="34">
        <f t="shared" si="574"/>
        <v>0</v>
      </c>
      <c r="MV97" s="23"/>
      <c r="MW97" s="23"/>
      <c r="MX97" s="23"/>
      <c r="MY97" s="23"/>
      <c r="MZ97" s="14">
        <f t="shared" si="878"/>
        <v>0</v>
      </c>
      <c r="NA97" s="14">
        <f t="shared" si="879"/>
        <v>0</v>
      </c>
      <c r="NB97" s="43">
        <f>VLOOKUP($B97,план!$B$16:$EJ$158,64,0)</f>
        <v>0</v>
      </c>
      <c r="NC97" s="43">
        <f>VLOOKUP($B97,план!$B$16:$EJ$158,65,0)</f>
        <v>0</v>
      </c>
      <c r="ND97" s="7">
        <f t="shared" si="712"/>
        <v>0</v>
      </c>
      <c r="NE97" s="7">
        <f t="shared" si="713"/>
        <v>0</v>
      </c>
      <c r="NF97" s="34">
        <f t="shared" si="575"/>
        <v>0</v>
      </c>
      <c r="NG97" s="34">
        <f t="shared" si="576"/>
        <v>0</v>
      </c>
      <c r="NH97" s="34">
        <f t="shared" si="577"/>
        <v>0</v>
      </c>
      <c r="NI97" s="23"/>
      <c r="NJ97" s="23"/>
      <c r="NK97" s="23"/>
      <c r="NL97" s="23"/>
      <c r="NM97" s="14">
        <f t="shared" si="880"/>
        <v>0</v>
      </c>
      <c r="NN97" s="14">
        <f t="shared" si="881"/>
        <v>0</v>
      </c>
      <c r="NO97" s="43">
        <f>VLOOKUP($B97,план!$B$16:$EJ$158,66,0)</f>
        <v>0</v>
      </c>
      <c r="NP97" s="43">
        <f>VLOOKUP($B97,план!$B$16:$EJ$158,67,0)</f>
        <v>0</v>
      </c>
      <c r="NQ97" s="7">
        <f t="shared" si="714"/>
        <v>0</v>
      </c>
      <c r="NR97" s="7">
        <f t="shared" si="715"/>
        <v>0</v>
      </c>
      <c r="NS97" s="34">
        <f t="shared" si="578"/>
        <v>0</v>
      </c>
      <c r="NT97" s="34">
        <f t="shared" si="579"/>
        <v>0</v>
      </c>
      <c r="NU97" s="34">
        <f t="shared" si="580"/>
        <v>0</v>
      </c>
      <c r="NV97" s="23"/>
      <c r="NW97" s="23"/>
      <c r="NX97" s="23"/>
      <c r="NY97" s="23"/>
      <c r="NZ97" s="14">
        <f t="shared" si="882"/>
        <v>0</v>
      </c>
      <c r="OA97" s="14">
        <f t="shared" si="883"/>
        <v>0</v>
      </c>
      <c r="OB97" s="43">
        <f>VLOOKUP($B97,план!$B$16:$EJ$158,68,0)</f>
        <v>0</v>
      </c>
      <c r="OC97" s="43">
        <f>VLOOKUP($B97,план!$B$16:$EJ$158,69,0)</f>
        <v>0</v>
      </c>
      <c r="OD97" s="7">
        <f t="shared" si="716"/>
        <v>0</v>
      </c>
      <c r="OE97" s="7">
        <f t="shared" si="717"/>
        <v>0</v>
      </c>
      <c r="OF97" s="34">
        <f t="shared" si="581"/>
        <v>0</v>
      </c>
      <c r="OG97" s="34">
        <f t="shared" si="582"/>
        <v>0</v>
      </c>
      <c r="OH97" s="34">
        <f t="shared" si="583"/>
        <v>0</v>
      </c>
      <c r="OI97" s="23"/>
      <c r="OJ97" s="23"/>
      <c r="OK97" s="23"/>
      <c r="OL97" s="23"/>
      <c r="OM97" s="14">
        <f t="shared" si="884"/>
        <v>0</v>
      </c>
      <c r="ON97" s="14">
        <f t="shared" si="885"/>
        <v>0</v>
      </c>
      <c r="OO97" s="43">
        <f>VLOOKUP($B97,план!$B$16:$EJ$158,70,0)</f>
        <v>0</v>
      </c>
      <c r="OP97" s="43">
        <f>VLOOKUP($B97,план!$B$16:$EJ$158,71,0)</f>
        <v>0</v>
      </c>
      <c r="OQ97" s="7">
        <f t="shared" si="964"/>
        <v>0</v>
      </c>
      <c r="OR97" s="7">
        <f t="shared" si="965"/>
        <v>0</v>
      </c>
      <c r="OS97" s="34">
        <f t="shared" si="966"/>
        <v>0</v>
      </c>
      <c r="OT97" s="34">
        <f t="shared" si="967"/>
        <v>0</v>
      </c>
      <c r="OU97" s="34">
        <f t="shared" si="968"/>
        <v>0</v>
      </c>
      <c r="OV97" s="23"/>
      <c r="OW97" s="23"/>
      <c r="OX97" s="23"/>
      <c r="OY97" s="23"/>
      <c r="OZ97" s="14">
        <f t="shared" si="886"/>
        <v>0</v>
      </c>
      <c r="PA97" s="14">
        <f t="shared" si="887"/>
        <v>0</v>
      </c>
      <c r="PB97" s="43">
        <f>VLOOKUP($B97,план!$B$16:$EJ$158,72,0)</f>
        <v>0</v>
      </c>
      <c r="PC97" s="43">
        <f>VLOOKUP($B97,план!$B$16:$EJ$158,73,0)</f>
        <v>0</v>
      </c>
      <c r="PD97" s="7">
        <f t="shared" si="969"/>
        <v>0</v>
      </c>
      <c r="PE97" s="7">
        <f t="shared" si="970"/>
        <v>0</v>
      </c>
      <c r="PF97" s="34">
        <f t="shared" si="971"/>
        <v>0</v>
      </c>
      <c r="PG97" s="34">
        <f t="shared" si="972"/>
        <v>0</v>
      </c>
      <c r="PH97" s="34">
        <f t="shared" si="973"/>
        <v>0</v>
      </c>
      <c r="PI97" s="23"/>
      <c r="PJ97" s="23"/>
      <c r="PK97" s="23"/>
      <c r="PL97" s="23"/>
      <c r="PM97" s="14">
        <f t="shared" si="888"/>
        <v>0</v>
      </c>
      <c r="PN97" s="14">
        <f t="shared" si="889"/>
        <v>0</v>
      </c>
      <c r="PO97" s="43">
        <f>VLOOKUP($B97,план!$B$16:$EJ$158,74,0)</f>
        <v>0</v>
      </c>
      <c r="PP97" s="43">
        <f>VLOOKUP($B97,план!$B$16:$EJ$158,75,0)</f>
        <v>0</v>
      </c>
      <c r="PQ97" s="7">
        <f t="shared" si="718"/>
        <v>0</v>
      </c>
      <c r="PR97" s="7">
        <f t="shared" si="719"/>
        <v>0</v>
      </c>
      <c r="PS97" s="34">
        <f t="shared" si="584"/>
        <v>0</v>
      </c>
      <c r="PT97" s="34">
        <f t="shared" si="585"/>
        <v>0</v>
      </c>
      <c r="PU97" s="34">
        <f t="shared" si="586"/>
        <v>0</v>
      </c>
      <c r="PV97" s="23"/>
      <c r="PW97" s="23"/>
      <c r="PX97" s="23"/>
      <c r="PY97" s="23"/>
      <c r="PZ97" s="14">
        <f t="shared" si="890"/>
        <v>0</v>
      </c>
      <c r="QA97" s="14">
        <f t="shared" si="891"/>
        <v>0</v>
      </c>
      <c r="QB97" s="43">
        <f>VLOOKUP($B97,план!$B$16:$EJ$158,76,0)</f>
        <v>0</v>
      </c>
      <c r="QC97" s="43">
        <f>VLOOKUP($B97,план!$B$16:$EJ$158,77,0)</f>
        <v>0</v>
      </c>
      <c r="QD97" s="7">
        <f t="shared" si="720"/>
        <v>0</v>
      </c>
      <c r="QE97" s="7">
        <f t="shared" si="721"/>
        <v>0</v>
      </c>
      <c r="QF97" s="34">
        <f t="shared" si="587"/>
        <v>0</v>
      </c>
      <c r="QG97" s="34">
        <f t="shared" si="588"/>
        <v>0</v>
      </c>
      <c r="QH97" s="34">
        <f t="shared" si="589"/>
        <v>0</v>
      </c>
      <c r="QI97" s="25"/>
      <c r="QJ97" s="25"/>
      <c r="QK97" s="25"/>
      <c r="QL97" s="25"/>
      <c r="QM97" s="14">
        <f t="shared" si="892"/>
        <v>0</v>
      </c>
      <c r="QN97" s="14">
        <f t="shared" si="893"/>
        <v>0</v>
      </c>
      <c r="QO97" s="43">
        <f>VLOOKUP($B97,план!$B$16:$EJ$158,78,0)</f>
        <v>0</v>
      </c>
      <c r="QP97" s="43">
        <f>VLOOKUP($B97,план!$B$16:$EJ$158,79,0)</f>
        <v>0</v>
      </c>
      <c r="QQ97" s="7">
        <f t="shared" si="722"/>
        <v>0</v>
      </c>
      <c r="QR97" s="7">
        <f t="shared" si="723"/>
        <v>0</v>
      </c>
      <c r="QS97" s="34">
        <f t="shared" si="724"/>
        <v>0</v>
      </c>
      <c r="QT97" s="34">
        <f t="shared" si="725"/>
        <v>0</v>
      </c>
      <c r="QU97" s="34">
        <f t="shared" si="726"/>
        <v>0</v>
      </c>
      <c r="QV97" s="23"/>
      <c r="QW97" s="23"/>
      <c r="QX97" s="23"/>
      <c r="QY97" s="23"/>
      <c r="QZ97" s="14">
        <f t="shared" si="894"/>
        <v>0</v>
      </c>
      <c r="RA97" s="14">
        <f t="shared" si="895"/>
        <v>0</v>
      </c>
      <c r="RB97" s="43">
        <f>VLOOKUP($B97,план!$B$16:$EJ$158,80,0)</f>
        <v>0</v>
      </c>
      <c r="RC97" s="43">
        <f>VLOOKUP($B97,план!$B$16:$EJ$158,81,0)</f>
        <v>0</v>
      </c>
      <c r="RD97" s="7">
        <f t="shared" si="727"/>
        <v>0</v>
      </c>
      <c r="RE97" s="7">
        <f t="shared" si="728"/>
        <v>0</v>
      </c>
      <c r="RF97" s="34">
        <f t="shared" si="590"/>
        <v>0</v>
      </c>
      <c r="RG97" s="34">
        <f t="shared" si="591"/>
        <v>0</v>
      </c>
      <c r="RH97" s="34">
        <f t="shared" si="592"/>
        <v>0</v>
      </c>
      <c r="RI97" s="25"/>
      <c r="RJ97" s="25"/>
      <c r="RK97" s="25"/>
      <c r="RL97" s="25"/>
      <c r="RM97" s="14">
        <f t="shared" si="896"/>
        <v>0</v>
      </c>
      <c r="RN97" s="14">
        <f t="shared" si="897"/>
        <v>0</v>
      </c>
      <c r="RO97" s="43">
        <f>VLOOKUP($B97,план!$B$16:$EJ$158,82,0)</f>
        <v>0</v>
      </c>
      <c r="RP97" s="43">
        <f>VLOOKUP($B97,план!$B$16:$EJ$158,83,0)</f>
        <v>0</v>
      </c>
      <c r="RQ97" s="7">
        <f t="shared" si="729"/>
        <v>0</v>
      </c>
      <c r="RR97" s="7">
        <f t="shared" si="730"/>
        <v>0</v>
      </c>
      <c r="RS97" s="34">
        <f t="shared" si="593"/>
        <v>0</v>
      </c>
      <c r="RT97" s="34">
        <f t="shared" si="594"/>
        <v>0</v>
      </c>
      <c r="RU97" s="34">
        <f t="shared" si="595"/>
        <v>0</v>
      </c>
      <c r="RV97" s="23"/>
      <c r="RW97" s="23"/>
      <c r="RX97" s="23"/>
      <c r="RY97" s="23"/>
      <c r="RZ97" s="14">
        <f t="shared" si="898"/>
        <v>0</v>
      </c>
      <c r="SA97" s="14">
        <f t="shared" si="899"/>
        <v>0</v>
      </c>
      <c r="SB97" s="43">
        <f>VLOOKUP($B97,план!$B$16:$EJ$158,84,0)</f>
        <v>0</v>
      </c>
      <c r="SC97" s="43">
        <f>VLOOKUP($B97,план!$B$16:$EJ$158,85,0)</f>
        <v>0</v>
      </c>
      <c r="SD97" s="7">
        <f t="shared" si="731"/>
        <v>0</v>
      </c>
      <c r="SE97" s="7">
        <f t="shared" si="732"/>
        <v>0</v>
      </c>
      <c r="SF97" s="34">
        <f t="shared" si="596"/>
        <v>0</v>
      </c>
      <c r="SG97" s="34">
        <f t="shared" si="597"/>
        <v>0</v>
      </c>
      <c r="SH97" s="34">
        <f t="shared" si="598"/>
        <v>0</v>
      </c>
      <c r="SI97" s="23"/>
      <c r="SJ97" s="23"/>
      <c r="SK97" s="23"/>
      <c r="SL97" s="23"/>
      <c r="SM97" s="14">
        <f t="shared" si="974"/>
        <v>0</v>
      </c>
      <c r="SN97" s="14">
        <f t="shared" si="975"/>
        <v>0</v>
      </c>
      <c r="SO97" s="43">
        <f>VLOOKUP($B97,план!$B$16:$EJ$158,86,0)</f>
        <v>0</v>
      </c>
      <c r="SP97" s="43">
        <f>VLOOKUP($B97,план!$B$16:$EJ$158,87,0)</f>
        <v>0</v>
      </c>
      <c r="SQ97" s="7">
        <f t="shared" si="733"/>
        <v>0</v>
      </c>
      <c r="SR97" s="7">
        <f t="shared" si="734"/>
        <v>0</v>
      </c>
      <c r="SS97" s="34">
        <f t="shared" si="599"/>
        <v>0</v>
      </c>
      <c r="ST97" s="34">
        <f t="shared" si="600"/>
        <v>0</v>
      </c>
      <c r="SU97" s="34">
        <f t="shared" si="601"/>
        <v>0</v>
      </c>
      <c r="SV97" s="23"/>
      <c r="SW97" s="23"/>
      <c r="SX97" s="23"/>
      <c r="SY97" s="23"/>
      <c r="SZ97" s="14">
        <f t="shared" si="900"/>
        <v>0</v>
      </c>
      <c r="TA97" s="14">
        <f t="shared" si="901"/>
        <v>0</v>
      </c>
      <c r="TB97" s="43">
        <f>VLOOKUP($B97,план!$B$16:$EJ$158,88,0)</f>
        <v>0</v>
      </c>
      <c r="TC97" s="43">
        <f>VLOOKUP($B97,план!$B$16:$EJ$158,89,0)</f>
        <v>0</v>
      </c>
      <c r="TD97" s="7">
        <f t="shared" si="735"/>
        <v>0</v>
      </c>
      <c r="TE97" s="7">
        <f t="shared" si="736"/>
        <v>0</v>
      </c>
      <c r="TF97" s="34">
        <f t="shared" si="602"/>
        <v>0</v>
      </c>
      <c r="TG97" s="34">
        <f t="shared" si="603"/>
        <v>0</v>
      </c>
      <c r="TH97" s="34">
        <f t="shared" si="604"/>
        <v>0</v>
      </c>
      <c r="TI97" s="23"/>
      <c r="TJ97" s="23"/>
      <c r="TK97" s="23"/>
      <c r="TL97" s="23"/>
      <c r="TM97" s="14">
        <f t="shared" si="902"/>
        <v>0</v>
      </c>
      <c r="TN97" s="14">
        <f t="shared" si="903"/>
        <v>0</v>
      </c>
      <c r="TO97" s="43">
        <f>VLOOKUP($B97,план!$B$16:$EJ$158,90,0)</f>
        <v>0</v>
      </c>
      <c r="TP97" s="43">
        <f>VLOOKUP($B97,план!$B$16:$EJ$158,91,0)</f>
        <v>0</v>
      </c>
      <c r="TQ97" s="7">
        <f t="shared" si="737"/>
        <v>0</v>
      </c>
      <c r="TR97" s="7">
        <f t="shared" si="738"/>
        <v>0</v>
      </c>
      <c r="TS97" s="34">
        <f t="shared" si="739"/>
        <v>0</v>
      </c>
      <c r="TT97" s="34">
        <f t="shared" si="740"/>
        <v>0</v>
      </c>
      <c r="TU97" s="34">
        <f t="shared" si="741"/>
        <v>0</v>
      </c>
      <c r="TV97" s="25"/>
      <c r="TW97" s="25"/>
      <c r="TX97" s="25"/>
      <c r="TY97" s="25"/>
      <c r="TZ97" s="14">
        <f t="shared" si="904"/>
        <v>0</v>
      </c>
      <c r="UA97" s="14">
        <f t="shared" si="905"/>
        <v>0</v>
      </c>
      <c r="UB97" s="43">
        <f>VLOOKUP($B97,план!$B$16:$EJ$158,92,0)</f>
        <v>0</v>
      </c>
      <c r="UC97" s="43">
        <f>VLOOKUP($B97,план!$B$16:$EJ$158,93,0)</f>
        <v>0</v>
      </c>
      <c r="UD97" s="7">
        <f t="shared" si="742"/>
        <v>0</v>
      </c>
      <c r="UE97" s="7">
        <f t="shared" si="743"/>
        <v>0</v>
      </c>
      <c r="UF97" s="34">
        <f t="shared" si="605"/>
        <v>0</v>
      </c>
      <c r="UG97" s="34">
        <f t="shared" si="606"/>
        <v>0</v>
      </c>
      <c r="UH97" s="34">
        <f t="shared" si="607"/>
        <v>0</v>
      </c>
      <c r="UI97" s="23"/>
      <c r="UJ97" s="23"/>
      <c r="UK97" s="23"/>
      <c r="UL97" s="23"/>
      <c r="UM97" s="14">
        <f t="shared" si="906"/>
        <v>0</v>
      </c>
      <c r="UN97" s="14">
        <f t="shared" si="907"/>
        <v>0</v>
      </c>
      <c r="UO97" s="43">
        <f>VLOOKUP($B97,план!$B$16:$EJ$158,94,0)</f>
        <v>0</v>
      </c>
      <c r="UP97" s="43">
        <f>VLOOKUP($B97,план!$B$16:$EJ$158,95,0)</f>
        <v>0</v>
      </c>
      <c r="UQ97" s="7">
        <f t="shared" si="744"/>
        <v>0</v>
      </c>
      <c r="UR97" s="7">
        <f t="shared" si="745"/>
        <v>0</v>
      </c>
      <c r="US97" s="34">
        <f t="shared" si="608"/>
        <v>0</v>
      </c>
      <c r="UT97" s="34">
        <f t="shared" si="609"/>
        <v>0</v>
      </c>
      <c r="UU97" s="34">
        <f t="shared" si="610"/>
        <v>0</v>
      </c>
      <c r="UV97" s="23"/>
      <c r="UW97" s="23"/>
      <c r="UX97" s="23"/>
      <c r="UY97" s="23"/>
      <c r="UZ97" s="14">
        <f t="shared" si="908"/>
        <v>0</v>
      </c>
      <c r="VA97" s="14">
        <f t="shared" si="909"/>
        <v>0</v>
      </c>
      <c r="VB97" s="43">
        <f>VLOOKUP($B97,план!$B$16:$EJ$158,96,0)</f>
        <v>0</v>
      </c>
      <c r="VC97" s="43">
        <f>VLOOKUP($B97,план!$B$16:$EJ$158,97,0)</f>
        <v>0</v>
      </c>
      <c r="VD97" s="7">
        <f t="shared" si="746"/>
        <v>0</v>
      </c>
      <c r="VE97" s="7">
        <f t="shared" si="747"/>
        <v>0</v>
      </c>
      <c r="VF97" s="34">
        <f t="shared" si="611"/>
        <v>0</v>
      </c>
      <c r="VG97" s="34">
        <f t="shared" si="612"/>
        <v>0</v>
      </c>
      <c r="VH97" s="34">
        <f t="shared" si="613"/>
        <v>0</v>
      </c>
      <c r="VI97" s="23"/>
      <c r="VJ97" s="23"/>
      <c r="VK97" s="23"/>
      <c r="VL97" s="23"/>
      <c r="VM97" s="14">
        <f t="shared" si="910"/>
        <v>0</v>
      </c>
      <c r="VN97" s="14">
        <f t="shared" si="911"/>
        <v>0</v>
      </c>
      <c r="VO97" s="43">
        <f>VLOOKUP($B97,план!$B$16:$EJ$158,98,0)</f>
        <v>0</v>
      </c>
      <c r="VP97" s="43">
        <f>VLOOKUP($B97,план!$B$16:$EJ$158,99,0)</f>
        <v>0</v>
      </c>
      <c r="VQ97" s="7">
        <f t="shared" si="748"/>
        <v>0</v>
      </c>
      <c r="VR97" s="7">
        <f t="shared" si="749"/>
        <v>0</v>
      </c>
      <c r="VS97" s="34">
        <f t="shared" si="614"/>
        <v>0</v>
      </c>
      <c r="VT97" s="34">
        <f t="shared" si="615"/>
        <v>0</v>
      </c>
      <c r="VU97" s="34">
        <f t="shared" si="616"/>
        <v>0</v>
      </c>
      <c r="VV97" s="23"/>
      <c r="VW97" s="23"/>
      <c r="VX97" s="23"/>
      <c r="VY97" s="23"/>
      <c r="VZ97" s="14">
        <f t="shared" si="912"/>
        <v>0</v>
      </c>
      <c r="WA97" s="14">
        <f t="shared" si="913"/>
        <v>0</v>
      </c>
      <c r="WB97" s="43">
        <f>VLOOKUP($B97,план!$B$16:$EJ$158,100,0)</f>
        <v>0</v>
      </c>
      <c r="WC97" s="43">
        <f>VLOOKUP($B97,план!$B$16:$EJ$158,101,0)</f>
        <v>0</v>
      </c>
      <c r="WD97" s="7">
        <f t="shared" si="750"/>
        <v>0</v>
      </c>
      <c r="WE97" s="7">
        <f t="shared" si="751"/>
        <v>0</v>
      </c>
      <c r="WF97" s="34">
        <f t="shared" si="617"/>
        <v>0</v>
      </c>
      <c r="WG97" s="34">
        <f t="shared" si="618"/>
        <v>0</v>
      </c>
      <c r="WH97" s="34">
        <f t="shared" si="619"/>
        <v>0</v>
      </c>
      <c r="WI97" s="23"/>
      <c r="WJ97" s="23"/>
      <c r="WK97" s="23"/>
      <c r="WL97" s="23"/>
      <c r="WM97" s="14">
        <f t="shared" si="914"/>
        <v>0</v>
      </c>
      <c r="WN97" s="14">
        <f t="shared" si="915"/>
        <v>0</v>
      </c>
      <c r="WO97" s="43">
        <f>VLOOKUP($B97,план!$B$16:$EJ$158,102,0)</f>
        <v>0</v>
      </c>
      <c r="WP97" s="43">
        <f>VLOOKUP($B97,план!$B$16:$EJ$158,103,0)</f>
        <v>0</v>
      </c>
      <c r="WQ97" s="7">
        <f t="shared" si="752"/>
        <v>0</v>
      </c>
      <c r="WR97" s="7">
        <f t="shared" si="753"/>
        <v>0</v>
      </c>
      <c r="WS97" s="34">
        <f t="shared" si="620"/>
        <v>0</v>
      </c>
      <c r="WT97" s="34">
        <f t="shared" si="621"/>
        <v>0</v>
      </c>
      <c r="WU97" s="34">
        <f t="shared" si="622"/>
        <v>0</v>
      </c>
      <c r="WV97" s="23"/>
      <c r="WW97" s="23"/>
      <c r="WX97" s="23"/>
      <c r="WY97" s="23"/>
      <c r="WZ97" s="14">
        <f t="shared" si="916"/>
        <v>0</v>
      </c>
      <c r="XA97" s="14">
        <f t="shared" si="917"/>
        <v>0</v>
      </c>
      <c r="XB97" s="43">
        <f>VLOOKUP($B97,план!$B$16:$EJ$158,104,0)</f>
        <v>0</v>
      </c>
      <c r="XC97" s="43">
        <f>VLOOKUP($B97,план!$B$16:$EJ$158,105,0)</f>
        <v>0</v>
      </c>
      <c r="XD97" s="7">
        <f t="shared" si="754"/>
        <v>0</v>
      </c>
      <c r="XE97" s="7">
        <f t="shared" si="755"/>
        <v>0</v>
      </c>
      <c r="XF97" s="34">
        <f t="shared" si="623"/>
        <v>0</v>
      </c>
      <c r="XG97" s="34">
        <f t="shared" si="624"/>
        <v>0</v>
      </c>
      <c r="XH97" s="34">
        <f t="shared" si="625"/>
        <v>0</v>
      </c>
      <c r="XI97" s="23"/>
      <c r="XJ97" s="23"/>
      <c r="XK97" s="23"/>
      <c r="XL97" s="23"/>
      <c r="XM97" s="14">
        <f t="shared" si="918"/>
        <v>0</v>
      </c>
      <c r="XN97" s="14">
        <f t="shared" si="919"/>
        <v>0</v>
      </c>
      <c r="XO97" s="43">
        <f>VLOOKUP($B97,план!$B$16:$EJ$158,106,0)</f>
        <v>0</v>
      </c>
      <c r="XP97" s="43">
        <f>VLOOKUP($B97,план!$B$16:$EJ$158,107,0)</f>
        <v>0</v>
      </c>
      <c r="XQ97" s="7">
        <f t="shared" si="756"/>
        <v>0</v>
      </c>
      <c r="XR97" s="7">
        <f t="shared" si="757"/>
        <v>0</v>
      </c>
      <c r="XS97" s="34">
        <f t="shared" si="626"/>
        <v>0</v>
      </c>
      <c r="XT97" s="34">
        <f t="shared" si="627"/>
        <v>0</v>
      </c>
      <c r="XU97" s="34">
        <f t="shared" si="628"/>
        <v>0</v>
      </c>
      <c r="XV97" s="23"/>
      <c r="XW97" s="23"/>
      <c r="XX97" s="23"/>
      <c r="XY97" s="23"/>
      <c r="XZ97" s="14">
        <f t="shared" si="920"/>
        <v>0</v>
      </c>
      <c r="YA97" s="14">
        <f t="shared" si="921"/>
        <v>0</v>
      </c>
      <c r="YB97" s="43">
        <f>VLOOKUP($B97,план!$B$16:$EJ$158,108,0)</f>
        <v>0</v>
      </c>
      <c r="YC97" s="43">
        <f>VLOOKUP($B97,план!$B$16:$EJ$158,109,0)</f>
        <v>0</v>
      </c>
      <c r="YD97" s="7">
        <f t="shared" si="758"/>
        <v>0</v>
      </c>
      <c r="YE97" s="7">
        <f t="shared" si="759"/>
        <v>0</v>
      </c>
      <c r="YF97" s="34">
        <f t="shared" si="629"/>
        <v>0</v>
      </c>
      <c r="YG97" s="34">
        <f t="shared" si="630"/>
        <v>0</v>
      </c>
      <c r="YH97" s="34">
        <f t="shared" si="631"/>
        <v>0</v>
      </c>
      <c r="YI97" s="23"/>
      <c r="YJ97" s="23"/>
      <c r="YK97" s="23"/>
      <c r="YL97" s="23"/>
      <c r="YM97" s="14">
        <f t="shared" si="922"/>
        <v>0</v>
      </c>
      <c r="YN97" s="14">
        <f t="shared" si="923"/>
        <v>0</v>
      </c>
      <c r="YO97" s="43">
        <f>VLOOKUP($B97,план!$B$16:$EJ$158,110,0)</f>
        <v>0</v>
      </c>
      <c r="YP97" s="43">
        <f>VLOOKUP($B97,план!$B$16:$EJ$158,111,0)</f>
        <v>0</v>
      </c>
      <c r="YQ97" s="7">
        <f t="shared" si="760"/>
        <v>0</v>
      </c>
      <c r="YR97" s="7">
        <f t="shared" si="761"/>
        <v>0</v>
      </c>
      <c r="YS97" s="34">
        <f t="shared" si="632"/>
        <v>0</v>
      </c>
      <c r="YT97" s="34">
        <f t="shared" si="633"/>
        <v>0</v>
      </c>
      <c r="YU97" s="34">
        <f t="shared" si="634"/>
        <v>0</v>
      </c>
      <c r="YV97" s="23"/>
      <c r="YW97" s="23"/>
      <c r="YX97" s="23"/>
      <c r="YY97" s="23"/>
      <c r="YZ97" s="14">
        <f t="shared" si="924"/>
        <v>0</v>
      </c>
      <c r="ZA97" s="14">
        <f t="shared" si="925"/>
        <v>0</v>
      </c>
      <c r="ZB97" s="43">
        <f>VLOOKUP($B97,план!$B$16:$EJ$158,112,0)</f>
        <v>0</v>
      </c>
      <c r="ZC97" s="43">
        <f>VLOOKUP($B97,план!$B$16:$EJ$158,113,0)</f>
        <v>0</v>
      </c>
      <c r="ZD97" s="7">
        <f t="shared" si="762"/>
        <v>0</v>
      </c>
      <c r="ZE97" s="7">
        <f t="shared" si="763"/>
        <v>0</v>
      </c>
      <c r="ZF97" s="34">
        <f t="shared" si="635"/>
        <v>0</v>
      </c>
      <c r="ZG97" s="34">
        <f t="shared" si="636"/>
        <v>0</v>
      </c>
      <c r="ZH97" s="34">
        <f t="shared" si="637"/>
        <v>0</v>
      </c>
      <c r="ZI97" s="23"/>
      <c r="ZJ97" s="23"/>
      <c r="ZK97" s="23"/>
      <c r="ZL97" s="23"/>
      <c r="ZM97" s="14">
        <f t="shared" si="926"/>
        <v>0</v>
      </c>
      <c r="ZN97" s="14">
        <f t="shared" si="927"/>
        <v>0</v>
      </c>
      <c r="ZO97" s="43">
        <f>VLOOKUP($B97,план!$B$16:$EJ$158,114,0)+VLOOKUP($B97,план!$B$16:$EJ$158,136,0)</f>
        <v>0</v>
      </c>
      <c r="ZP97" s="43">
        <f>VLOOKUP($B97,план!$B$16:$EJ$158,115,0)+VLOOKUP($B97,план!$B$16:$EJ$158,137,0)</f>
        <v>0</v>
      </c>
      <c r="ZQ97" s="7">
        <f t="shared" si="764"/>
        <v>0</v>
      </c>
      <c r="ZR97" s="7">
        <f t="shared" si="765"/>
        <v>0</v>
      </c>
      <c r="ZS97" s="34">
        <f t="shared" si="638"/>
        <v>0</v>
      </c>
      <c r="ZT97" s="34">
        <f t="shared" si="639"/>
        <v>0</v>
      </c>
      <c r="ZU97" s="34">
        <f t="shared" si="640"/>
        <v>0</v>
      </c>
      <c r="ZV97" s="23"/>
      <c r="ZW97" s="23"/>
      <c r="ZX97" s="23"/>
      <c r="ZY97" s="23"/>
      <c r="ZZ97" s="14">
        <f t="shared" si="928"/>
        <v>0</v>
      </c>
      <c r="AAA97" s="14">
        <f t="shared" si="929"/>
        <v>0</v>
      </c>
      <c r="AAB97" s="43">
        <f>VLOOKUP($B97,план!$B$16:$EJ$158,116,0)</f>
        <v>0</v>
      </c>
      <c r="AAC97" s="43">
        <f>VLOOKUP($B97,план!$B$16:$EJ$158,117,0)</f>
        <v>0</v>
      </c>
      <c r="AAD97" s="7">
        <f t="shared" si="976"/>
        <v>0</v>
      </c>
      <c r="AAE97" s="7">
        <f t="shared" si="977"/>
        <v>0</v>
      </c>
      <c r="AAF97" s="34">
        <f t="shared" si="641"/>
        <v>0</v>
      </c>
      <c r="AAG97" s="34">
        <f t="shared" si="642"/>
        <v>0</v>
      </c>
      <c r="AAH97" s="34">
        <f t="shared" si="643"/>
        <v>0</v>
      </c>
      <c r="AAI97" s="23"/>
      <c r="AAJ97" s="23"/>
      <c r="AAK97" s="23"/>
      <c r="AAL97" s="23"/>
      <c r="AAM97" s="14">
        <f t="shared" si="930"/>
        <v>0</v>
      </c>
      <c r="AAN97" s="14">
        <f t="shared" si="931"/>
        <v>0</v>
      </c>
      <c r="AAO97" s="43">
        <f>VLOOKUP($B97,план!$B$16:$EJ$158,118,0)</f>
        <v>0</v>
      </c>
      <c r="AAP97" s="43">
        <f>VLOOKUP($B97,план!$B$16:$EJ$158,119,0)</f>
        <v>0</v>
      </c>
      <c r="AAQ97" s="7">
        <f t="shared" si="978"/>
        <v>0</v>
      </c>
      <c r="AAR97" s="7">
        <f t="shared" si="979"/>
        <v>0</v>
      </c>
      <c r="AAS97" s="34">
        <f t="shared" si="644"/>
        <v>0</v>
      </c>
      <c r="AAT97" s="34">
        <f t="shared" si="645"/>
        <v>0</v>
      </c>
      <c r="AAU97" s="34">
        <f t="shared" si="646"/>
        <v>0</v>
      </c>
      <c r="AAV97" s="23"/>
      <c r="AAW97" s="23"/>
      <c r="AAX97" s="23"/>
      <c r="AAY97" s="23"/>
      <c r="AAZ97" s="14">
        <f t="shared" si="932"/>
        <v>0</v>
      </c>
      <c r="ABA97" s="14">
        <f t="shared" si="933"/>
        <v>0</v>
      </c>
      <c r="ABB97" s="43">
        <f>VLOOKUP($B97,план!$B$16:$EJ$158,120,0)</f>
        <v>0</v>
      </c>
      <c r="ABC97" s="43">
        <f>VLOOKUP($B97,план!$B$16:$EJ$158,121,0)</f>
        <v>0</v>
      </c>
      <c r="ABD97" s="7">
        <f t="shared" si="766"/>
        <v>0</v>
      </c>
      <c r="ABE97" s="7">
        <f t="shared" si="767"/>
        <v>0</v>
      </c>
      <c r="ABF97" s="34">
        <f t="shared" si="768"/>
        <v>0</v>
      </c>
      <c r="ABG97" s="34">
        <f t="shared" si="769"/>
        <v>0</v>
      </c>
      <c r="ABH97" s="34">
        <f t="shared" si="770"/>
        <v>0</v>
      </c>
      <c r="ABI97" s="25"/>
      <c r="ABJ97" s="25"/>
      <c r="ABK97" s="25"/>
      <c r="ABL97" s="25"/>
      <c r="ABM97" s="14">
        <f t="shared" si="934"/>
        <v>0</v>
      </c>
      <c r="ABN97" s="14">
        <f t="shared" si="935"/>
        <v>0</v>
      </c>
      <c r="ABO97" s="43">
        <f>VLOOKUP($B97,план!$B$16:$EJ$158,122,0)</f>
        <v>0</v>
      </c>
      <c r="ABP97" s="43">
        <f>VLOOKUP($B97,план!$B$16:$EJ$158,123,0)</f>
        <v>0</v>
      </c>
      <c r="ABQ97" s="7">
        <f t="shared" si="771"/>
        <v>0</v>
      </c>
      <c r="ABR97" s="7">
        <f t="shared" si="772"/>
        <v>0</v>
      </c>
      <c r="ABS97" s="34">
        <f t="shared" si="773"/>
        <v>0</v>
      </c>
      <c r="ABT97" s="34">
        <f t="shared" si="774"/>
        <v>0</v>
      </c>
      <c r="ABU97" s="34">
        <f t="shared" si="775"/>
        <v>0</v>
      </c>
      <c r="ABV97" s="25"/>
      <c r="ABW97" s="25"/>
      <c r="ABX97" s="25"/>
      <c r="ABY97" s="25"/>
      <c r="ABZ97" s="21">
        <f t="shared" si="980"/>
        <v>0</v>
      </c>
      <c r="ACA97" s="21">
        <f t="shared" si="981"/>
        <v>0</v>
      </c>
      <c r="ACB97" s="43">
        <f>VLOOKUP($B97,план!$B$16:$EJ$158,124,0)</f>
        <v>0</v>
      </c>
      <c r="ACC97" s="43">
        <f>VLOOKUP($B97,план!$B$16:$EJ$158,125,0)</f>
        <v>0</v>
      </c>
      <c r="ACD97" s="7">
        <f t="shared" si="776"/>
        <v>0</v>
      </c>
      <c r="ACE97" s="7">
        <f t="shared" si="777"/>
        <v>0</v>
      </c>
      <c r="ACF97" s="34">
        <f t="shared" si="778"/>
        <v>0</v>
      </c>
      <c r="ACG97" s="34">
        <f t="shared" si="779"/>
        <v>0</v>
      </c>
      <c r="ACH97" s="34">
        <f t="shared" si="780"/>
        <v>0</v>
      </c>
      <c r="ACI97" s="25"/>
      <c r="ACJ97" s="25"/>
      <c r="ACK97" s="25"/>
      <c r="ACL97" s="25"/>
      <c r="ACM97" s="21">
        <f t="shared" si="936"/>
        <v>0</v>
      </c>
      <c r="ACN97" s="21">
        <f t="shared" si="937"/>
        <v>0</v>
      </c>
      <c r="ACO97" s="43">
        <f>VLOOKUP($B97,план!$B$16:$EJ$158,126,0)</f>
        <v>0</v>
      </c>
      <c r="ACP97" s="43">
        <f>VLOOKUP($B97,план!$B$16:$EJ$158,127,0)</f>
        <v>0</v>
      </c>
      <c r="ACQ97" s="7">
        <f t="shared" si="781"/>
        <v>0</v>
      </c>
      <c r="ACR97" s="7">
        <f t="shared" si="782"/>
        <v>0</v>
      </c>
      <c r="ACS97" s="34">
        <f t="shared" si="647"/>
        <v>0</v>
      </c>
      <c r="ACT97" s="34">
        <f t="shared" si="648"/>
        <v>0</v>
      </c>
      <c r="ACU97" s="34">
        <f t="shared" si="649"/>
        <v>0</v>
      </c>
      <c r="ACV97" s="23"/>
      <c r="ACW97" s="23"/>
      <c r="ACX97" s="23"/>
      <c r="ACY97" s="23"/>
      <c r="ACZ97" s="21">
        <f t="shared" si="938"/>
        <v>0</v>
      </c>
      <c r="ADA97" s="21">
        <f t="shared" si="939"/>
        <v>0</v>
      </c>
      <c r="ADB97" s="43">
        <f>VLOOKUP($B97,план!$B$16:$EJ$158,128,0)</f>
        <v>0</v>
      </c>
      <c r="ADC97" s="43">
        <f>VLOOKUP($B97,план!$B$16:$EJ$158,129,0)</f>
        <v>0</v>
      </c>
      <c r="ADD97" s="7">
        <f t="shared" si="783"/>
        <v>0</v>
      </c>
      <c r="ADE97" s="7">
        <f t="shared" si="784"/>
        <v>0</v>
      </c>
      <c r="ADF97" s="34">
        <f t="shared" si="650"/>
        <v>0</v>
      </c>
      <c r="ADG97" s="34">
        <f t="shared" si="651"/>
        <v>0</v>
      </c>
      <c r="ADH97" s="34">
        <f t="shared" si="652"/>
        <v>0</v>
      </c>
      <c r="ADI97" s="23"/>
      <c r="ADJ97" s="23"/>
      <c r="ADK97" s="23"/>
      <c r="ADL97" s="23"/>
      <c r="ADM97" s="21">
        <f t="shared" si="940"/>
        <v>0</v>
      </c>
      <c r="ADN97" s="21">
        <f t="shared" si="941"/>
        <v>0</v>
      </c>
      <c r="ADO97" s="43">
        <f>VLOOKUP($B97,план!$B$16:$EJ$158,130,0)</f>
        <v>0</v>
      </c>
      <c r="ADP97" s="43">
        <f>VLOOKUP($B97,план!$B$16:$EJ$158,131,0)</f>
        <v>0</v>
      </c>
      <c r="ADQ97" s="7">
        <f t="shared" si="785"/>
        <v>0</v>
      </c>
      <c r="ADR97" s="7">
        <f t="shared" si="786"/>
        <v>0</v>
      </c>
      <c r="ADS97" s="34">
        <f t="shared" si="653"/>
        <v>0</v>
      </c>
      <c r="ADT97" s="34">
        <f t="shared" si="654"/>
        <v>0</v>
      </c>
      <c r="ADU97" s="34">
        <f t="shared" si="655"/>
        <v>0</v>
      </c>
      <c r="ADV97" s="23"/>
      <c r="ADW97" s="23"/>
      <c r="ADX97" s="23"/>
      <c r="ADY97" s="23"/>
      <c r="ADZ97" s="21">
        <f t="shared" si="942"/>
        <v>0</v>
      </c>
      <c r="AEA97" s="21">
        <f t="shared" si="943"/>
        <v>0</v>
      </c>
      <c r="AEB97" s="43">
        <f>VLOOKUP($B97,план!$B$16:$EJ$158,132,0)</f>
        <v>0</v>
      </c>
      <c r="AEC97" s="43">
        <f>VLOOKUP($B97,план!$B$16:$EJ$158,133,0)</f>
        <v>0</v>
      </c>
      <c r="AED97" s="7">
        <f t="shared" si="982"/>
        <v>0</v>
      </c>
      <c r="AEE97" s="7">
        <f t="shared" si="983"/>
        <v>0</v>
      </c>
      <c r="AEF97" s="34">
        <f t="shared" si="656"/>
        <v>0</v>
      </c>
      <c r="AEG97" s="34">
        <f t="shared" si="657"/>
        <v>0</v>
      </c>
      <c r="AEH97" s="34">
        <f t="shared" si="658"/>
        <v>0</v>
      </c>
      <c r="AEI97" s="23"/>
      <c r="AEJ97" s="23"/>
      <c r="AEK97" s="23"/>
      <c r="AEL97" s="23"/>
      <c r="AEM97" s="21">
        <f t="shared" si="944"/>
        <v>0</v>
      </c>
      <c r="AEN97" s="21">
        <f t="shared" si="945"/>
        <v>0</v>
      </c>
      <c r="AEO97" s="43">
        <f>VLOOKUP($B97,план!$B$16:$EJ$158,134,0)</f>
        <v>0</v>
      </c>
      <c r="AEP97" s="43">
        <f>VLOOKUP($B97,план!$B$16:$EJ$158,135,0)</f>
        <v>0</v>
      </c>
      <c r="AEQ97" s="7">
        <f t="shared" si="787"/>
        <v>0</v>
      </c>
      <c r="AER97" s="7">
        <f t="shared" si="788"/>
        <v>0</v>
      </c>
      <c r="AES97" s="34">
        <f t="shared" si="789"/>
        <v>0</v>
      </c>
      <c r="AET97" s="34">
        <f t="shared" si="790"/>
        <v>0</v>
      </c>
      <c r="AEU97" s="34">
        <f t="shared" si="791"/>
        <v>0</v>
      </c>
      <c r="AEV97" s="23"/>
      <c r="AEW97" s="23"/>
      <c r="AEX97" s="23"/>
      <c r="AEY97" s="23"/>
      <c r="AEZ97" s="21">
        <f t="shared" si="946"/>
        <v>0</v>
      </c>
      <c r="AFA97" s="21">
        <f t="shared" si="947"/>
        <v>0</v>
      </c>
      <c r="AFB97" s="23">
        <f t="shared" si="948"/>
        <v>0</v>
      </c>
      <c r="AFC97" s="23">
        <f t="shared" si="949"/>
        <v>0</v>
      </c>
      <c r="AFD97" s="23">
        <f t="shared" si="950"/>
        <v>0</v>
      </c>
      <c r="AFE97" s="23">
        <f t="shared" si="951"/>
        <v>0</v>
      </c>
      <c r="AFF97" s="23">
        <f t="shared" si="952"/>
        <v>0</v>
      </c>
      <c r="AFG97" s="23">
        <f t="shared" si="953"/>
        <v>0</v>
      </c>
      <c r="AFH97" s="23">
        <f t="shared" si="954"/>
        <v>0</v>
      </c>
      <c r="AFI97" s="23">
        <f t="shared" si="955"/>
        <v>0</v>
      </c>
      <c r="AFJ97" s="23">
        <f t="shared" si="956"/>
        <v>0</v>
      </c>
      <c r="AFK97" s="23">
        <f t="shared" si="957"/>
        <v>0</v>
      </c>
      <c r="AFL97" s="23">
        <f t="shared" si="958"/>
        <v>0</v>
      </c>
      <c r="AFM97" s="21">
        <f t="shared" si="959"/>
        <v>0</v>
      </c>
      <c r="AFN97" s="21">
        <f t="shared" si="960"/>
        <v>0</v>
      </c>
      <c r="AFO97" s="8">
        <f t="shared" si="792"/>
        <v>0</v>
      </c>
      <c r="AFP97" s="8">
        <f t="shared" si="793"/>
        <v>0</v>
      </c>
      <c r="AFQ97" s="8">
        <f t="shared" si="794"/>
        <v>0</v>
      </c>
      <c r="AFR97" s="8">
        <f t="shared" si="795"/>
        <v>0</v>
      </c>
      <c r="AFS97" s="8">
        <f t="shared" si="796"/>
        <v>0</v>
      </c>
      <c r="AFT97" s="8">
        <f t="shared" si="797"/>
        <v>0</v>
      </c>
      <c r="AFU97" s="8">
        <f t="shared" si="798"/>
        <v>0</v>
      </c>
      <c r="AFV97" s="8">
        <f t="shared" si="799"/>
        <v>0</v>
      </c>
      <c r="AFW97" s="8">
        <f t="shared" si="800"/>
        <v>0</v>
      </c>
      <c r="AFX97" s="8">
        <f t="shared" si="801"/>
        <v>0</v>
      </c>
      <c r="AFY97" s="8">
        <f t="shared" si="802"/>
        <v>0</v>
      </c>
      <c r="AFZ97" s="21">
        <f t="shared" si="803"/>
        <v>0</v>
      </c>
      <c r="AGA97" s="21">
        <f t="shared" si="804"/>
        <v>0</v>
      </c>
      <c r="AGB97" s="191"/>
      <c r="AGC97" s="191"/>
    </row>
    <row r="98" spans="1:861" ht="30">
      <c r="A98" s="180"/>
      <c r="B98" s="82">
        <v>86</v>
      </c>
      <c r="C98" s="92" t="s">
        <v>431</v>
      </c>
      <c r="D98" s="88">
        <f t="shared" si="986"/>
        <v>10127</v>
      </c>
      <c r="E98" s="88">
        <v>10127</v>
      </c>
      <c r="F98" s="88">
        <v>9620</v>
      </c>
      <c r="G98" s="89">
        <v>2.95</v>
      </c>
      <c r="H98" s="90">
        <v>1</v>
      </c>
      <c r="I98" s="90"/>
      <c r="J98" s="88">
        <v>1.4</v>
      </c>
      <c r="K98" s="88">
        <v>1.68</v>
      </c>
      <c r="L98" s="88">
        <v>2.23</v>
      </c>
      <c r="M98" s="88">
        <v>2.39</v>
      </c>
      <c r="N98" s="88">
        <v>2.57</v>
      </c>
      <c r="O98" s="43">
        <f>VLOOKUP($B98,план!$B$16:$EJ$158,14,0)</f>
        <v>0</v>
      </c>
      <c r="P98" s="43">
        <f>VLOOKUP($B98,план!$B$16:$EJ$158,15,0)</f>
        <v>0</v>
      </c>
      <c r="Q98" s="7">
        <f t="shared" si="505"/>
        <v>0</v>
      </c>
      <c r="R98" s="7">
        <f t="shared" si="506"/>
        <v>0</v>
      </c>
      <c r="S98" s="34">
        <f t="shared" si="507"/>
        <v>0</v>
      </c>
      <c r="T98" s="34">
        <f t="shared" si="508"/>
        <v>0</v>
      </c>
      <c r="U98" s="34">
        <f t="shared" si="509"/>
        <v>0</v>
      </c>
      <c r="V98" s="23"/>
      <c r="W98" s="23"/>
      <c r="X98" s="23"/>
      <c r="Y98" s="23"/>
      <c r="Z98" s="21">
        <f t="shared" si="805"/>
        <v>0</v>
      </c>
      <c r="AA98" s="21">
        <f t="shared" si="806"/>
        <v>0</v>
      </c>
      <c r="AB98" s="43">
        <f>VLOOKUP($B98,план!$B$16:$EJ$158,16,0)</f>
        <v>0</v>
      </c>
      <c r="AC98" s="43">
        <f>VLOOKUP($B98,план!$B$16:$EJ$158,17,0)</f>
        <v>0</v>
      </c>
      <c r="AD98" s="7">
        <f t="shared" si="659"/>
        <v>0</v>
      </c>
      <c r="AE98" s="7">
        <f t="shared" si="961"/>
        <v>0</v>
      </c>
      <c r="AF98" s="34">
        <f t="shared" si="510"/>
        <v>0</v>
      </c>
      <c r="AG98" s="34">
        <f t="shared" si="511"/>
        <v>0</v>
      </c>
      <c r="AH98" s="34">
        <f t="shared" si="512"/>
        <v>0</v>
      </c>
      <c r="AI98" s="23"/>
      <c r="AJ98" s="23"/>
      <c r="AK98" s="23"/>
      <c r="AL98" s="23"/>
      <c r="AM98" s="21">
        <f t="shared" si="808"/>
        <v>0</v>
      </c>
      <c r="AN98" s="21">
        <f t="shared" si="809"/>
        <v>0</v>
      </c>
      <c r="AO98" s="43">
        <f>VLOOKUP($B98,план!$B$16:$EJ$158,18,0)</f>
        <v>0</v>
      </c>
      <c r="AP98" s="43">
        <f>VLOOKUP($B98,план!$B$16:$EJ$158,19,0)</f>
        <v>0</v>
      </c>
      <c r="AQ98" s="7">
        <f t="shared" si="660"/>
        <v>0</v>
      </c>
      <c r="AR98" s="7">
        <f t="shared" si="661"/>
        <v>0</v>
      </c>
      <c r="AS98" s="34">
        <f t="shared" si="662"/>
        <v>0</v>
      </c>
      <c r="AT98" s="34">
        <f t="shared" si="663"/>
        <v>0</v>
      </c>
      <c r="AU98" s="34">
        <f t="shared" si="664"/>
        <v>0</v>
      </c>
      <c r="AV98" s="23"/>
      <c r="AW98" s="23"/>
      <c r="AX98" s="23"/>
      <c r="AY98" s="23"/>
      <c r="AZ98" s="21">
        <f t="shared" si="810"/>
        <v>0</v>
      </c>
      <c r="BA98" s="21">
        <f t="shared" si="811"/>
        <v>0</v>
      </c>
      <c r="BB98" s="43">
        <f>VLOOKUP($B98,план!$B$16:$EJ$158,20,0)</f>
        <v>0</v>
      </c>
      <c r="BC98" s="43">
        <f>VLOOKUP($B98,план!$B$16:$EJ$158,21,0)</f>
        <v>0</v>
      </c>
      <c r="BD98" s="7">
        <f t="shared" si="665"/>
        <v>0</v>
      </c>
      <c r="BE98" s="7">
        <f t="shared" si="666"/>
        <v>0</v>
      </c>
      <c r="BF98" s="34">
        <f t="shared" si="513"/>
        <v>0</v>
      </c>
      <c r="BG98" s="34">
        <f t="shared" si="514"/>
        <v>0</v>
      </c>
      <c r="BH98" s="34">
        <f t="shared" si="515"/>
        <v>0</v>
      </c>
      <c r="BI98" s="23"/>
      <c r="BJ98" s="23"/>
      <c r="BK98" s="23"/>
      <c r="BL98" s="23"/>
      <c r="BM98" s="21">
        <f t="shared" si="812"/>
        <v>0</v>
      </c>
      <c r="BN98" s="21">
        <f t="shared" si="813"/>
        <v>0</v>
      </c>
      <c r="BO98" s="43">
        <f>VLOOKUP($B98,план!$B$16:$EJ$158,22,0)</f>
        <v>0</v>
      </c>
      <c r="BP98" s="43">
        <f>VLOOKUP($B98,план!$B$16:$EJ$158,23,0)</f>
        <v>0</v>
      </c>
      <c r="BQ98" s="7">
        <f t="shared" si="667"/>
        <v>0</v>
      </c>
      <c r="BR98" s="7">
        <f t="shared" si="668"/>
        <v>0</v>
      </c>
      <c r="BS98" s="34">
        <f t="shared" si="516"/>
        <v>0</v>
      </c>
      <c r="BT98" s="34">
        <f t="shared" si="517"/>
        <v>0</v>
      </c>
      <c r="BU98" s="34">
        <f t="shared" si="518"/>
        <v>0</v>
      </c>
      <c r="BV98" s="23"/>
      <c r="BW98" s="23"/>
      <c r="BX98" s="23"/>
      <c r="BY98" s="23"/>
      <c r="BZ98" s="21">
        <f t="shared" si="814"/>
        <v>0</v>
      </c>
      <c r="CA98" s="21">
        <f t="shared" si="815"/>
        <v>0</v>
      </c>
      <c r="CB98" s="43">
        <f>VLOOKUP($B98,план!$B$16:$EJ$158,24,0)</f>
        <v>0</v>
      </c>
      <c r="CC98" s="43">
        <f>VLOOKUP($B98,план!$B$16:$EJ$158,25,0)</f>
        <v>0</v>
      </c>
      <c r="CD98" s="7">
        <f t="shared" si="669"/>
        <v>0</v>
      </c>
      <c r="CE98" s="7">
        <f t="shared" si="670"/>
        <v>0</v>
      </c>
      <c r="CF98" s="34">
        <f t="shared" si="671"/>
        <v>0</v>
      </c>
      <c r="CG98" s="34">
        <f t="shared" si="672"/>
        <v>0</v>
      </c>
      <c r="CH98" s="34">
        <f t="shared" si="673"/>
        <v>0</v>
      </c>
      <c r="CI98" s="23"/>
      <c r="CJ98" s="23"/>
      <c r="CK98" s="23"/>
      <c r="CL98" s="23"/>
      <c r="CM98" s="21">
        <f t="shared" si="816"/>
        <v>0</v>
      </c>
      <c r="CN98" s="21">
        <f t="shared" si="817"/>
        <v>0</v>
      </c>
      <c r="CO98" s="23">
        <f t="shared" si="818"/>
        <v>0</v>
      </c>
      <c r="CP98" s="23">
        <f t="shared" si="819"/>
        <v>0</v>
      </c>
      <c r="CQ98" s="23">
        <f t="shared" si="820"/>
        <v>0</v>
      </c>
      <c r="CR98" s="23">
        <f t="shared" si="821"/>
        <v>0</v>
      </c>
      <c r="CS98" s="23">
        <f t="shared" si="822"/>
        <v>0</v>
      </c>
      <c r="CT98" s="23">
        <f t="shared" si="823"/>
        <v>0</v>
      </c>
      <c r="CU98" s="23">
        <f t="shared" si="824"/>
        <v>0</v>
      </c>
      <c r="CV98" s="23">
        <f t="shared" si="825"/>
        <v>0</v>
      </c>
      <c r="CW98" s="23">
        <f t="shared" si="826"/>
        <v>0</v>
      </c>
      <c r="CX98" s="23">
        <f t="shared" si="827"/>
        <v>0</v>
      </c>
      <c r="CY98" s="23">
        <f t="shared" si="828"/>
        <v>0</v>
      </c>
      <c r="CZ98" s="21">
        <f t="shared" si="829"/>
        <v>0</v>
      </c>
      <c r="DA98" s="21">
        <f t="shared" si="830"/>
        <v>0</v>
      </c>
      <c r="DB98" s="43">
        <f>VLOOKUP($B98,план!$B$16:$EJ$158,26,0)</f>
        <v>0</v>
      </c>
      <c r="DC98" s="43">
        <f>VLOOKUP($B98,план!$B$16:$EJ$158,27,0)</f>
        <v>0</v>
      </c>
      <c r="DD98" s="7">
        <f t="shared" si="674"/>
        <v>0</v>
      </c>
      <c r="DE98" s="7">
        <f t="shared" si="675"/>
        <v>0</v>
      </c>
      <c r="DF98" s="34">
        <f t="shared" si="519"/>
        <v>0</v>
      </c>
      <c r="DG98" s="34">
        <f t="shared" si="520"/>
        <v>0</v>
      </c>
      <c r="DH98" s="34">
        <f t="shared" si="521"/>
        <v>0</v>
      </c>
      <c r="DI98" s="23"/>
      <c r="DJ98" s="23"/>
      <c r="DK98" s="23"/>
      <c r="DL98" s="23"/>
      <c r="DM98" s="21">
        <f t="shared" si="831"/>
        <v>0</v>
      </c>
      <c r="DN98" s="21">
        <f t="shared" si="832"/>
        <v>0</v>
      </c>
      <c r="DO98" s="43">
        <f>VLOOKUP($B98,план!$B$16:$EJ$158,28,0)</f>
        <v>0</v>
      </c>
      <c r="DP98" s="43">
        <f>VLOOKUP($B98,план!$B$16:$EJ$158,29,0)</f>
        <v>0</v>
      </c>
      <c r="DQ98" s="7">
        <f t="shared" si="676"/>
        <v>0</v>
      </c>
      <c r="DR98" s="7">
        <f t="shared" si="677"/>
        <v>0</v>
      </c>
      <c r="DS98" s="34">
        <f t="shared" si="522"/>
        <v>0</v>
      </c>
      <c r="DT98" s="34">
        <f t="shared" si="523"/>
        <v>0</v>
      </c>
      <c r="DU98" s="34">
        <f t="shared" si="524"/>
        <v>0</v>
      </c>
      <c r="DV98" s="23"/>
      <c r="DW98" s="23"/>
      <c r="DX98" s="23"/>
      <c r="DY98" s="23"/>
      <c r="DZ98" s="21">
        <f t="shared" si="833"/>
        <v>0</v>
      </c>
      <c r="EA98" s="21">
        <f t="shared" si="834"/>
        <v>0</v>
      </c>
      <c r="EB98" s="43">
        <f>VLOOKUP($B98,план!$B$16:$EJ$158,30,0)</f>
        <v>0</v>
      </c>
      <c r="EC98" s="43">
        <f>VLOOKUP($B98,план!$B$16:$EJ$158,31,0)</f>
        <v>0</v>
      </c>
      <c r="ED98" s="7">
        <f t="shared" si="678"/>
        <v>0</v>
      </c>
      <c r="EE98" s="7">
        <f t="shared" si="679"/>
        <v>0</v>
      </c>
      <c r="EF98" s="34">
        <f t="shared" si="525"/>
        <v>0</v>
      </c>
      <c r="EG98" s="34">
        <f t="shared" si="526"/>
        <v>0</v>
      </c>
      <c r="EH98" s="34">
        <f t="shared" si="527"/>
        <v>0</v>
      </c>
      <c r="EI98" s="23"/>
      <c r="EJ98" s="23"/>
      <c r="EK98" s="23"/>
      <c r="EL98" s="23"/>
      <c r="EM98" s="21">
        <f t="shared" si="835"/>
        <v>0</v>
      </c>
      <c r="EN98" s="21">
        <f t="shared" si="836"/>
        <v>0</v>
      </c>
      <c r="EO98" s="43">
        <f>VLOOKUP($B98,план!$B$16:$EJ$158,32,0)</f>
        <v>0</v>
      </c>
      <c r="EP98" s="43">
        <f>VLOOKUP($B98,план!$B$16:$EJ$158,33,0)</f>
        <v>0</v>
      </c>
      <c r="EQ98" s="7">
        <f t="shared" si="680"/>
        <v>0</v>
      </c>
      <c r="ER98" s="7">
        <f t="shared" si="681"/>
        <v>0</v>
      </c>
      <c r="ES98" s="34">
        <f t="shared" si="528"/>
        <v>0</v>
      </c>
      <c r="ET98" s="34">
        <f t="shared" si="529"/>
        <v>0</v>
      </c>
      <c r="EU98" s="34">
        <f t="shared" si="530"/>
        <v>0</v>
      </c>
      <c r="EV98" s="23"/>
      <c r="EW98" s="23"/>
      <c r="EX98" s="23"/>
      <c r="EY98" s="23"/>
      <c r="EZ98" s="21">
        <f t="shared" si="837"/>
        <v>0</v>
      </c>
      <c r="FA98" s="21">
        <f t="shared" si="838"/>
        <v>0</v>
      </c>
      <c r="FB98" s="43">
        <f>VLOOKUP($B98,план!$B$16:$EJ$158,34,0)</f>
        <v>0</v>
      </c>
      <c r="FC98" s="43">
        <f>VLOOKUP($B98,план!$B$16:$EJ$158,35,0)</f>
        <v>0</v>
      </c>
      <c r="FD98" s="7">
        <f t="shared" si="682"/>
        <v>0</v>
      </c>
      <c r="FE98" s="7">
        <f t="shared" si="683"/>
        <v>0</v>
      </c>
      <c r="FF98" s="34">
        <f t="shared" si="531"/>
        <v>0</v>
      </c>
      <c r="FG98" s="34">
        <f t="shared" si="532"/>
        <v>0</v>
      </c>
      <c r="FH98" s="34">
        <f t="shared" si="533"/>
        <v>0</v>
      </c>
      <c r="FI98" s="23"/>
      <c r="FJ98" s="23"/>
      <c r="FK98" s="23"/>
      <c r="FL98" s="23"/>
      <c r="FM98" s="21">
        <f t="shared" si="839"/>
        <v>0</v>
      </c>
      <c r="FN98" s="21">
        <f t="shared" si="840"/>
        <v>0</v>
      </c>
      <c r="FO98" s="43">
        <f>VLOOKUP($B98,план!$B$16:$EJ$158,36,0)</f>
        <v>0</v>
      </c>
      <c r="FP98" s="43">
        <f>VLOOKUP($B98,план!$B$16:$EJ$158,37,0)</f>
        <v>0</v>
      </c>
      <c r="FQ98" s="7">
        <f t="shared" si="684"/>
        <v>0</v>
      </c>
      <c r="FR98" s="7">
        <f t="shared" si="685"/>
        <v>0</v>
      </c>
      <c r="FS98" s="34">
        <f t="shared" si="534"/>
        <v>0</v>
      </c>
      <c r="FT98" s="34">
        <f t="shared" si="535"/>
        <v>0</v>
      </c>
      <c r="FU98" s="34">
        <f t="shared" si="536"/>
        <v>0</v>
      </c>
      <c r="FV98" s="23"/>
      <c r="FW98" s="23"/>
      <c r="FX98" s="23"/>
      <c r="FY98" s="23"/>
      <c r="FZ98" s="21">
        <f t="shared" si="841"/>
        <v>0</v>
      </c>
      <c r="GA98" s="21">
        <f t="shared" si="842"/>
        <v>0</v>
      </c>
      <c r="GB98" s="43">
        <f>VLOOKUP($B98,план!$B$16:$EJ$158,38,0)</f>
        <v>0</v>
      </c>
      <c r="GC98" s="43">
        <f>VLOOKUP($B98,план!$B$16:$EJ$158,39,0)</f>
        <v>0</v>
      </c>
      <c r="GD98" s="7">
        <f t="shared" si="686"/>
        <v>0</v>
      </c>
      <c r="GE98" s="7">
        <f t="shared" si="687"/>
        <v>0</v>
      </c>
      <c r="GF98" s="34">
        <f t="shared" si="537"/>
        <v>0</v>
      </c>
      <c r="GG98" s="34">
        <f t="shared" si="538"/>
        <v>0</v>
      </c>
      <c r="GH98" s="34">
        <f t="shared" si="539"/>
        <v>0</v>
      </c>
      <c r="GI98" s="23"/>
      <c r="GJ98" s="23"/>
      <c r="GK98" s="23"/>
      <c r="GL98" s="23"/>
      <c r="GM98" s="21">
        <f t="shared" si="843"/>
        <v>0</v>
      </c>
      <c r="GN98" s="21">
        <f t="shared" si="844"/>
        <v>0</v>
      </c>
      <c r="GO98" s="43">
        <f>VLOOKUP($B98,план!$B$16:$EJ$158,40,0)</f>
        <v>0</v>
      </c>
      <c r="GP98" s="43">
        <f>VLOOKUP($B98,план!$B$16:$EJ$158,41,0)</f>
        <v>0</v>
      </c>
      <c r="GQ98" s="7">
        <f t="shared" si="688"/>
        <v>0</v>
      </c>
      <c r="GR98" s="7">
        <f t="shared" si="689"/>
        <v>0</v>
      </c>
      <c r="GS98" s="34">
        <f t="shared" si="540"/>
        <v>0</v>
      </c>
      <c r="GT98" s="34">
        <f t="shared" si="541"/>
        <v>0</v>
      </c>
      <c r="GU98" s="34">
        <f t="shared" si="542"/>
        <v>0</v>
      </c>
      <c r="GV98" s="23"/>
      <c r="GW98" s="23"/>
      <c r="GX98" s="23"/>
      <c r="GY98" s="23"/>
      <c r="GZ98" s="21">
        <f t="shared" si="845"/>
        <v>0</v>
      </c>
      <c r="HA98" s="21">
        <f t="shared" si="846"/>
        <v>0</v>
      </c>
      <c r="HB98" s="43">
        <f>VLOOKUP($B98,план!$B$16:$EJ$158,42,0)</f>
        <v>0</v>
      </c>
      <c r="HC98" s="43">
        <f>VLOOKUP($B98,план!$B$16:$EJ$158,43,0)</f>
        <v>0</v>
      </c>
      <c r="HD98" s="7">
        <f t="shared" si="690"/>
        <v>0</v>
      </c>
      <c r="HE98" s="7">
        <f t="shared" si="691"/>
        <v>0</v>
      </c>
      <c r="HF98" s="34">
        <f t="shared" si="543"/>
        <v>0</v>
      </c>
      <c r="HG98" s="34">
        <f t="shared" si="544"/>
        <v>0</v>
      </c>
      <c r="HH98" s="34">
        <f t="shared" si="545"/>
        <v>0</v>
      </c>
      <c r="HI98" s="25"/>
      <c r="HJ98" s="25"/>
      <c r="HK98" s="25"/>
      <c r="HL98" s="25"/>
      <c r="HM98" s="21">
        <f t="shared" si="847"/>
        <v>0</v>
      </c>
      <c r="HN98" s="21">
        <f t="shared" si="848"/>
        <v>0</v>
      </c>
      <c r="HO98" s="43">
        <f>VLOOKUP($B98,план!$B$16:$EJ$158,44,0)</f>
        <v>0</v>
      </c>
      <c r="HP98" s="43">
        <f>VLOOKUP($B98,план!$B$16:$EJ$158,45,0)</f>
        <v>0</v>
      </c>
      <c r="HQ98" s="7">
        <f t="shared" si="692"/>
        <v>0</v>
      </c>
      <c r="HR98" s="7">
        <f t="shared" si="693"/>
        <v>0</v>
      </c>
      <c r="HS98" s="34">
        <f t="shared" si="546"/>
        <v>0</v>
      </c>
      <c r="HT98" s="34">
        <f t="shared" si="547"/>
        <v>0</v>
      </c>
      <c r="HU98" s="34">
        <f t="shared" si="548"/>
        <v>0</v>
      </c>
      <c r="HV98" s="23"/>
      <c r="HW98" s="23"/>
      <c r="HX98" s="23"/>
      <c r="HY98" s="23"/>
      <c r="HZ98" s="21">
        <f t="shared" si="849"/>
        <v>0</v>
      </c>
      <c r="IA98" s="21">
        <f t="shared" si="850"/>
        <v>0</v>
      </c>
      <c r="IB98" s="43">
        <f>VLOOKUP($B98,план!$B$16:$EJ$158,46,0)</f>
        <v>0</v>
      </c>
      <c r="IC98" s="43">
        <f>VLOOKUP($B98,план!$B$16:$EJ$158,47,0)</f>
        <v>0</v>
      </c>
      <c r="ID98" s="7">
        <f t="shared" si="694"/>
        <v>0</v>
      </c>
      <c r="IE98" s="7">
        <f t="shared" si="695"/>
        <v>0</v>
      </c>
      <c r="IF98" s="34">
        <f t="shared" si="549"/>
        <v>0</v>
      </c>
      <c r="IG98" s="34">
        <f t="shared" si="550"/>
        <v>0</v>
      </c>
      <c r="IH98" s="34">
        <f t="shared" si="551"/>
        <v>0</v>
      </c>
      <c r="II98" s="23"/>
      <c r="IJ98" s="23"/>
      <c r="IK98" s="23"/>
      <c r="IL98" s="23"/>
      <c r="IM98" s="21">
        <f t="shared" si="851"/>
        <v>0</v>
      </c>
      <c r="IN98" s="21">
        <f t="shared" si="852"/>
        <v>0</v>
      </c>
      <c r="IO98" s="43">
        <f>VLOOKUP($B98,план!$B$16:$EJ$158,48,0)</f>
        <v>0</v>
      </c>
      <c r="IP98" s="43">
        <f>VLOOKUP($B98,план!$B$16:$EJ$158,49,0)</f>
        <v>0</v>
      </c>
      <c r="IQ98" s="7">
        <f t="shared" si="696"/>
        <v>0</v>
      </c>
      <c r="IR98" s="7">
        <f t="shared" si="697"/>
        <v>0</v>
      </c>
      <c r="IS98" s="34">
        <f t="shared" si="552"/>
        <v>0</v>
      </c>
      <c r="IT98" s="34">
        <f t="shared" si="553"/>
        <v>0</v>
      </c>
      <c r="IU98" s="34">
        <f t="shared" si="554"/>
        <v>0</v>
      </c>
      <c r="IV98" s="23"/>
      <c r="IW98" s="23"/>
      <c r="IX98" s="23"/>
      <c r="IY98" s="23"/>
      <c r="IZ98" s="21">
        <f t="shared" si="853"/>
        <v>0</v>
      </c>
      <c r="JA98" s="21">
        <f t="shared" si="854"/>
        <v>0</v>
      </c>
      <c r="JB98" s="43">
        <f>VLOOKUP($B98,план!$B$16:$EJ$158,50,0)</f>
        <v>0</v>
      </c>
      <c r="JC98" s="43">
        <f>VLOOKUP($B98,план!$B$16:$EJ$158,51,0)</f>
        <v>0</v>
      </c>
      <c r="JD98" s="7">
        <f t="shared" si="698"/>
        <v>0</v>
      </c>
      <c r="JE98" s="7">
        <f t="shared" si="699"/>
        <v>0</v>
      </c>
      <c r="JF98" s="34">
        <f t="shared" si="555"/>
        <v>0</v>
      </c>
      <c r="JG98" s="34">
        <f t="shared" si="556"/>
        <v>0</v>
      </c>
      <c r="JH98" s="34">
        <f t="shared" si="557"/>
        <v>0</v>
      </c>
      <c r="JI98" s="23"/>
      <c r="JJ98" s="23"/>
      <c r="JK98" s="23"/>
      <c r="JL98" s="23"/>
      <c r="JM98" s="21">
        <f t="shared" si="855"/>
        <v>0</v>
      </c>
      <c r="JN98" s="21">
        <f t="shared" si="856"/>
        <v>0</v>
      </c>
      <c r="JO98" s="23">
        <f t="shared" si="857"/>
        <v>0</v>
      </c>
      <c r="JP98" s="23">
        <f t="shared" si="858"/>
        <v>0</v>
      </c>
      <c r="JQ98" s="23">
        <f t="shared" si="859"/>
        <v>0</v>
      </c>
      <c r="JR98" s="23">
        <f t="shared" si="860"/>
        <v>0</v>
      </c>
      <c r="JS98" s="23">
        <f t="shared" si="861"/>
        <v>0</v>
      </c>
      <c r="JT98" s="23">
        <f t="shared" si="862"/>
        <v>0</v>
      </c>
      <c r="JU98" s="23">
        <f t="shared" si="863"/>
        <v>0</v>
      </c>
      <c r="JV98" s="23">
        <f t="shared" si="864"/>
        <v>0</v>
      </c>
      <c r="JW98" s="23">
        <f t="shared" si="865"/>
        <v>0</v>
      </c>
      <c r="JX98" s="23">
        <f t="shared" si="866"/>
        <v>0</v>
      </c>
      <c r="JY98" s="23">
        <f t="shared" si="867"/>
        <v>0</v>
      </c>
      <c r="JZ98" s="21">
        <f t="shared" si="868"/>
        <v>0</v>
      </c>
      <c r="KA98" s="21">
        <f t="shared" si="869"/>
        <v>0</v>
      </c>
      <c r="KB98" s="43">
        <f>VLOOKUP($B98,план!$B$16:$EJ$158,52,0)</f>
        <v>0</v>
      </c>
      <c r="KC98" s="43">
        <f>VLOOKUP($B98,план!$B$16:$EJ$158,53,0)</f>
        <v>0</v>
      </c>
      <c r="KD98" s="7">
        <f t="shared" si="700"/>
        <v>0</v>
      </c>
      <c r="KE98" s="7">
        <f t="shared" si="701"/>
        <v>0</v>
      </c>
      <c r="KF98" s="34">
        <f t="shared" si="558"/>
        <v>0</v>
      </c>
      <c r="KG98" s="34">
        <f t="shared" si="559"/>
        <v>0</v>
      </c>
      <c r="KH98" s="34">
        <f t="shared" si="560"/>
        <v>0</v>
      </c>
      <c r="KI98" s="23"/>
      <c r="KJ98" s="23"/>
      <c r="KK98" s="23"/>
      <c r="KL98" s="23"/>
      <c r="KM98" s="21">
        <f t="shared" si="870"/>
        <v>0</v>
      </c>
      <c r="KN98" s="21">
        <f t="shared" si="871"/>
        <v>0</v>
      </c>
      <c r="KO98" s="43">
        <f>VLOOKUP($B98,план!$B$16:$EJ$158,54,0)</f>
        <v>0</v>
      </c>
      <c r="KP98" s="43">
        <f>VLOOKUP($B98,план!$B$16:$EJ$158,55,0)</f>
        <v>0</v>
      </c>
      <c r="KQ98" s="7">
        <f t="shared" si="702"/>
        <v>0</v>
      </c>
      <c r="KR98" s="7">
        <f t="shared" si="703"/>
        <v>0</v>
      </c>
      <c r="KS98" s="34">
        <f t="shared" si="561"/>
        <v>0</v>
      </c>
      <c r="KT98" s="34">
        <f t="shared" si="562"/>
        <v>0</v>
      </c>
      <c r="KU98" s="34">
        <f t="shared" si="563"/>
        <v>0</v>
      </c>
      <c r="KV98" s="23"/>
      <c r="KW98" s="23"/>
      <c r="KX98" s="23"/>
      <c r="KY98" s="23"/>
      <c r="KZ98" s="21">
        <f t="shared" si="872"/>
        <v>0</v>
      </c>
      <c r="LA98" s="21">
        <f t="shared" si="873"/>
        <v>0</v>
      </c>
      <c r="LB98" s="43">
        <f>VLOOKUP($B98,план!$B$16:$EJ$158,56,0)</f>
        <v>0</v>
      </c>
      <c r="LC98" s="43">
        <f>VLOOKUP($B98,план!$B$16:$EJ$158,57,0)</f>
        <v>0</v>
      </c>
      <c r="LD98" s="7">
        <f t="shared" si="704"/>
        <v>0</v>
      </c>
      <c r="LE98" s="7">
        <f t="shared" si="705"/>
        <v>0</v>
      </c>
      <c r="LF98" s="34">
        <f t="shared" si="564"/>
        <v>0</v>
      </c>
      <c r="LG98" s="34">
        <f t="shared" si="565"/>
        <v>0</v>
      </c>
      <c r="LH98" s="34">
        <f t="shared" si="566"/>
        <v>0</v>
      </c>
      <c r="LI98" s="23"/>
      <c r="LJ98" s="23"/>
      <c r="LK98" s="23"/>
      <c r="LL98" s="23"/>
      <c r="LM98" s="21">
        <f t="shared" si="874"/>
        <v>0</v>
      </c>
      <c r="LN98" s="21">
        <f t="shared" si="875"/>
        <v>0</v>
      </c>
      <c r="LO98" s="43">
        <f>VLOOKUP($B98,план!$B$16:$EJ$158,58,0)</f>
        <v>0</v>
      </c>
      <c r="LP98" s="43">
        <f>VLOOKUP($B98,план!$B$16:$EJ$158,59,0)</f>
        <v>0</v>
      </c>
      <c r="LQ98" s="7">
        <f t="shared" si="706"/>
        <v>0</v>
      </c>
      <c r="LR98" s="7">
        <f t="shared" si="707"/>
        <v>0</v>
      </c>
      <c r="LS98" s="34">
        <f t="shared" si="567"/>
        <v>0</v>
      </c>
      <c r="LT98" s="34">
        <f t="shared" si="568"/>
        <v>0</v>
      </c>
      <c r="LU98" s="34">
        <f t="shared" si="569"/>
        <v>0</v>
      </c>
      <c r="LV98" s="23"/>
      <c r="LW98" s="23"/>
      <c r="LX98" s="23"/>
      <c r="LY98" s="23"/>
      <c r="LZ98" s="21">
        <f t="shared" si="876"/>
        <v>0</v>
      </c>
      <c r="MA98" s="21">
        <f t="shared" si="877"/>
        <v>0</v>
      </c>
      <c r="MB98" s="43">
        <f>VLOOKUP($B98,план!$B$16:$EJ$158,60,0)</f>
        <v>0</v>
      </c>
      <c r="MC98" s="43">
        <f>VLOOKUP($B98,план!$B$16:$EJ$158,61,0)</f>
        <v>0</v>
      </c>
      <c r="MD98" s="7">
        <f t="shared" si="708"/>
        <v>0</v>
      </c>
      <c r="ME98" s="7">
        <f t="shared" si="709"/>
        <v>0</v>
      </c>
      <c r="MF98" s="34">
        <f t="shared" si="570"/>
        <v>0</v>
      </c>
      <c r="MG98" s="34">
        <f t="shared" si="571"/>
        <v>0</v>
      </c>
      <c r="MH98" s="34">
        <f t="shared" si="807"/>
        <v>0</v>
      </c>
      <c r="MI98" s="23"/>
      <c r="MJ98" s="23"/>
      <c r="MK98" s="23"/>
      <c r="ML98" s="23"/>
      <c r="MM98" s="14">
        <f t="shared" si="962"/>
        <v>0</v>
      </c>
      <c r="MN98" s="14">
        <f t="shared" si="963"/>
        <v>0</v>
      </c>
      <c r="MO98" s="43">
        <f>VLOOKUP($B98,план!$B$16:$EJ$158,62,0)</f>
        <v>0</v>
      </c>
      <c r="MP98" s="43">
        <f>VLOOKUP($B98,план!$B$16:$EJ$158,63,0)</f>
        <v>0</v>
      </c>
      <c r="MQ98" s="7">
        <f t="shared" si="710"/>
        <v>0</v>
      </c>
      <c r="MR98" s="7">
        <f t="shared" si="711"/>
        <v>0</v>
      </c>
      <c r="MS98" s="34">
        <f t="shared" si="572"/>
        <v>0</v>
      </c>
      <c r="MT98" s="34">
        <f t="shared" si="573"/>
        <v>0</v>
      </c>
      <c r="MU98" s="34">
        <f t="shared" si="574"/>
        <v>0</v>
      </c>
      <c r="MV98" s="23"/>
      <c r="MW98" s="23"/>
      <c r="MX98" s="23"/>
      <c r="MY98" s="23"/>
      <c r="MZ98" s="14">
        <f t="shared" si="878"/>
        <v>0</v>
      </c>
      <c r="NA98" s="14">
        <f t="shared" si="879"/>
        <v>0</v>
      </c>
      <c r="NB98" s="43">
        <f>VLOOKUP($B98,план!$B$16:$EJ$158,64,0)</f>
        <v>0</v>
      </c>
      <c r="NC98" s="43">
        <f>VLOOKUP($B98,план!$B$16:$EJ$158,65,0)</f>
        <v>0</v>
      </c>
      <c r="ND98" s="7">
        <f t="shared" si="712"/>
        <v>0</v>
      </c>
      <c r="NE98" s="7">
        <f t="shared" si="713"/>
        <v>0</v>
      </c>
      <c r="NF98" s="34">
        <f t="shared" si="575"/>
        <v>0</v>
      </c>
      <c r="NG98" s="34">
        <f t="shared" si="576"/>
        <v>0</v>
      </c>
      <c r="NH98" s="34">
        <f t="shared" si="577"/>
        <v>0</v>
      </c>
      <c r="NI98" s="23"/>
      <c r="NJ98" s="23"/>
      <c r="NK98" s="23"/>
      <c r="NL98" s="23"/>
      <c r="NM98" s="14">
        <f t="shared" si="880"/>
        <v>0</v>
      </c>
      <c r="NN98" s="14">
        <f t="shared" si="881"/>
        <v>0</v>
      </c>
      <c r="NO98" s="43">
        <f>VLOOKUP($B98,план!$B$16:$EJ$158,66,0)</f>
        <v>0</v>
      </c>
      <c r="NP98" s="43">
        <f>VLOOKUP($B98,план!$B$16:$EJ$158,67,0)</f>
        <v>0</v>
      </c>
      <c r="NQ98" s="7">
        <f t="shared" si="714"/>
        <v>0</v>
      </c>
      <c r="NR98" s="7">
        <f t="shared" si="715"/>
        <v>0</v>
      </c>
      <c r="NS98" s="34">
        <f t="shared" si="578"/>
        <v>0</v>
      </c>
      <c r="NT98" s="34">
        <f t="shared" si="579"/>
        <v>0</v>
      </c>
      <c r="NU98" s="34">
        <f t="shared" si="580"/>
        <v>0</v>
      </c>
      <c r="NV98" s="23"/>
      <c r="NW98" s="23"/>
      <c r="NX98" s="23"/>
      <c r="NY98" s="23"/>
      <c r="NZ98" s="14">
        <f t="shared" si="882"/>
        <v>0</v>
      </c>
      <c r="OA98" s="14">
        <f t="shared" si="883"/>
        <v>0</v>
      </c>
      <c r="OB98" s="43">
        <f>VLOOKUP($B98,план!$B$16:$EJ$158,68,0)</f>
        <v>0</v>
      </c>
      <c r="OC98" s="43">
        <f>VLOOKUP($B98,план!$B$16:$EJ$158,69,0)</f>
        <v>0</v>
      </c>
      <c r="OD98" s="7">
        <f t="shared" si="716"/>
        <v>0</v>
      </c>
      <c r="OE98" s="7">
        <f t="shared" si="717"/>
        <v>0</v>
      </c>
      <c r="OF98" s="34">
        <f t="shared" si="581"/>
        <v>0</v>
      </c>
      <c r="OG98" s="34">
        <f t="shared" si="582"/>
        <v>0</v>
      </c>
      <c r="OH98" s="34">
        <f t="shared" si="583"/>
        <v>0</v>
      </c>
      <c r="OI98" s="23"/>
      <c r="OJ98" s="23"/>
      <c r="OK98" s="23"/>
      <c r="OL98" s="23"/>
      <c r="OM98" s="14">
        <f t="shared" si="884"/>
        <v>0</v>
      </c>
      <c r="ON98" s="14">
        <f t="shared" si="885"/>
        <v>0</v>
      </c>
      <c r="OO98" s="43">
        <f>VLOOKUP($B98,план!$B$16:$EJ$158,70,0)</f>
        <v>0</v>
      </c>
      <c r="OP98" s="43">
        <f>VLOOKUP($B98,план!$B$16:$EJ$158,71,0)</f>
        <v>0</v>
      </c>
      <c r="OQ98" s="7">
        <f t="shared" si="964"/>
        <v>0</v>
      </c>
      <c r="OR98" s="7">
        <f t="shared" si="965"/>
        <v>0</v>
      </c>
      <c r="OS98" s="34">
        <f t="shared" si="966"/>
        <v>0</v>
      </c>
      <c r="OT98" s="34">
        <f t="shared" si="967"/>
        <v>0</v>
      </c>
      <c r="OU98" s="34">
        <f t="shared" si="968"/>
        <v>0</v>
      </c>
      <c r="OV98" s="23"/>
      <c r="OW98" s="23"/>
      <c r="OX98" s="23"/>
      <c r="OY98" s="23"/>
      <c r="OZ98" s="14">
        <f t="shared" si="886"/>
        <v>0</v>
      </c>
      <c r="PA98" s="14">
        <f t="shared" si="887"/>
        <v>0</v>
      </c>
      <c r="PB98" s="43">
        <f>VLOOKUP($B98,план!$B$16:$EJ$158,72,0)</f>
        <v>0</v>
      </c>
      <c r="PC98" s="43">
        <f>VLOOKUP($B98,план!$B$16:$EJ$158,73,0)</f>
        <v>0</v>
      </c>
      <c r="PD98" s="7">
        <f t="shared" si="969"/>
        <v>0</v>
      </c>
      <c r="PE98" s="7">
        <f t="shared" si="970"/>
        <v>0</v>
      </c>
      <c r="PF98" s="34">
        <f t="shared" si="971"/>
        <v>0</v>
      </c>
      <c r="PG98" s="34">
        <f t="shared" si="972"/>
        <v>0</v>
      </c>
      <c r="PH98" s="34">
        <f t="shared" si="973"/>
        <v>0</v>
      </c>
      <c r="PI98" s="23"/>
      <c r="PJ98" s="23"/>
      <c r="PK98" s="23"/>
      <c r="PL98" s="23"/>
      <c r="PM98" s="14">
        <f t="shared" si="888"/>
        <v>0</v>
      </c>
      <c r="PN98" s="14">
        <f t="shared" si="889"/>
        <v>0</v>
      </c>
      <c r="PO98" s="43">
        <f>VLOOKUP($B98,план!$B$16:$EJ$158,74,0)</f>
        <v>0</v>
      </c>
      <c r="PP98" s="43">
        <f>VLOOKUP($B98,план!$B$16:$EJ$158,75,0)</f>
        <v>0</v>
      </c>
      <c r="PQ98" s="7">
        <f t="shared" si="718"/>
        <v>0</v>
      </c>
      <c r="PR98" s="7">
        <f t="shared" si="719"/>
        <v>0</v>
      </c>
      <c r="PS98" s="34">
        <f t="shared" si="584"/>
        <v>0</v>
      </c>
      <c r="PT98" s="34">
        <f t="shared" si="585"/>
        <v>0</v>
      </c>
      <c r="PU98" s="34">
        <f t="shared" si="586"/>
        <v>0</v>
      </c>
      <c r="PV98" s="23"/>
      <c r="PW98" s="23"/>
      <c r="PX98" s="23"/>
      <c r="PY98" s="23"/>
      <c r="PZ98" s="14">
        <f t="shared" si="890"/>
        <v>0</v>
      </c>
      <c r="QA98" s="14">
        <f t="shared" si="891"/>
        <v>0</v>
      </c>
      <c r="QB98" s="43">
        <f>VLOOKUP($B98,план!$B$16:$EJ$158,76,0)</f>
        <v>0</v>
      </c>
      <c r="QC98" s="43">
        <f>VLOOKUP($B98,план!$B$16:$EJ$158,77,0)</f>
        <v>0</v>
      </c>
      <c r="QD98" s="7">
        <f t="shared" si="720"/>
        <v>0</v>
      </c>
      <c r="QE98" s="7">
        <f t="shared" si="721"/>
        <v>0</v>
      </c>
      <c r="QF98" s="34">
        <f t="shared" si="587"/>
        <v>0</v>
      </c>
      <c r="QG98" s="34">
        <f t="shared" si="588"/>
        <v>0</v>
      </c>
      <c r="QH98" s="34">
        <f t="shared" si="589"/>
        <v>0</v>
      </c>
      <c r="QI98" s="25"/>
      <c r="QJ98" s="25"/>
      <c r="QK98" s="25"/>
      <c r="QL98" s="25"/>
      <c r="QM98" s="14">
        <f t="shared" si="892"/>
        <v>0</v>
      </c>
      <c r="QN98" s="14">
        <f t="shared" si="893"/>
        <v>0</v>
      </c>
      <c r="QO98" s="43">
        <f>VLOOKUP($B98,план!$B$16:$EJ$158,78,0)</f>
        <v>0</v>
      </c>
      <c r="QP98" s="43">
        <f>VLOOKUP($B98,план!$B$16:$EJ$158,79,0)</f>
        <v>0</v>
      </c>
      <c r="QQ98" s="7">
        <f t="shared" si="722"/>
        <v>0</v>
      </c>
      <c r="QR98" s="7">
        <f t="shared" si="723"/>
        <v>0</v>
      </c>
      <c r="QS98" s="34">
        <f t="shared" si="724"/>
        <v>0</v>
      </c>
      <c r="QT98" s="34">
        <f t="shared" si="725"/>
        <v>0</v>
      </c>
      <c r="QU98" s="34">
        <f t="shared" si="726"/>
        <v>0</v>
      </c>
      <c r="QV98" s="23"/>
      <c r="QW98" s="23"/>
      <c r="QX98" s="23"/>
      <c r="QY98" s="23"/>
      <c r="QZ98" s="14">
        <f t="shared" si="894"/>
        <v>0</v>
      </c>
      <c r="RA98" s="14">
        <f t="shared" si="895"/>
        <v>0</v>
      </c>
      <c r="RB98" s="43">
        <f>VLOOKUP($B98,план!$B$16:$EJ$158,80,0)</f>
        <v>0</v>
      </c>
      <c r="RC98" s="43">
        <f>VLOOKUP($B98,план!$B$16:$EJ$158,81,0)</f>
        <v>0</v>
      </c>
      <c r="RD98" s="7">
        <f t="shared" si="727"/>
        <v>0</v>
      </c>
      <c r="RE98" s="7">
        <f t="shared" si="728"/>
        <v>0</v>
      </c>
      <c r="RF98" s="34">
        <f t="shared" si="590"/>
        <v>0</v>
      </c>
      <c r="RG98" s="34">
        <f t="shared" si="591"/>
        <v>0</v>
      </c>
      <c r="RH98" s="34">
        <f t="shared" si="592"/>
        <v>0</v>
      </c>
      <c r="RI98" s="25"/>
      <c r="RJ98" s="25"/>
      <c r="RK98" s="25"/>
      <c r="RL98" s="25"/>
      <c r="RM98" s="14">
        <f t="shared" si="896"/>
        <v>0</v>
      </c>
      <c r="RN98" s="14">
        <f t="shared" si="897"/>
        <v>0</v>
      </c>
      <c r="RO98" s="43">
        <f>VLOOKUP($B98,план!$B$16:$EJ$158,82,0)</f>
        <v>0</v>
      </c>
      <c r="RP98" s="43">
        <f>VLOOKUP($B98,план!$B$16:$EJ$158,83,0)</f>
        <v>0</v>
      </c>
      <c r="RQ98" s="7">
        <f t="shared" si="729"/>
        <v>0</v>
      </c>
      <c r="RR98" s="7">
        <f t="shared" si="730"/>
        <v>0</v>
      </c>
      <c r="RS98" s="34">
        <f t="shared" si="593"/>
        <v>0</v>
      </c>
      <c r="RT98" s="34">
        <f t="shared" si="594"/>
        <v>0</v>
      </c>
      <c r="RU98" s="34">
        <f t="shared" si="595"/>
        <v>0</v>
      </c>
      <c r="RV98" s="23"/>
      <c r="RW98" s="23"/>
      <c r="RX98" s="23"/>
      <c r="RY98" s="23"/>
      <c r="RZ98" s="14">
        <f t="shared" si="898"/>
        <v>0</v>
      </c>
      <c r="SA98" s="14">
        <f t="shared" si="899"/>
        <v>0</v>
      </c>
      <c r="SB98" s="43">
        <f>VLOOKUP($B98,план!$B$16:$EJ$158,84,0)</f>
        <v>0</v>
      </c>
      <c r="SC98" s="43">
        <f>VLOOKUP($B98,план!$B$16:$EJ$158,85,0)</f>
        <v>0</v>
      </c>
      <c r="SD98" s="7">
        <f t="shared" si="731"/>
        <v>0</v>
      </c>
      <c r="SE98" s="7">
        <f t="shared" si="732"/>
        <v>0</v>
      </c>
      <c r="SF98" s="34">
        <f t="shared" si="596"/>
        <v>0</v>
      </c>
      <c r="SG98" s="34">
        <f t="shared" si="597"/>
        <v>0</v>
      </c>
      <c r="SH98" s="34">
        <f t="shared" si="598"/>
        <v>0</v>
      </c>
      <c r="SI98" s="23"/>
      <c r="SJ98" s="23"/>
      <c r="SK98" s="23"/>
      <c r="SL98" s="23"/>
      <c r="SM98" s="14">
        <f t="shared" si="974"/>
        <v>0</v>
      </c>
      <c r="SN98" s="14">
        <f t="shared" si="975"/>
        <v>0</v>
      </c>
      <c r="SO98" s="43">
        <f>VLOOKUP($B98,план!$B$16:$EJ$158,86,0)</f>
        <v>0</v>
      </c>
      <c r="SP98" s="43">
        <f>VLOOKUP($B98,план!$B$16:$EJ$158,87,0)</f>
        <v>0</v>
      </c>
      <c r="SQ98" s="7">
        <f t="shared" si="733"/>
        <v>0</v>
      </c>
      <c r="SR98" s="7">
        <f t="shared" si="734"/>
        <v>0</v>
      </c>
      <c r="SS98" s="34">
        <f t="shared" si="599"/>
        <v>0</v>
      </c>
      <c r="ST98" s="34">
        <f t="shared" si="600"/>
        <v>0</v>
      </c>
      <c r="SU98" s="34">
        <f t="shared" si="601"/>
        <v>0</v>
      </c>
      <c r="SV98" s="23"/>
      <c r="SW98" s="23"/>
      <c r="SX98" s="23"/>
      <c r="SY98" s="23"/>
      <c r="SZ98" s="14">
        <f t="shared" si="900"/>
        <v>0</v>
      </c>
      <c r="TA98" s="14">
        <f t="shared" si="901"/>
        <v>0</v>
      </c>
      <c r="TB98" s="43">
        <f>VLOOKUP($B98,план!$B$16:$EJ$158,88,0)</f>
        <v>0</v>
      </c>
      <c r="TC98" s="43">
        <f>VLOOKUP($B98,план!$B$16:$EJ$158,89,0)</f>
        <v>0</v>
      </c>
      <c r="TD98" s="7">
        <f t="shared" si="735"/>
        <v>0</v>
      </c>
      <c r="TE98" s="7">
        <f t="shared" si="736"/>
        <v>0</v>
      </c>
      <c r="TF98" s="34">
        <f t="shared" si="602"/>
        <v>0</v>
      </c>
      <c r="TG98" s="34">
        <f t="shared" si="603"/>
        <v>0</v>
      </c>
      <c r="TH98" s="34">
        <f t="shared" si="604"/>
        <v>0</v>
      </c>
      <c r="TI98" s="23"/>
      <c r="TJ98" s="23"/>
      <c r="TK98" s="23"/>
      <c r="TL98" s="23"/>
      <c r="TM98" s="14">
        <f t="shared" si="902"/>
        <v>0</v>
      </c>
      <c r="TN98" s="14">
        <f t="shared" si="903"/>
        <v>0</v>
      </c>
      <c r="TO98" s="43">
        <f>VLOOKUP($B98,план!$B$16:$EJ$158,90,0)</f>
        <v>0</v>
      </c>
      <c r="TP98" s="43">
        <f>VLOOKUP($B98,план!$B$16:$EJ$158,91,0)</f>
        <v>0</v>
      </c>
      <c r="TQ98" s="7">
        <f t="shared" si="737"/>
        <v>0</v>
      </c>
      <c r="TR98" s="7">
        <f t="shared" si="738"/>
        <v>0</v>
      </c>
      <c r="TS98" s="34">
        <f t="shared" si="739"/>
        <v>0</v>
      </c>
      <c r="TT98" s="34">
        <f t="shared" si="740"/>
        <v>0</v>
      </c>
      <c r="TU98" s="34">
        <f t="shared" si="741"/>
        <v>0</v>
      </c>
      <c r="TV98" s="25"/>
      <c r="TW98" s="25"/>
      <c r="TX98" s="25"/>
      <c r="TY98" s="25"/>
      <c r="TZ98" s="14">
        <f t="shared" si="904"/>
        <v>0</v>
      </c>
      <c r="UA98" s="14">
        <f t="shared" si="905"/>
        <v>0</v>
      </c>
      <c r="UB98" s="43">
        <f>VLOOKUP($B98,план!$B$16:$EJ$158,92,0)</f>
        <v>0</v>
      </c>
      <c r="UC98" s="43">
        <f>VLOOKUP($B98,план!$B$16:$EJ$158,93,0)</f>
        <v>0</v>
      </c>
      <c r="UD98" s="7">
        <f t="shared" si="742"/>
        <v>0</v>
      </c>
      <c r="UE98" s="7">
        <f t="shared" si="743"/>
        <v>0</v>
      </c>
      <c r="UF98" s="34">
        <f t="shared" si="605"/>
        <v>0</v>
      </c>
      <c r="UG98" s="34">
        <f t="shared" si="606"/>
        <v>0</v>
      </c>
      <c r="UH98" s="34">
        <f t="shared" si="607"/>
        <v>0</v>
      </c>
      <c r="UI98" s="23"/>
      <c r="UJ98" s="23"/>
      <c r="UK98" s="23"/>
      <c r="UL98" s="23"/>
      <c r="UM98" s="14">
        <f t="shared" si="906"/>
        <v>0</v>
      </c>
      <c r="UN98" s="14">
        <f t="shared" si="907"/>
        <v>0</v>
      </c>
      <c r="UO98" s="43">
        <f>VLOOKUP($B98,план!$B$16:$EJ$158,94,0)</f>
        <v>0</v>
      </c>
      <c r="UP98" s="43">
        <f>VLOOKUP($B98,план!$B$16:$EJ$158,95,0)</f>
        <v>0</v>
      </c>
      <c r="UQ98" s="7">
        <f t="shared" si="744"/>
        <v>0</v>
      </c>
      <c r="UR98" s="7">
        <f t="shared" si="745"/>
        <v>0</v>
      </c>
      <c r="US98" s="34">
        <f t="shared" si="608"/>
        <v>0</v>
      </c>
      <c r="UT98" s="34">
        <f t="shared" si="609"/>
        <v>0</v>
      </c>
      <c r="UU98" s="34">
        <f t="shared" si="610"/>
        <v>0</v>
      </c>
      <c r="UV98" s="23"/>
      <c r="UW98" s="23"/>
      <c r="UX98" s="23"/>
      <c r="UY98" s="23"/>
      <c r="UZ98" s="14">
        <f t="shared" si="908"/>
        <v>0</v>
      </c>
      <c r="VA98" s="14">
        <f t="shared" si="909"/>
        <v>0</v>
      </c>
      <c r="VB98" s="43">
        <f>VLOOKUP($B98,план!$B$16:$EJ$158,96,0)</f>
        <v>0</v>
      </c>
      <c r="VC98" s="43">
        <f>VLOOKUP($B98,план!$B$16:$EJ$158,97,0)</f>
        <v>0</v>
      </c>
      <c r="VD98" s="7">
        <f t="shared" si="746"/>
        <v>0</v>
      </c>
      <c r="VE98" s="7">
        <f t="shared" si="747"/>
        <v>0</v>
      </c>
      <c r="VF98" s="34">
        <f t="shared" si="611"/>
        <v>0</v>
      </c>
      <c r="VG98" s="34">
        <f t="shared" si="612"/>
        <v>0</v>
      </c>
      <c r="VH98" s="34">
        <f t="shared" si="613"/>
        <v>0</v>
      </c>
      <c r="VI98" s="23"/>
      <c r="VJ98" s="23"/>
      <c r="VK98" s="23"/>
      <c r="VL98" s="23"/>
      <c r="VM98" s="14">
        <f t="shared" si="910"/>
        <v>0</v>
      </c>
      <c r="VN98" s="14">
        <f t="shared" si="911"/>
        <v>0</v>
      </c>
      <c r="VO98" s="43">
        <f>VLOOKUP($B98,план!$B$16:$EJ$158,98,0)</f>
        <v>0</v>
      </c>
      <c r="VP98" s="43">
        <f>VLOOKUP($B98,план!$B$16:$EJ$158,99,0)</f>
        <v>0</v>
      </c>
      <c r="VQ98" s="7">
        <f t="shared" si="748"/>
        <v>0</v>
      </c>
      <c r="VR98" s="7">
        <f t="shared" si="749"/>
        <v>0</v>
      </c>
      <c r="VS98" s="34">
        <f t="shared" si="614"/>
        <v>0</v>
      </c>
      <c r="VT98" s="34">
        <f t="shared" si="615"/>
        <v>0</v>
      </c>
      <c r="VU98" s="34">
        <f t="shared" si="616"/>
        <v>0</v>
      </c>
      <c r="VV98" s="23"/>
      <c r="VW98" s="23"/>
      <c r="VX98" s="23"/>
      <c r="VY98" s="23"/>
      <c r="VZ98" s="14">
        <f t="shared" si="912"/>
        <v>0</v>
      </c>
      <c r="WA98" s="14">
        <f t="shared" si="913"/>
        <v>0</v>
      </c>
      <c r="WB98" s="43">
        <f>VLOOKUP($B98,план!$B$16:$EJ$158,100,0)</f>
        <v>0</v>
      </c>
      <c r="WC98" s="43">
        <f>VLOOKUP($B98,план!$B$16:$EJ$158,101,0)</f>
        <v>0</v>
      </c>
      <c r="WD98" s="7">
        <f t="shared" si="750"/>
        <v>0</v>
      </c>
      <c r="WE98" s="7">
        <f t="shared" si="751"/>
        <v>0</v>
      </c>
      <c r="WF98" s="34">
        <f t="shared" si="617"/>
        <v>0</v>
      </c>
      <c r="WG98" s="34">
        <f t="shared" si="618"/>
        <v>0</v>
      </c>
      <c r="WH98" s="34">
        <f t="shared" si="619"/>
        <v>0</v>
      </c>
      <c r="WI98" s="23"/>
      <c r="WJ98" s="23"/>
      <c r="WK98" s="23"/>
      <c r="WL98" s="23"/>
      <c r="WM98" s="14">
        <f t="shared" si="914"/>
        <v>0</v>
      </c>
      <c r="WN98" s="14">
        <f t="shared" si="915"/>
        <v>0</v>
      </c>
      <c r="WO98" s="43">
        <f>VLOOKUP($B98,план!$B$16:$EJ$158,102,0)</f>
        <v>0</v>
      </c>
      <c r="WP98" s="43">
        <f>VLOOKUP($B98,план!$B$16:$EJ$158,103,0)</f>
        <v>0</v>
      </c>
      <c r="WQ98" s="7">
        <f t="shared" si="752"/>
        <v>0</v>
      </c>
      <c r="WR98" s="7">
        <f t="shared" si="753"/>
        <v>0</v>
      </c>
      <c r="WS98" s="34">
        <f t="shared" si="620"/>
        <v>0</v>
      </c>
      <c r="WT98" s="34">
        <f t="shared" si="621"/>
        <v>0</v>
      </c>
      <c r="WU98" s="34">
        <f t="shared" si="622"/>
        <v>0</v>
      </c>
      <c r="WV98" s="23"/>
      <c r="WW98" s="23"/>
      <c r="WX98" s="23"/>
      <c r="WY98" s="23"/>
      <c r="WZ98" s="14">
        <f t="shared" si="916"/>
        <v>0</v>
      </c>
      <c r="XA98" s="14">
        <f t="shared" si="917"/>
        <v>0</v>
      </c>
      <c r="XB98" s="43">
        <f>VLOOKUP($B98,план!$B$16:$EJ$158,104,0)</f>
        <v>0</v>
      </c>
      <c r="XC98" s="43">
        <f>VLOOKUP($B98,план!$B$16:$EJ$158,105,0)</f>
        <v>0</v>
      </c>
      <c r="XD98" s="7">
        <f t="shared" si="754"/>
        <v>0</v>
      </c>
      <c r="XE98" s="7">
        <f t="shared" si="755"/>
        <v>0</v>
      </c>
      <c r="XF98" s="34">
        <f t="shared" si="623"/>
        <v>0</v>
      </c>
      <c r="XG98" s="34">
        <f t="shared" si="624"/>
        <v>0</v>
      </c>
      <c r="XH98" s="34">
        <f t="shared" si="625"/>
        <v>0</v>
      </c>
      <c r="XI98" s="23"/>
      <c r="XJ98" s="23"/>
      <c r="XK98" s="23"/>
      <c r="XL98" s="23"/>
      <c r="XM98" s="14">
        <f t="shared" si="918"/>
        <v>0</v>
      </c>
      <c r="XN98" s="14">
        <f t="shared" si="919"/>
        <v>0</v>
      </c>
      <c r="XO98" s="43">
        <f>VLOOKUP($B98,план!$B$16:$EJ$158,106,0)</f>
        <v>0</v>
      </c>
      <c r="XP98" s="43">
        <f>VLOOKUP($B98,план!$B$16:$EJ$158,107,0)</f>
        <v>0</v>
      </c>
      <c r="XQ98" s="7">
        <f t="shared" si="756"/>
        <v>0</v>
      </c>
      <c r="XR98" s="7">
        <f t="shared" si="757"/>
        <v>0</v>
      </c>
      <c r="XS98" s="34">
        <f t="shared" si="626"/>
        <v>0</v>
      </c>
      <c r="XT98" s="34">
        <f t="shared" si="627"/>
        <v>0</v>
      </c>
      <c r="XU98" s="34">
        <f t="shared" si="628"/>
        <v>0</v>
      </c>
      <c r="XV98" s="23"/>
      <c r="XW98" s="23"/>
      <c r="XX98" s="23"/>
      <c r="XY98" s="23"/>
      <c r="XZ98" s="14">
        <f t="shared" si="920"/>
        <v>0</v>
      </c>
      <c r="YA98" s="14">
        <f t="shared" si="921"/>
        <v>0</v>
      </c>
      <c r="YB98" s="43">
        <f>VLOOKUP($B98,план!$B$16:$EJ$158,108,0)</f>
        <v>0</v>
      </c>
      <c r="YC98" s="43">
        <f>VLOOKUP($B98,план!$B$16:$EJ$158,109,0)</f>
        <v>0</v>
      </c>
      <c r="YD98" s="7">
        <f t="shared" si="758"/>
        <v>0</v>
      </c>
      <c r="YE98" s="7">
        <f t="shared" si="759"/>
        <v>0</v>
      </c>
      <c r="YF98" s="34">
        <f t="shared" si="629"/>
        <v>0</v>
      </c>
      <c r="YG98" s="34">
        <f t="shared" si="630"/>
        <v>0</v>
      </c>
      <c r="YH98" s="34">
        <f t="shared" si="631"/>
        <v>0</v>
      </c>
      <c r="YI98" s="23"/>
      <c r="YJ98" s="23"/>
      <c r="YK98" s="23"/>
      <c r="YL98" s="23"/>
      <c r="YM98" s="14">
        <f t="shared" si="922"/>
        <v>0</v>
      </c>
      <c r="YN98" s="14">
        <f t="shared" si="923"/>
        <v>0</v>
      </c>
      <c r="YO98" s="43">
        <f>VLOOKUP($B98,план!$B$16:$EJ$158,110,0)</f>
        <v>0</v>
      </c>
      <c r="YP98" s="43">
        <f>VLOOKUP($B98,план!$B$16:$EJ$158,111,0)</f>
        <v>0</v>
      </c>
      <c r="YQ98" s="7">
        <f t="shared" si="760"/>
        <v>0</v>
      </c>
      <c r="YR98" s="7">
        <f t="shared" si="761"/>
        <v>0</v>
      </c>
      <c r="YS98" s="34">
        <f t="shared" si="632"/>
        <v>0</v>
      </c>
      <c r="YT98" s="34">
        <f t="shared" si="633"/>
        <v>0</v>
      </c>
      <c r="YU98" s="34">
        <f t="shared" si="634"/>
        <v>0</v>
      </c>
      <c r="YV98" s="23"/>
      <c r="YW98" s="23"/>
      <c r="YX98" s="23"/>
      <c r="YY98" s="23"/>
      <c r="YZ98" s="14">
        <f t="shared" si="924"/>
        <v>0</v>
      </c>
      <c r="ZA98" s="14">
        <f t="shared" si="925"/>
        <v>0</v>
      </c>
      <c r="ZB98" s="43">
        <f>VLOOKUP($B98,план!$B$16:$EJ$158,112,0)</f>
        <v>0</v>
      </c>
      <c r="ZC98" s="43">
        <f>VLOOKUP($B98,план!$B$16:$EJ$158,113,0)</f>
        <v>0</v>
      </c>
      <c r="ZD98" s="7">
        <f t="shared" si="762"/>
        <v>0</v>
      </c>
      <c r="ZE98" s="7">
        <f t="shared" si="763"/>
        <v>0</v>
      </c>
      <c r="ZF98" s="34">
        <f t="shared" si="635"/>
        <v>0</v>
      </c>
      <c r="ZG98" s="34">
        <f t="shared" si="636"/>
        <v>0</v>
      </c>
      <c r="ZH98" s="34">
        <f t="shared" si="637"/>
        <v>0</v>
      </c>
      <c r="ZI98" s="23"/>
      <c r="ZJ98" s="23"/>
      <c r="ZK98" s="23"/>
      <c r="ZL98" s="23"/>
      <c r="ZM98" s="14">
        <f t="shared" si="926"/>
        <v>0</v>
      </c>
      <c r="ZN98" s="14">
        <f t="shared" si="927"/>
        <v>0</v>
      </c>
      <c r="ZO98" s="43">
        <f>VLOOKUP($B98,план!$B$16:$EJ$158,114,0)+VLOOKUP($B98,план!$B$16:$EJ$158,136,0)</f>
        <v>0</v>
      </c>
      <c r="ZP98" s="43">
        <f>VLOOKUP($B98,план!$B$16:$EJ$158,115,0)+VLOOKUP($B98,план!$B$16:$EJ$158,137,0)</f>
        <v>0</v>
      </c>
      <c r="ZQ98" s="7">
        <f t="shared" si="764"/>
        <v>0</v>
      </c>
      <c r="ZR98" s="7">
        <f t="shared" si="765"/>
        <v>0</v>
      </c>
      <c r="ZS98" s="34">
        <f t="shared" si="638"/>
        <v>0</v>
      </c>
      <c r="ZT98" s="34">
        <f t="shared" si="639"/>
        <v>0</v>
      </c>
      <c r="ZU98" s="34">
        <f t="shared" si="640"/>
        <v>0</v>
      </c>
      <c r="ZV98" s="23"/>
      <c r="ZW98" s="23"/>
      <c r="ZX98" s="23"/>
      <c r="ZY98" s="23"/>
      <c r="ZZ98" s="14">
        <f t="shared" si="928"/>
        <v>0</v>
      </c>
      <c r="AAA98" s="14">
        <f t="shared" si="929"/>
        <v>0</v>
      </c>
      <c r="AAB98" s="43">
        <f>VLOOKUP($B98,план!$B$16:$EJ$158,116,0)</f>
        <v>0</v>
      </c>
      <c r="AAC98" s="43">
        <f>VLOOKUP($B98,план!$B$16:$EJ$158,117,0)</f>
        <v>0</v>
      </c>
      <c r="AAD98" s="7">
        <f t="shared" si="976"/>
        <v>0</v>
      </c>
      <c r="AAE98" s="7">
        <f t="shared" si="977"/>
        <v>0</v>
      </c>
      <c r="AAF98" s="34">
        <f t="shared" si="641"/>
        <v>0</v>
      </c>
      <c r="AAG98" s="34">
        <f t="shared" si="642"/>
        <v>0</v>
      </c>
      <c r="AAH98" s="34">
        <f t="shared" si="643"/>
        <v>0</v>
      </c>
      <c r="AAI98" s="23"/>
      <c r="AAJ98" s="23"/>
      <c r="AAK98" s="23"/>
      <c r="AAL98" s="23"/>
      <c r="AAM98" s="14">
        <f t="shared" si="930"/>
        <v>0</v>
      </c>
      <c r="AAN98" s="14">
        <f t="shared" si="931"/>
        <v>0</v>
      </c>
      <c r="AAO98" s="43">
        <f>VLOOKUP($B98,план!$B$16:$EJ$158,118,0)</f>
        <v>0</v>
      </c>
      <c r="AAP98" s="43">
        <f>VLOOKUP($B98,план!$B$16:$EJ$158,119,0)</f>
        <v>0</v>
      </c>
      <c r="AAQ98" s="7">
        <f t="shared" si="978"/>
        <v>0</v>
      </c>
      <c r="AAR98" s="7">
        <f t="shared" si="979"/>
        <v>0</v>
      </c>
      <c r="AAS98" s="34">
        <f t="shared" si="644"/>
        <v>0</v>
      </c>
      <c r="AAT98" s="34">
        <f t="shared" si="645"/>
        <v>0</v>
      </c>
      <c r="AAU98" s="34">
        <f t="shared" si="646"/>
        <v>0</v>
      </c>
      <c r="AAV98" s="23"/>
      <c r="AAW98" s="23"/>
      <c r="AAX98" s="23"/>
      <c r="AAY98" s="23"/>
      <c r="AAZ98" s="14">
        <f t="shared" si="932"/>
        <v>0</v>
      </c>
      <c r="ABA98" s="14">
        <f t="shared" si="933"/>
        <v>0</v>
      </c>
      <c r="ABB98" s="43">
        <f>VLOOKUP($B98,план!$B$16:$EJ$158,120,0)</f>
        <v>0</v>
      </c>
      <c r="ABC98" s="43">
        <f>VLOOKUP($B98,план!$B$16:$EJ$158,121,0)</f>
        <v>0</v>
      </c>
      <c r="ABD98" s="7">
        <f t="shared" si="766"/>
        <v>0</v>
      </c>
      <c r="ABE98" s="7">
        <f t="shared" si="767"/>
        <v>0</v>
      </c>
      <c r="ABF98" s="34">
        <f t="shared" si="768"/>
        <v>0</v>
      </c>
      <c r="ABG98" s="34">
        <f t="shared" si="769"/>
        <v>0</v>
      </c>
      <c r="ABH98" s="34">
        <f t="shared" si="770"/>
        <v>0</v>
      </c>
      <c r="ABI98" s="25"/>
      <c r="ABJ98" s="25"/>
      <c r="ABK98" s="25"/>
      <c r="ABL98" s="25"/>
      <c r="ABM98" s="14">
        <f t="shared" si="934"/>
        <v>0</v>
      </c>
      <c r="ABN98" s="14">
        <f t="shared" si="935"/>
        <v>0</v>
      </c>
      <c r="ABO98" s="43">
        <f>VLOOKUP($B98,план!$B$16:$EJ$158,122,0)</f>
        <v>0</v>
      </c>
      <c r="ABP98" s="43">
        <f>VLOOKUP($B98,план!$B$16:$EJ$158,123,0)</f>
        <v>0</v>
      </c>
      <c r="ABQ98" s="7">
        <f t="shared" si="771"/>
        <v>0</v>
      </c>
      <c r="ABR98" s="7">
        <f t="shared" si="772"/>
        <v>0</v>
      </c>
      <c r="ABS98" s="34">
        <f t="shared" si="773"/>
        <v>0</v>
      </c>
      <c r="ABT98" s="34">
        <f t="shared" si="774"/>
        <v>0</v>
      </c>
      <c r="ABU98" s="34">
        <f t="shared" si="775"/>
        <v>0</v>
      </c>
      <c r="ABV98" s="25"/>
      <c r="ABW98" s="25"/>
      <c r="ABX98" s="25"/>
      <c r="ABY98" s="25"/>
      <c r="ABZ98" s="21">
        <f t="shared" si="980"/>
        <v>0</v>
      </c>
      <c r="ACA98" s="21">
        <f t="shared" si="981"/>
        <v>0</v>
      </c>
      <c r="ACB98" s="43">
        <f>VLOOKUP($B98,план!$B$16:$EJ$158,124,0)</f>
        <v>0</v>
      </c>
      <c r="ACC98" s="43">
        <f>VLOOKUP($B98,план!$B$16:$EJ$158,125,0)</f>
        <v>0</v>
      </c>
      <c r="ACD98" s="7">
        <f t="shared" si="776"/>
        <v>0</v>
      </c>
      <c r="ACE98" s="7">
        <f t="shared" si="777"/>
        <v>0</v>
      </c>
      <c r="ACF98" s="34">
        <f t="shared" si="778"/>
        <v>0</v>
      </c>
      <c r="ACG98" s="34">
        <f t="shared" si="779"/>
        <v>0</v>
      </c>
      <c r="ACH98" s="34">
        <f t="shared" si="780"/>
        <v>0</v>
      </c>
      <c r="ACI98" s="25"/>
      <c r="ACJ98" s="25"/>
      <c r="ACK98" s="25"/>
      <c r="ACL98" s="25"/>
      <c r="ACM98" s="21">
        <f t="shared" si="936"/>
        <v>0</v>
      </c>
      <c r="ACN98" s="21">
        <f t="shared" si="937"/>
        <v>0</v>
      </c>
      <c r="ACO98" s="43">
        <f>VLOOKUP($B98,план!$B$16:$EJ$158,126,0)</f>
        <v>0</v>
      </c>
      <c r="ACP98" s="43">
        <f>VLOOKUP($B98,план!$B$16:$EJ$158,127,0)</f>
        <v>0</v>
      </c>
      <c r="ACQ98" s="7">
        <f t="shared" si="781"/>
        <v>0</v>
      </c>
      <c r="ACR98" s="7">
        <f t="shared" si="782"/>
        <v>0</v>
      </c>
      <c r="ACS98" s="34">
        <f t="shared" si="647"/>
        <v>0</v>
      </c>
      <c r="ACT98" s="34">
        <f t="shared" si="648"/>
        <v>0</v>
      </c>
      <c r="ACU98" s="34">
        <f t="shared" si="649"/>
        <v>0</v>
      </c>
      <c r="ACV98" s="23"/>
      <c r="ACW98" s="23"/>
      <c r="ACX98" s="23"/>
      <c r="ACY98" s="23"/>
      <c r="ACZ98" s="21">
        <f t="shared" si="938"/>
        <v>0</v>
      </c>
      <c r="ADA98" s="21">
        <f t="shared" si="939"/>
        <v>0</v>
      </c>
      <c r="ADB98" s="43">
        <f>VLOOKUP($B98,план!$B$16:$EJ$158,128,0)</f>
        <v>0</v>
      </c>
      <c r="ADC98" s="43">
        <f>VLOOKUP($B98,план!$B$16:$EJ$158,129,0)</f>
        <v>0</v>
      </c>
      <c r="ADD98" s="7">
        <f t="shared" si="783"/>
        <v>0</v>
      </c>
      <c r="ADE98" s="7">
        <f t="shared" si="784"/>
        <v>0</v>
      </c>
      <c r="ADF98" s="34">
        <f t="shared" si="650"/>
        <v>0</v>
      </c>
      <c r="ADG98" s="34">
        <f t="shared" si="651"/>
        <v>0</v>
      </c>
      <c r="ADH98" s="34">
        <f t="shared" si="652"/>
        <v>0</v>
      </c>
      <c r="ADI98" s="23"/>
      <c r="ADJ98" s="23"/>
      <c r="ADK98" s="23"/>
      <c r="ADL98" s="23"/>
      <c r="ADM98" s="21">
        <f t="shared" si="940"/>
        <v>0</v>
      </c>
      <c r="ADN98" s="21">
        <f t="shared" si="941"/>
        <v>0</v>
      </c>
      <c r="ADO98" s="43">
        <f>VLOOKUP($B98,план!$B$16:$EJ$158,130,0)</f>
        <v>0</v>
      </c>
      <c r="ADP98" s="43">
        <f>VLOOKUP($B98,план!$B$16:$EJ$158,131,0)</f>
        <v>0</v>
      </c>
      <c r="ADQ98" s="7">
        <f t="shared" si="785"/>
        <v>0</v>
      </c>
      <c r="ADR98" s="7">
        <f t="shared" si="786"/>
        <v>0</v>
      </c>
      <c r="ADS98" s="34">
        <f t="shared" si="653"/>
        <v>0</v>
      </c>
      <c r="ADT98" s="34">
        <f t="shared" si="654"/>
        <v>0</v>
      </c>
      <c r="ADU98" s="34">
        <f t="shared" si="655"/>
        <v>0</v>
      </c>
      <c r="ADV98" s="23"/>
      <c r="ADW98" s="23"/>
      <c r="ADX98" s="23"/>
      <c r="ADY98" s="23"/>
      <c r="ADZ98" s="21">
        <f t="shared" si="942"/>
        <v>0</v>
      </c>
      <c r="AEA98" s="21">
        <f t="shared" si="943"/>
        <v>0</v>
      </c>
      <c r="AEB98" s="43">
        <f>VLOOKUP($B98,план!$B$16:$EJ$158,132,0)</f>
        <v>0</v>
      </c>
      <c r="AEC98" s="43">
        <f>VLOOKUP($B98,план!$B$16:$EJ$158,133,0)</f>
        <v>0</v>
      </c>
      <c r="AED98" s="7">
        <f t="shared" si="982"/>
        <v>0</v>
      </c>
      <c r="AEE98" s="7">
        <f t="shared" si="983"/>
        <v>0</v>
      </c>
      <c r="AEF98" s="34">
        <f t="shared" si="656"/>
        <v>0</v>
      </c>
      <c r="AEG98" s="34">
        <f t="shared" si="657"/>
        <v>0</v>
      </c>
      <c r="AEH98" s="34">
        <f t="shared" si="658"/>
        <v>0</v>
      </c>
      <c r="AEI98" s="23"/>
      <c r="AEJ98" s="23"/>
      <c r="AEK98" s="23"/>
      <c r="AEL98" s="23"/>
      <c r="AEM98" s="21">
        <f t="shared" si="944"/>
        <v>0</v>
      </c>
      <c r="AEN98" s="21">
        <f t="shared" si="945"/>
        <v>0</v>
      </c>
      <c r="AEO98" s="43">
        <f>VLOOKUP($B98,план!$B$16:$EJ$158,134,0)</f>
        <v>0</v>
      </c>
      <c r="AEP98" s="43">
        <f>VLOOKUP($B98,план!$B$16:$EJ$158,135,0)</f>
        <v>0</v>
      </c>
      <c r="AEQ98" s="7">
        <f t="shared" si="787"/>
        <v>0</v>
      </c>
      <c r="AER98" s="7">
        <f t="shared" si="788"/>
        <v>0</v>
      </c>
      <c r="AES98" s="34">
        <f t="shared" si="789"/>
        <v>0</v>
      </c>
      <c r="AET98" s="34">
        <f t="shared" si="790"/>
        <v>0</v>
      </c>
      <c r="AEU98" s="34">
        <f t="shared" si="791"/>
        <v>0</v>
      </c>
      <c r="AEV98" s="23"/>
      <c r="AEW98" s="23"/>
      <c r="AEX98" s="23"/>
      <c r="AEY98" s="23"/>
      <c r="AEZ98" s="21">
        <f t="shared" si="946"/>
        <v>0</v>
      </c>
      <c r="AFA98" s="21">
        <f t="shared" si="947"/>
        <v>0</v>
      </c>
      <c r="AFB98" s="23">
        <f t="shared" si="948"/>
        <v>0</v>
      </c>
      <c r="AFC98" s="23">
        <f t="shared" si="949"/>
        <v>0</v>
      </c>
      <c r="AFD98" s="23">
        <f t="shared" si="950"/>
        <v>0</v>
      </c>
      <c r="AFE98" s="23">
        <f t="shared" si="951"/>
        <v>0</v>
      </c>
      <c r="AFF98" s="23">
        <f t="shared" si="952"/>
        <v>0</v>
      </c>
      <c r="AFG98" s="23">
        <f t="shared" si="953"/>
        <v>0</v>
      </c>
      <c r="AFH98" s="23">
        <f t="shared" si="954"/>
        <v>0</v>
      </c>
      <c r="AFI98" s="23">
        <f t="shared" si="955"/>
        <v>0</v>
      </c>
      <c r="AFJ98" s="23">
        <f t="shared" si="956"/>
        <v>0</v>
      </c>
      <c r="AFK98" s="23">
        <f t="shared" si="957"/>
        <v>0</v>
      </c>
      <c r="AFL98" s="23">
        <f t="shared" si="958"/>
        <v>0</v>
      </c>
      <c r="AFM98" s="21">
        <f t="shared" si="959"/>
        <v>0</v>
      </c>
      <c r="AFN98" s="21">
        <f t="shared" si="960"/>
        <v>0</v>
      </c>
      <c r="AFO98" s="8">
        <f t="shared" si="792"/>
        <v>0</v>
      </c>
      <c r="AFP98" s="8">
        <f t="shared" si="793"/>
        <v>0</v>
      </c>
      <c r="AFQ98" s="8">
        <f t="shared" si="794"/>
        <v>0</v>
      </c>
      <c r="AFR98" s="8">
        <f t="shared" si="795"/>
        <v>0</v>
      </c>
      <c r="AFS98" s="8">
        <f t="shared" si="796"/>
        <v>0</v>
      </c>
      <c r="AFT98" s="8">
        <f t="shared" si="797"/>
        <v>0</v>
      </c>
      <c r="AFU98" s="8">
        <f t="shared" si="798"/>
        <v>0</v>
      </c>
      <c r="AFV98" s="8">
        <f t="shared" si="799"/>
        <v>0</v>
      </c>
      <c r="AFW98" s="8">
        <f t="shared" si="800"/>
        <v>0</v>
      </c>
      <c r="AFX98" s="8">
        <f t="shared" si="801"/>
        <v>0</v>
      </c>
      <c r="AFY98" s="8">
        <f t="shared" si="802"/>
        <v>0</v>
      </c>
      <c r="AFZ98" s="21">
        <f t="shared" si="803"/>
        <v>0</v>
      </c>
      <c r="AGA98" s="21">
        <f t="shared" si="804"/>
        <v>0</v>
      </c>
      <c r="AGB98" s="191"/>
      <c r="AGC98" s="191"/>
    </row>
    <row r="99" spans="1:861" ht="30">
      <c r="A99" s="162" t="s">
        <v>644</v>
      </c>
      <c r="B99" s="82">
        <v>87</v>
      </c>
      <c r="C99" s="87" t="s">
        <v>432</v>
      </c>
      <c r="D99" s="88">
        <f t="shared" si="986"/>
        <v>10127</v>
      </c>
      <c r="E99" s="88">
        <v>10127</v>
      </c>
      <c r="F99" s="88">
        <v>9620</v>
      </c>
      <c r="G99" s="89">
        <v>0.89</v>
      </c>
      <c r="H99" s="90">
        <v>1</v>
      </c>
      <c r="I99" s="90"/>
      <c r="J99" s="88">
        <v>1.4</v>
      </c>
      <c r="K99" s="88">
        <v>1.68</v>
      </c>
      <c r="L99" s="88">
        <v>2.23</v>
      </c>
      <c r="M99" s="88">
        <v>2.39</v>
      </c>
      <c r="N99" s="88">
        <v>2.57</v>
      </c>
      <c r="O99" s="43">
        <f>VLOOKUP($B99,план!$B$16:$EJ$158,14,0)</f>
        <v>0</v>
      </c>
      <c r="P99" s="43">
        <f>VLOOKUP($B99,план!$B$16:$EJ$158,15,0)</f>
        <v>0</v>
      </c>
      <c r="Q99" s="7">
        <f t="shared" si="505"/>
        <v>0</v>
      </c>
      <c r="R99" s="7">
        <f t="shared" si="506"/>
        <v>0</v>
      </c>
      <c r="S99" s="34">
        <f t="shared" si="507"/>
        <v>0</v>
      </c>
      <c r="T99" s="34">
        <f t="shared" si="508"/>
        <v>0</v>
      </c>
      <c r="U99" s="34">
        <f t="shared" si="509"/>
        <v>0</v>
      </c>
      <c r="V99" s="23"/>
      <c r="W99" s="23"/>
      <c r="X99" s="23"/>
      <c r="Y99" s="23"/>
      <c r="Z99" s="21">
        <f t="shared" si="805"/>
        <v>0</v>
      </c>
      <c r="AA99" s="21">
        <f t="shared" si="806"/>
        <v>0</v>
      </c>
      <c r="AB99" s="43">
        <f>VLOOKUP($B99,план!$B$16:$EJ$158,16,0)</f>
        <v>0</v>
      </c>
      <c r="AC99" s="43">
        <f>VLOOKUP($B99,план!$B$16:$EJ$158,17,0)</f>
        <v>0</v>
      </c>
      <c r="AD99" s="7">
        <f t="shared" si="659"/>
        <v>0</v>
      </c>
      <c r="AE99" s="7">
        <f t="shared" si="961"/>
        <v>0</v>
      </c>
      <c r="AF99" s="34">
        <f t="shared" si="510"/>
        <v>0</v>
      </c>
      <c r="AG99" s="34">
        <f t="shared" si="511"/>
        <v>0</v>
      </c>
      <c r="AH99" s="34">
        <f t="shared" si="512"/>
        <v>0</v>
      </c>
      <c r="AI99" s="23"/>
      <c r="AJ99" s="23"/>
      <c r="AK99" s="23"/>
      <c r="AL99" s="23"/>
      <c r="AM99" s="21">
        <f t="shared" si="808"/>
        <v>0</v>
      </c>
      <c r="AN99" s="21">
        <f t="shared" si="809"/>
        <v>0</v>
      </c>
      <c r="AO99" s="43">
        <f>VLOOKUP($B99,план!$B$16:$EJ$158,18,0)</f>
        <v>0</v>
      </c>
      <c r="AP99" s="43">
        <f>VLOOKUP($B99,план!$B$16:$EJ$158,19,0)</f>
        <v>0</v>
      </c>
      <c r="AQ99" s="7">
        <f t="shared" si="660"/>
        <v>0</v>
      </c>
      <c r="AR99" s="7">
        <f t="shared" si="661"/>
        <v>0</v>
      </c>
      <c r="AS99" s="34">
        <f t="shared" si="662"/>
        <v>0</v>
      </c>
      <c r="AT99" s="34">
        <f t="shared" si="663"/>
        <v>0</v>
      </c>
      <c r="AU99" s="34">
        <f t="shared" si="664"/>
        <v>0</v>
      </c>
      <c r="AV99" s="23"/>
      <c r="AW99" s="23"/>
      <c r="AX99" s="23"/>
      <c r="AY99" s="23"/>
      <c r="AZ99" s="21">
        <f t="shared" si="810"/>
        <v>0</v>
      </c>
      <c r="BA99" s="21">
        <f t="shared" si="811"/>
        <v>0</v>
      </c>
      <c r="BB99" s="43">
        <f>VLOOKUP($B99,план!$B$16:$EJ$158,20,0)</f>
        <v>0</v>
      </c>
      <c r="BC99" s="43">
        <f>VLOOKUP($B99,план!$B$16:$EJ$158,21,0)</f>
        <v>0</v>
      </c>
      <c r="BD99" s="7">
        <f t="shared" si="665"/>
        <v>0</v>
      </c>
      <c r="BE99" s="7">
        <f t="shared" si="666"/>
        <v>0</v>
      </c>
      <c r="BF99" s="34">
        <f t="shared" si="513"/>
        <v>0</v>
      </c>
      <c r="BG99" s="34">
        <f t="shared" si="514"/>
        <v>0</v>
      </c>
      <c r="BH99" s="34">
        <f t="shared" si="515"/>
        <v>0</v>
      </c>
      <c r="BI99" s="23"/>
      <c r="BJ99" s="23"/>
      <c r="BK99" s="23"/>
      <c r="BL99" s="23"/>
      <c r="BM99" s="21">
        <f t="shared" si="812"/>
        <v>0</v>
      </c>
      <c r="BN99" s="21">
        <f t="shared" si="813"/>
        <v>0</v>
      </c>
      <c r="BO99" s="43">
        <f>VLOOKUP($B99,план!$B$16:$EJ$158,22,0)</f>
        <v>0</v>
      </c>
      <c r="BP99" s="43">
        <f>VLOOKUP($B99,план!$B$16:$EJ$158,23,0)</f>
        <v>0</v>
      </c>
      <c r="BQ99" s="7">
        <f t="shared" si="667"/>
        <v>0</v>
      </c>
      <c r="BR99" s="7">
        <f t="shared" si="668"/>
        <v>0</v>
      </c>
      <c r="BS99" s="34">
        <f t="shared" si="516"/>
        <v>0</v>
      </c>
      <c r="BT99" s="34">
        <f t="shared" si="517"/>
        <v>0</v>
      </c>
      <c r="BU99" s="34">
        <f t="shared" si="518"/>
        <v>0</v>
      </c>
      <c r="BV99" s="23"/>
      <c r="BW99" s="23"/>
      <c r="BX99" s="23"/>
      <c r="BY99" s="23"/>
      <c r="BZ99" s="21">
        <f t="shared" si="814"/>
        <v>0</v>
      </c>
      <c r="CA99" s="21">
        <f t="shared" si="815"/>
        <v>0</v>
      </c>
      <c r="CB99" s="43">
        <f>VLOOKUP($B99,план!$B$16:$EJ$158,24,0)</f>
        <v>0</v>
      </c>
      <c r="CC99" s="43">
        <f>VLOOKUP($B99,план!$B$16:$EJ$158,25,0)</f>
        <v>0</v>
      </c>
      <c r="CD99" s="7">
        <f t="shared" si="669"/>
        <v>0</v>
      </c>
      <c r="CE99" s="7">
        <f t="shared" si="670"/>
        <v>0</v>
      </c>
      <c r="CF99" s="34">
        <f t="shared" si="671"/>
        <v>0</v>
      </c>
      <c r="CG99" s="34">
        <f t="shared" si="672"/>
        <v>0</v>
      </c>
      <c r="CH99" s="34">
        <f t="shared" si="673"/>
        <v>0</v>
      </c>
      <c r="CI99" s="23"/>
      <c r="CJ99" s="23"/>
      <c r="CK99" s="23"/>
      <c r="CL99" s="23"/>
      <c r="CM99" s="21">
        <f t="shared" si="816"/>
        <v>0</v>
      </c>
      <c r="CN99" s="21">
        <f t="shared" si="817"/>
        <v>0</v>
      </c>
      <c r="CO99" s="23">
        <f t="shared" si="818"/>
        <v>0</v>
      </c>
      <c r="CP99" s="23">
        <f t="shared" si="819"/>
        <v>0</v>
      </c>
      <c r="CQ99" s="23">
        <f t="shared" si="820"/>
        <v>0</v>
      </c>
      <c r="CR99" s="23">
        <f t="shared" si="821"/>
        <v>0</v>
      </c>
      <c r="CS99" s="23">
        <f t="shared" si="822"/>
        <v>0</v>
      </c>
      <c r="CT99" s="23">
        <f t="shared" si="823"/>
        <v>0</v>
      </c>
      <c r="CU99" s="23">
        <f t="shared" si="824"/>
        <v>0</v>
      </c>
      <c r="CV99" s="23">
        <f t="shared" si="825"/>
        <v>0</v>
      </c>
      <c r="CW99" s="23">
        <f t="shared" si="826"/>
        <v>0</v>
      </c>
      <c r="CX99" s="23">
        <f t="shared" si="827"/>
        <v>0</v>
      </c>
      <c r="CY99" s="23">
        <f t="shared" si="828"/>
        <v>0</v>
      </c>
      <c r="CZ99" s="21">
        <f t="shared" si="829"/>
        <v>0</v>
      </c>
      <c r="DA99" s="21">
        <f t="shared" si="830"/>
        <v>0</v>
      </c>
      <c r="DB99" s="43">
        <f>VLOOKUP($B99,план!$B$16:$EJ$158,26,0)</f>
        <v>0</v>
      </c>
      <c r="DC99" s="43">
        <f>VLOOKUP($B99,план!$B$16:$EJ$158,27,0)</f>
        <v>0</v>
      </c>
      <c r="DD99" s="7">
        <f t="shared" si="674"/>
        <v>0</v>
      </c>
      <c r="DE99" s="7">
        <f t="shared" si="675"/>
        <v>0</v>
      </c>
      <c r="DF99" s="34">
        <f t="shared" si="519"/>
        <v>0</v>
      </c>
      <c r="DG99" s="34">
        <f t="shared" si="520"/>
        <v>0</v>
      </c>
      <c r="DH99" s="34">
        <f t="shared" si="521"/>
        <v>0</v>
      </c>
      <c r="DI99" s="23"/>
      <c r="DJ99" s="23"/>
      <c r="DK99" s="23"/>
      <c r="DL99" s="23"/>
      <c r="DM99" s="21">
        <f t="shared" si="831"/>
        <v>0</v>
      </c>
      <c r="DN99" s="21">
        <f t="shared" si="832"/>
        <v>0</v>
      </c>
      <c r="DO99" s="43">
        <f>VLOOKUP($B99,план!$B$16:$EJ$158,28,0)</f>
        <v>0</v>
      </c>
      <c r="DP99" s="43">
        <f>VLOOKUP($B99,план!$B$16:$EJ$158,29,0)</f>
        <v>0</v>
      </c>
      <c r="DQ99" s="7">
        <f t="shared" si="676"/>
        <v>0</v>
      </c>
      <c r="DR99" s="7">
        <f t="shared" si="677"/>
        <v>0</v>
      </c>
      <c r="DS99" s="34">
        <f t="shared" si="522"/>
        <v>0</v>
      </c>
      <c r="DT99" s="34">
        <f t="shared" si="523"/>
        <v>0</v>
      </c>
      <c r="DU99" s="34">
        <f t="shared" si="524"/>
        <v>0</v>
      </c>
      <c r="DV99" s="23"/>
      <c r="DW99" s="23"/>
      <c r="DX99" s="23"/>
      <c r="DY99" s="23"/>
      <c r="DZ99" s="21">
        <f t="shared" si="833"/>
        <v>0</v>
      </c>
      <c r="EA99" s="21">
        <f t="shared" si="834"/>
        <v>0</v>
      </c>
      <c r="EB99" s="43">
        <f>VLOOKUP($B99,план!$B$16:$EJ$158,30,0)</f>
        <v>0</v>
      </c>
      <c r="EC99" s="43">
        <f>VLOOKUP($B99,план!$B$16:$EJ$158,31,0)</f>
        <v>0</v>
      </c>
      <c r="ED99" s="7">
        <f t="shared" si="678"/>
        <v>0</v>
      </c>
      <c r="EE99" s="7">
        <f t="shared" si="679"/>
        <v>0</v>
      </c>
      <c r="EF99" s="34">
        <f t="shared" si="525"/>
        <v>0</v>
      </c>
      <c r="EG99" s="34">
        <f t="shared" si="526"/>
        <v>0</v>
      </c>
      <c r="EH99" s="34">
        <f t="shared" si="527"/>
        <v>0</v>
      </c>
      <c r="EI99" s="23"/>
      <c r="EJ99" s="23"/>
      <c r="EK99" s="23"/>
      <c r="EL99" s="23"/>
      <c r="EM99" s="21">
        <f t="shared" si="835"/>
        <v>0</v>
      </c>
      <c r="EN99" s="21">
        <f t="shared" si="836"/>
        <v>0</v>
      </c>
      <c r="EO99" s="43">
        <f>VLOOKUP($B99,план!$B$16:$EJ$158,32,0)</f>
        <v>0</v>
      </c>
      <c r="EP99" s="43">
        <f>VLOOKUP($B99,план!$B$16:$EJ$158,33,0)</f>
        <v>0</v>
      </c>
      <c r="EQ99" s="7">
        <f t="shared" si="680"/>
        <v>0</v>
      </c>
      <c r="ER99" s="7">
        <f t="shared" si="681"/>
        <v>0</v>
      </c>
      <c r="ES99" s="34">
        <f t="shared" si="528"/>
        <v>0</v>
      </c>
      <c r="ET99" s="34">
        <f t="shared" si="529"/>
        <v>0</v>
      </c>
      <c r="EU99" s="34">
        <f t="shared" si="530"/>
        <v>0</v>
      </c>
      <c r="EV99" s="23"/>
      <c r="EW99" s="23"/>
      <c r="EX99" s="23"/>
      <c r="EY99" s="23"/>
      <c r="EZ99" s="21">
        <f t="shared" si="837"/>
        <v>0</v>
      </c>
      <c r="FA99" s="21">
        <f t="shared" si="838"/>
        <v>0</v>
      </c>
      <c r="FB99" s="43">
        <f>VLOOKUP($B99,план!$B$16:$EJ$158,34,0)</f>
        <v>0</v>
      </c>
      <c r="FC99" s="43">
        <f>VLOOKUP($B99,план!$B$16:$EJ$158,35,0)</f>
        <v>0</v>
      </c>
      <c r="FD99" s="7">
        <f t="shared" si="682"/>
        <v>0</v>
      </c>
      <c r="FE99" s="7">
        <f t="shared" si="683"/>
        <v>0</v>
      </c>
      <c r="FF99" s="34">
        <f t="shared" si="531"/>
        <v>0</v>
      </c>
      <c r="FG99" s="34">
        <f t="shared" si="532"/>
        <v>0</v>
      </c>
      <c r="FH99" s="34">
        <f t="shared" si="533"/>
        <v>0</v>
      </c>
      <c r="FI99" s="23"/>
      <c r="FJ99" s="23"/>
      <c r="FK99" s="23"/>
      <c r="FL99" s="23"/>
      <c r="FM99" s="21">
        <f t="shared" si="839"/>
        <v>0</v>
      </c>
      <c r="FN99" s="21">
        <f t="shared" si="840"/>
        <v>0</v>
      </c>
      <c r="FO99" s="43">
        <f>VLOOKUP($B99,план!$B$16:$EJ$158,36,0)</f>
        <v>0</v>
      </c>
      <c r="FP99" s="43">
        <f>VLOOKUP($B99,план!$B$16:$EJ$158,37,0)</f>
        <v>0</v>
      </c>
      <c r="FQ99" s="7">
        <f t="shared" si="684"/>
        <v>0</v>
      </c>
      <c r="FR99" s="7">
        <f t="shared" si="685"/>
        <v>0</v>
      </c>
      <c r="FS99" s="34">
        <f t="shared" si="534"/>
        <v>0</v>
      </c>
      <c r="FT99" s="34">
        <f t="shared" si="535"/>
        <v>0</v>
      </c>
      <c r="FU99" s="34">
        <f t="shared" si="536"/>
        <v>0</v>
      </c>
      <c r="FV99" s="23"/>
      <c r="FW99" s="23"/>
      <c r="FX99" s="23"/>
      <c r="FY99" s="23"/>
      <c r="FZ99" s="21">
        <f t="shared" si="841"/>
        <v>0</v>
      </c>
      <c r="GA99" s="21">
        <f t="shared" si="842"/>
        <v>0</v>
      </c>
      <c r="GB99" s="43">
        <f>VLOOKUP($B99,план!$B$16:$EJ$158,38,0)</f>
        <v>0</v>
      </c>
      <c r="GC99" s="43">
        <f>VLOOKUP($B99,план!$B$16:$EJ$158,39,0)</f>
        <v>0</v>
      </c>
      <c r="GD99" s="7">
        <f t="shared" si="686"/>
        <v>0</v>
      </c>
      <c r="GE99" s="7">
        <f t="shared" si="687"/>
        <v>0</v>
      </c>
      <c r="GF99" s="34">
        <f t="shared" si="537"/>
        <v>0</v>
      </c>
      <c r="GG99" s="34">
        <f t="shared" si="538"/>
        <v>0</v>
      </c>
      <c r="GH99" s="34">
        <f t="shared" si="539"/>
        <v>0</v>
      </c>
      <c r="GI99" s="23"/>
      <c r="GJ99" s="23"/>
      <c r="GK99" s="23"/>
      <c r="GL99" s="23"/>
      <c r="GM99" s="21">
        <f t="shared" si="843"/>
        <v>0</v>
      </c>
      <c r="GN99" s="21">
        <f t="shared" si="844"/>
        <v>0</v>
      </c>
      <c r="GO99" s="43">
        <f>VLOOKUP($B99,план!$B$16:$EJ$158,40,0)</f>
        <v>0</v>
      </c>
      <c r="GP99" s="43">
        <f>VLOOKUP($B99,план!$B$16:$EJ$158,41,0)</f>
        <v>0</v>
      </c>
      <c r="GQ99" s="7">
        <f t="shared" si="688"/>
        <v>0</v>
      </c>
      <c r="GR99" s="7">
        <f t="shared" si="689"/>
        <v>0</v>
      </c>
      <c r="GS99" s="34">
        <f t="shared" si="540"/>
        <v>0</v>
      </c>
      <c r="GT99" s="34">
        <f t="shared" si="541"/>
        <v>0</v>
      </c>
      <c r="GU99" s="34">
        <f t="shared" si="542"/>
        <v>0</v>
      </c>
      <c r="GV99" s="23"/>
      <c r="GW99" s="23"/>
      <c r="GX99" s="23"/>
      <c r="GY99" s="23"/>
      <c r="GZ99" s="21">
        <f t="shared" si="845"/>
        <v>0</v>
      </c>
      <c r="HA99" s="21">
        <f t="shared" si="846"/>
        <v>0</v>
      </c>
      <c r="HB99" s="43">
        <f>VLOOKUP($B99,план!$B$16:$EJ$158,42,0)</f>
        <v>0</v>
      </c>
      <c r="HC99" s="43">
        <f>VLOOKUP($B99,план!$B$16:$EJ$158,43,0)</f>
        <v>0</v>
      </c>
      <c r="HD99" s="7">
        <f t="shared" si="690"/>
        <v>0</v>
      </c>
      <c r="HE99" s="7">
        <f t="shared" si="691"/>
        <v>0</v>
      </c>
      <c r="HF99" s="34">
        <f t="shared" si="543"/>
        <v>0</v>
      </c>
      <c r="HG99" s="34">
        <f t="shared" si="544"/>
        <v>0</v>
      </c>
      <c r="HH99" s="34">
        <f t="shared" si="545"/>
        <v>0</v>
      </c>
      <c r="HI99" s="25"/>
      <c r="HJ99" s="25"/>
      <c r="HK99" s="25"/>
      <c r="HL99" s="25"/>
      <c r="HM99" s="21">
        <f t="shared" si="847"/>
        <v>0</v>
      </c>
      <c r="HN99" s="21">
        <f t="shared" si="848"/>
        <v>0</v>
      </c>
      <c r="HO99" s="43">
        <f>VLOOKUP($B99,план!$B$16:$EJ$158,44,0)</f>
        <v>0</v>
      </c>
      <c r="HP99" s="43">
        <f>VLOOKUP($B99,план!$B$16:$EJ$158,45,0)</f>
        <v>0</v>
      </c>
      <c r="HQ99" s="7">
        <f t="shared" si="692"/>
        <v>0</v>
      </c>
      <c r="HR99" s="7">
        <f t="shared" si="693"/>
        <v>0</v>
      </c>
      <c r="HS99" s="34">
        <f t="shared" si="546"/>
        <v>0</v>
      </c>
      <c r="HT99" s="34">
        <f t="shared" si="547"/>
        <v>0</v>
      </c>
      <c r="HU99" s="34">
        <f t="shared" si="548"/>
        <v>0</v>
      </c>
      <c r="HV99" s="23"/>
      <c r="HW99" s="23"/>
      <c r="HX99" s="23"/>
      <c r="HY99" s="23"/>
      <c r="HZ99" s="21">
        <f t="shared" si="849"/>
        <v>0</v>
      </c>
      <c r="IA99" s="21">
        <f t="shared" si="850"/>
        <v>0</v>
      </c>
      <c r="IB99" s="43">
        <f>VLOOKUP($B99,план!$B$16:$EJ$158,46,0)</f>
        <v>0</v>
      </c>
      <c r="IC99" s="43">
        <f>VLOOKUP($B99,план!$B$16:$EJ$158,47,0)</f>
        <v>0</v>
      </c>
      <c r="ID99" s="7">
        <f t="shared" si="694"/>
        <v>0</v>
      </c>
      <c r="IE99" s="7">
        <f t="shared" si="695"/>
        <v>0</v>
      </c>
      <c r="IF99" s="34">
        <f t="shared" si="549"/>
        <v>0</v>
      </c>
      <c r="IG99" s="34">
        <f t="shared" si="550"/>
        <v>0</v>
      </c>
      <c r="IH99" s="34">
        <f t="shared" si="551"/>
        <v>0</v>
      </c>
      <c r="II99" s="23"/>
      <c r="IJ99" s="23"/>
      <c r="IK99" s="23"/>
      <c r="IL99" s="23"/>
      <c r="IM99" s="21">
        <f t="shared" si="851"/>
        <v>0</v>
      </c>
      <c r="IN99" s="21">
        <f t="shared" si="852"/>
        <v>0</v>
      </c>
      <c r="IO99" s="43">
        <f>VLOOKUP($B99,план!$B$16:$EJ$158,48,0)</f>
        <v>0</v>
      </c>
      <c r="IP99" s="43">
        <f>VLOOKUP($B99,план!$B$16:$EJ$158,49,0)</f>
        <v>0</v>
      </c>
      <c r="IQ99" s="7">
        <f t="shared" si="696"/>
        <v>0</v>
      </c>
      <c r="IR99" s="7">
        <f t="shared" si="697"/>
        <v>0</v>
      </c>
      <c r="IS99" s="34">
        <f t="shared" si="552"/>
        <v>0</v>
      </c>
      <c r="IT99" s="34">
        <f t="shared" si="553"/>
        <v>0</v>
      </c>
      <c r="IU99" s="34">
        <f t="shared" si="554"/>
        <v>0</v>
      </c>
      <c r="IV99" s="23"/>
      <c r="IW99" s="23"/>
      <c r="IX99" s="23"/>
      <c r="IY99" s="23"/>
      <c r="IZ99" s="21">
        <f t="shared" si="853"/>
        <v>0</v>
      </c>
      <c r="JA99" s="21">
        <f t="shared" si="854"/>
        <v>0</v>
      </c>
      <c r="JB99" s="43">
        <f>VLOOKUP($B99,план!$B$16:$EJ$158,50,0)</f>
        <v>0</v>
      </c>
      <c r="JC99" s="43">
        <f>VLOOKUP($B99,план!$B$16:$EJ$158,51,0)</f>
        <v>0</v>
      </c>
      <c r="JD99" s="7">
        <f t="shared" si="698"/>
        <v>0</v>
      </c>
      <c r="JE99" s="7">
        <f t="shared" si="699"/>
        <v>0</v>
      </c>
      <c r="JF99" s="34">
        <f t="shared" si="555"/>
        <v>0</v>
      </c>
      <c r="JG99" s="34">
        <f t="shared" si="556"/>
        <v>0</v>
      </c>
      <c r="JH99" s="34">
        <f t="shared" si="557"/>
        <v>0.89</v>
      </c>
      <c r="JI99" s="23">
        <f>VLOOKUP($B99,'ДС факт при поликлинике'!$D$7:$JZ$79,168,0)</f>
        <v>1</v>
      </c>
      <c r="JJ99" s="23">
        <f>VLOOKUP($B99,'ДС факт при поликлинике'!$D$7:$JZ$79,169,0)</f>
        <v>7571.25</v>
      </c>
      <c r="JK99" s="23"/>
      <c r="JL99" s="23"/>
      <c r="JM99" s="21">
        <f t="shared" si="855"/>
        <v>1</v>
      </c>
      <c r="JN99" s="21">
        <f t="shared" si="856"/>
        <v>7571.25</v>
      </c>
      <c r="JO99" s="23">
        <f t="shared" si="857"/>
        <v>0</v>
      </c>
      <c r="JP99" s="23">
        <f t="shared" si="858"/>
        <v>0</v>
      </c>
      <c r="JQ99" s="23">
        <f t="shared" si="859"/>
        <v>0</v>
      </c>
      <c r="JR99" s="23">
        <f t="shared" si="860"/>
        <v>0</v>
      </c>
      <c r="JS99" s="23">
        <f t="shared" si="861"/>
        <v>0</v>
      </c>
      <c r="JT99" s="23">
        <f t="shared" si="862"/>
        <v>0</v>
      </c>
      <c r="JU99" s="23">
        <f t="shared" si="863"/>
        <v>0.89</v>
      </c>
      <c r="JV99" s="23">
        <f t="shared" si="864"/>
        <v>1</v>
      </c>
      <c r="JW99" s="23">
        <f t="shared" si="865"/>
        <v>7571.25</v>
      </c>
      <c r="JX99" s="23">
        <f t="shared" si="866"/>
        <v>0</v>
      </c>
      <c r="JY99" s="23">
        <f t="shared" si="867"/>
        <v>0</v>
      </c>
      <c r="JZ99" s="21">
        <f t="shared" si="868"/>
        <v>1</v>
      </c>
      <c r="KA99" s="21">
        <f t="shared" si="869"/>
        <v>7571.25</v>
      </c>
      <c r="KB99" s="43">
        <f>VLOOKUP($B99,план!$B$16:$EJ$158,52,0)</f>
        <v>0</v>
      </c>
      <c r="KC99" s="43">
        <f>VLOOKUP($B99,план!$B$16:$EJ$158,53,0)</f>
        <v>0</v>
      </c>
      <c r="KD99" s="7">
        <f t="shared" si="700"/>
        <v>0</v>
      </c>
      <c r="KE99" s="7">
        <f t="shared" si="701"/>
        <v>0</v>
      </c>
      <c r="KF99" s="34">
        <f t="shared" si="558"/>
        <v>0</v>
      </c>
      <c r="KG99" s="34">
        <f t="shared" si="559"/>
        <v>0</v>
      </c>
      <c r="KH99" s="34">
        <f t="shared" si="560"/>
        <v>0</v>
      </c>
      <c r="KI99" s="23"/>
      <c r="KJ99" s="23"/>
      <c r="KK99" s="23"/>
      <c r="KL99" s="23"/>
      <c r="KM99" s="21">
        <f t="shared" si="870"/>
        <v>0</v>
      </c>
      <c r="KN99" s="21">
        <f t="shared" si="871"/>
        <v>0</v>
      </c>
      <c r="KO99" s="43">
        <f>VLOOKUP($B99,план!$B$16:$EJ$158,54,0)</f>
        <v>0</v>
      </c>
      <c r="KP99" s="43">
        <f>VLOOKUP($B99,план!$B$16:$EJ$158,55,0)</f>
        <v>0</v>
      </c>
      <c r="KQ99" s="7">
        <f t="shared" si="702"/>
        <v>0</v>
      </c>
      <c r="KR99" s="7">
        <f t="shared" si="703"/>
        <v>0</v>
      </c>
      <c r="KS99" s="34">
        <f t="shared" si="561"/>
        <v>0</v>
      </c>
      <c r="KT99" s="34">
        <f t="shared" si="562"/>
        <v>0</v>
      </c>
      <c r="KU99" s="34">
        <f t="shared" si="563"/>
        <v>0</v>
      </c>
      <c r="KV99" s="23"/>
      <c r="KW99" s="23"/>
      <c r="KX99" s="23"/>
      <c r="KY99" s="23"/>
      <c r="KZ99" s="21">
        <f t="shared" si="872"/>
        <v>0</v>
      </c>
      <c r="LA99" s="21">
        <f t="shared" si="873"/>
        <v>0</v>
      </c>
      <c r="LB99" s="43">
        <f>VLOOKUP($B99,план!$B$16:$EJ$158,56,0)</f>
        <v>0</v>
      </c>
      <c r="LC99" s="43">
        <f>VLOOKUP($B99,план!$B$16:$EJ$158,57,0)</f>
        <v>0</v>
      </c>
      <c r="LD99" s="7">
        <f t="shared" si="704"/>
        <v>0</v>
      </c>
      <c r="LE99" s="7">
        <f t="shared" si="705"/>
        <v>0</v>
      </c>
      <c r="LF99" s="34">
        <f t="shared" si="564"/>
        <v>0</v>
      </c>
      <c r="LG99" s="34">
        <f t="shared" si="565"/>
        <v>0</v>
      </c>
      <c r="LH99" s="34">
        <f t="shared" si="566"/>
        <v>0</v>
      </c>
      <c r="LI99" s="23"/>
      <c r="LJ99" s="23"/>
      <c r="LK99" s="23"/>
      <c r="LL99" s="23"/>
      <c r="LM99" s="21">
        <f t="shared" si="874"/>
        <v>0</v>
      </c>
      <c r="LN99" s="21">
        <f t="shared" si="875"/>
        <v>0</v>
      </c>
      <c r="LO99" s="43">
        <f>VLOOKUP($B99,план!$B$16:$EJ$158,58,0)</f>
        <v>0</v>
      </c>
      <c r="LP99" s="43">
        <f>VLOOKUP($B99,план!$B$16:$EJ$158,59,0)</f>
        <v>0</v>
      </c>
      <c r="LQ99" s="7">
        <f t="shared" si="706"/>
        <v>0</v>
      </c>
      <c r="LR99" s="7">
        <f t="shared" si="707"/>
        <v>0</v>
      </c>
      <c r="LS99" s="34">
        <f t="shared" si="567"/>
        <v>0</v>
      </c>
      <c r="LT99" s="34">
        <f t="shared" si="568"/>
        <v>0</v>
      </c>
      <c r="LU99" s="34">
        <f t="shared" si="569"/>
        <v>0</v>
      </c>
      <c r="LV99" s="23"/>
      <c r="LW99" s="23"/>
      <c r="LX99" s="23"/>
      <c r="LY99" s="23"/>
      <c r="LZ99" s="21">
        <f t="shared" si="876"/>
        <v>0</v>
      </c>
      <c r="MA99" s="21">
        <f t="shared" si="877"/>
        <v>0</v>
      </c>
      <c r="MB99" s="43">
        <f>VLOOKUP($B99,план!$B$16:$EJ$158,60,0)</f>
        <v>0</v>
      </c>
      <c r="MC99" s="43">
        <f>VLOOKUP($B99,план!$B$16:$EJ$158,61,0)</f>
        <v>0</v>
      </c>
      <c r="MD99" s="7">
        <f t="shared" si="708"/>
        <v>0</v>
      </c>
      <c r="ME99" s="7">
        <f t="shared" si="709"/>
        <v>0</v>
      </c>
      <c r="MF99" s="34">
        <f t="shared" si="570"/>
        <v>0</v>
      </c>
      <c r="MG99" s="34">
        <f t="shared" si="571"/>
        <v>0</v>
      </c>
      <c r="MH99" s="34">
        <f t="shared" si="807"/>
        <v>0</v>
      </c>
      <c r="MI99" s="23"/>
      <c r="MJ99" s="23"/>
      <c r="MK99" s="23"/>
      <c r="ML99" s="23"/>
      <c r="MM99" s="14">
        <f t="shared" si="962"/>
        <v>0</v>
      </c>
      <c r="MN99" s="14">
        <f t="shared" si="963"/>
        <v>0</v>
      </c>
      <c r="MO99" s="43">
        <f>VLOOKUP($B99,план!$B$16:$EJ$158,62,0)</f>
        <v>0</v>
      </c>
      <c r="MP99" s="43">
        <f>VLOOKUP($B99,план!$B$16:$EJ$158,63,0)</f>
        <v>0</v>
      </c>
      <c r="MQ99" s="7">
        <f t="shared" si="710"/>
        <v>0</v>
      </c>
      <c r="MR99" s="7">
        <f t="shared" si="711"/>
        <v>0</v>
      </c>
      <c r="MS99" s="34">
        <f t="shared" si="572"/>
        <v>0</v>
      </c>
      <c r="MT99" s="34">
        <f t="shared" si="573"/>
        <v>0</v>
      </c>
      <c r="MU99" s="34">
        <f t="shared" si="574"/>
        <v>0</v>
      </c>
      <c r="MV99" s="23"/>
      <c r="MW99" s="23"/>
      <c r="MX99" s="23"/>
      <c r="MY99" s="23"/>
      <c r="MZ99" s="14">
        <f t="shared" si="878"/>
        <v>0</v>
      </c>
      <c r="NA99" s="14">
        <f t="shared" si="879"/>
        <v>0</v>
      </c>
      <c r="NB99" s="43">
        <f>VLOOKUP($B99,план!$B$16:$EJ$158,64,0)</f>
        <v>0</v>
      </c>
      <c r="NC99" s="43">
        <f>VLOOKUP($B99,план!$B$16:$EJ$158,65,0)</f>
        <v>0</v>
      </c>
      <c r="ND99" s="7">
        <f t="shared" si="712"/>
        <v>0</v>
      </c>
      <c r="NE99" s="7">
        <f t="shared" si="713"/>
        <v>0</v>
      </c>
      <c r="NF99" s="34">
        <f t="shared" si="575"/>
        <v>0</v>
      </c>
      <c r="NG99" s="34">
        <f t="shared" si="576"/>
        <v>0</v>
      </c>
      <c r="NH99" s="34">
        <f t="shared" si="577"/>
        <v>0</v>
      </c>
      <c r="NI99" s="23"/>
      <c r="NJ99" s="23"/>
      <c r="NK99" s="23"/>
      <c r="NL99" s="23"/>
      <c r="NM99" s="14">
        <f t="shared" si="880"/>
        <v>0</v>
      </c>
      <c r="NN99" s="14">
        <f t="shared" si="881"/>
        <v>0</v>
      </c>
      <c r="NO99" s="43">
        <f>VLOOKUP($B99,план!$B$16:$EJ$158,66,0)</f>
        <v>0</v>
      </c>
      <c r="NP99" s="43">
        <f>VLOOKUP($B99,план!$B$16:$EJ$158,67,0)</f>
        <v>0</v>
      </c>
      <c r="NQ99" s="7">
        <f t="shared" si="714"/>
        <v>0</v>
      </c>
      <c r="NR99" s="7">
        <f t="shared" si="715"/>
        <v>0</v>
      </c>
      <c r="NS99" s="34">
        <f t="shared" si="578"/>
        <v>0</v>
      </c>
      <c r="NT99" s="34">
        <f t="shared" si="579"/>
        <v>0</v>
      </c>
      <c r="NU99" s="34">
        <f t="shared" si="580"/>
        <v>0</v>
      </c>
      <c r="NV99" s="23"/>
      <c r="NW99" s="23"/>
      <c r="NX99" s="23"/>
      <c r="NY99" s="23"/>
      <c r="NZ99" s="14">
        <f t="shared" si="882"/>
        <v>0</v>
      </c>
      <c r="OA99" s="14">
        <f t="shared" si="883"/>
        <v>0</v>
      </c>
      <c r="OB99" s="43">
        <f>VLOOKUP($B99,план!$B$16:$EJ$158,68,0)</f>
        <v>0</v>
      </c>
      <c r="OC99" s="43">
        <f>VLOOKUP($B99,план!$B$16:$EJ$158,69,0)</f>
        <v>0</v>
      </c>
      <c r="OD99" s="7">
        <f t="shared" si="716"/>
        <v>0</v>
      </c>
      <c r="OE99" s="7">
        <f t="shared" si="717"/>
        <v>0</v>
      </c>
      <c r="OF99" s="34">
        <f t="shared" si="581"/>
        <v>0</v>
      </c>
      <c r="OG99" s="34">
        <f t="shared" si="582"/>
        <v>0</v>
      </c>
      <c r="OH99" s="34">
        <f t="shared" si="583"/>
        <v>0</v>
      </c>
      <c r="OI99" s="23"/>
      <c r="OJ99" s="23"/>
      <c r="OK99" s="23"/>
      <c r="OL99" s="23"/>
      <c r="OM99" s="14">
        <f t="shared" si="884"/>
        <v>0</v>
      </c>
      <c r="ON99" s="14">
        <f t="shared" si="885"/>
        <v>0</v>
      </c>
      <c r="OO99" s="43">
        <f>VLOOKUP($B99,план!$B$16:$EJ$158,70,0)</f>
        <v>0</v>
      </c>
      <c r="OP99" s="43">
        <f>VLOOKUP($B99,план!$B$16:$EJ$158,71,0)</f>
        <v>0</v>
      </c>
      <c r="OQ99" s="7">
        <f t="shared" si="964"/>
        <v>0</v>
      </c>
      <c r="OR99" s="7">
        <f t="shared" si="965"/>
        <v>0</v>
      </c>
      <c r="OS99" s="34">
        <f t="shared" si="966"/>
        <v>0</v>
      </c>
      <c r="OT99" s="34">
        <f t="shared" si="967"/>
        <v>0</v>
      </c>
      <c r="OU99" s="34">
        <f t="shared" si="968"/>
        <v>0</v>
      </c>
      <c r="OV99" s="23"/>
      <c r="OW99" s="23"/>
      <c r="OX99" s="23"/>
      <c r="OY99" s="23"/>
      <c r="OZ99" s="14">
        <f t="shared" si="886"/>
        <v>0</v>
      </c>
      <c r="PA99" s="14">
        <f t="shared" si="887"/>
        <v>0</v>
      </c>
      <c r="PB99" s="43">
        <f>VLOOKUP($B99,план!$B$16:$EJ$158,72,0)</f>
        <v>0</v>
      </c>
      <c r="PC99" s="43">
        <f>VLOOKUP($B99,план!$B$16:$EJ$158,73,0)</f>
        <v>0</v>
      </c>
      <c r="PD99" s="7">
        <f t="shared" si="969"/>
        <v>0</v>
      </c>
      <c r="PE99" s="7">
        <f t="shared" si="970"/>
        <v>0</v>
      </c>
      <c r="PF99" s="34">
        <f t="shared" si="971"/>
        <v>0</v>
      </c>
      <c r="PG99" s="34">
        <f t="shared" si="972"/>
        <v>0</v>
      </c>
      <c r="PH99" s="34">
        <f t="shared" si="973"/>
        <v>0</v>
      </c>
      <c r="PI99" s="23"/>
      <c r="PJ99" s="23"/>
      <c r="PK99" s="23"/>
      <c r="PL99" s="23"/>
      <c r="PM99" s="14">
        <f t="shared" si="888"/>
        <v>0</v>
      </c>
      <c r="PN99" s="14">
        <f t="shared" si="889"/>
        <v>0</v>
      </c>
      <c r="PO99" s="43">
        <f>VLOOKUP($B99,план!$B$16:$EJ$158,74,0)</f>
        <v>0</v>
      </c>
      <c r="PP99" s="43">
        <f>VLOOKUP($B99,план!$B$16:$EJ$158,75,0)</f>
        <v>0</v>
      </c>
      <c r="PQ99" s="7">
        <f t="shared" si="718"/>
        <v>0</v>
      </c>
      <c r="PR99" s="7">
        <f t="shared" si="719"/>
        <v>0</v>
      </c>
      <c r="PS99" s="34">
        <f t="shared" si="584"/>
        <v>0</v>
      </c>
      <c r="PT99" s="34">
        <f t="shared" si="585"/>
        <v>0</v>
      </c>
      <c r="PU99" s="34">
        <f t="shared" si="586"/>
        <v>0</v>
      </c>
      <c r="PV99" s="23">
        <f>VLOOKUP($B99,'ДС факт при поликлинике'!$D$7:$JZ$79,212,0)</f>
        <v>0</v>
      </c>
      <c r="PW99" s="23">
        <f>VLOOKUP($B99,'ДС факт при поликлинике'!$D$7:$JZ$79,213,0)</f>
        <v>0</v>
      </c>
      <c r="PX99" s="23"/>
      <c r="PY99" s="23"/>
      <c r="PZ99" s="14">
        <f t="shared" si="890"/>
        <v>0</v>
      </c>
      <c r="QA99" s="14">
        <f t="shared" si="891"/>
        <v>0</v>
      </c>
      <c r="QB99" s="43">
        <f>VLOOKUP($B99,план!$B$16:$EJ$158,76,0)</f>
        <v>0</v>
      </c>
      <c r="QC99" s="43">
        <f>VLOOKUP($B99,план!$B$16:$EJ$158,77,0)</f>
        <v>0</v>
      </c>
      <c r="QD99" s="7">
        <f t="shared" si="720"/>
        <v>0</v>
      </c>
      <c r="QE99" s="7">
        <f t="shared" si="721"/>
        <v>0</v>
      </c>
      <c r="QF99" s="34">
        <f t="shared" si="587"/>
        <v>0</v>
      </c>
      <c r="QG99" s="34">
        <f t="shared" si="588"/>
        <v>0</v>
      </c>
      <c r="QH99" s="34">
        <f t="shared" si="589"/>
        <v>0</v>
      </c>
      <c r="QI99" s="25"/>
      <c r="QJ99" s="25"/>
      <c r="QK99" s="25"/>
      <c r="QL99" s="25"/>
      <c r="QM99" s="14">
        <f t="shared" si="892"/>
        <v>0</v>
      </c>
      <c r="QN99" s="14">
        <f t="shared" si="893"/>
        <v>0</v>
      </c>
      <c r="QO99" s="43">
        <f>VLOOKUP($B99,план!$B$16:$EJ$158,78,0)</f>
        <v>0</v>
      </c>
      <c r="QP99" s="43">
        <f>VLOOKUP($B99,план!$B$16:$EJ$158,79,0)</f>
        <v>0</v>
      </c>
      <c r="QQ99" s="7">
        <f t="shared" si="722"/>
        <v>0</v>
      </c>
      <c r="QR99" s="7">
        <f t="shared" si="723"/>
        <v>0</v>
      </c>
      <c r="QS99" s="34">
        <f t="shared" si="724"/>
        <v>0</v>
      </c>
      <c r="QT99" s="34">
        <f t="shared" si="725"/>
        <v>0</v>
      </c>
      <c r="QU99" s="34">
        <f t="shared" si="726"/>
        <v>0</v>
      </c>
      <c r="QV99" s="23">
        <f>VLOOKUP($B99,'ДС факт при поликлинике'!$D$7:$JZ$79,64,0)</f>
        <v>0</v>
      </c>
      <c r="QW99" s="23">
        <f>VLOOKUP($B99,'ДС факт при поликлинике'!$D$7:$JZ$79,65,0)</f>
        <v>0</v>
      </c>
      <c r="QX99" s="23">
        <f>VLOOKUP($B99,'ДС факт при поликлинике'!$D$7:$JZ$79,66,0)</f>
        <v>0</v>
      </c>
      <c r="QY99" s="23">
        <f>VLOOKUP($B99,'ДС факт при поликлинике'!$D$7:$JZ$79,67,0)</f>
        <v>0</v>
      </c>
      <c r="QZ99" s="14">
        <f t="shared" si="894"/>
        <v>0</v>
      </c>
      <c r="RA99" s="14">
        <f t="shared" si="895"/>
        <v>0</v>
      </c>
      <c r="RB99" s="43">
        <f>VLOOKUP($B99,план!$B$16:$EJ$158,80,0)</f>
        <v>0</v>
      </c>
      <c r="RC99" s="43">
        <f>VLOOKUP($B99,план!$B$16:$EJ$158,81,0)</f>
        <v>0</v>
      </c>
      <c r="RD99" s="7">
        <f t="shared" si="727"/>
        <v>0</v>
      </c>
      <c r="RE99" s="7">
        <f t="shared" si="728"/>
        <v>0</v>
      </c>
      <c r="RF99" s="34">
        <f t="shared" si="590"/>
        <v>0</v>
      </c>
      <c r="RG99" s="34">
        <f t="shared" si="591"/>
        <v>0</v>
      </c>
      <c r="RH99" s="34">
        <f t="shared" si="592"/>
        <v>0</v>
      </c>
      <c r="RI99" s="25"/>
      <c r="RJ99" s="25"/>
      <c r="RK99" s="25"/>
      <c r="RL99" s="25"/>
      <c r="RM99" s="14">
        <f t="shared" si="896"/>
        <v>0</v>
      </c>
      <c r="RN99" s="14">
        <f t="shared" si="897"/>
        <v>0</v>
      </c>
      <c r="RO99" s="43">
        <f>VLOOKUP($B99,план!$B$16:$EJ$158,82,0)</f>
        <v>0</v>
      </c>
      <c r="RP99" s="43">
        <f>VLOOKUP($B99,план!$B$16:$EJ$158,83,0)</f>
        <v>0</v>
      </c>
      <c r="RQ99" s="7">
        <f t="shared" si="729"/>
        <v>0</v>
      </c>
      <c r="RR99" s="7">
        <f t="shared" si="730"/>
        <v>0</v>
      </c>
      <c r="RS99" s="34">
        <f t="shared" si="593"/>
        <v>0</v>
      </c>
      <c r="RT99" s="34">
        <f t="shared" si="594"/>
        <v>0</v>
      </c>
      <c r="RU99" s="34">
        <f t="shared" si="595"/>
        <v>0</v>
      </c>
      <c r="RV99" s="23"/>
      <c r="RW99" s="23"/>
      <c r="RX99" s="23"/>
      <c r="RY99" s="23"/>
      <c r="RZ99" s="14">
        <f t="shared" si="898"/>
        <v>0</v>
      </c>
      <c r="SA99" s="14">
        <f t="shared" si="899"/>
        <v>0</v>
      </c>
      <c r="SB99" s="43">
        <f>VLOOKUP($B99,план!$B$16:$EJ$158,84,0)</f>
        <v>0</v>
      </c>
      <c r="SC99" s="43">
        <f>VLOOKUP($B99,план!$B$16:$EJ$158,85,0)</f>
        <v>0</v>
      </c>
      <c r="SD99" s="7">
        <f t="shared" si="731"/>
        <v>0</v>
      </c>
      <c r="SE99" s="7">
        <f t="shared" si="732"/>
        <v>0</v>
      </c>
      <c r="SF99" s="34">
        <f t="shared" si="596"/>
        <v>0</v>
      </c>
      <c r="SG99" s="34">
        <f t="shared" si="597"/>
        <v>0</v>
      </c>
      <c r="SH99" s="34">
        <f t="shared" si="598"/>
        <v>0</v>
      </c>
      <c r="SI99" s="23"/>
      <c r="SJ99" s="23"/>
      <c r="SK99" s="23"/>
      <c r="SL99" s="23"/>
      <c r="SM99" s="14">
        <f t="shared" si="974"/>
        <v>0</v>
      </c>
      <c r="SN99" s="14">
        <f t="shared" si="975"/>
        <v>0</v>
      </c>
      <c r="SO99" s="43">
        <f>VLOOKUP($B99,план!$B$16:$EJ$158,86,0)</f>
        <v>0</v>
      </c>
      <c r="SP99" s="43">
        <f>VLOOKUP($B99,план!$B$16:$EJ$158,87,0)</f>
        <v>0</v>
      </c>
      <c r="SQ99" s="7">
        <f t="shared" si="733"/>
        <v>0</v>
      </c>
      <c r="SR99" s="7">
        <f t="shared" si="734"/>
        <v>0</v>
      </c>
      <c r="SS99" s="34">
        <f t="shared" si="599"/>
        <v>0</v>
      </c>
      <c r="ST99" s="34">
        <f t="shared" si="600"/>
        <v>0</v>
      </c>
      <c r="SU99" s="34">
        <f t="shared" si="601"/>
        <v>0</v>
      </c>
      <c r="SV99" s="23"/>
      <c r="SW99" s="23"/>
      <c r="SX99" s="23"/>
      <c r="SY99" s="23"/>
      <c r="SZ99" s="14">
        <f t="shared" si="900"/>
        <v>0</v>
      </c>
      <c r="TA99" s="14">
        <f t="shared" si="901"/>
        <v>0</v>
      </c>
      <c r="TB99" s="43">
        <f>VLOOKUP($B99,план!$B$16:$EJ$158,88,0)</f>
        <v>0</v>
      </c>
      <c r="TC99" s="43">
        <f>VLOOKUP($B99,план!$B$16:$EJ$158,89,0)</f>
        <v>0</v>
      </c>
      <c r="TD99" s="7">
        <f t="shared" si="735"/>
        <v>0</v>
      </c>
      <c r="TE99" s="7">
        <f t="shared" si="736"/>
        <v>0</v>
      </c>
      <c r="TF99" s="34">
        <f t="shared" si="602"/>
        <v>0</v>
      </c>
      <c r="TG99" s="34">
        <f t="shared" si="603"/>
        <v>0</v>
      </c>
      <c r="TH99" s="34">
        <f t="shared" si="604"/>
        <v>0</v>
      </c>
      <c r="TI99" s="23"/>
      <c r="TJ99" s="23"/>
      <c r="TK99" s="23"/>
      <c r="TL99" s="23"/>
      <c r="TM99" s="14">
        <f t="shared" si="902"/>
        <v>0</v>
      </c>
      <c r="TN99" s="14">
        <f t="shared" si="903"/>
        <v>0</v>
      </c>
      <c r="TO99" s="43">
        <f>VLOOKUP($B99,план!$B$16:$EJ$158,90,0)</f>
        <v>0</v>
      </c>
      <c r="TP99" s="43">
        <f>VLOOKUP($B99,план!$B$16:$EJ$158,91,0)</f>
        <v>0</v>
      </c>
      <c r="TQ99" s="7">
        <f t="shared" si="737"/>
        <v>0</v>
      </c>
      <c r="TR99" s="7">
        <f t="shared" si="738"/>
        <v>0</v>
      </c>
      <c r="TS99" s="34">
        <f t="shared" si="739"/>
        <v>0</v>
      </c>
      <c r="TT99" s="34">
        <f t="shared" si="740"/>
        <v>0</v>
      </c>
      <c r="TU99" s="34">
        <f t="shared" si="741"/>
        <v>0</v>
      </c>
      <c r="TV99" s="25">
        <f>VLOOKUP($B99,'ДС факт при поликлинике'!$D$7:$JZ$79,80,0)</f>
        <v>0</v>
      </c>
      <c r="TW99" s="25">
        <f>VLOOKUP($B99,'ДС факт при поликлинике'!$D$7:$JZ$79,81,0)</f>
        <v>0</v>
      </c>
      <c r="TX99" s="25">
        <f>VLOOKUP($B99,'ДС факт при поликлинике'!$D$7:$JZ$79,82,0)</f>
        <v>0</v>
      </c>
      <c r="TY99" s="25">
        <f>VLOOKUP($B99,'ДС факт при поликлинике'!$D$7:$JZ$79,83,0)</f>
        <v>0</v>
      </c>
      <c r="TZ99" s="14">
        <f t="shared" si="904"/>
        <v>0</v>
      </c>
      <c r="UA99" s="14">
        <f t="shared" si="905"/>
        <v>0</v>
      </c>
      <c r="UB99" s="43">
        <f>VLOOKUP($B99,план!$B$16:$EJ$158,92,0)</f>
        <v>0</v>
      </c>
      <c r="UC99" s="43">
        <f>VLOOKUP($B99,план!$B$16:$EJ$158,93,0)</f>
        <v>0</v>
      </c>
      <c r="UD99" s="7">
        <f t="shared" si="742"/>
        <v>0</v>
      </c>
      <c r="UE99" s="7">
        <f t="shared" si="743"/>
        <v>0</v>
      </c>
      <c r="UF99" s="34">
        <f t="shared" si="605"/>
        <v>0</v>
      </c>
      <c r="UG99" s="34">
        <f t="shared" si="606"/>
        <v>0</v>
      </c>
      <c r="UH99" s="34">
        <f t="shared" si="607"/>
        <v>0</v>
      </c>
      <c r="UI99" s="23"/>
      <c r="UJ99" s="23"/>
      <c r="UK99" s="23"/>
      <c r="UL99" s="23"/>
      <c r="UM99" s="14">
        <f t="shared" si="906"/>
        <v>0</v>
      </c>
      <c r="UN99" s="14">
        <f t="shared" si="907"/>
        <v>0</v>
      </c>
      <c r="UO99" s="43">
        <f>VLOOKUP($B99,план!$B$16:$EJ$158,94,0)</f>
        <v>0</v>
      </c>
      <c r="UP99" s="43">
        <f>VLOOKUP($B99,план!$B$16:$EJ$158,95,0)</f>
        <v>0</v>
      </c>
      <c r="UQ99" s="7">
        <f t="shared" si="744"/>
        <v>0</v>
      </c>
      <c r="UR99" s="7">
        <f t="shared" si="745"/>
        <v>0</v>
      </c>
      <c r="US99" s="34">
        <f t="shared" si="608"/>
        <v>0</v>
      </c>
      <c r="UT99" s="34">
        <f t="shared" si="609"/>
        <v>0</v>
      </c>
      <c r="UU99" s="34">
        <f t="shared" si="610"/>
        <v>0</v>
      </c>
      <c r="UV99" s="23"/>
      <c r="UW99" s="23"/>
      <c r="UX99" s="23"/>
      <c r="UY99" s="23"/>
      <c r="UZ99" s="14">
        <f t="shared" si="908"/>
        <v>0</v>
      </c>
      <c r="VA99" s="14">
        <f t="shared" si="909"/>
        <v>0</v>
      </c>
      <c r="VB99" s="43">
        <f>VLOOKUP($B99,план!$B$16:$EJ$158,96,0)</f>
        <v>0</v>
      </c>
      <c r="VC99" s="43">
        <f>VLOOKUP($B99,план!$B$16:$EJ$158,97,0)</f>
        <v>0</v>
      </c>
      <c r="VD99" s="7">
        <f t="shared" si="746"/>
        <v>0</v>
      </c>
      <c r="VE99" s="7">
        <f t="shared" si="747"/>
        <v>0</v>
      </c>
      <c r="VF99" s="34">
        <f t="shared" si="611"/>
        <v>0</v>
      </c>
      <c r="VG99" s="34">
        <f t="shared" si="612"/>
        <v>0</v>
      </c>
      <c r="VH99" s="34">
        <f t="shared" si="613"/>
        <v>0</v>
      </c>
      <c r="VI99" s="23"/>
      <c r="VJ99" s="23"/>
      <c r="VK99" s="23"/>
      <c r="VL99" s="23"/>
      <c r="VM99" s="14">
        <f t="shared" si="910"/>
        <v>0</v>
      </c>
      <c r="VN99" s="14">
        <f t="shared" si="911"/>
        <v>0</v>
      </c>
      <c r="VO99" s="43">
        <f>VLOOKUP($B99,план!$B$16:$EJ$158,98,0)</f>
        <v>0</v>
      </c>
      <c r="VP99" s="43">
        <f>VLOOKUP($B99,план!$B$16:$EJ$158,99,0)</f>
        <v>0</v>
      </c>
      <c r="VQ99" s="7">
        <f t="shared" si="748"/>
        <v>0</v>
      </c>
      <c r="VR99" s="7">
        <f t="shared" si="749"/>
        <v>0</v>
      </c>
      <c r="VS99" s="34">
        <f t="shared" si="614"/>
        <v>0</v>
      </c>
      <c r="VT99" s="34">
        <f t="shared" si="615"/>
        <v>0</v>
      </c>
      <c r="VU99" s="34">
        <f t="shared" si="616"/>
        <v>0</v>
      </c>
      <c r="VV99" s="23"/>
      <c r="VW99" s="23"/>
      <c r="VX99" s="23"/>
      <c r="VY99" s="23"/>
      <c r="VZ99" s="14">
        <f t="shared" si="912"/>
        <v>0</v>
      </c>
      <c r="WA99" s="14">
        <f t="shared" si="913"/>
        <v>0</v>
      </c>
      <c r="WB99" s="43">
        <f>VLOOKUP($B99,план!$B$16:$EJ$158,100,0)</f>
        <v>0</v>
      </c>
      <c r="WC99" s="43">
        <f>VLOOKUP($B99,план!$B$16:$EJ$158,101,0)</f>
        <v>0</v>
      </c>
      <c r="WD99" s="7">
        <f t="shared" si="750"/>
        <v>0</v>
      </c>
      <c r="WE99" s="7">
        <f t="shared" si="751"/>
        <v>0</v>
      </c>
      <c r="WF99" s="34">
        <f t="shared" si="617"/>
        <v>0</v>
      </c>
      <c r="WG99" s="34">
        <f t="shared" si="618"/>
        <v>0</v>
      </c>
      <c r="WH99" s="34">
        <f t="shared" si="619"/>
        <v>0</v>
      </c>
      <c r="WI99" s="23"/>
      <c r="WJ99" s="23"/>
      <c r="WK99" s="23"/>
      <c r="WL99" s="23"/>
      <c r="WM99" s="14">
        <f t="shared" si="914"/>
        <v>0</v>
      </c>
      <c r="WN99" s="14">
        <f t="shared" si="915"/>
        <v>0</v>
      </c>
      <c r="WO99" s="43">
        <f>VLOOKUP($B99,план!$B$16:$EJ$158,102,0)</f>
        <v>0</v>
      </c>
      <c r="WP99" s="43">
        <f>VLOOKUP($B99,план!$B$16:$EJ$158,103,0)</f>
        <v>0</v>
      </c>
      <c r="WQ99" s="7">
        <f t="shared" si="752"/>
        <v>0</v>
      </c>
      <c r="WR99" s="7">
        <f t="shared" si="753"/>
        <v>0</v>
      </c>
      <c r="WS99" s="34">
        <f t="shared" si="620"/>
        <v>0</v>
      </c>
      <c r="WT99" s="34">
        <f t="shared" si="621"/>
        <v>0</v>
      </c>
      <c r="WU99" s="34">
        <f t="shared" si="622"/>
        <v>0</v>
      </c>
      <c r="WV99" s="23">
        <f>VLOOKUP($B99,'ДС факт при поликлинике'!$D$7:$JZ$79,148,0)</f>
        <v>0</v>
      </c>
      <c r="WW99" s="23">
        <f>VLOOKUP($B99,'ДС факт при поликлинике'!$D$7:$JZ$79,149,0)</f>
        <v>0</v>
      </c>
      <c r="WX99" s="23">
        <f>VLOOKUP($B99,'ДС факт при поликлинике'!$D$7:$JZ$79,150,0)</f>
        <v>0</v>
      </c>
      <c r="WY99" s="23">
        <f>VLOOKUP($B99,'ДС факт при поликлинике'!$D$7:$JZ$79,151,0)</f>
        <v>0</v>
      </c>
      <c r="WZ99" s="14">
        <f t="shared" si="916"/>
        <v>0</v>
      </c>
      <c r="XA99" s="14">
        <f t="shared" si="917"/>
        <v>0</v>
      </c>
      <c r="XB99" s="43">
        <f>VLOOKUP($B99,план!$B$16:$EJ$158,104,0)</f>
        <v>0</v>
      </c>
      <c r="XC99" s="43">
        <f>VLOOKUP($B99,план!$B$16:$EJ$158,105,0)</f>
        <v>0</v>
      </c>
      <c r="XD99" s="7">
        <f t="shared" si="754"/>
        <v>0</v>
      </c>
      <c r="XE99" s="7">
        <f t="shared" si="755"/>
        <v>0</v>
      </c>
      <c r="XF99" s="34">
        <f t="shared" si="623"/>
        <v>0</v>
      </c>
      <c r="XG99" s="34">
        <f t="shared" si="624"/>
        <v>0</v>
      </c>
      <c r="XH99" s="34">
        <f t="shared" si="625"/>
        <v>0</v>
      </c>
      <c r="XI99" s="23"/>
      <c r="XJ99" s="23"/>
      <c r="XK99" s="23"/>
      <c r="XL99" s="23"/>
      <c r="XM99" s="14">
        <f t="shared" si="918"/>
        <v>0</v>
      </c>
      <c r="XN99" s="14">
        <f t="shared" si="919"/>
        <v>0</v>
      </c>
      <c r="XO99" s="43">
        <f>VLOOKUP($B99,план!$B$16:$EJ$158,106,0)</f>
        <v>0</v>
      </c>
      <c r="XP99" s="43">
        <f>VLOOKUP($B99,план!$B$16:$EJ$158,107,0)</f>
        <v>0</v>
      </c>
      <c r="XQ99" s="7">
        <f t="shared" si="756"/>
        <v>0</v>
      </c>
      <c r="XR99" s="7">
        <f t="shared" si="757"/>
        <v>0</v>
      </c>
      <c r="XS99" s="34">
        <f t="shared" si="626"/>
        <v>0</v>
      </c>
      <c r="XT99" s="34">
        <f t="shared" si="627"/>
        <v>0</v>
      </c>
      <c r="XU99" s="34">
        <f t="shared" si="628"/>
        <v>0</v>
      </c>
      <c r="XV99" s="23"/>
      <c r="XW99" s="23"/>
      <c r="XX99" s="23"/>
      <c r="XY99" s="23"/>
      <c r="XZ99" s="14">
        <f t="shared" si="920"/>
        <v>0</v>
      </c>
      <c r="YA99" s="14">
        <f t="shared" si="921"/>
        <v>0</v>
      </c>
      <c r="YB99" s="43">
        <f>VLOOKUP($B99,план!$B$16:$EJ$158,108,0)</f>
        <v>0</v>
      </c>
      <c r="YC99" s="43">
        <f>VLOOKUP($B99,план!$B$16:$EJ$158,109,0)</f>
        <v>0</v>
      </c>
      <c r="YD99" s="7">
        <f t="shared" si="758"/>
        <v>0</v>
      </c>
      <c r="YE99" s="7">
        <f t="shared" si="759"/>
        <v>0</v>
      </c>
      <c r="YF99" s="34">
        <f t="shared" si="629"/>
        <v>0</v>
      </c>
      <c r="YG99" s="34">
        <f t="shared" si="630"/>
        <v>0</v>
      </c>
      <c r="YH99" s="34">
        <f t="shared" si="631"/>
        <v>0</v>
      </c>
      <c r="YI99" s="23"/>
      <c r="YJ99" s="23"/>
      <c r="YK99" s="23"/>
      <c r="YL99" s="23"/>
      <c r="YM99" s="14">
        <f t="shared" si="922"/>
        <v>0</v>
      </c>
      <c r="YN99" s="14">
        <f t="shared" si="923"/>
        <v>0</v>
      </c>
      <c r="YO99" s="43">
        <f>VLOOKUP($B99,план!$B$16:$EJ$158,110,0)</f>
        <v>0</v>
      </c>
      <c r="YP99" s="43">
        <f>VLOOKUP($B99,план!$B$16:$EJ$158,111,0)</f>
        <v>0</v>
      </c>
      <c r="YQ99" s="7">
        <f t="shared" si="760"/>
        <v>0</v>
      </c>
      <c r="YR99" s="7">
        <f t="shared" si="761"/>
        <v>0</v>
      </c>
      <c r="YS99" s="34">
        <f t="shared" si="632"/>
        <v>0</v>
      </c>
      <c r="YT99" s="34">
        <f t="shared" si="633"/>
        <v>0</v>
      </c>
      <c r="YU99" s="34">
        <f t="shared" si="634"/>
        <v>0</v>
      </c>
      <c r="YV99" s="23"/>
      <c r="YW99" s="23"/>
      <c r="YX99" s="23"/>
      <c r="YY99" s="23"/>
      <c r="YZ99" s="14">
        <f t="shared" si="924"/>
        <v>0</v>
      </c>
      <c r="ZA99" s="14">
        <f t="shared" si="925"/>
        <v>0</v>
      </c>
      <c r="ZB99" s="43">
        <f>VLOOKUP($B99,план!$B$16:$EJ$158,112,0)</f>
        <v>0</v>
      </c>
      <c r="ZC99" s="43">
        <f>VLOOKUP($B99,план!$B$16:$EJ$158,113,0)</f>
        <v>0</v>
      </c>
      <c r="ZD99" s="7">
        <f t="shared" si="762"/>
        <v>0</v>
      </c>
      <c r="ZE99" s="7">
        <f t="shared" si="763"/>
        <v>0</v>
      </c>
      <c r="ZF99" s="34">
        <f t="shared" si="635"/>
        <v>0</v>
      </c>
      <c r="ZG99" s="34">
        <f t="shared" si="636"/>
        <v>0</v>
      </c>
      <c r="ZH99" s="34">
        <f t="shared" si="637"/>
        <v>0</v>
      </c>
      <c r="ZI99" s="23"/>
      <c r="ZJ99" s="23"/>
      <c r="ZK99" s="23"/>
      <c r="ZL99" s="23"/>
      <c r="ZM99" s="14">
        <f t="shared" si="926"/>
        <v>0</v>
      </c>
      <c r="ZN99" s="14">
        <f t="shared" si="927"/>
        <v>0</v>
      </c>
      <c r="ZO99" s="43">
        <f>VLOOKUP($B99,план!$B$16:$EJ$158,114,0)+VLOOKUP($B99,план!$B$16:$EJ$158,136,0)</f>
        <v>0</v>
      </c>
      <c r="ZP99" s="43">
        <f>VLOOKUP($B99,план!$B$16:$EJ$158,115,0)+VLOOKUP($B99,план!$B$16:$EJ$158,137,0)</f>
        <v>0</v>
      </c>
      <c r="ZQ99" s="7">
        <f t="shared" si="764"/>
        <v>0</v>
      </c>
      <c r="ZR99" s="7">
        <f t="shared" si="765"/>
        <v>0</v>
      </c>
      <c r="ZS99" s="34">
        <f t="shared" si="638"/>
        <v>0</v>
      </c>
      <c r="ZT99" s="34">
        <f t="shared" si="639"/>
        <v>0</v>
      </c>
      <c r="ZU99" s="34">
        <f t="shared" si="640"/>
        <v>0</v>
      </c>
      <c r="ZV99" s="23"/>
      <c r="ZW99" s="23"/>
      <c r="ZX99" s="23"/>
      <c r="ZY99" s="23"/>
      <c r="ZZ99" s="14">
        <f t="shared" si="928"/>
        <v>0</v>
      </c>
      <c r="AAA99" s="14">
        <f t="shared" si="929"/>
        <v>0</v>
      </c>
      <c r="AAB99" s="43">
        <f>VLOOKUP($B99,план!$B$16:$EJ$158,116,0)</f>
        <v>0</v>
      </c>
      <c r="AAC99" s="43">
        <f>VLOOKUP($B99,план!$B$16:$EJ$158,117,0)</f>
        <v>0</v>
      </c>
      <c r="AAD99" s="7">
        <f t="shared" si="976"/>
        <v>0</v>
      </c>
      <c r="AAE99" s="7">
        <f t="shared" si="977"/>
        <v>0</v>
      </c>
      <c r="AAF99" s="34">
        <f t="shared" si="641"/>
        <v>0</v>
      </c>
      <c r="AAG99" s="34">
        <f t="shared" si="642"/>
        <v>0</v>
      </c>
      <c r="AAH99" s="34">
        <f t="shared" si="643"/>
        <v>0</v>
      </c>
      <c r="AAI99" s="23"/>
      <c r="AAJ99" s="23"/>
      <c r="AAK99" s="23"/>
      <c r="AAL99" s="23"/>
      <c r="AAM99" s="14">
        <f t="shared" si="930"/>
        <v>0</v>
      </c>
      <c r="AAN99" s="14">
        <f t="shared" si="931"/>
        <v>0</v>
      </c>
      <c r="AAO99" s="43">
        <f>VLOOKUP($B99,план!$B$16:$EJ$158,118,0)</f>
        <v>0</v>
      </c>
      <c r="AAP99" s="43">
        <f>VLOOKUP($B99,план!$B$16:$EJ$158,119,0)</f>
        <v>0</v>
      </c>
      <c r="AAQ99" s="7">
        <f t="shared" si="978"/>
        <v>0</v>
      </c>
      <c r="AAR99" s="7">
        <f t="shared" si="979"/>
        <v>0</v>
      </c>
      <c r="AAS99" s="34">
        <f t="shared" si="644"/>
        <v>0</v>
      </c>
      <c r="AAT99" s="34">
        <f t="shared" si="645"/>
        <v>0</v>
      </c>
      <c r="AAU99" s="34">
        <f t="shared" si="646"/>
        <v>0</v>
      </c>
      <c r="AAV99" s="23"/>
      <c r="AAW99" s="23"/>
      <c r="AAX99" s="23"/>
      <c r="AAY99" s="23"/>
      <c r="AAZ99" s="14">
        <f t="shared" si="932"/>
        <v>0</v>
      </c>
      <c r="ABA99" s="14">
        <f t="shared" si="933"/>
        <v>0</v>
      </c>
      <c r="ABB99" s="43">
        <f>VLOOKUP($B99,план!$B$16:$EJ$158,120,0)</f>
        <v>0</v>
      </c>
      <c r="ABC99" s="43">
        <f>VLOOKUP($B99,план!$B$16:$EJ$158,121,0)</f>
        <v>0</v>
      </c>
      <c r="ABD99" s="7">
        <f t="shared" si="766"/>
        <v>0</v>
      </c>
      <c r="ABE99" s="7">
        <f t="shared" si="767"/>
        <v>0</v>
      </c>
      <c r="ABF99" s="34">
        <f t="shared" si="768"/>
        <v>0</v>
      </c>
      <c r="ABG99" s="34">
        <f t="shared" si="769"/>
        <v>0</v>
      </c>
      <c r="ABH99" s="34">
        <f t="shared" si="770"/>
        <v>0</v>
      </c>
      <c r="ABI99" s="25"/>
      <c r="ABJ99" s="25"/>
      <c r="ABK99" s="25"/>
      <c r="ABL99" s="25"/>
      <c r="ABM99" s="14">
        <f t="shared" si="934"/>
        <v>0</v>
      </c>
      <c r="ABN99" s="14">
        <f t="shared" si="935"/>
        <v>0</v>
      </c>
      <c r="ABO99" s="43">
        <f>VLOOKUP($B99,план!$B$16:$EJ$158,122,0)</f>
        <v>0</v>
      </c>
      <c r="ABP99" s="43">
        <f>VLOOKUP($B99,план!$B$16:$EJ$158,123,0)</f>
        <v>0</v>
      </c>
      <c r="ABQ99" s="7">
        <f t="shared" si="771"/>
        <v>0</v>
      </c>
      <c r="ABR99" s="7">
        <f t="shared" si="772"/>
        <v>0</v>
      </c>
      <c r="ABS99" s="34">
        <f t="shared" si="773"/>
        <v>0</v>
      </c>
      <c r="ABT99" s="34">
        <f t="shared" si="774"/>
        <v>0</v>
      </c>
      <c r="ABU99" s="34">
        <f t="shared" si="775"/>
        <v>0</v>
      </c>
      <c r="ABV99" s="25"/>
      <c r="ABW99" s="25"/>
      <c r="ABX99" s="25"/>
      <c r="ABY99" s="25"/>
      <c r="ABZ99" s="21">
        <f t="shared" si="980"/>
        <v>0</v>
      </c>
      <c r="ACA99" s="21">
        <f t="shared" si="981"/>
        <v>0</v>
      </c>
      <c r="ACB99" s="43">
        <f>VLOOKUP($B99,план!$B$16:$EJ$158,124,0)</f>
        <v>0</v>
      </c>
      <c r="ACC99" s="43">
        <f>VLOOKUP($B99,план!$B$16:$EJ$158,125,0)</f>
        <v>0</v>
      </c>
      <c r="ACD99" s="7">
        <f t="shared" si="776"/>
        <v>0</v>
      </c>
      <c r="ACE99" s="7">
        <f t="shared" si="777"/>
        <v>0</v>
      </c>
      <c r="ACF99" s="34">
        <f t="shared" si="778"/>
        <v>0</v>
      </c>
      <c r="ACG99" s="34">
        <f t="shared" si="779"/>
        <v>0</v>
      </c>
      <c r="ACH99" s="34">
        <f t="shared" si="780"/>
        <v>0</v>
      </c>
      <c r="ACI99" s="25"/>
      <c r="ACJ99" s="25"/>
      <c r="ACK99" s="25"/>
      <c r="ACL99" s="25"/>
      <c r="ACM99" s="21">
        <f t="shared" si="936"/>
        <v>0</v>
      </c>
      <c r="ACN99" s="21">
        <f t="shared" si="937"/>
        <v>0</v>
      </c>
      <c r="ACO99" s="43">
        <f>VLOOKUP($B99,план!$B$16:$EJ$158,126,0)</f>
        <v>0</v>
      </c>
      <c r="ACP99" s="43">
        <f>VLOOKUP($B99,план!$B$16:$EJ$158,127,0)</f>
        <v>0</v>
      </c>
      <c r="ACQ99" s="7">
        <f t="shared" si="781"/>
        <v>0</v>
      </c>
      <c r="ACR99" s="7">
        <f t="shared" si="782"/>
        <v>0</v>
      </c>
      <c r="ACS99" s="34">
        <f t="shared" si="647"/>
        <v>0</v>
      </c>
      <c r="ACT99" s="34">
        <f t="shared" si="648"/>
        <v>0</v>
      </c>
      <c r="ACU99" s="34">
        <f t="shared" si="649"/>
        <v>0</v>
      </c>
      <c r="ACV99" s="23"/>
      <c r="ACW99" s="23"/>
      <c r="ACX99" s="23"/>
      <c r="ACY99" s="23"/>
      <c r="ACZ99" s="21">
        <f t="shared" si="938"/>
        <v>0</v>
      </c>
      <c r="ADA99" s="21">
        <f t="shared" si="939"/>
        <v>0</v>
      </c>
      <c r="ADB99" s="43">
        <f>VLOOKUP($B99,план!$B$16:$EJ$158,128,0)</f>
        <v>0</v>
      </c>
      <c r="ADC99" s="43">
        <f>VLOOKUP($B99,план!$B$16:$EJ$158,129,0)</f>
        <v>0</v>
      </c>
      <c r="ADD99" s="7">
        <f t="shared" si="783"/>
        <v>0</v>
      </c>
      <c r="ADE99" s="7">
        <f t="shared" si="784"/>
        <v>0</v>
      </c>
      <c r="ADF99" s="34">
        <f t="shared" si="650"/>
        <v>0</v>
      </c>
      <c r="ADG99" s="34">
        <f t="shared" si="651"/>
        <v>0</v>
      </c>
      <c r="ADH99" s="34">
        <f t="shared" si="652"/>
        <v>0</v>
      </c>
      <c r="ADI99" s="23"/>
      <c r="ADJ99" s="23"/>
      <c r="ADK99" s="23"/>
      <c r="ADL99" s="23"/>
      <c r="ADM99" s="21">
        <f t="shared" si="940"/>
        <v>0</v>
      </c>
      <c r="ADN99" s="21">
        <f t="shared" si="941"/>
        <v>0</v>
      </c>
      <c r="ADO99" s="43">
        <f>VLOOKUP($B99,план!$B$16:$EJ$158,130,0)</f>
        <v>0</v>
      </c>
      <c r="ADP99" s="43">
        <f>VLOOKUP($B99,план!$B$16:$EJ$158,131,0)</f>
        <v>0</v>
      </c>
      <c r="ADQ99" s="7">
        <f t="shared" si="785"/>
        <v>0</v>
      </c>
      <c r="ADR99" s="7">
        <f t="shared" si="786"/>
        <v>0</v>
      </c>
      <c r="ADS99" s="34">
        <f t="shared" si="653"/>
        <v>0</v>
      </c>
      <c r="ADT99" s="34">
        <f t="shared" si="654"/>
        <v>0</v>
      </c>
      <c r="ADU99" s="34">
        <f t="shared" si="655"/>
        <v>0</v>
      </c>
      <c r="ADV99" s="23"/>
      <c r="ADW99" s="23"/>
      <c r="ADX99" s="23"/>
      <c r="ADY99" s="23"/>
      <c r="ADZ99" s="21">
        <f t="shared" si="942"/>
        <v>0</v>
      </c>
      <c r="AEA99" s="21">
        <f t="shared" si="943"/>
        <v>0</v>
      </c>
      <c r="AEB99" s="43">
        <f>VLOOKUP($B99,план!$B$16:$EJ$158,132,0)</f>
        <v>0</v>
      </c>
      <c r="AEC99" s="43">
        <f>VLOOKUP($B99,план!$B$16:$EJ$158,133,0)</f>
        <v>0</v>
      </c>
      <c r="AED99" s="7">
        <f t="shared" si="982"/>
        <v>0</v>
      </c>
      <c r="AEE99" s="7">
        <f t="shared" si="983"/>
        <v>0</v>
      </c>
      <c r="AEF99" s="34">
        <f t="shared" si="656"/>
        <v>0</v>
      </c>
      <c r="AEG99" s="34">
        <f t="shared" si="657"/>
        <v>0</v>
      </c>
      <c r="AEH99" s="34">
        <f t="shared" si="658"/>
        <v>0</v>
      </c>
      <c r="AEI99" s="23"/>
      <c r="AEJ99" s="23"/>
      <c r="AEK99" s="23"/>
      <c r="AEL99" s="23"/>
      <c r="AEM99" s="21">
        <f t="shared" si="944"/>
        <v>0</v>
      </c>
      <c r="AEN99" s="21">
        <f t="shared" si="945"/>
        <v>0</v>
      </c>
      <c r="AEO99" s="43">
        <f>VLOOKUP($B99,план!$B$16:$EJ$158,134,0)</f>
        <v>0</v>
      </c>
      <c r="AEP99" s="43">
        <f>VLOOKUP($B99,план!$B$16:$EJ$158,135,0)</f>
        <v>0</v>
      </c>
      <c r="AEQ99" s="7">
        <f t="shared" si="787"/>
        <v>0</v>
      </c>
      <c r="AER99" s="7">
        <f t="shared" si="788"/>
        <v>0</v>
      </c>
      <c r="AES99" s="34">
        <f t="shared" si="789"/>
        <v>0</v>
      </c>
      <c r="AET99" s="34">
        <f t="shared" si="790"/>
        <v>0</v>
      </c>
      <c r="AEU99" s="34">
        <f t="shared" si="791"/>
        <v>0</v>
      </c>
      <c r="AEV99" s="23"/>
      <c r="AEW99" s="23"/>
      <c r="AEX99" s="23"/>
      <c r="AEY99" s="23"/>
      <c r="AEZ99" s="21">
        <f t="shared" si="946"/>
        <v>0</v>
      </c>
      <c r="AFA99" s="21">
        <f t="shared" si="947"/>
        <v>0</v>
      </c>
      <c r="AFB99" s="23">
        <f t="shared" si="948"/>
        <v>0</v>
      </c>
      <c r="AFC99" s="23">
        <f t="shared" si="949"/>
        <v>0</v>
      </c>
      <c r="AFD99" s="23">
        <f t="shared" si="950"/>
        <v>0</v>
      </c>
      <c r="AFE99" s="23">
        <f t="shared" si="951"/>
        <v>0</v>
      </c>
      <c r="AFF99" s="23">
        <f t="shared" si="952"/>
        <v>0</v>
      </c>
      <c r="AFG99" s="23">
        <f t="shared" si="953"/>
        <v>0</v>
      </c>
      <c r="AFH99" s="23">
        <f t="shared" si="954"/>
        <v>0</v>
      </c>
      <c r="AFI99" s="23">
        <f t="shared" si="955"/>
        <v>0</v>
      </c>
      <c r="AFJ99" s="23">
        <f t="shared" si="956"/>
        <v>0</v>
      </c>
      <c r="AFK99" s="23">
        <f t="shared" si="957"/>
        <v>0</v>
      </c>
      <c r="AFL99" s="23">
        <f t="shared" si="958"/>
        <v>0</v>
      </c>
      <c r="AFM99" s="21">
        <f t="shared" si="959"/>
        <v>0</v>
      </c>
      <c r="AFN99" s="21">
        <f t="shared" si="960"/>
        <v>0</v>
      </c>
      <c r="AFO99" s="8">
        <f t="shared" si="792"/>
        <v>0</v>
      </c>
      <c r="AFP99" s="8">
        <f t="shared" si="793"/>
        <v>0</v>
      </c>
      <c r="AFQ99" s="8">
        <f t="shared" si="794"/>
        <v>0</v>
      </c>
      <c r="AFR99" s="8">
        <f t="shared" si="795"/>
        <v>0</v>
      </c>
      <c r="AFS99" s="8">
        <f t="shared" si="796"/>
        <v>0</v>
      </c>
      <c r="AFT99" s="8">
        <f t="shared" si="797"/>
        <v>0</v>
      </c>
      <c r="AFU99" s="8">
        <f t="shared" si="798"/>
        <v>0.89</v>
      </c>
      <c r="AFV99" s="8">
        <f t="shared" si="799"/>
        <v>1</v>
      </c>
      <c r="AFW99" s="8">
        <f t="shared" si="800"/>
        <v>7571.25</v>
      </c>
      <c r="AFX99" s="8">
        <f t="shared" si="801"/>
        <v>0</v>
      </c>
      <c r="AFY99" s="8">
        <f t="shared" si="802"/>
        <v>0</v>
      </c>
      <c r="AFZ99" s="21">
        <f t="shared" si="803"/>
        <v>1</v>
      </c>
      <c r="AGA99" s="21">
        <f t="shared" si="804"/>
        <v>7571.25</v>
      </c>
      <c r="AGB99" s="191"/>
      <c r="AGC99" s="191"/>
    </row>
    <row r="100" spans="1:861" ht="30">
      <c r="A100" s="180"/>
      <c r="B100" s="82">
        <v>88</v>
      </c>
      <c r="C100" s="87" t="s">
        <v>433</v>
      </c>
      <c r="D100" s="88">
        <f t="shared" si="986"/>
        <v>10127</v>
      </c>
      <c r="E100" s="88">
        <v>10127</v>
      </c>
      <c r="F100" s="88">
        <v>9620</v>
      </c>
      <c r="G100" s="89">
        <v>0.75</v>
      </c>
      <c r="H100" s="90">
        <v>1</v>
      </c>
      <c r="I100" s="90"/>
      <c r="J100" s="88">
        <v>1.4</v>
      </c>
      <c r="K100" s="88">
        <v>1.68</v>
      </c>
      <c r="L100" s="88">
        <v>2.23</v>
      </c>
      <c r="M100" s="88">
        <v>2.39</v>
      </c>
      <c r="N100" s="88">
        <v>2.57</v>
      </c>
      <c r="O100" s="43">
        <f>VLOOKUP($B100,план!$B$16:$EJ$158,14,0)</f>
        <v>0</v>
      </c>
      <c r="P100" s="43">
        <f>VLOOKUP($B100,план!$B$16:$EJ$158,15,0)</f>
        <v>0</v>
      </c>
      <c r="Q100" s="7">
        <f t="shared" si="505"/>
        <v>0</v>
      </c>
      <c r="R100" s="7">
        <f t="shared" si="506"/>
        <v>0</v>
      </c>
      <c r="S100" s="34">
        <f t="shared" si="507"/>
        <v>0</v>
      </c>
      <c r="T100" s="34">
        <f t="shared" si="508"/>
        <v>0</v>
      </c>
      <c r="U100" s="34">
        <f t="shared" si="509"/>
        <v>0.75</v>
      </c>
      <c r="V100" s="23">
        <f>VLOOKUP($B100,'ДС факт при поликлинике'!$D$7:$JZ$79,28,0)</f>
        <v>1</v>
      </c>
      <c r="W100" s="23">
        <f>VLOOKUP($B100,'ДС факт при поликлинике'!$D$7:$JZ$79,29,0)</f>
        <v>10101</v>
      </c>
      <c r="X100" s="23">
        <f>VLOOKUP($B100,'ДС факт при поликлинике'!$D$7:$JZ$79,30,0)</f>
        <v>0</v>
      </c>
      <c r="Y100" s="23">
        <f>VLOOKUP($B100,'ДС факт при поликлинике'!$D$7:$JZ$79,31,0)</f>
        <v>0</v>
      </c>
      <c r="Z100" s="21">
        <f t="shared" si="805"/>
        <v>1</v>
      </c>
      <c r="AA100" s="21">
        <f t="shared" si="806"/>
        <v>10101</v>
      </c>
      <c r="AB100" s="43">
        <f>VLOOKUP($B100,план!$B$16:$EJ$158,16,0)</f>
        <v>0</v>
      </c>
      <c r="AC100" s="43">
        <f>VLOOKUP($B100,план!$B$16:$EJ$158,17,0)</f>
        <v>0</v>
      </c>
      <c r="AD100" s="7">
        <f t="shared" si="659"/>
        <v>0</v>
      </c>
      <c r="AE100" s="7">
        <f t="shared" si="961"/>
        <v>0</v>
      </c>
      <c r="AF100" s="34">
        <f t="shared" si="510"/>
        <v>0</v>
      </c>
      <c r="AG100" s="34">
        <f t="shared" si="511"/>
        <v>0</v>
      </c>
      <c r="AH100" s="34">
        <f t="shared" si="512"/>
        <v>0</v>
      </c>
      <c r="AI100" s="23">
        <f>VLOOKUP($B100,'ДС факт при поликлинике'!$D$7:$JZ$79,48,0)</f>
        <v>0</v>
      </c>
      <c r="AJ100" s="23">
        <f>VLOOKUP($B100,'ДС факт при поликлинике'!$D$7:$JZ$79,49,0)</f>
        <v>0</v>
      </c>
      <c r="AK100" s="23">
        <f>VLOOKUP($B100,'ДС факт при поликлинике'!$D$7:$JZ$79,50,0)</f>
        <v>0</v>
      </c>
      <c r="AL100" s="23">
        <f>VLOOKUP($B100,'ДС факт при поликлинике'!$D$7:$JZ$79,51,0)</f>
        <v>0</v>
      </c>
      <c r="AM100" s="21">
        <f t="shared" si="808"/>
        <v>0</v>
      </c>
      <c r="AN100" s="21">
        <f t="shared" si="809"/>
        <v>0</v>
      </c>
      <c r="AO100" s="43">
        <f>VLOOKUP($B100,план!$B$16:$EJ$158,18,0)</f>
        <v>0</v>
      </c>
      <c r="AP100" s="43">
        <f>VLOOKUP($B100,план!$B$16:$EJ$158,19,0)</f>
        <v>0</v>
      </c>
      <c r="AQ100" s="7">
        <f t="shared" si="660"/>
        <v>0</v>
      </c>
      <c r="AR100" s="7">
        <f t="shared" si="661"/>
        <v>0</v>
      </c>
      <c r="AS100" s="34">
        <f t="shared" si="662"/>
        <v>0</v>
      </c>
      <c r="AT100" s="34">
        <f t="shared" si="663"/>
        <v>0</v>
      </c>
      <c r="AU100" s="34">
        <f t="shared" si="664"/>
        <v>23.25</v>
      </c>
      <c r="AV100" s="23">
        <f>VLOOKUP($B100,'ДС факт при поликлинике'!$D$7:$JZ$79,8,0)</f>
        <v>31</v>
      </c>
      <c r="AW100" s="23">
        <f>VLOOKUP($B100,'ДС факт при поликлинике'!$D$7:$JZ$79,9,0)</f>
        <v>317393.16000000003</v>
      </c>
      <c r="AX100" s="23">
        <f>VLOOKUP($B100,'ДС факт при поликлинике'!$D$7:$JZ$79,10,0)</f>
        <v>0</v>
      </c>
      <c r="AY100" s="23">
        <f>VLOOKUP($B100,'ДС факт при поликлинике'!$D$7:$JZ$79,11,0)</f>
        <v>0</v>
      </c>
      <c r="AZ100" s="21">
        <f t="shared" si="810"/>
        <v>31</v>
      </c>
      <c r="BA100" s="21">
        <f t="shared" si="811"/>
        <v>317393.16000000003</v>
      </c>
      <c r="BB100" s="43">
        <f>VLOOKUP($B100,план!$B$16:$EJ$158,20,0)</f>
        <v>162</v>
      </c>
      <c r="BC100" s="43">
        <f>VLOOKUP($B100,план!$B$16:$EJ$158,21,0)</f>
        <v>1835946.5670000003</v>
      </c>
      <c r="BD100" s="7">
        <f t="shared" si="665"/>
        <v>148.5</v>
      </c>
      <c r="BE100" s="7">
        <f t="shared" si="666"/>
        <v>1682951.0197500004</v>
      </c>
      <c r="BF100" s="34">
        <f t="shared" si="513"/>
        <v>121.5</v>
      </c>
      <c r="BG100" s="34">
        <f t="shared" si="514"/>
        <v>111.375</v>
      </c>
      <c r="BH100" s="34">
        <f t="shared" si="515"/>
        <v>75.75</v>
      </c>
      <c r="BI100" s="23">
        <f>VLOOKUP($B100,'ДС факт при поликлинике'!$D$7:$JZ$79,24,0)</f>
        <v>101</v>
      </c>
      <c r="BJ100" s="23">
        <f>VLOOKUP($B100,'ДС факт при поликлинике'!$D$7:$JZ$79,25,0)</f>
        <v>1138630.5</v>
      </c>
      <c r="BK100" s="23">
        <f>VLOOKUP($B100,'ДС факт при поликлинике'!$D$7:$JZ$79,26,0)</f>
        <v>2</v>
      </c>
      <c r="BL100" s="23">
        <f>VLOOKUP($B100,'ДС факт при поликлинике'!$D$7:$JZ$79,27,0)</f>
        <v>23394.3</v>
      </c>
      <c r="BM100" s="21">
        <f t="shared" si="812"/>
        <v>-47.5</v>
      </c>
      <c r="BN100" s="21">
        <f t="shared" si="813"/>
        <v>-544320.51975000044</v>
      </c>
      <c r="BO100" s="43">
        <f>VLOOKUP($B100,план!$B$16:$EJ$158,22,0)</f>
        <v>0</v>
      </c>
      <c r="BP100" s="43">
        <f>VLOOKUP($B100,план!$B$16:$EJ$158,23,0)</f>
        <v>0</v>
      </c>
      <c r="BQ100" s="7">
        <f t="shared" si="667"/>
        <v>0</v>
      </c>
      <c r="BR100" s="7">
        <f t="shared" si="668"/>
        <v>0</v>
      </c>
      <c r="BS100" s="34">
        <f t="shared" si="516"/>
        <v>0</v>
      </c>
      <c r="BT100" s="34">
        <f t="shared" si="517"/>
        <v>0</v>
      </c>
      <c r="BU100" s="34">
        <f t="shared" si="518"/>
        <v>6</v>
      </c>
      <c r="BV100" s="23">
        <f>VLOOKUP($B100,'ДС факт при поликлинике'!$D$7:$JZ$79,260,0)</f>
        <v>8</v>
      </c>
      <c r="BW100" s="23">
        <f>VLOOKUP($B100,'ДС факт при поликлинике'!$D$7:$JZ$79,261,0)</f>
        <v>92726.5</v>
      </c>
      <c r="BX100" s="23">
        <f>VLOOKUP($B100,'ДС факт при поликлинике'!$D$7:$JZ$79,262,0)</f>
        <v>2</v>
      </c>
      <c r="BY100" s="23">
        <f>VLOOKUP($B100,'ДС факт при поликлинике'!$D$7:$JZ$79,263,0)</f>
        <v>23394.3</v>
      </c>
      <c r="BZ100" s="21">
        <f t="shared" si="814"/>
        <v>8</v>
      </c>
      <c r="CA100" s="21">
        <f t="shared" si="815"/>
        <v>92726.5</v>
      </c>
      <c r="CB100" s="43">
        <f>VLOOKUP($B100,план!$B$16:$EJ$158,24,0)</f>
        <v>0</v>
      </c>
      <c r="CC100" s="43">
        <f>VLOOKUP($B100,план!$B$16:$EJ$158,25,0)</f>
        <v>0</v>
      </c>
      <c r="CD100" s="7">
        <f t="shared" si="669"/>
        <v>0</v>
      </c>
      <c r="CE100" s="7">
        <f t="shared" si="670"/>
        <v>0</v>
      </c>
      <c r="CF100" s="34">
        <f t="shared" si="671"/>
        <v>0</v>
      </c>
      <c r="CG100" s="34">
        <f t="shared" si="672"/>
        <v>0</v>
      </c>
      <c r="CH100" s="34">
        <f t="shared" si="673"/>
        <v>0</v>
      </c>
      <c r="CI100" s="23">
        <f>VLOOKUP($B100,'ДС факт при поликлинике'!$D$7:$JZ$79,12,0)</f>
        <v>0</v>
      </c>
      <c r="CJ100" s="23">
        <f>VLOOKUP($B100,'ДС факт при поликлинике'!$D$7:$JZ$79,13,0)</f>
        <v>0</v>
      </c>
      <c r="CK100" s="23">
        <f>VLOOKUP($B100,'ДС факт при поликлинике'!$D$7:$JZ$79,14,0)</f>
        <v>0</v>
      </c>
      <c r="CL100" s="23">
        <f>VLOOKUP($B100,'ДС факт при поликлинике'!$D$7:$JZ$79,15,0)</f>
        <v>0</v>
      </c>
      <c r="CM100" s="21">
        <f t="shared" si="816"/>
        <v>0</v>
      </c>
      <c r="CN100" s="21">
        <f t="shared" si="817"/>
        <v>0</v>
      </c>
      <c r="CO100" s="23">
        <f t="shared" si="818"/>
        <v>162</v>
      </c>
      <c r="CP100" s="23">
        <f t="shared" si="819"/>
        <v>1835946.5670000003</v>
      </c>
      <c r="CQ100" s="23">
        <f t="shared" si="820"/>
        <v>148.5</v>
      </c>
      <c r="CR100" s="23">
        <f t="shared" si="821"/>
        <v>1682951.0197500004</v>
      </c>
      <c r="CS100" s="23">
        <f t="shared" si="822"/>
        <v>121.5</v>
      </c>
      <c r="CT100" s="23">
        <f t="shared" si="823"/>
        <v>111.375</v>
      </c>
      <c r="CU100" s="23">
        <f t="shared" si="824"/>
        <v>105.75</v>
      </c>
      <c r="CV100" s="23">
        <f t="shared" si="825"/>
        <v>141</v>
      </c>
      <c r="CW100" s="23">
        <f t="shared" si="826"/>
        <v>1558851.1600000001</v>
      </c>
      <c r="CX100" s="23">
        <f t="shared" si="827"/>
        <v>4</v>
      </c>
      <c r="CY100" s="23">
        <f t="shared" si="828"/>
        <v>46788.6</v>
      </c>
      <c r="CZ100" s="21">
        <f t="shared" si="829"/>
        <v>-7.5</v>
      </c>
      <c r="DA100" s="21">
        <f t="shared" si="830"/>
        <v>-124099.85975000029</v>
      </c>
      <c r="DB100" s="43">
        <f>VLOOKUP($B100,план!$B$16:$EJ$158,26,0)</f>
        <v>0</v>
      </c>
      <c r="DC100" s="43">
        <f>VLOOKUP($B100,план!$B$16:$EJ$158,27,0)</f>
        <v>0</v>
      </c>
      <c r="DD100" s="7">
        <f t="shared" si="674"/>
        <v>0</v>
      </c>
      <c r="DE100" s="7">
        <f t="shared" si="675"/>
        <v>0</v>
      </c>
      <c r="DF100" s="34">
        <f t="shared" si="519"/>
        <v>0</v>
      </c>
      <c r="DG100" s="34">
        <f t="shared" si="520"/>
        <v>0</v>
      </c>
      <c r="DH100" s="34">
        <f t="shared" si="521"/>
        <v>0</v>
      </c>
      <c r="DI100" s="23">
        <f>VLOOKUP($B100,'ДС факт при поликлинике'!$D$7:$JZ$79,176,0)</f>
        <v>0</v>
      </c>
      <c r="DJ100" s="23">
        <f>VLOOKUP($B100,'ДС факт при поликлинике'!$D$7:$JZ$79,177,0)</f>
        <v>0</v>
      </c>
      <c r="DK100" s="23">
        <f>VLOOKUP($B100,'ДС факт при поликлинике'!$D$7:$JZ$79,178,0)</f>
        <v>0</v>
      </c>
      <c r="DL100" s="23">
        <f>VLOOKUP($B100,'ДС факт при поликлинике'!$D$7:$JZ$79,179,0)</f>
        <v>0</v>
      </c>
      <c r="DM100" s="21">
        <f t="shared" si="831"/>
        <v>0</v>
      </c>
      <c r="DN100" s="21">
        <f t="shared" si="832"/>
        <v>0</v>
      </c>
      <c r="DO100" s="43">
        <f>VLOOKUP($B100,план!$B$16:$EJ$158,28,0)</f>
        <v>0</v>
      </c>
      <c r="DP100" s="43">
        <f>VLOOKUP($B100,план!$B$16:$EJ$158,29,0)</f>
        <v>0</v>
      </c>
      <c r="DQ100" s="7">
        <f t="shared" si="676"/>
        <v>0</v>
      </c>
      <c r="DR100" s="7">
        <f t="shared" si="677"/>
        <v>0</v>
      </c>
      <c r="DS100" s="34">
        <f t="shared" si="522"/>
        <v>0</v>
      </c>
      <c r="DT100" s="34">
        <f t="shared" si="523"/>
        <v>0</v>
      </c>
      <c r="DU100" s="34">
        <f t="shared" si="524"/>
        <v>0</v>
      </c>
      <c r="DV100" s="23">
        <f>VLOOKUP($B100,'ДС факт при поликлинике'!$D$7:$JZ$79,180,0)</f>
        <v>0</v>
      </c>
      <c r="DW100" s="23">
        <f>VLOOKUP($B100,'ДС факт при поликлинике'!$D$7:$JZ$79,181,0)</f>
        <v>0</v>
      </c>
      <c r="DX100" s="23">
        <f>VLOOKUP($B100,'ДС факт при поликлинике'!$D$7:$JZ$79,182,0)</f>
        <v>0</v>
      </c>
      <c r="DY100" s="23">
        <f>VLOOKUP($B100,'ДС факт при поликлинике'!$D$7:$JZ$79,183,0)</f>
        <v>0</v>
      </c>
      <c r="DZ100" s="21">
        <f t="shared" si="833"/>
        <v>0</v>
      </c>
      <c r="EA100" s="21">
        <f t="shared" si="834"/>
        <v>0</v>
      </c>
      <c r="EB100" s="43">
        <f>VLOOKUP($B100,план!$B$16:$EJ$158,30,0)</f>
        <v>0</v>
      </c>
      <c r="EC100" s="43">
        <f>VLOOKUP($B100,план!$B$16:$EJ$158,31,0)</f>
        <v>0</v>
      </c>
      <c r="ED100" s="7">
        <f t="shared" si="678"/>
        <v>0</v>
      </c>
      <c r="EE100" s="7">
        <f t="shared" si="679"/>
        <v>0</v>
      </c>
      <c r="EF100" s="34">
        <f t="shared" si="525"/>
        <v>0</v>
      </c>
      <c r="EG100" s="34">
        <f t="shared" si="526"/>
        <v>0</v>
      </c>
      <c r="EH100" s="34">
        <f t="shared" si="527"/>
        <v>0</v>
      </c>
      <c r="EI100" s="23">
        <f>VLOOKUP($B100,'ДС факт при поликлинике'!$D$7:$JZ$79,184,0)</f>
        <v>0</v>
      </c>
      <c r="EJ100" s="23">
        <f>VLOOKUP($B100,'ДС факт при поликлинике'!$D$7:$JZ$79,185,0)</f>
        <v>0</v>
      </c>
      <c r="EK100" s="23">
        <f>VLOOKUP($B100,'ДС факт при поликлинике'!$D$7:$JZ$79,186,0)</f>
        <v>0</v>
      </c>
      <c r="EL100" s="23">
        <f>VLOOKUP($B100,'ДС факт при поликлинике'!$D$7:$JZ$79,187,0)</f>
        <v>0</v>
      </c>
      <c r="EM100" s="21">
        <f t="shared" si="835"/>
        <v>0</v>
      </c>
      <c r="EN100" s="21">
        <f t="shared" si="836"/>
        <v>0</v>
      </c>
      <c r="EO100" s="43">
        <f>VLOOKUP($B100,план!$B$16:$EJ$158,32,0)</f>
        <v>0</v>
      </c>
      <c r="EP100" s="43">
        <f>VLOOKUP($B100,план!$B$16:$EJ$158,33,0)</f>
        <v>0</v>
      </c>
      <c r="EQ100" s="7">
        <f t="shared" si="680"/>
        <v>0</v>
      </c>
      <c r="ER100" s="7">
        <f t="shared" si="681"/>
        <v>0</v>
      </c>
      <c r="ES100" s="34">
        <f t="shared" si="528"/>
        <v>0</v>
      </c>
      <c r="ET100" s="34">
        <f t="shared" si="529"/>
        <v>0</v>
      </c>
      <c r="EU100" s="34">
        <f t="shared" si="530"/>
        <v>0</v>
      </c>
      <c r="EV100" s="23">
        <f>VLOOKUP($B100,'ДС факт при поликлинике'!$D$7:$JZ$79,224,0)</f>
        <v>0</v>
      </c>
      <c r="EW100" s="23">
        <f>VLOOKUP($B100,'ДС факт при поликлинике'!$D$7:$JZ$79,225,0)</f>
        <v>0</v>
      </c>
      <c r="EX100" s="23">
        <f>VLOOKUP($B100,'ДС факт при поликлинике'!$D$7:$JZ$79,226,0)</f>
        <v>0</v>
      </c>
      <c r="EY100" s="23">
        <f>VLOOKUP($B100,'ДС факт при поликлинике'!$D$7:$JZ$79,227,0)</f>
        <v>0</v>
      </c>
      <c r="EZ100" s="21">
        <f t="shared" si="837"/>
        <v>0</v>
      </c>
      <c r="FA100" s="21">
        <f t="shared" si="838"/>
        <v>0</v>
      </c>
      <c r="FB100" s="43">
        <f>VLOOKUP($B100,план!$B$16:$EJ$158,34,0)</f>
        <v>0</v>
      </c>
      <c r="FC100" s="43">
        <f>VLOOKUP($B100,план!$B$16:$EJ$158,35,0)</f>
        <v>0</v>
      </c>
      <c r="FD100" s="7">
        <f t="shared" si="682"/>
        <v>0</v>
      </c>
      <c r="FE100" s="7">
        <f t="shared" si="683"/>
        <v>0</v>
      </c>
      <c r="FF100" s="34">
        <f t="shared" si="531"/>
        <v>0</v>
      </c>
      <c r="FG100" s="34">
        <f t="shared" si="532"/>
        <v>0</v>
      </c>
      <c r="FH100" s="34">
        <f t="shared" si="533"/>
        <v>0</v>
      </c>
      <c r="FI100" s="23">
        <f>VLOOKUP($B100,'ДС факт при поликлинике'!$D$7:$JZ$79,228,0)</f>
        <v>0</v>
      </c>
      <c r="FJ100" s="23">
        <f>VLOOKUP($B100,'ДС факт при поликлинике'!$D$7:$JZ$79,229,0)</f>
        <v>0</v>
      </c>
      <c r="FK100" s="23">
        <f>VLOOKUP($B100,'ДС факт при поликлинике'!$D$7:$JZ$79,230,0)</f>
        <v>0</v>
      </c>
      <c r="FL100" s="23">
        <f>VLOOKUP($B100,'ДС факт при поликлинике'!$D$7:$JZ$79,231,0)</f>
        <v>0</v>
      </c>
      <c r="FM100" s="21">
        <f t="shared" si="839"/>
        <v>0</v>
      </c>
      <c r="FN100" s="21">
        <f t="shared" si="840"/>
        <v>0</v>
      </c>
      <c r="FO100" s="43">
        <f>VLOOKUP($B100,план!$B$16:$EJ$158,36,0)</f>
        <v>0</v>
      </c>
      <c r="FP100" s="43">
        <f>VLOOKUP($B100,план!$B$16:$EJ$158,37,0)</f>
        <v>0</v>
      </c>
      <c r="FQ100" s="7">
        <f t="shared" si="684"/>
        <v>0</v>
      </c>
      <c r="FR100" s="7">
        <f t="shared" si="685"/>
        <v>0</v>
      </c>
      <c r="FS100" s="34">
        <f t="shared" si="534"/>
        <v>0</v>
      </c>
      <c r="FT100" s="34">
        <f t="shared" si="535"/>
        <v>0</v>
      </c>
      <c r="FU100" s="34">
        <f t="shared" si="536"/>
        <v>0</v>
      </c>
      <c r="FV100" s="23">
        <f>VLOOKUP($B100,'ДС факт при поликлинике'!$D$7:$JZ$79,236,0)</f>
        <v>0</v>
      </c>
      <c r="FW100" s="23">
        <f>VLOOKUP($B100,'ДС факт при поликлинике'!$D$7:$JZ$79,237,0)</f>
        <v>0</v>
      </c>
      <c r="FX100" s="23">
        <f>VLOOKUP($B100,'ДС факт при поликлинике'!$D$7:$JZ$79,238,0)</f>
        <v>0</v>
      </c>
      <c r="FY100" s="23">
        <f>VLOOKUP($B100,'ДС факт при поликлинике'!$D$7:$JZ$79,239,0)</f>
        <v>0</v>
      </c>
      <c r="FZ100" s="21">
        <f t="shared" si="841"/>
        <v>0</v>
      </c>
      <c r="GA100" s="21">
        <f t="shared" si="842"/>
        <v>0</v>
      </c>
      <c r="GB100" s="43">
        <f>VLOOKUP($B100,план!$B$16:$EJ$158,38,0)</f>
        <v>120</v>
      </c>
      <c r="GC100" s="43">
        <f>VLOOKUP($B100,план!$B$16:$EJ$158,39,0)</f>
        <v>1507801.932</v>
      </c>
      <c r="GD100" s="7">
        <f t="shared" si="686"/>
        <v>110</v>
      </c>
      <c r="GE100" s="7">
        <f t="shared" si="687"/>
        <v>1382151.7710000002</v>
      </c>
      <c r="GF100" s="34">
        <f t="shared" si="537"/>
        <v>90</v>
      </c>
      <c r="GG100" s="34">
        <f t="shared" si="538"/>
        <v>82.5</v>
      </c>
      <c r="GH100" s="34">
        <f t="shared" si="539"/>
        <v>159.75</v>
      </c>
      <c r="GI100" s="23">
        <f>VLOOKUP($B100,'ДС факт при поликлинике'!$D$7:$JZ$79,244,0)</f>
        <v>213</v>
      </c>
      <c r="GJ100" s="23">
        <f>VLOOKUP($B100,'ДС факт при поликлинике'!$D$7:$JZ$79,245,0)</f>
        <v>2650896.4399999995</v>
      </c>
      <c r="GK100" s="23">
        <f>VLOOKUP($B100,'ДС факт при поликлинике'!$D$7:$JZ$79,246,0)</f>
        <v>0</v>
      </c>
      <c r="GL100" s="23">
        <f>VLOOKUP($B100,'ДС факт при поликлинике'!$D$7:$JZ$79,247,0)</f>
        <v>0</v>
      </c>
      <c r="GM100" s="21">
        <f t="shared" si="843"/>
        <v>103</v>
      </c>
      <c r="GN100" s="21">
        <f t="shared" si="844"/>
        <v>1268744.6689999993</v>
      </c>
      <c r="GO100" s="43">
        <f>VLOOKUP($B100,план!$B$16:$EJ$158,40,0)</f>
        <v>0</v>
      </c>
      <c r="GP100" s="43">
        <f>VLOOKUP($B100,план!$B$16:$EJ$158,41,0)</f>
        <v>0</v>
      </c>
      <c r="GQ100" s="7">
        <f t="shared" si="688"/>
        <v>0</v>
      </c>
      <c r="GR100" s="7">
        <f t="shared" si="689"/>
        <v>0</v>
      </c>
      <c r="GS100" s="34">
        <f t="shared" si="540"/>
        <v>0</v>
      </c>
      <c r="GT100" s="34">
        <f t="shared" si="541"/>
        <v>0</v>
      </c>
      <c r="GU100" s="34">
        <f t="shared" si="542"/>
        <v>0</v>
      </c>
      <c r="GV100" s="23">
        <f>VLOOKUP($B100,'ДС факт при поликлинике'!$D$7:$JZ$79,264,0)</f>
        <v>0</v>
      </c>
      <c r="GW100" s="23">
        <f>VLOOKUP($B100,'ДС факт при поликлинике'!$D$7:$JZ$79,265,0)</f>
        <v>0</v>
      </c>
      <c r="GX100" s="23">
        <f>VLOOKUP($B100,'ДС факт при поликлинике'!$D$7:$JZ$79,266,0)</f>
        <v>0</v>
      </c>
      <c r="GY100" s="23">
        <f>VLOOKUP($B100,'ДС факт при поликлинике'!$D$7:$JZ$79,267,0)</f>
        <v>0</v>
      </c>
      <c r="GZ100" s="21">
        <f t="shared" si="845"/>
        <v>0</v>
      </c>
      <c r="HA100" s="21">
        <f t="shared" si="846"/>
        <v>0</v>
      </c>
      <c r="HB100" s="43">
        <f>VLOOKUP($B100,план!$B$16:$EJ$158,42,0)</f>
        <v>0</v>
      </c>
      <c r="HC100" s="43">
        <f>VLOOKUP($B100,план!$B$16:$EJ$158,43,0)</f>
        <v>0</v>
      </c>
      <c r="HD100" s="7">
        <f t="shared" si="690"/>
        <v>0</v>
      </c>
      <c r="HE100" s="7">
        <f t="shared" si="691"/>
        <v>0</v>
      </c>
      <c r="HF100" s="34">
        <f t="shared" si="543"/>
        <v>0</v>
      </c>
      <c r="HG100" s="34">
        <f t="shared" si="544"/>
        <v>0</v>
      </c>
      <c r="HH100" s="34">
        <f t="shared" si="545"/>
        <v>0</v>
      </c>
      <c r="HI100" s="25">
        <f>VLOOKUP($B100,'ДС факт при поликлинике'!$D$7:$JZ$79,240,0)</f>
        <v>0</v>
      </c>
      <c r="HJ100" s="25">
        <f>VLOOKUP($B100,'ДС факт при поликлинике'!$D$7:$JZ$79,241,0)</f>
        <v>0</v>
      </c>
      <c r="HK100" s="25">
        <f>VLOOKUP($B100,'ДС факт при поликлинике'!$D$7:$JZ$79,242,0)</f>
        <v>0</v>
      </c>
      <c r="HL100" s="25">
        <f>VLOOKUP($B100,'ДС факт при поликлинике'!$D$7:$JZ$79,243,0)</f>
        <v>0</v>
      </c>
      <c r="HM100" s="21">
        <f t="shared" si="847"/>
        <v>0</v>
      </c>
      <c r="HN100" s="21">
        <f t="shared" si="848"/>
        <v>0</v>
      </c>
      <c r="HO100" s="43">
        <f>VLOOKUP($B100,план!$B$16:$EJ$158,44,0)</f>
        <v>0</v>
      </c>
      <c r="HP100" s="43">
        <f>VLOOKUP($B100,план!$B$16:$EJ$158,45,0)</f>
        <v>0</v>
      </c>
      <c r="HQ100" s="7">
        <f t="shared" si="692"/>
        <v>0</v>
      </c>
      <c r="HR100" s="7">
        <f t="shared" si="693"/>
        <v>0</v>
      </c>
      <c r="HS100" s="34">
        <f t="shared" si="546"/>
        <v>0</v>
      </c>
      <c r="HT100" s="34">
        <f t="shared" si="547"/>
        <v>0</v>
      </c>
      <c r="HU100" s="34">
        <f t="shared" si="548"/>
        <v>0</v>
      </c>
      <c r="HV100" s="23">
        <f>VLOOKUP($B100,'ДС факт при поликлинике'!$D$7:$JZ$79,268,0)</f>
        <v>0</v>
      </c>
      <c r="HW100" s="23">
        <f>VLOOKUP($B100,'ДС факт при поликлинике'!$D$7:$JZ$79,269,0)</f>
        <v>0</v>
      </c>
      <c r="HX100" s="23">
        <f>VLOOKUP($B100,'ДС факт при поликлинике'!$D$7:$JZ$79,270,0)</f>
        <v>0</v>
      </c>
      <c r="HY100" s="23">
        <f>VLOOKUP($B100,'ДС факт при поликлинике'!$D$7:$JZ$79,271,0)</f>
        <v>0</v>
      </c>
      <c r="HZ100" s="21">
        <f t="shared" si="849"/>
        <v>0</v>
      </c>
      <c r="IA100" s="21">
        <f t="shared" si="850"/>
        <v>0</v>
      </c>
      <c r="IB100" s="43">
        <f>VLOOKUP($B100,план!$B$16:$EJ$158,46,0)</f>
        <v>0</v>
      </c>
      <c r="IC100" s="43">
        <f>VLOOKUP($B100,план!$B$16:$EJ$158,47,0)</f>
        <v>0</v>
      </c>
      <c r="ID100" s="7">
        <f t="shared" si="694"/>
        <v>0</v>
      </c>
      <c r="IE100" s="7">
        <f t="shared" si="695"/>
        <v>0</v>
      </c>
      <c r="IF100" s="34">
        <f t="shared" si="549"/>
        <v>0</v>
      </c>
      <c r="IG100" s="34">
        <f t="shared" si="550"/>
        <v>0</v>
      </c>
      <c r="IH100" s="34">
        <f t="shared" si="551"/>
        <v>0</v>
      </c>
      <c r="II100" s="23">
        <f>VLOOKUP($B100,'ДС факт при поликлинике'!$D$7:$JZ$79,248,0)</f>
        <v>0</v>
      </c>
      <c r="IJ100" s="23">
        <f>VLOOKUP($B100,'ДС факт при поликлинике'!$D$7:$JZ$79,249,0)</f>
        <v>0</v>
      </c>
      <c r="IK100" s="23">
        <f>VLOOKUP($B100,'ДС факт при поликлинике'!$D$7:$JZ$79,250,0)</f>
        <v>0</v>
      </c>
      <c r="IL100" s="23">
        <f>VLOOKUP($B100,'ДС факт при поликлинике'!$D$7:$JZ$79,251,0)</f>
        <v>0</v>
      </c>
      <c r="IM100" s="21">
        <f t="shared" si="851"/>
        <v>0</v>
      </c>
      <c r="IN100" s="21">
        <f t="shared" si="852"/>
        <v>0</v>
      </c>
      <c r="IO100" s="43">
        <f>VLOOKUP($B100,план!$B$16:$EJ$158,48,0)</f>
        <v>0</v>
      </c>
      <c r="IP100" s="43">
        <f>VLOOKUP($B100,план!$B$16:$EJ$158,49,0)</f>
        <v>0</v>
      </c>
      <c r="IQ100" s="7">
        <f t="shared" si="696"/>
        <v>0</v>
      </c>
      <c r="IR100" s="7">
        <f t="shared" si="697"/>
        <v>0</v>
      </c>
      <c r="IS100" s="34">
        <f t="shared" si="552"/>
        <v>0</v>
      </c>
      <c r="IT100" s="34">
        <f t="shared" si="553"/>
        <v>0</v>
      </c>
      <c r="IU100" s="34">
        <f t="shared" si="554"/>
        <v>0</v>
      </c>
      <c r="IV100" s="23">
        <f>VLOOKUP($B100,'ДС факт при поликлинике'!$D$7:$JZ$79,232,0)</f>
        <v>0</v>
      </c>
      <c r="IW100" s="23">
        <f>VLOOKUP($B100,'ДС факт при поликлинике'!$D$7:$JZ$79,233,0)</f>
        <v>0</v>
      </c>
      <c r="IX100" s="23">
        <f>VLOOKUP($B100,'ДС факт при поликлинике'!$D$7:$JZ$79,234,0)</f>
        <v>0</v>
      </c>
      <c r="IY100" s="23">
        <f>VLOOKUP($B100,'ДС факт при поликлинике'!$D$7:$JZ$79,235,0)</f>
        <v>0</v>
      </c>
      <c r="IZ100" s="21">
        <f t="shared" si="853"/>
        <v>0</v>
      </c>
      <c r="JA100" s="21">
        <f t="shared" si="854"/>
        <v>0</v>
      </c>
      <c r="JB100" s="43">
        <f>VLOOKUP($B100,план!$B$16:$EJ$158,50,0)</f>
        <v>0</v>
      </c>
      <c r="JC100" s="43">
        <f>VLOOKUP($B100,план!$B$16:$EJ$158,51,0)</f>
        <v>0</v>
      </c>
      <c r="JD100" s="7">
        <f t="shared" si="698"/>
        <v>0</v>
      </c>
      <c r="JE100" s="7">
        <f t="shared" si="699"/>
        <v>0</v>
      </c>
      <c r="JF100" s="34">
        <f t="shared" si="555"/>
        <v>0</v>
      </c>
      <c r="JG100" s="34">
        <f t="shared" si="556"/>
        <v>0</v>
      </c>
      <c r="JH100" s="34">
        <f t="shared" si="557"/>
        <v>0</v>
      </c>
      <c r="JI100" s="23">
        <f>VLOOKUP($B100,'ДС факт при поликлинике'!$D$7:$JZ$79,168,0)</f>
        <v>0</v>
      </c>
      <c r="JJ100" s="23">
        <f>VLOOKUP($B100,'ДС факт при поликлинике'!$D$7:$JZ$79,169,0)</f>
        <v>0</v>
      </c>
      <c r="JK100" s="23">
        <f>VLOOKUP($B100,'ДС факт при поликлинике'!$D$7:$JZ$79,170,0)</f>
        <v>0</v>
      </c>
      <c r="JL100" s="23">
        <f>VLOOKUP($B100,'ДС факт при поликлинике'!$D$7:$JZ$79,171,0)</f>
        <v>0</v>
      </c>
      <c r="JM100" s="21">
        <f t="shared" si="855"/>
        <v>0</v>
      </c>
      <c r="JN100" s="21">
        <f t="shared" si="856"/>
        <v>0</v>
      </c>
      <c r="JO100" s="23">
        <f t="shared" si="857"/>
        <v>120</v>
      </c>
      <c r="JP100" s="23">
        <f t="shared" si="858"/>
        <v>1507801.932</v>
      </c>
      <c r="JQ100" s="23">
        <f t="shared" si="859"/>
        <v>110</v>
      </c>
      <c r="JR100" s="23">
        <f t="shared" si="860"/>
        <v>1382151.7710000002</v>
      </c>
      <c r="JS100" s="23">
        <f t="shared" si="861"/>
        <v>90</v>
      </c>
      <c r="JT100" s="23">
        <f t="shared" si="862"/>
        <v>82.5</v>
      </c>
      <c r="JU100" s="23">
        <f t="shared" si="863"/>
        <v>159.75</v>
      </c>
      <c r="JV100" s="23">
        <f t="shared" si="864"/>
        <v>213</v>
      </c>
      <c r="JW100" s="23">
        <f t="shared" si="865"/>
        <v>2650896.4399999995</v>
      </c>
      <c r="JX100" s="23">
        <f t="shared" si="866"/>
        <v>0</v>
      </c>
      <c r="JY100" s="23">
        <f t="shared" si="867"/>
        <v>0</v>
      </c>
      <c r="JZ100" s="21">
        <f t="shared" si="868"/>
        <v>103</v>
      </c>
      <c r="KA100" s="21">
        <f t="shared" si="869"/>
        <v>1268744.6689999993</v>
      </c>
      <c r="KB100" s="43">
        <f>VLOOKUP($B100,план!$B$16:$EJ$158,52,0)</f>
        <v>45</v>
      </c>
      <c r="KC100" s="43">
        <f>VLOOKUP($B100,план!$B$16:$EJ$158,53,0)</f>
        <v>381193.3125</v>
      </c>
      <c r="KD100" s="7">
        <f t="shared" si="700"/>
        <v>41.25</v>
      </c>
      <c r="KE100" s="7">
        <f t="shared" si="701"/>
        <v>349427.203125</v>
      </c>
      <c r="KF100" s="34">
        <f t="shared" si="558"/>
        <v>33.75</v>
      </c>
      <c r="KG100" s="34">
        <f t="shared" si="559"/>
        <v>30.9375</v>
      </c>
      <c r="KH100" s="34">
        <f t="shared" si="560"/>
        <v>12.75</v>
      </c>
      <c r="KI100" s="23">
        <f>VLOOKUP($B100,'ДС факт при поликлинике'!$D$7:$JZ$79,188,0)</f>
        <v>17</v>
      </c>
      <c r="KJ100" s="23">
        <f>VLOOKUP($B100,'ДС факт при поликлинике'!$D$7:$JZ$79,189,0)</f>
        <v>139078.48000000001</v>
      </c>
      <c r="KK100" s="23">
        <f>VLOOKUP($B100,'ДС факт при поликлинике'!$D$7:$JZ$79,190,0)</f>
        <v>0</v>
      </c>
      <c r="KL100" s="23">
        <f>VLOOKUP($B100,'ДС факт при поликлинике'!$D$7:$JZ$79,191,0)</f>
        <v>0</v>
      </c>
      <c r="KM100" s="21">
        <f t="shared" si="870"/>
        <v>-24.25</v>
      </c>
      <c r="KN100" s="21">
        <f t="shared" si="871"/>
        <v>-210348.72312499999</v>
      </c>
      <c r="KO100" s="43">
        <f>VLOOKUP($B100,план!$B$16:$EJ$158,54,0)</f>
        <v>0</v>
      </c>
      <c r="KP100" s="43">
        <f>VLOOKUP($B100,план!$B$16:$EJ$158,55,0)</f>
        <v>0</v>
      </c>
      <c r="KQ100" s="7">
        <f t="shared" si="702"/>
        <v>0</v>
      </c>
      <c r="KR100" s="7">
        <f t="shared" si="703"/>
        <v>0</v>
      </c>
      <c r="KS100" s="34">
        <f t="shared" si="561"/>
        <v>0</v>
      </c>
      <c r="KT100" s="34">
        <f t="shared" si="562"/>
        <v>0</v>
      </c>
      <c r="KU100" s="34">
        <f t="shared" si="563"/>
        <v>0</v>
      </c>
      <c r="KV100" s="23">
        <f>VLOOKUP($B100,'ДС факт при поликлинике'!$D$7:$JZ$79,192,0)</f>
        <v>0</v>
      </c>
      <c r="KW100" s="23">
        <f>VLOOKUP($B100,'ДС факт при поликлинике'!$D$7:$JZ$79,193,0)</f>
        <v>0</v>
      </c>
      <c r="KX100" s="23">
        <f>VLOOKUP($B100,'ДС факт при поликлинике'!$D$7:$JZ$79,194,0)</f>
        <v>0</v>
      </c>
      <c r="KY100" s="23">
        <f>VLOOKUP($B100,'ДС факт при поликлинике'!$D$7:$JZ$79,195,0)</f>
        <v>0</v>
      </c>
      <c r="KZ100" s="21">
        <f t="shared" si="872"/>
        <v>0</v>
      </c>
      <c r="LA100" s="21">
        <f t="shared" si="873"/>
        <v>0</v>
      </c>
      <c r="LB100" s="43">
        <f>VLOOKUP($B100,план!$B$16:$EJ$158,56,0)</f>
        <v>0</v>
      </c>
      <c r="LC100" s="43">
        <f>VLOOKUP($B100,план!$B$16:$EJ$158,57,0)</f>
        <v>0</v>
      </c>
      <c r="LD100" s="7">
        <f t="shared" si="704"/>
        <v>0</v>
      </c>
      <c r="LE100" s="7">
        <f t="shared" si="705"/>
        <v>0</v>
      </c>
      <c r="LF100" s="34">
        <f t="shared" si="564"/>
        <v>0</v>
      </c>
      <c r="LG100" s="34">
        <f t="shared" si="565"/>
        <v>0</v>
      </c>
      <c r="LH100" s="34">
        <f t="shared" si="566"/>
        <v>0</v>
      </c>
      <c r="LI100" s="23">
        <f>VLOOKUP($B100,'ДС факт при поликлинике'!$D$7:$JZ$79,196,0)</f>
        <v>0</v>
      </c>
      <c r="LJ100" s="23">
        <f>VLOOKUP($B100,'ДС факт при поликлинике'!$D$7:$JZ$79,197,0)</f>
        <v>0</v>
      </c>
      <c r="LK100" s="23">
        <f>VLOOKUP($B100,'ДС факт при поликлинике'!$D$7:$JZ$79,198,0)</f>
        <v>0</v>
      </c>
      <c r="LL100" s="23">
        <f>VLOOKUP($B100,'ДС факт при поликлинике'!$D$7:$JZ$79,199,0)</f>
        <v>0</v>
      </c>
      <c r="LM100" s="21">
        <f t="shared" si="874"/>
        <v>0</v>
      </c>
      <c r="LN100" s="21">
        <f t="shared" si="875"/>
        <v>0</v>
      </c>
      <c r="LO100" s="43">
        <f>VLOOKUP($B100,план!$B$16:$EJ$158,58,0)</f>
        <v>0</v>
      </c>
      <c r="LP100" s="43">
        <f>VLOOKUP($B100,план!$B$16:$EJ$158,59,0)</f>
        <v>0</v>
      </c>
      <c r="LQ100" s="7">
        <f t="shared" si="706"/>
        <v>0</v>
      </c>
      <c r="LR100" s="7">
        <f t="shared" si="707"/>
        <v>0</v>
      </c>
      <c r="LS100" s="34">
        <f t="shared" si="567"/>
        <v>0</v>
      </c>
      <c r="LT100" s="34">
        <f t="shared" si="568"/>
        <v>0</v>
      </c>
      <c r="LU100" s="34">
        <f t="shared" si="569"/>
        <v>0</v>
      </c>
      <c r="LV100" s="23">
        <f>VLOOKUP($B100,'ДС факт при поликлинике'!$D$7:$JZ$79,124,0)</f>
        <v>0</v>
      </c>
      <c r="LW100" s="23">
        <f>VLOOKUP($B100,'ДС факт при поликлинике'!$D$7:$JZ$79,125,0)</f>
        <v>0</v>
      </c>
      <c r="LX100" s="23">
        <f>VLOOKUP($B100,'ДС факт при поликлинике'!$D$7:$JZ$79,126,0)</f>
        <v>0</v>
      </c>
      <c r="LY100" s="23">
        <f>VLOOKUP($B100,'ДС факт при поликлинике'!$D$7:$JZ$79,127,0)</f>
        <v>0</v>
      </c>
      <c r="LZ100" s="21">
        <f t="shared" si="876"/>
        <v>0</v>
      </c>
      <c r="MA100" s="21">
        <f t="shared" si="877"/>
        <v>0</v>
      </c>
      <c r="MB100" s="43">
        <f>VLOOKUP($B100,план!$B$16:$EJ$158,60,0)</f>
        <v>231</v>
      </c>
      <c r="MC100" s="43">
        <f>VLOOKUP($B100,план!$B$16:$EJ$158,61,0)</f>
        <v>2038669.1325000003</v>
      </c>
      <c r="MD100" s="7">
        <f t="shared" si="708"/>
        <v>211.75</v>
      </c>
      <c r="ME100" s="7">
        <f t="shared" si="709"/>
        <v>1868780.0381250002</v>
      </c>
      <c r="MF100" s="34">
        <f t="shared" si="570"/>
        <v>173.25</v>
      </c>
      <c r="MG100" s="34">
        <f t="shared" si="571"/>
        <v>158.8125</v>
      </c>
      <c r="MH100" s="34">
        <f t="shared" si="807"/>
        <v>324</v>
      </c>
      <c r="MI100" s="23">
        <f>VLOOKUP($B100,'ДС факт при поликлинике'!$D$7:$JZ$79,128,0)</f>
        <v>432</v>
      </c>
      <c r="MJ100" s="23">
        <f>VLOOKUP($B100,'ДС факт при поликлинике'!$D$7:$JZ$79,129,0)</f>
        <v>3603516.5300000003</v>
      </c>
      <c r="MK100" s="23">
        <f>VLOOKUP($B100,'ДС факт при поликлинике'!$D$7:$JZ$79,130,0)</f>
        <v>4</v>
      </c>
      <c r="ML100" s="23">
        <f>VLOOKUP($B100,'ДС факт при поликлинике'!$D$7:$JZ$79,131,0)</f>
        <v>32749.42</v>
      </c>
      <c r="MM100" s="14">
        <f t="shared" si="962"/>
        <v>220.25</v>
      </c>
      <c r="MN100" s="14">
        <f t="shared" si="963"/>
        <v>1734736.4918750001</v>
      </c>
      <c r="MO100" s="43">
        <f>VLOOKUP($B100,план!$B$16:$EJ$158,62,0)</f>
        <v>0</v>
      </c>
      <c r="MP100" s="43">
        <f>VLOOKUP($B100,план!$B$16:$EJ$158,63,0)</f>
        <v>0</v>
      </c>
      <c r="MQ100" s="7">
        <f t="shared" si="710"/>
        <v>0</v>
      </c>
      <c r="MR100" s="7">
        <f t="shared" si="711"/>
        <v>0</v>
      </c>
      <c r="MS100" s="34">
        <f t="shared" si="572"/>
        <v>0</v>
      </c>
      <c r="MT100" s="34">
        <f t="shared" si="573"/>
        <v>0</v>
      </c>
      <c r="MU100" s="34">
        <f t="shared" si="574"/>
        <v>0</v>
      </c>
      <c r="MV100" s="23">
        <f>VLOOKUP($B100,'ДС факт при поликлинике'!$D$7:$JZ$79,152,0)</f>
        <v>0</v>
      </c>
      <c r="MW100" s="23">
        <f>VLOOKUP($B100,'ДС факт при поликлинике'!$D$7:$JZ$79,153,0)</f>
        <v>0</v>
      </c>
      <c r="MX100" s="23">
        <f>VLOOKUP($B100,'ДС факт при поликлинике'!$D$7:$JZ$79,154,0)</f>
        <v>0</v>
      </c>
      <c r="MY100" s="23">
        <f>VLOOKUP($B100,'ДС факт при поликлинике'!$D$7:$JZ$79,155,0)</f>
        <v>0</v>
      </c>
      <c r="MZ100" s="14">
        <f t="shared" si="878"/>
        <v>0</v>
      </c>
      <c r="NA100" s="14">
        <f t="shared" si="879"/>
        <v>0</v>
      </c>
      <c r="NB100" s="43">
        <f>VLOOKUP($B100,план!$B$16:$EJ$158,64,0)</f>
        <v>0</v>
      </c>
      <c r="NC100" s="43">
        <f>VLOOKUP($B100,план!$B$16:$EJ$158,65,0)</f>
        <v>0</v>
      </c>
      <c r="ND100" s="7">
        <f t="shared" si="712"/>
        <v>0</v>
      </c>
      <c r="NE100" s="7">
        <f t="shared" si="713"/>
        <v>0</v>
      </c>
      <c r="NF100" s="34">
        <f t="shared" si="575"/>
        <v>0</v>
      </c>
      <c r="NG100" s="34">
        <f t="shared" si="576"/>
        <v>0</v>
      </c>
      <c r="NH100" s="34">
        <f t="shared" si="577"/>
        <v>0</v>
      </c>
      <c r="NI100" s="23">
        <f>VLOOKUP($B100,'ДС факт при поликлинике'!$D$7:$JZ$79,200,0)</f>
        <v>0</v>
      </c>
      <c r="NJ100" s="23">
        <f>VLOOKUP($B100,'ДС факт при поликлинике'!$D$7:$JZ$79,201,0)</f>
        <v>0</v>
      </c>
      <c r="NK100" s="23">
        <f>VLOOKUP($B100,'ДС факт при поликлинике'!$D$7:$JZ$79,202,0)</f>
        <v>0</v>
      </c>
      <c r="NL100" s="23">
        <f>VLOOKUP($B100,'ДС факт при поликлинике'!$D$7:$JZ$79,203,0)</f>
        <v>0</v>
      </c>
      <c r="NM100" s="14">
        <f t="shared" si="880"/>
        <v>0</v>
      </c>
      <c r="NN100" s="14">
        <f t="shared" si="881"/>
        <v>0</v>
      </c>
      <c r="NO100" s="43">
        <f>VLOOKUP($B100,план!$B$16:$EJ$158,66,0)</f>
        <v>0</v>
      </c>
      <c r="NP100" s="43">
        <f>VLOOKUP($B100,план!$B$16:$EJ$158,67,0)</f>
        <v>0</v>
      </c>
      <c r="NQ100" s="7">
        <f t="shared" si="714"/>
        <v>0</v>
      </c>
      <c r="NR100" s="7">
        <f t="shared" si="715"/>
        <v>0</v>
      </c>
      <c r="NS100" s="34">
        <f t="shared" si="578"/>
        <v>0</v>
      </c>
      <c r="NT100" s="34">
        <f t="shared" si="579"/>
        <v>0</v>
      </c>
      <c r="NU100" s="34">
        <f t="shared" si="580"/>
        <v>0</v>
      </c>
      <c r="NV100" s="23">
        <f>VLOOKUP($B100,'ДС факт при поликлинике'!$D$7:$JZ$79,256,0)</f>
        <v>0</v>
      </c>
      <c r="NW100" s="23">
        <f>VLOOKUP($B100,'ДС факт при поликлинике'!$D$7:$JZ$79,257,0)</f>
        <v>0</v>
      </c>
      <c r="NX100" s="23">
        <f>VLOOKUP($B100,'ДС факт при поликлинике'!$D$7:$JZ$79,258,0)</f>
        <v>0</v>
      </c>
      <c r="NY100" s="23">
        <f>VLOOKUP($B100,'ДС факт при поликлинике'!$D$7:$JZ$79,259,0)</f>
        <v>0</v>
      </c>
      <c r="NZ100" s="14">
        <f t="shared" si="882"/>
        <v>0</v>
      </c>
      <c r="OA100" s="14">
        <f t="shared" si="883"/>
        <v>0</v>
      </c>
      <c r="OB100" s="43">
        <f>VLOOKUP($B100,план!$B$16:$EJ$158,68,0)</f>
        <v>0</v>
      </c>
      <c r="OC100" s="43">
        <f>VLOOKUP($B100,план!$B$16:$EJ$158,69,0)</f>
        <v>0</v>
      </c>
      <c r="OD100" s="7">
        <f t="shared" si="716"/>
        <v>0</v>
      </c>
      <c r="OE100" s="7">
        <f t="shared" si="717"/>
        <v>0</v>
      </c>
      <c r="OF100" s="34">
        <f t="shared" si="581"/>
        <v>0</v>
      </c>
      <c r="OG100" s="34">
        <f t="shared" si="582"/>
        <v>0</v>
      </c>
      <c r="OH100" s="34">
        <f t="shared" si="583"/>
        <v>0</v>
      </c>
      <c r="OI100" s="23">
        <f>VLOOKUP($B100,'ДС факт при поликлинике'!$D$7:$JZ$79,32,0)</f>
        <v>0</v>
      </c>
      <c r="OJ100" s="23">
        <f>VLOOKUP($B100,'ДС факт при поликлинике'!$D$7:$JZ$79,33,0)</f>
        <v>0</v>
      </c>
      <c r="OK100" s="23">
        <f>VLOOKUP($B100,'ДС факт при поликлинике'!$D$7:$JZ$79,34,0)</f>
        <v>0</v>
      </c>
      <c r="OL100" s="23">
        <f>VLOOKUP($B100,'ДС факт при поликлинике'!$D$7:$JZ$79,35,0)</f>
        <v>0</v>
      </c>
      <c r="OM100" s="14">
        <f t="shared" si="884"/>
        <v>0</v>
      </c>
      <c r="ON100" s="14">
        <f t="shared" si="885"/>
        <v>0</v>
      </c>
      <c r="OO100" s="43">
        <f>VLOOKUP($B100,план!$B$16:$EJ$158,70,0)</f>
        <v>0</v>
      </c>
      <c r="OP100" s="43">
        <f>VLOOKUP($B100,план!$B$16:$EJ$158,71,0)</f>
        <v>0</v>
      </c>
      <c r="OQ100" s="7">
        <f t="shared" si="964"/>
        <v>0</v>
      </c>
      <c r="OR100" s="7">
        <f t="shared" si="965"/>
        <v>0</v>
      </c>
      <c r="OS100" s="34">
        <f t="shared" si="966"/>
        <v>0</v>
      </c>
      <c r="OT100" s="34">
        <f t="shared" si="967"/>
        <v>0</v>
      </c>
      <c r="OU100" s="34">
        <f t="shared" si="968"/>
        <v>0</v>
      </c>
      <c r="OV100" s="23">
        <f>VLOOKUP($B100,'ДС факт при поликлинике'!$D$7:$KT$79,288,0)</f>
        <v>0</v>
      </c>
      <c r="OW100" s="23">
        <f>VLOOKUP($B100,'ДС факт при поликлинике'!$D$7:$KT$79,289,0)</f>
        <v>0</v>
      </c>
      <c r="OX100" s="23">
        <f>VLOOKUP($B100,'ДС факт при поликлинике'!$D$7:$KT$79,290,0)</f>
        <v>0</v>
      </c>
      <c r="OY100" s="23">
        <f>VLOOKUP($B100,'ДС факт при поликлинике'!$D$7:$KT$79,291,0)</f>
        <v>0</v>
      </c>
      <c r="OZ100" s="14">
        <f t="shared" si="886"/>
        <v>0</v>
      </c>
      <c r="PA100" s="14">
        <f t="shared" si="887"/>
        <v>0</v>
      </c>
      <c r="PB100" s="43">
        <f>VLOOKUP($B100,план!$B$16:$EJ$158,72,0)</f>
        <v>0</v>
      </c>
      <c r="PC100" s="43">
        <f>VLOOKUP($B100,план!$B$16:$EJ$158,73,0)</f>
        <v>0</v>
      </c>
      <c r="PD100" s="7">
        <f t="shared" si="969"/>
        <v>0</v>
      </c>
      <c r="PE100" s="7">
        <f t="shared" si="970"/>
        <v>0</v>
      </c>
      <c r="PF100" s="34">
        <f t="shared" si="971"/>
        <v>0</v>
      </c>
      <c r="PG100" s="34">
        <f t="shared" si="972"/>
        <v>0</v>
      </c>
      <c r="PH100" s="34">
        <f t="shared" si="973"/>
        <v>0</v>
      </c>
      <c r="PI100" s="23">
        <f>VLOOKUP($B100,'ДС факт при поликлинике'!$D$7:$KL$79,292,0)</f>
        <v>0</v>
      </c>
      <c r="PJ100" s="23">
        <f>VLOOKUP($B100,'ДС факт при поликлинике'!$D$7:$KL$79,293,0)</f>
        <v>0</v>
      </c>
      <c r="PK100" s="23">
        <f>VLOOKUP($B100,'ДС факт при поликлинике'!$D$7:$KL$79,294,0)</f>
        <v>0</v>
      </c>
      <c r="PL100" s="23">
        <f>VLOOKUP($B100,'ДС факт при поликлинике'!$D$7:$KL$79,295,0)</f>
        <v>0</v>
      </c>
      <c r="PM100" s="14">
        <f t="shared" si="888"/>
        <v>0</v>
      </c>
      <c r="PN100" s="14">
        <f t="shared" si="889"/>
        <v>0</v>
      </c>
      <c r="PO100" s="43">
        <f>VLOOKUP($B100,план!$B$16:$EJ$158,74,0)</f>
        <v>0</v>
      </c>
      <c r="PP100" s="43">
        <f>VLOOKUP($B100,план!$B$16:$EJ$158,75,0)</f>
        <v>0</v>
      </c>
      <c r="PQ100" s="7">
        <f t="shared" si="718"/>
        <v>0</v>
      </c>
      <c r="PR100" s="7">
        <f t="shared" si="719"/>
        <v>0</v>
      </c>
      <c r="PS100" s="34">
        <f t="shared" si="584"/>
        <v>0</v>
      </c>
      <c r="PT100" s="34">
        <f t="shared" si="585"/>
        <v>0</v>
      </c>
      <c r="PU100" s="34">
        <f t="shared" si="586"/>
        <v>0</v>
      </c>
      <c r="PV100" s="23">
        <f>VLOOKUP($B100,'ДС факт при поликлинике'!$D$7:$JZ$79,212,0)</f>
        <v>0</v>
      </c>
      <c r="PW100" s="23">
        <f>VLOOKUP($B100,'ДС факт при поликлинике'!$D$7:$JZ$79,213,0)</f>
        <v>0</v>
      </c>
      <c r="PX100" s="23">
        <f>VLOOKUP($B100,'ДС факт при поликлинике'!$D$7:$JZ$79,214,0)</f>
        <v>0</v>
      </c>
      <c r="PY100" s="23">
        <f>VLOOKUP($B100,'ДС факт при поликлинике'!$D$7:$JZ$79,215,0)</f>
        <v>0</v>
      </c>
      <c r="PZ100" s="14">
        <f t="shared" si="890"/>
        <v>0</v>
      </c>
      <c r="QA100" s="14">
        <f t="shared" si="891"/>
        <v>0</v>
      </c>
      <c r="QB100" s="43">
        <f>VLOOKUP($B100,план!$B$16:$EJ$158,76,0)</f>
        <v>0</v>
      </c>
      <c r="QC100" s="43">
        <f>VLOOKUP($B100,план!$B$16:$EJ$158,77,0)</f>
        <v>0</v>
      </c>
      <c r="QD100" s="7">
        <f t="shared" si="720"/>
        <v>0</v>
      </c>
      <c r="QE100" s="7">
        <f t="shared" si="721"/>
        <v>0</v>
      </c>
      <c r="QF100" s="34">
        <f t="shared" si="587"/>
        <v>0</v>
      </c>
      <c r="QG100" s="34">
        <f t="shared" si="588"/>
        <v>0</v>
      </c>
      <c r="QH100" s="34">
        <f t="shared" si="589"/>
        <v>283.5</v>
      </c>
      <c r="QI100" s="25">
        <f>VLOOKUP($B100,'ДС факт при поликлинике'!$D$7:$JZ$79,132,0)</f>
        <v>378</v>
      </c>
      <c r="QJ100" s="25">
        <f>VLOOKUP($B100,'ДС факт при поликлинике'!$D$7:$JZ$79,133,0)</f>
        <v>3504447.7799999975</v>
      </c>
      <c r="QK100" s="25">
        <f>VLOOKUP($B100,'ДС факт при поликлинике'!$D$7:$JZ$79,134,0)</f>
        <v>1</v>
      </c>
      <c r="QL100" s="25">
        <f>VLOOKUP($B100,'ДС факт при поликлинике'!$D$7:$JZ$79,135,0)</f>
        <v>9570.39</v>
      </c>
      <c r="QM100" s="14">
        <f t="shared" si="892"/>
        <v>378</v>
      </c>
      <c r="QN100" s="14">
        <f t="shared" si="893"/>
        <v>3504447.7799999975</v>
      </c>
      <c r="QO100" s="43">
        <f>VLOOKUP($B100,план!$B$16:$EJ$158,78,0)</f>
        <v>0</v>
      </c>
      <c r="QP100" s="43">
        <f>VLOOKUP($B100,план!$B$16:$EJ$158,79,0)</f>
        <v>0</v>
      </c>
      <c r="QQ100" s="7">
        <f t="shared" si="722"/>
        <v>0</v>
      </c>
      <c r="QR100" s="7">
        <f t="shared" si="723"/>
        <v>0</v>
      </c>
      <c r="QS100" s="34">
        <f t="shared" si="724"/>
        <v>0</v>
      </c>
      <c r="QT100" s="34">
        <f t="shared" si="725"/>
        <v>0</v>
      </c>
      <c r="QU100" s="34">
        <f t="shared" si="726"/>
        <v>0</v>
      </c>
      <c r="QV100" s="23">
        <f>VLOOKUP($B100,'ДС факт при поликлинике'!$D$7:$JZ$79,64,0)</f>
        <v>0</v>
      </c>
      <c r="QW100" s="23">
        <f>VLOOKUP($B100,'ДС факт при поликлинике'!$D$7:$JZ$79,65,0)</f>
        <v>0</v>
      </c>
      <c r="QX100" s="23">
        <f>VLOOKUP($B100,'ДС факт при поликлинике'!$D$7:$JZ$79,66,0)</f>
        <v>0</v>
      </c>
      <c r="QY100" s="23">
        <f>VLOOKUP($B100,'ДС факт при поликлинике'!$D$7:$JZ$79,67,0)</f>
        <v>0</v>
      </c>
      <c r="QZ100" s="14">
        <f t="shared" si="894"/>
        <v>0</v>
      </c>
      <c r="RA100" s="14">
        <f t="shared" si="895"/>
        <v>0</v>
      </c>
      <c r="RB100" s="43">
        <f>VLOOKUP($B100,план!$B$16:$EJ$158,80,0)</f>
        <v>0</v>
      </c>
      <c r="RC100" s="43">
        <f>VLOOKUP($B100,план!$B$16:$EJ$158,81,0)</f>
        <v>0</v>
      </c>
      <c r="RD100" s="7">
        <f t="shared" si="727"/>
        <v>0</v>
      </c>
      <c r="RE100" s="7">
        <f t="shared" si="728"/>
        <v>0</v>
      </c>
      <c r="RF100" s="34">
        <f t="shared" si="590"/>
        <v>0</v>
      </c>
      <c r="RG100" s="34">
        <f t="shared" si="591"/>
        <v>0</v>
      </c>
      <c r="RH100" s="34">
        <f t="shared" si="592"/>
        <v>0</v>
      </c>
      <c r="RI100" s="25">
        <f>VLOOKUP($B100,'ДС факт при поликлинике'!$D$7:$JZ$79,108,0)</f>
        <v>0</v>
      </c>
      <c r="RJ100" s="25">
        <f>VLOOKUP($B100,'ДС факт при поликлинике'!$D$7:$JZ$79,109,0)</f>
        <v>0</v>
      </c>
      <c r="RK100" s="25">
        <f>VLOOKUP($B100,'ДС факт при поликлинике'!$D$7:$JZ$79,110,0)</f>
        <v>0</v>
      </c>
      <c r="RL100" s="25">
        <f>VLOOKUP($B100,'ДС факт при поликлинике'!$D$7:$JZ$79,111,0)</f>
        <v>0</v>
      </c>
      <c r="RM100" s="14">
        <f t="shared" si="896"/>
        <v>0</v>
      </c>
      <c r="RN100" s="14">
        <f t="shared" si="897"/>
        <v>0</v>
      </c>
      <c r="RO100" s="43">
        <f>VLOOKUP($B100,план!$B$16:$EJ$158,82,0)</f>
        <v>0</v>
      </c>
      <c r="RP100" s="43">
        <f>VLOOKUP($B100,план!$B$16:$EJ$158,83,0)</f>
        <v>0</v>
      </c>
      <c r="RQ100" s="7">
        <f t="shared" si="729"/>
        <v>0</v>
      </c>
      <c r="RR100" s="7">
        <f t="shared" si="730"/>
        <v>0</v>
      </c>
      <c r="RS100" s="34">
        <f t="shared" si="593"/>
        <v>0</v>
      </c>
      <c r="RT100" s="34">
        <f t="shared" si="594"/>
        <v>0</v>
      </c>
      <c r="RU100" s="34">
        <f t="shared" si="595"/>
        <v>0</v>
      </c>
      <c r="RV100" s="23">
        <f>VLOOKUP($B100,'ДС факт при поликлинике'!$D$7:$JZ$79,72,0)</f>
        <v>0</v>
      </c>
      <c r="RW100" s="23">
        <f>VLOOKUP($B100,'ДС факт при поликлинике'!$D$7:$JZ$79,73,0)</f>
        <v>0</v>
      </c>
      <c r="RX100" s="23">
        <f>VLOOKUP($B100,'ДС факт при поликлинике'!$D$7:$JZ$79,74,0)</f>
        <v>0</v>
      </c>
      <c r="RY100" s="23">
        <f>VLOOKUP($B100,'ДС факт при поликлинике'!$D$7:$JZ$79,75,0)</f>
        <v>0</v>
      </c>
      <c r="RZ100" s="14">
        <f t="shared" si="898"/>
        <v>0</v>
      </c>
      <c r="SA100" s="14">
        <f t="shared" si="899"/>
        <v>0</v>
      </c>
      <c r="SB100" s="43">
        <f>VLOOKUP($B100,план!$B$16:$EJ$158,84,0)</f>
        <v>0</v>
      </c>
      <c r="SC100" s="43">
        <f>VLOOKUP($B100,план!$B$16:$EJ$158,85,0)</f>
        <v>0</v>
      </c>
      <c r="SD100" s="7">
        <f t="shared" si="731"/>
        <v>0</v>
      </c>
      <c r="SE100" s="7">
        <f t="shared" si="732"/>
        <v>0</v>
      </c>
      <c r="SF100" s="34">
        <f t="shared" si="596"/>
        <v>0</v>
      </c>
      <c r="SG100" s="34">
        <f t="shared" si="597"/>
        <v>0</v>
      </c>
      <c r="SH100" s="34">
        <f t="shared" si="598"/>
        <v>0</v>
      </c>
      <c r="SI100" s="23">
        <f>VLOOKUP($B100,'ДС факт при поликлинике'!$D$7:$JZ$79,220,0)</f>
        <v>0</v>
      </c>
      <c r="SJ100" s="23">
        <f>VLOOKUP($B100,'ДС факт при поликлинике'!$D$7:$JZ$79,221,0)</f>
        <v>0</v>
      </c>
      <c r="SK100" s="23">
        <f>VLOOKUP($B100,'ДС факт при поликлинике'!$D$7:$JZ$79,222,0)</f>
        <v>0</v>
      </c>
      <c r="SL100" s="23">
        <f>VLOOKUP($B100,'ДС факт при поликлинике'!$D$7:$JZ$79,223,0)</f>
        <v>0</v>
      </c>
      <c r="SM100" s="14">
        <f t="shared" si="974"/>
        <v>0</v>
      </c>
      <c r="SN100" s="14">
        <f t="shared" si="975"/>
        <v>0</v>
      </c>
      <c r="SO100" s="43">
        <f>VLOOKUP($B100,план!$B$16:$EJ$158,86,0)</f>
        <v>0</v>
      </c>
      <c r="SP100" s="43">
        <f>VLOOKUP($B100,план!$B$16:$EJ$158,87,0)</f>
        <v>0</v>
      </c>
      <c r="SQ100" s="7">
        <f t="shared" si="733"/>
        <v>0</v>
      </c>
      <c r="SR100" s="7">
        <f t="shared" si="734"/>
        <v>0</v>
      </c>
      <c r="SS100" s="34">
        <f t="shared" si="599"/>
        <v>0</v>
      </c>
      <c r="ST100" s="34">
        <f t="shared" si="600"/>
        <v>0</v>
      </c>
      <c r="SU100" s="34">
        <f t="shared" si="601"/>
        <v>0</v>
      </c>
      <c r="SV100" s="23">
        <f>VLOOKUP($B100,'ДС факт при поликлинике'!$D$7:$JZ$79,208,0)</f>
        <v>0</v>
      </c>
      <c r="SW100" s="23">
        <f>VLOOKUP($B100,'ДС факт при поликлинике'!$D$7:$JZ$79,209,0)</f>
        <v>0</v>
      </c>
      <c r="SX100" s="23">
        <f>VLOOKUP($B100,'ДС факт при поликлинике'!$D$7:$JZ$79,210,0)</f>
        <v>0</v>
      </c>
      <c r="SY100" s="23">
        <f>VLOOKUP($B100,'ДС факт при поликлинике'!$D$7:$JZ$79,211,0)</f>
        <v>0</v>
      </c>
      <c r="SZ100" s="14">
        <f t="shared" si="900"/>
        <v>0</v>
      </c>
      <c r="TA100" s="14">
        <f t="shared" si="901"/>
        <v>0</v>
      </c>
      <c r="TB100" s="43">
        <f>VLOOKUP($B100,план!$B$16:$EJ$158,88,0)</f>
        <v>0</v>
      </c>
      <c r="TC100" s="43">
        <f>VLOOKUP($B100,план!$B$16:$EJ$158,89,0)</f>
        <v>0</v>
      </c>
      <c r="TD100" s="7">
        <f t="shared" si="735"/>
        <v>0</v>
      </c>
      <c r="TE100" s="7">
        <f t="shared" si="736"/>
        <v>0</v>
      </c>
      <c r="TF100" s="34">
        <f t="shared" si="602"/>
        <v>0</v>
      </c>
      <c r="TG100" s="34">
        <f t="shared" si="603"/>
        <v>0</v>
      </c>
      <c r="TH100" s="34">
        <f t="shared" si="604"/>
        <v>0</v>
      </c>
      <c r="TI100" s="23">
        <f>VLOOKUP($B100,'ДС факт при поликлинике'!$D$7:$JZ$79,76,0)</f>
        <v>0</v>
      </c>
      <c r="TJ100" s="23">
        <f>VLOOKUP($B100,'ДС факт при поликлинике'!$D$7:$JZ$79,77,0)</f>
        <v>0</v>
      </c>
      <c r="TK100" s="23">
        <f>VLOOKUP($B100,'ДС факт при поликлинике'!$D$7:$JZ$79,78,0)</f>
        <v>0</v>
      </c>
      <c r="TL100" s="23">
        <f>VLOOKUP($B100,'ДС факт при поликлинике'!$D$7:$JZ$79,79,0)</f>
        <v>0</v>
      </c>
      <c r="TM100" s="14">
        <f t="shared" si="902"/>
        <v>0</v>
      </c>
      <c r="TN100" s="14">
        <f t="shared" si="903"/>
        <v>0</v>
      </c>
      <c r="TO100" s="43">
        <f>VLOOKUP($B100,план!$B$16:$EJ$158,90,0)</f>
        <v>0</v>
      </c>
      <c r="TP100" s="43">
        <f>VLOOKUP($B100,план!$B$16:$EJ$158,91,0)</f>
        <v>0</v>
      </c>
      <c r="TQ100" s="7">
        <f t="shared" si="737"/>
        <v>0</v>
      </c>
      <c r="TR100" s="7">
        <f t="shared" si="738"/>
        <v>0</v>
      </c>
      <c r="TS100" s="34">
        <f t="shared" si="739"/>
        <v>0</v>
      </c>
      <c r="TT100" s="34">
        <f t="shared" si="740"/>
        <v>0</v>
      </c>
      <c r="TU100" s="34">
        <f t="shared" si="741"/>
        <v>0</v>
      </c>
      <c r="TV100" s="25">
        <f>VLOOKUP($B100,'ДС факт при поликлинике'!$D$7:$JZ$79,80,0)</f>
        <v>0</v>
      </c>
      <c r="TW100" s="25">
        <f>VLOOKUP($B100,'ДС факт при поликлинике'!$D$7:$JZ$79,81,0)</f>
        <v>0</v>
      </c>
      <c r="TX100" s="25">
        <f>VLOOKUP($B100,'ДС факт при поликлинике'!$D$7:$JZ$79,82,0)</f>
        <v>0</v>
      </c>
      <c r="TY100" s="25">
        <f>VLOOKUP($B100,'ДС факт при поликлинике'!$D$7:$JZ$79,83,0)</f>
        <v>0</v>
      </c>
      <c r="TZ100" s="14">
        <f t="shared" si="904"/>
        <v>0</v>
      </c>
      <c r="UA100" s="14">
        <f t="shared" si="905"/>
        <v>0</v>
      </c>
      <c r="UB100" s="43">
        <f>VLOOKUP($B100,план!$B$16:$EJ$158,92,0)</f>
        <v>0</v>
      </c>
      <c r="UC100" s="43">
        <f>VLOOKUP($B100,план!$B$16:$EJ$158,93,0)</f>
        <v>0</v>
      </c>
      <c r="UD100" s="7">
        <f t="shared" si="742"/>
        <v>0</v>
      </c>
      <c r="UE100" s="7">
        <f t="shared" si="743"/>
        <v>0</v>
      </c>
      <c r="UF100" s="34">
        <f t="shared" si="605"/>
        <v>0</v>
      </c>
      <c r="UG100" s="34">
        <f t="shared" si="606"/>
        <v>0</v>
      </c>
      <c r="UH100" s="34">
        <f t="shared" si="607"/>
        <v>0</v>
      </c>
      <c r="UI100" s="23">
        <f>VLOOKUP($B100,'ДС факт при поликлинике'!$D$7:$JZ$79,276,0)</f>
        <v>0</v>
      </c>
      <c r="UJ100" s="23">
        <f>VLOOKUP($B100,'ДС факт при поликлинике'!$D$7:$JZ$79,277,0)</f>
        <v>0</v>
      </c>
      <c r="UK100" s="23">
        <f>VLOOKUP($B100,'ДС факт при поликлинике'!$D$7:$JZ$79,278,0)</f>
        <v>0</v>
      </c>
      <c r="UL100" s="23">
        <f>VLOOKUP($B100,'ДС факт при поликлинике'!$D$7:$JZ$79,279,0)</f>
        <v>0</v>
      </c>
      <c r="UM100" s="14">
        <f t="shared" si="906"/>
        <v>0</v>
      </c>
      <c r="UN100" s="14">
        <f t="shared" si="907"/>
        <v>0</v>
      </c>
      <c r="UO100" s="43">
        <f>VLOOKUP($B100,план!$B$16:$EJ$158,94,0)</f>
        <v>0</v>
      </c>
      <c r="UP100" s="43">
        <f>VLOOKUP($B100,план!$B$16:$EJ$158,95,0)</f>
        <v>0</v>
      </c>
      <c r="UQ100" s="7">
        <f t="shared" si="744"/>
        <v>0</v>
      </c>
      <c r="UR100" s="7">
        <f t="shared" si="745"/>
        <v>0</v>
      </c>
      <c r="US100" s="34">
        <f t="shared" si="608"/>
        <v>0</v>
      </c>
      <c r="UT100" s="34">
        <f t="shared" si="609"/>
        <v>0</v>
      </c>
      <c r="UU100" s="34">
        <f t="shared" si="610"/>
        <v>0</v>
      </c>
      <c r="UV100" s="23">
        <f>VLOOKUP($B100,'ДС факт при поликлинике'!$D$7:$JZ$79,164,0)</f>
        <v>0</v>
      </c>
      <c r="UW100" s="23">
        <f>VLOOKUP($B100,'ДС факт при поликлинике'!$D$7:$JZ$79,165,0)</f>
        <v>0</v>
      </c>
      <c r="UX100" s="23">
        <f>VLOOKUP($B100,'ДС факт при поликлинике'!$D$7:$JZ$79,166,0)</f>
        <v>0</v>
      </c>
      <c r="UY100" s="23">
        <f>VLOOKUP($B100,'ДС факт при поликлинике'!$D$7:$JZ$79,167,0)</f>
        <v>0</v>
      </c>
      <c r="UZ100" s="14">
        <f t="shared" si="908"/>
        <v>0</v>
      </c>
      <c r="VA100" s="14">
        <f t="shared" si="909"/>
        <v>0</v>
      </c>
      <c r="VB100" s="43">
        <f>VLOOKUP($B100,план!$B$16:$EJ$158,96,0)</f>
        <v>0</v>
      </c>
      <c r="VC100" s="43">
        <f>VLOOKUP($B100,план!$B$16:$EJ$158,97,0)</f>
        <v>0</v>
      </c>
      <c r="VD100" s="7">
        <f t="shared" si="746"/>
        <v>0</v>
      </c>
      <c r="VE100" s="7">
        <f t="shared" si="747"/>
        <v>0</v>
      </c>
      <c r="VF100" s="34">
        <f t="shared" si="611"/>
        <v>0</v>
      </c>
      <c r="VG100" s="34">
        <f t="shared" si="612"/>
        <v>0</v>
      </c>
      <c r="VH100" s="34">
        <f t="shared" si="613"/>
        <v>0</v>
      </c>
      <c r="VI100" s="23">
        <f>VLOOKUP($B100,'ДС факт при поликлинике'!$D$7:$JZ$79,136,0)</f>
        <v>0</v>
      </c>
      <c r="VJ100" s="23">
        <f>VLOOKUP($B100,'ДС факт при поликлинике'!$D$7:$JZ$79,137,0)</f>
        <v>0</v>
      </c>
      <c r="VK100" s="23">
        <f>VLOOKUP($B100,'ДС факт при поликлинике'!$D$7:$JZ$79,138,0)</f>
        <v>0</v>
      </c>
      <c r="VL100" s="23">
        <f>VLOOKUP($B100,'ДС факт при поликлинике'!$D$7:$JZ$79,139,0)</f>
        <v>0</v>
      </c>
      <c r="VM100" s="14">
        <f t="shared" si="910"/>
        <v>0</v>
      </c>
      <c r="VN100" s="14">
        <f t="shared" si="911"/>
        <v>0</v>
      </c>
      <c r="VO100" s="43">
        <f>VLOOKUP($B100,план!$B$16:$EJ$158,98,0)</f>
        <v>0</v>
      </c>
      <c r="VP100" s="43">
        <f>VLOOKUP($B100,план!$B$16:$EJ$158,99,0)</f>
        <v>0</v>
      </c>
      <c r="VQ100" s="7">
        <f t="shared" si="748"/>
        <v>0</v>
      </c>
      <c r="VR100" s="7">
        <f t="shared" si="749"/>
        <v>0</v>
      </c>
      <c r="VS100" s="34">
        <f t="shared" si="614"/>
        <v>0</v>
      </c>
      <c r="VT100" s="34">
        <f t="shared" si="615"/>
        <v>0</v>
      </c>
      <c r="VU100" s="34">
        <f t="shared" si="616"/>
        <v>0</v>
      </c>
      <c r="VV100" s="23">
        <f>VLOOKUP($B100,'ДС факт при поликлинике'!$D$7:$JZ$79,140,0)</f>
        <v>0</v>
      </c>
      <c r="VW100" s="23">
        <f>VLOOKUP($B100,'ДС факт при поликлинике'!$D$7:$JZ$79,141,0)</f>
        <v>0</v>
      </c>
      <c r="VX100" s="23">
        <f>VLOOKUP($B100,'ДС факт при поликлинике'!$D$7:$JZ$79,142,0)</f>
        <v>0</v>
      </c>
      <c r="VY100" s="23">
        <f>VLOOKUP($B100,'ДС факт при поликлинике'!$D$7:$JZ$79,143,0)</f>
        <v>0</v>
      </c>
      <c r="VZ100" s="14">
        <f t="shared" si="912"/>
        <v>0</v>
      </c>
      <c r="WA100" s="14">
        <f t="shared" si="913"/>
        <v>0</v>
      </c>
      <c r="WB100" s="43">
        <f>VLOOKUP($B100,план!$B$16:$EJ$158,100,0)</f>
        <v>0</v>
      </c>
      <c r="WC100" s="43">
        <f>VLOOKUP($B100,план!$B$16:$EJ$158,101,0)</f>
        <v>0</v>
      </c>
      <c r="WD100" s="7">
        <f t="shared" si="750"/>
        <v>0</v>
      </c>
      <c r="WE100" s="7">
        <f t="shared" si="751"/>
        <v>0</v>
      </c>
      <c r="WF100" s="34">
        <f t="shared" si="617"/>
        <v>0</v>
      </c>
      <c r="WG100" s="34">
        <f t="shared" si="618"/>
        <v>0</v>
      </c>
      <c r="WH100" s="34">
        <f t="shared" si="619"/>
        <v>0</v>
      </c>
      <c r="WI100" s="23">
        <f>VLOOKUP($B100,'ДС факт при поликлинике'!$D$7:$JZ$79,144,0)</f>
        <v>0</v>
      </c>
      <c r="WJ100" s="23">
        <f>VLOOKUP($B100,'ДС факт при поликлинике'!$D$7:$JZ$79,145,0)</f>
        <v>0</v>
      </c>
      <c r="WK100" s="23">
        <f>VLOOKUP($B100,'ДС факт при поликлинике'!$D$7:$JZ$79,146,0)</f>
        <v>0</v>
      </c>
      <c r="WL100" s="23">
        <f>VLOOKUP($B100,'ДС факт при поликлинике'!$D$7:$JZ$79,147,0)</f>
        <v>0</v>
      </c>
      <c r="WM100" s="14">
        <f t="shared" si="914"/>
        <v>0</v>
      </c>
      <c r="WN100" s="14">
        <f t="shared" si="915"/>
        <v>0</v>
      </c>
      <c r="WO100" s="43">
        <f>VLOOKUP($B100,план!$B$16:$EJ$158,102,0)</f>
        <v>0</v>
      </c>
      <c r="WP100" s="43">
        <f>VLOOKUP($B100,план!$B$16:$EJ$158,103,0)</f>
        <v>0</v>
      </c>
      <c r="WQ100" s="7">
        <f t="shared" si="752"/>
        <v>0</v>
      </c>
      <c r="WR100" s="7">
        <f t="shared" si="753"/>
        <v>0</v>
      </c>
      <c r="WS100" s="34">
        <f t="shared" si="620"/>
        <v>0</v>
      </c>
      <c r="WT100" s="34">
        <f t="shared" si="621"/>
        <v>0</v>
      </c>
      <c r="WU100" s="34">
        <f t="shared" si="622"/>
        <v>0</v>
      </c>
      <c r="WV100" s="23">
        <f>VLOOKUP($B100,'ДС факт при поликлинике'!$D$7:$JZ$79,148,0)</f>
        <v>0</v>
      </c>
      <c r="WW100" s="23">
        <f>VLOOKUP($B100,'ДС факт при поликлинике'!$D$7:$JZ$79,149,0)</f>
        <v>0</v>
      </c>
      <c r="WX100" s="23">
        <f>VLOOKUP($B100,'ДС факт при поликлинике'!$D$7:$JZ$79,150,0)</f>
        <v>0</v>
      </c>
      <c r="WY100" s="23">
        <f>VLOOKUP($B100,'ДС факт при поликлинике'!$D$7:$JZ$79,151,0)</f>
        <v>0</v>
      </c>
      <c r="WZ100" s="14">
        <f t="shared" si="916"/>
        <v>0</v>
      </c>
      <c r="XA100" s="14">
        <f t="shared" si="917"/>
        <v>0</v>
      </c>
      <c r="XB100" s="43">
        <f>VLOOKUP($B100,план!$B$16:$EJ$158,104,0)</f>
        <v>0</v>
      </c>
      <c r="XC100" s="43">
        <f>VLOOKUP($B100,план!$B$16:$EJ$158,105,0)</f>
        <v>0</v>
      </c>
      <c r="XD100" s="7">
        <f t="shared" si="754"/>
        <v>0</v>
      </c>
      <c r="XE100" s="7">
        <f t="shared" si="755"/>
        <v>0</v>
      </c>
      <c r="XF100" s="34">
        <f t="shared" si="623"/>
        <v>0</v>
      </c>
      <c r="XG100" s="34">
        <f t="shared" si="624"/>
        <v>0</v>
      </c>
      <c r="XH100" s="34">
        <f t="shared" si="625"/>
        <v>0</v>
      </c>
      <c r="XI100" s="23">
        <f>VLOOKUP($B100,'ДС факт при поликлинике'!$D$7:$JZ$79,272,0)</f>
        <v>0</v>
      </c>
      <c r="XJ100" s="23">
        <f>VLOOKUP($B100,'ДС факт при поликлинике'!$D$7:$JZ$79,273,0)</f>
        <v>0</v>
      </c>
      <c r="XK100" s="23">
        <f>VLOOKUP($B100,'ДС факт при поликлинике'!$D$7:$JZ$79,274,0)</f>
        <v>0</v>
      </c>
      <c r="XL100" s="23">
        <f>VLOOKUP($B100,'ДС факт при поликлинике'!$D$7:$JZ$79,275,0)</f>
        <v>0</v>
      </c>
      <c r="XM100" s="14">
        <f t="shared" si="918"/>
        <v>0</v>
      </c>
      <c r="XN100" s="14">
        <f t="shared" si="919"/>
        <v>0</v>
      </c>
      <c r="XO100" s="43">
        <f>VLOOKUP($B100,план!$B$16:$EJ$158,106,0)</f>
        <v>0</v>
      </c>
      <c r="XP100" s="43">
        <f>VLOOKUP($B100,план!$B$16:$EJ$158,107,0)</f>
        <v>0</v>
      </c>
      <c r="XQ100" s="7">
        <f t="shared" si="756"/>
        <v>0</v>
      </c>
      <c r="XR100" s="7">
        <f t="shared" si="757"/>
        <v>0</v>
      </c>
      <c r="XS100" s="34">
        <f t="shared" si="626"/>
        <v>0</v>
      </c>
      <c r="XT100" s="34">
        <f t="shared" si="627"/>
        <v>0</v>
      </c>
      <c r="XU100" s="34">
        <f t="shared" si="628"/>
        <v>0</v>
      </c>
      <c r="XV100" s="23">
        <f>VLOOKUP($B100,'ДС факт при поликлинике'!$D$7:$JZ$79,156,0)</f>
        <v>0</v>
      </c>
      <c r="XW100" s="23">
        <f>VLOOKUP($B100,'ДС факт при поликлинике'!$D$7:$JZ$79,157,0)</f>
        <v>0</v>
      </c>
      <c r="XX100" s="23">
        <f>VLOOKUP($B100,'ДС факт при поликлинике'!$D$7:$JZ$79,158,0)</f>
        <v>0</v>
      </c>
      <c r="XY100" s="23">
        <f>VLOOKUP($B100,'ДС факт при поликлинике'!$D$7:$JZ$79,159,0)</f>
        <v>0</v>
      </c>
      <c r="XZ100" s="14">
        <f t="shared" si="920"/>
        <v>0</v>
      </c>
      <c r="YA100" s="14">
        <f t="shared" si="921"/>
        <v>0</v>
      </c>
      <c r="YB100" s="43">
        <f>VLOOKUP($B100,план!$B$16:$EJ$158,108,0)</f>
        <v>500</v>
      </c>
      <c r="YC100" s="43">
        <f>VLOOKUP($B100,план!$B$16:$EJ$158,109,0)</f>
        <v>5183587.5</v>
      </c>
      <c r="YD100" s="7">
        <f t="shared" si="758"/>
        <v>458.33333333333331</v>
      </c>
      <c r="YE100" s="7">
        <f t="shared" si="759"/>
        <v>4751621.875</v>
      </c>
      <c r="YF100" s="34">
        <f t="shared" si="629"/>
        <v>375</v>
      </c>
      <c r="YG100" s="34">
        <f t="shared" si="630"/>
        <v>343.75</v>
      </c>
      <c r="YH100" s="34">
        <f t="shared" si="631"/>
        <v>272.25</v>
      </c>
      <c r="YI100" s="23">
        <f>VLOOKUP($B100,'ДС факт при поликлинике'!$D$7:$JZ$79,16,0)</f>
        <v>363</v>
      </c>
      <c r="YJ100" s="23">
        <f>VLOOKUP($B100,'ДС факт при поликлинике'!$D$7:$JZ$79,17,0)</f>
        <v>3717276.1500000008</v>
      </c>
      <c r="YK100" s="23">
        <f>VLOOKUP($B100,'ДС факт при поликлинике'!$D$7:$JZ$79,18,0)</f>
        <v>6</v>
      </c>
      <c r="YL100" s="23">
        <f>VLOOKUP($B100,'ДС факт при поликлинике'!$D$7:$JZ$79,19,0)</f>
        <v>62204.31</v>
      </c>
      <c r="YM100" s="14">
        <f t="shared" si="922"/>
        <v>-95.333333333333314</v>
      </c>
      <c r="YN100" s="14">
        <f t="shared" si="923"/>
        <v>-1034345.7249999992</v>
      </c>
      <c r="YO100" s="43">
        <f>VLOOKUP($B100,план!$B$16:$EJ$158,110,0)</f>
        <v>0</v>
      </c>
      <c r="YP100" s="43">
        <f>VLOOKUP($B100,план!$B$16:$EJ$158,111,0)</f>
        <v>0</v>
      </c>
      <c r="YQ100" s="7">
        <f t="shared" si="760"/>
        <v>0</v>
      </c>
      <c r="YR100" s="7">
        <f t="shared" si="761"/>
        <v>0</v>
      </c>
      <c r="YS100" s="34">
        <f t="shared" si="632"/>
        <v>0</v>
      </c>
      <c r="YT100" s="34">
        <f t="shared" si="633"/>
        <v>0</v>
      </c>
      <c r="YU100" s="34">
        <f t="shared" si="634"/>
        <v>0</v>
      </c>
      <c r="YV100" s="23">
        <f>VLOOKUP($B100,'ДС факт при поликлинике'!$D$7:$JZ$79,68,0)</f>
        <v>0</v>
      </c>
      <c r="YW100" s="23">
        <f>VLOOKUP($B100,'ДС факт при поликлинике'!$D$7:$JZ$79,69,0)</f>
        <v>0</v>
      </c>
      <c r="YX100" s="23">
        <f>VLOOKUP($B100,'ДС факт при поликлинике'!$D$7:$JZ$79,70,0)</f>
        <v>0</v>
      </c>
      <c r="YY100" s="23">
        <f>VLOOKUP($B100,'ДС факт при поликлинике'!$D$7:$JZ$79,71,0)</f>
        <v>0</v>
      </c>
      <c r="YZ100" s="14">
        <f t="shared" si="924"/>
        <v>0</v>
      </c>
      <c r="ZA100" s="14">
        <f t="shared" si="925"/>
        <v>0</v>
      </c>
      <c r="ZB100" s="43">
        <f>VLOOKUP($B100,план!$B$16:$EJ$158,112,0)</f>
        <v>0</v>
      </c>
      <c r="ZC100" s="43">
        <f>VLOOKUP($B100,план!$B$16:$EJ$158,113,0)</f>
        <v>0</v>
      </c>
      <c r="ZD100" s="7">
        <f t="shared" si="762"/>
        <v>0</v>
      </c>
      <c r="ZE100" s="7">
        <f t="shared" si="763"/>
        <v>0</v>
      </c>
      <c r="ZF100" s="34">
        <f t="shared" si="635"/>
        <v>0</v>
      </c>
      <c r="ZG100" s="34">
        <f t="shared" si="636"/>
        <v>0</v>
      </c>
      <c r="ZH100" s="34">
        <f t="shared" si="637"/>
        <v>0</v>
      </c>
      <c r="ZI100" s="23">
        <f>VLOOKUP($B100,'ДС факт при поликлинике'!$D$7:$JZ$79,92,0)</f>
        <v>0</v>
      </c>
      <c r="ZJ100" s="23">
        <f>VLOOKUP($B100,'ДС факт при поликлинике'!$D$7:$JZ$79,93,0)</f>
        <v>0</v>
      </c>
      <c r="ZK100" s="23">
        <f>VLOOKUP($B100,'ДС факт при поликлинике'!$D$7:$JZ$79,94,0)</f>
        <v>0</v>
      </c>
      <c r="ZL100" s="23">
        <f>VLOOKUP($B100,'ДС факт при поликлинике'!$D$7:$JZ$79,95,0)</f>
        <v>0</v>
      </c>
      <c r="ZM100" s="14">
        <f t="shared" si="926"/>
        <v>0</v>
      </c>
      <c r="ZN100" s="14">
        <f t="shared" si="927"/>
        <v>0</v>
      </c>
      <c r="ZO100" s="43">
        <f>VLOOKUP($B100,план!$B$16:$EJ$158,114,0)+VLOOKUP($B100,план!$B$16:$EJ$158,136,0)</f>
        <v>0</v>
      </c>
      <c r="ZP100" s="43">
        <f>VLOOKUP($B100,план!$B$16:$EJ$158,115,0)+VLOOKUP($B100,план!$B$16:$EJ$158,137,0)</f>
        <v>0</v>
      </c>
      <c r="ZQ100" s="7">
        <f t="shared" si="764"/>
        <v>0</v>
      </c>
      <c r="ZR100" s="7">
        <f t="shared" si="765"/>
        <v>0</v>
      </c>
      <c r="ZS100" s="34">
        <f t="shared" si="638"/>
        <v>0</v>
      </c>
      <c r="ZT100" s="34">
        <f t="shared" si="639"/>
        <v>0</v>
      </c>
      <c r="ZU100" s="34">
        <f t="shared" si="640"/>
        <v>0</v>
      </c>
      <c r="ZV100" s="23">
        <f>VLOOKUP($B100,'ДС факт при поликлинике'!$D$7:$JZ$79,88,0)</f>
        <v>0</v>
      </c>
      <c r="ZW100" s="23">
        <f>VLOOKUP($B100,'ДС факт при поликлинике'!$D$7:$JZ$79,89,0)</f>
        <v>0</v>
      </c>
      <c r="ZX100" s="23">
        <f>VLOOKUP($B100,'ДС факт при поликлинике'!$D$7:$JZ$79,90,0)</f>
        <v>0</v>
      </c>
      <c r="ZY100" s="23">
        <f>VLOOKUP($B100,'ДС факт при поликлинике'!$D$7:$JZ$79,91,0)</f>
        <v>0</v>
      </c>
      <c r="ZZ100" s="14">
        <f t="shared" si="928"/>
        <v>0</v>
      </c>
      <c r="AAA100" s="14">
        <f t="shared" si="929"/>
        <v>0</v>
      </c>
      <c r="AAB100" s="43">
        <f>VLOOKUP($B100,план!$B$16:$EJ$158,116,0)</f>
        <v>0</v>
      </c>
      <c r="AAC100" s="43">
        <f>VLOOKUP($B100,план!$B$16:$EJ$158,117,0)</f>
        <v>0</v>
      </c>
      <c r="AAD100" s="7">
        <f t="shared" si="976"/>
        <v>0</v>
      </c>
      <c r="AAE100" s="7">
        <f t="shared" si="977"/>
        <v>0</v>
      </c>
      <c r="AAF100" s="34">
        <f t="shared" si="641"/>
        <v>0</v>
      </c>
      <c r="AAG100" s="34">
        <f t="shared" si="642"/>
        <v>0</v>
      </c>
      <c r="AAH100" s="34">
        <f t="shared" si="643"/>
        <v>27</v>
      </c>
      <c r="AAI100" s="23">
        <f>VLOOKUP($B100,'ДС факт при поликлинике'!$D$7:$JZ$79,112,0)</f>
        <v>36</v>
      </c>
      <c r="AAJ100" s="23">
        <f>VLOOKUP($B100,'ДС факт при поликлинике'!$D$7:$JZ$79,113,0)</f>
        <v>500394.06000000011</v>
      </c>
      <c r="AAK100" s="23">
        <f>VLOOKUP($B100,'ДС факт при поликлинике'!$D$7:$JZ$79,114,0)</f>
        <v>0</v>
      </c>
      <c r="AAL100" s="23">
        <f>VLOOKUP($B100,'ДС факт при поликлинике'!$D$7:$JZ$79,115,0)</f>
        <v>0</v>
      </c>
      <c r="AAM100" s="14">
        <f t="shared" si="930"/>
        <v>36</v>
      </c>
      <c r="AAN100" s="14">
        <f t="shared" si="931"/>
        <v>500394.06000000011</v>
      </c>
      <c r="AAO100" s="43">
        <f>VLOOKUP($B100,план!$B$16:$EJ$158,118,0)</f>
        <v>0</v>
      </c>
      <c r="AAP100" s="43">
        <f>VLOOKUP($B100,план!$B$16:$EJ$158,119,0)</f>
        <v>0</v>
      </c>
      <c r="AAQ100" s="7">
        <f t="shared" si="978"/>
        <v>0</v>
      </c>
      <c r="AAR100" s="7">
        <f t="shared" si="979"/>
        <v>0</v>
      </c>
      <c r="AAS100" s="34">
        <f t="shared" si="644"/>
        <v>0</v>
      </c>
      <c r="AAT100" s="34">
        <f t="shared" si="645"/>
        <v>0</v>
      </c>
      <c r="AAU100" s="34">
        <f t="shared" si="646"/>
        <v>0</v>
      </c>
      <c r="AAV100" s="23">
        <f>VLOOKUP($B100,'ДС факт при поликлинике'!$D$7:$JZ$79,104,0)</f>
        <v>0</v>
      </c>
      <c r="AAW100" s="23">
        <f>VLOOKUP($B100,'ДС факт при поликлинике'!$D$7:$JZ$79,105,0)</f>
        <v>0</v>
      </c>
      <c r="AAX100" s="23">
        <f>VLOOKUP($B100,'ДС факт при поликлинике'!$D$7:$JZ$79,106,0)</f>
        <v>0</v>
      </c>
      <c r="AAY100" s="23">
        <f>VLOOKUP($B100,'ДС факт при поликлинике'!$D$7:$JZ$79,107,0)</f>
        <v>0</v>
      </c>
      <c r="AAZ100" s="14">
        <f t="shared" si="932"/>
        <v>0</v>
      </c>
      <c r="ABA100" s="14">
        <f t="shared" si="933"/>
        <v>0</v>
      </c>
      <c r="ABB100" s="43">
        <f>VLOOKUP($B100,план!$B$16:$EJ$158,120,0)</f>
        <v>0</v>
      </c>
      <c r="ABC100" s="43">
        <f>VLOOKUP($B100,план!$B$16:$EJ$158,121,0)</f>
        <v>0</v>
      </c>
      <c r="ABD100" s="7">
        <f t="shared" si="766"/>
        <v>0</v>
      </c>
      <c r="ABE100" s="7">
        <f t="shared" si="767"/>
        <v>0</v>
      </c>
      <c r="ABF100" s="34">
        <f t="shared" si="768"/>
        <v>0</v>
      </c>
      <c r="ABG100" s="34">
        <f t="shared" si="769"/>
        <v>0</v>
      </c>
      <c r="ABH100" s="34">
        <f t="shared" si="770"/>
        <v>0</v>
      </c>
      <c r="ABI100" s="25">
        <f>VLOOKUP($B100,'ДС факт при поликлинике'!$D$7:$JZ$79,96,0)</f>
        <v>0</v>
      </c>
      <c r="ABJ100" s="25">
        <f>VLOOKUP($B100,'ДС факт при поликлинике'!$D$7:$JZ$79,97,0)</f>
        <v>0</v>
      </c>
      <c r="ABK100" s="25">
        <f>VLOOKUP($B100,'ДС факт при поликлинике'!$D$7:$JZ$79,98,0)</f>
        <v>0</v>
      </c>
      <c r="ABL100" s="25">
        <f>VLOOKUP($B100,'ДС факт при поликлинике'!$D$7:$JZ$79,99,0)</f>
        <v>0</v>
      </c>
      <c r="ABM100" s="14">
        <f t="shared" si="934"/>
        <v>0</v>
      </c>
      <c r="ABN100" s="14">
        <f t="shared" si="935"/>
        <v>0</v>
      </c>
      <c r="ABO100" s="43">
        <f>VLOOKUP($B100,план!$B$16:$EJ$158,122,0)</f>
        <v>0</v>
      </c>
      <c r="ABP100" s="43">
        <f>VLOOKUP($B100,план!$B$16:$EJ$158,123,0)</f>
        <v>0</v>
      </c>
      <c r="ABQ100" s="7">
        <f t="shared" si="771"/>
        <v>0</v>
      </c>
      <c r="ABR100" s="7">
        <f t="shared" si="772"/>
        <v>0</v>
      </c>
      <c r="ABS100" s="34">
        <f t="shared" si="773"/>
        <v>0</v>
      </c>
      <c r="ABT100" s="34">
        <f t="shared" si="774"/>
        <v>0</v>
      </c>
      <c r="ABU100" s="34">
        <f t="shared" si="775"/>
        <v>0</v>
      </c>
      <c r="ABV100" s="25">
        <f>VLOOKUP($B100,'ДС факт при поликлинике'!$D$7:$JZ$79,100,0)</f>
        <v>0</v>
      </c>
      <c r="ABW100" s="25">
        <f>VLOOKUP($B100,'ДС факт при поликлинике'!$D$7:$JZ$79,101,0)</f>
        <v>0</v>
      </c>
      <c r="ABX100" s="25">
        <f>VLOOKUP($B100,'ДС факт при поликлинике'!$D$7:$JZ$79,102,0)</f>
        <v>0</v>
      </c>
      <c r="ABY100" s="25">
        <f>VLOOKUP($B100,'ДС факт при поликлинике'!$D$7:$JZ$79,103,0)</f>
        <v>0</v>
      </c>
      <c r="ABZ100" s="21">
        <f t="shared" si="980"/>
        <v>0</v>
      </c>
      <c r="ACA100" s="21">
        <f t="shared" si="981"/>
        <v>0</v>
      </c>
      <c r="ACB100" s="43">
        <f>VLOOKUP($B100,план!$B$16:$EJ$158,124,0)</f>
        <v>10</v>
      </c>
      <c r="ACC100" s="43">
        <f>VLOOKUP($B100,план!$B$16:$EJ$158,125,0)</f>
        <v>113241.42375000002</v>
      </c>
      <c r="ACD100" s="7">
        <f t="shared" si="776"/>
        <v>9.1666666666666679</v>
      </c>
      <c r="ACE100" s="7">
        <f t="shared" si="777"/>
        <v>103804.63843750002</v>
      </c>
      <c r="ACF100" s="34">
        <f t="shared" si="778"/>
        <v>7.5</v>
      </c>
      <c r="ACG100" s="34">
        <f t="shared" si="779"/>
        <v>6.8750000000000009</v>
      </c>
      <c r="ACH100" s="34">
        <f t="shared" si="780"/>
        <v>74.25</v>
      </c>
      <c r="ACI100" s="25">
        <f>VLOOKUP($B100,'ДС факт при поликлинике'!$D$7:$JZ$79,120,0)</f>
        <v>99</v>
      </c>
      <c r="ACJ100" s="25">
        <f>VLOOKUP($B100,'ДС факт при поликлинике'!$D$7:$JZ$79,121,0)</f>
        <v>1116994.3499999996</v>
      </c>
      <c r="ACK100" s="25">
        <f>VLOOKUP($B100,'ДС факт при поликлинике'!$D$7:$JZ$79,122,0)</f>
        <v>1</v>
      </c>
      <c r="ACL100" s="25">
        <f>VLOOKUP($B100,'ДС факт при поликлинике'!$D$7:$JZ$79,123,0)</f>
        <v>11111.1</v>
      </c>
      <c r="ACM100" s="21">
        <f t="shared" si="936"/>
        <v>89.833333333333329</v>
      </c>
      <c r="ACN100" s="21">
        <f t="shared" si="937"/>
        <v>1013189.7115624996</v>
      </c>
      <c r="ACO100" s="43">
        <f>VLOOKUP($B100,план!$B$16:$EJ$158,126,0)</f>
        <v>0</v>
      </c>
      <c r="ACP100" s="43">
        <f>VLOOKUP($B100,план!$B$16:$EJ$158,127,0)</f>
        <v>0</v>
      </c>
      <c r="ACQ100" s="7">
        <f t="shared" si="781"/>
        <v>0</v>
      </c>
      <c r="ACR100" s="7">
        <f t="shared" si="782"/>
        <v>0</v>
      </c>
      <c r="ACS100" s="34">
        <f t="shared" si="647"/>
        <v>0</v>
      </c>
      <c r="ACT100" s="34">
        <f t="shared" si="648"/>
        <v>0</v>
      </c>
      <c r="ACU100" s="34">
        <f t="shared" si="649"/>
        <v>0</v>
      </c>
      <c r="ACV100" s="23">
        <f>VLOOKUP($B100,'ДС факт при поликлинике'!$D$7:$JZ$79,216,0)</f>
        <v>0</v>
      </c>
      <c r="ACW100" s="23">
        <f>VLOOKUP($B100,'ДС факт при поликлинике'!$D$7:$JZ$79,217,0)</f>
        <v>0</v>
      </c>
      <c r="ACX100" s="23">
        <f>VLOOKUP($B100,'ДС факт при поликлинике'!$D$7:$JZ$79,218,0)</f>
        <v>0</v>
      </c>
      <c r="ACY100" s="23">
        <f>VLOOKUP($B100,'ДС факт при поликлинике'!$D$7:$JZ$79,219,0)</f>
        <v>0</v>
      </c>
      <c r="ACZ100" s="21">
        <f t="shared" si="938"/>
        <v>0</v>
      </c>
      <c r="ADA100" s="21">
        <f t="shared" si="939"/>
        <v>0</v>
      </c>
      <c r="ADB100" s="43">
        <f>VLOOKUP($B100,план!$B$16:$EJ$158,128,0)</f>
        <v>0</v>
      </c>
      <c r="ADC100" s="43">
        <f>VLOOKUP($B100,план!$B$16:$EJ$158,129,0)</f>
        <v>0</v>
      </c>
      <c r="ADD100" s="7">
        <f t="shared" si="783"/>
        <v>0</v>
      </c>
      <c r="ADE100" s="7">
        <f t="shared" si="784"/>
        <v>0</v>
      </c>
      <c r="ADF100" s="34">
        <f t="shared" si="650"/>
        <v>0</v>
      </c>
      <c r="ADG100" s="34">
        <f t="shared" si="651"/>
        <v>0</v>
      </c>
      <c r="ADH100" s="34">
        <f t="shared" si="652"/>
        <v>0</v>
      </c>
      <c r="ADI100" s="23">
        <f>VLOOKUP($B100,'ДС факт при поликлинике'!$D$7:$JZ$79,52,0)</f>
        <v>0</v>
      </c>
      <c r="ADJ100" s="23">
        <f>VLOOKUP($B100,'ДС факт при поликлинике'!$D$7:$JZ$79,53,0)</f>
        <v>0</v>
      </c>
      <c r="ADK100" s="23">
        <f>VLOOKUP($B100,'ДС факт при поликлинике'!$D$7:$JZ$79,54,0)</f>
        <v>0</v>
      </c>
      <c r="ADL100" s="23">
        <f>VLOOKUP($B100,'ДС факт при поликлинике'!$D$7:$JZ$79,55,0)</f>
        <v>0</v>
      </c>
      <c r="ADM100" s="21">
        <f t="shared" si="940"/>
        <v>0</v>
      </c>
      <c r="ADN100" s="21">
        <f t="shared" si="941"/>
        <v>0</v>
      </c>
      <c r="ADO100" s="43">
        <f>VLOOKUP($B100,план!$B$16:$EJ$158,130,0)</f>
        <v>0</v>
      </c>
      <c r="ADP100" s="43">
        <f>VLOOKUP($B100,план!$B$16:$EJ$158,131,0)</f>
        <v>0</v>
      </c>
      <c r="ADQ100" s="7">
        <f t="shared" si="785"/>
        <v>0</v>
      </c>
      <c r="ADR100" s="7">
        <f t="shared" si="786"/>
        <v>0</v>
      </c>
      <c r="ADS100" s="34">
        <f t="shared" si="653"/>
        <v>0</v>
      </c>
      <c r="ADT100" s="34">
        <f t="shared" si="654"/>
        <v>0</v>
      </c>
      <c r="ADU100" s="34">
        <f t="shared" si="655"/>
        <v>0</v>
      </c>
      <c r="ADV100" s="23">
        <f>VLOOKUP($B100,'ДС факт при поликлинике'!$D$7:$JZ$79,84,0)</f>
        <v>0</v>
      </c>
      <c r="ADW100" s="23">
        <f>VLOOKUP($B100,'ДС факт при поликлинике'!$D$7:$JZ$79,85,0)</f>
        <v>0</v>
      </c>
      <c r="ADX100" s="23">
        <f>VLOOKUP($B100,'ДС факт при поликлинике'!$D$7:$JZ$79,86,0)</f>
        <v>0</v>
      </c>
      <c r="ADY100" s="23">
        <f>VLOOKUP($B100,'ДС факт при поликлинике'!$D$7:$JZ$79,87,0)</f>
        <v>0</v>
      </c>
      <c r="ADZ100" s="21">
        <f t="shared" si="942"/>
        <v>0</v>
      </c>
      <c r="AEA100" s="21">
        <f t="shared" si="943"/>
        <v>0</v>
      </c>
      <c r="AEB100" s="43">
        <f>VLOOKUP($B100,план!$B$16:$EJ$158,132,0)</f>
        <v>0</v>
      </c>
      <c r="AEC100" s="43">
        <f>VLOOKUP($B100,план!$B$16:$EJ$158,133,0)</f>
        <v>0</v>
      </c>
      <c r="AED100" s="7">
        <f t="shared" si="982"/>
        <v>0</v>
      </c>
      <c r="AEE100" s="7">
        <f t="shared" si="983"/>
        <v>0</v>
      </c>
      <c r="AEF100" s="34">
        <f t="shared" si="656"/>
        <v>0</v>
      </c>
      <c r="AEG100" s="34">
        <f t="shared" si="657"/>
        <v>0</v>
      </c>
      <c r="AEH100" s="34">
        <f t="shared" si="658"/>
        <v>0</v>
      </c>
      <c r="AEI100" s="23">
        <f>VLOOKUP($B100,'ДС факт при поликлинике'!$D$7:$JZ$79,116,0)</f>
        <v>0</v>
      </c>
      <c r="AEJ100" s="23">
        <f>VLOOKUP($B100,'ДС факт при поликлинике'!$D$7:$JZ$79,117,0)</f>
        <v>0</v>
      </c>
      <c r="AEK100" s="23">
        <f>VLOOKUP($B100,'ДС факт при поликлинике'!$D$7:$JZ$79,118,0)</f>
        <v>0</v>
      </c>
      <c r="AEL100" s="23">
        <f>VLOOKUP($B100,'ДС факт при поликлинике'!$D$7:$JZ$79,119,0)</f>
        <v>0</v>
      </c>
      <c r="AEM100" s="21">
        <f t="shared" si="944"/>
        <v>0</v>
      </c>
      <c r="AEN100" s="21">
        <f t="shared" si="945"/>
        <v>0</v>
      </c>
      <c r="AEO100" s="43">
        <f>VLOOKUP($B100,план!$B$16:$EJ$158,134,0)</f>
        <v>0</v>
      </c>
      <c r="AEP100" s="43">
        <f>VLOOKUP($B100,план!$B$16:$EJ$158,135,0)</f>
        <v>0</v>
      </c>
      <c r="AEQ100" s="7">
        <f t="shared" si="787"/>
        <v>0</v>
      </c>
      <c r="AER100" s="7">
        <f t="shared" si="788"/>
        <v>0</v>
      </c>
      <c r="AES100" s="34">
        <f t="shared" si="789"/>
        <v>0</v>
      </c>
      <c r="AET100" s="34">
        <f t="shared" si="790"/>
        <v>0</v>
      </c>
      <c r="AEU100" s="34">
        <f t="shared" si="791"/>
        <v>0</v>
      </c>
      <c r="AEV100" s="23">
        <f>VLOOKUP($B100,'ДС факт при поликлинике'!$D$7:$JZ$79,60,0)</f>
        <v>0</v>
      </c>
      <c r="AEW100" s="23">
        <f>VLOOKUP($B100,'ДС факт при поликлинике'!$D$7:$JZ$79,61,0)</f>
        <v>0</v>
      </c>
      <c r="AEX100" s="23">
        <f>VLOOKUP($B100,'ДС факт при поликлинике'!$D$7:$JZ$79,62,0)</f>
        <v>0</v>
      </c>
      <c r="AEY100" s="23">
        <f>VLOOKUP($B100,'ДС факт при поликлинике'!$D$7:$JZ$79,63,0)</f>
        <v>0</v>
      </c>
      <c r="AEZ100" s="21">
        <f t="shared" si="946"/>
        <v>0</v>
      </c>
      <c r="AFA100" s="21">
        <f t="shared" si="947"/>
        <v>0</v>
      </c>
      <c r="AFB100" s="23">
        <f t="shared" si="948"/>
        <v>786</v>
      </c>
      <c r="AFC100" s="23">
        <f t="shared" si="949"/>
        <v>7716691.3687500004</v>
      </c>
      <c r="AFD100" s="23">
        <f t="shared" si="950"/>
        <v>720.5</v>
      </c>
      <c r="AFE100" s="23">
        <f t="shared" si="951"/>
        <v>7073633.7546875002</v>
      </c>
      <c r="AFF100" s="23">
        <f t="shared" si="952"/>
        <v>589.5</v>
      </c>
      <c r="AFG100" s="23">
        <f t="shared" si="953"/>
        <v>540.375</v>
      </c>
      <c r="AFH100" s="23">
        <f t="shared" si="954"/>
        <v>993.75</v>
      </c>
      <c r="AFI100" s="23">
        <f t="shared" si="955"/>
        <v>1325</v>
      </c>
      <c r="AFJ100" s="23">
        <f t="shared" si="956"/>
        <v>12581707.349999998</v>
      </c>
      <c r="AFK100" s="23">
        <f t="shared" si="957"/>
        <v>12</v>
      </c>
      <c r="AFL100" s="23">
        <f t="shared" si="958"/>
        <v>115635.22</v>
      </c>
      <c r="AFM100" s="21">
        <f t="shared" si="959"/>
        <v>604.5</v>
      </c>
      <c r="AFN100" s="21">
        <f t="shared" si="960"/>
        <v>5508073.5953124976</v>
      </c>
      <c r="AFO100" s="8">
        <f t="shared" si="792"/>
        <v>1068</v>
      </c>
      <c r="AFP100" s="8">
        <f t="shared" si="793"/>
        <v>11060439.86775</v>
      </c>
      <c r="AFQ100" s="8">
        <f t="shared" si="794"/>
        <v>979</v>
      </c>
      <c r="AFR100" s="8">
        <f t="shared" si="795"/>
        <v>10138736.5454375</v>
      </c>
      <c r="AFS100" s="8">
        <f t="shared" si="796"/>
        <v>801</v>
      </c>
      <c r="AFT100" s="8">
        <f t="shared" si="797"/>
        <v>734.25</v>
      </c>
      <c r="AFU100" s="8">
        <f t="shared" si="798"/>
        <v>1259.25</v>
      </c>
      <c r="AFV100" s="8">
        <f t="shared" si="799"/>
        <v>1679</v>
      </c>
      <c r="AFW100" s="8">
        <f t="shared" si="800"/>
        <v>16791454.949999999</v>
      </c>
      <c r="AFX100" s="8">
        <f t="shared" si="801"/>
        <v>16</v>
      </c>
      <c r="AFY100" s="8">
        <f t="shared" si="802"/>
        <v>162423.82</v>
      </c>
      <c r="AFZ100" s="21">
        <f t="shared" si="803"/>
        <v>700</v>
      </c>
      <c r="AGA100" s="21">
        <f t="shared" si="804"/>
        <v>6652718.4045624994</v>
      </c>
      <c r="AGB100" s="191">
        <f t="shared" si="984"/>
        <v>1.7150153217568949</v>
      </c>
      <c r="AGC100" s="191">
        <f t="shared" si="985"/>
        <v>1.6561683869334063</v>
      </c>
    </row>
    <row r="101" spans="1:861" ht="30">
      <c r="A101" s="180"/>
      <c r="B101" s="82">
        <v>89</v>
      </c>
      <c r="C101" s="87" t="s">
        <v>434</v>
      </c>
      <c r="D101" s="88">
        <f t="shared" si="986"/>
        <v>10127</v>
      </c>
      <c r="E101" s="88">
        <v>10127</v>
      </c>
      <c r="F101" s="88">
        <v>9620</v>
      </c>
      <c r="G101" s="89">
        <v>1</v>
      </c>
      <c r="H101" s="90">
        <v>1</v>
      </c>
      <c r="I101" s="90"/>
      <c r="J101" s="88">
        <v>1.4</v>
      </c>
      <c r="K101" s="88">
        <v>1.68</v>
      </c>
      <c r="L101" s="88">
        <v>2.23</v>
      </c>
      <c r="M101" s="88">
        <v>2.39</v>
      </c>
      <c r="N101" s="88">
        <v>2.57</v>
      </c>
      <c r="O101" s="43">
        <f>VLOOKUP($B101,план!$B$16:$EJ$158,14,0)</f>
        <v>0</v>
      </c>
      <c r="P101" s="43">
        <f>VLOOKUP($B101,план!$B$16:$EJ$158,15,0)</f>
        <v>0</v>
      </c>
      <c r="Q101" s="7">
        <f t="shared" si="505"/>
        <v>0</v>
      </c>
      <c r="R101" s="7">
        <f t="shared" si="506"/>
        <v>0</v>
      </c>
      <c r="S101" s="34">
        <f t="shared" si="507"/>
        <v>0</v>
      </c>
      <c r="T101" s="34">
        <f t="shared" si="508"/>
        <v>0</v>
      </c>
      <c r="U101" s="34">
        <f t="shared" si="509"/>
        <v>0</v>
      </c>
      <c r="V101" s="23">
        <f>VLOOKUP($B101,'ДС факт при поликлинике'!$D$7:$JZ$79,28,0)</f>
        <v>0</v>
      </c>
      <c r="W101" s="23">
        <f>VLOOKUP($B101,'ДС факт при поликлинике'!$D$7:$JZ$79,29,0)</f>
        <v>0</v>
      </c>
      <c r="X101" s="23">
        <f>VLOOKUP($B101,'ДС факт при поликлинике'!$D$7:$JZ$79,30,0)</f>
        <v>0</v>
      </c>
      <c r="Y101" s="23">
        <f>VLOOKUP($B101,'ДС факт при поликлинике'!$D$7:$JZ$79,31,0)</f>
        <v>0</v>
      </c>
      <c r="Z101" s="21">
        <f t="shared" si="805"/>
        <v>0</v>
      </c>
      <c r="AA101" s="21">
        <f t="shared" si="806"/>
        <v>0</v>
      </c>
      <c r="AB101" s="43">
        <f>VLOOKUP($B101,план!$B$16:$EJ$158,16,0)</f>
        <v>0</v>
      </c>
      <c r="AC101" s="43">
        <f>VLOOKUP($B101,план!$B$16:$EJ$158,17,0)</f>
        <v>0</v>
      </c>
      <c r="AD101" s="7">
        <f t="shared" si="659"/>
        <v>0</v>
      </c>
      <c r="AE101" s="7">
        <f t="shared" si="961"/>
        <v>0</v>
      </c>
      <c r="AF101" s="34">
        <f t="shared" si="510"/>
        <v>0</v>
      </c>
      <c r="AG101" s="34">
        <f t="shared" si="511"/>
        <v>0</v>
      </c>
      <c r="AH101" s="34">
        <f t="shared" si="512"/>
        <v>0</v>
      </c>
      <c r="AI101" s="23">
        <f>VLOOKUP($B101,'ДС факт при поликлинике'!$D$7:$JZ$79,48,0)</f>
        <v>0</v>
      </c>
      <c r="AJ101" s="23">
        <f>VLOOKUP($B101,'ДС факт при поликлинике'!$D$7:$JZ$79,49,0)</f>
        <v>0</v>
      </c>
      <c r="AK101" s="23">
        <f>VLOOKUP($B101,'ДС факт при поликлинике'!$D$7:$JZ$79,50,0)</f>
        <v>0</v>
      </c>
      <c r="AL101" s="23">
        <f>VLOOKUP($B101,'ДС факт при поликлинике'!$D$7:$JZ$79,51,0)</f>
        <v>0</v>
      </c>
      <c r="AM101" s="21">
        <f t="shared" si="808"/>
        <v>0</v>
      </c>
      <c r="AN101" s="21">
        <f t="shared" si="809"/>
        <v>0</v>
      </c>
      <c r="AO101" s="43">
        <f>VLOOKUP($B101,план!$B$16:$EJ$158,18,0)</f>
        <v>0</v>
      </c>
      <c r="AP101" s="43">
        <f>VLOOKUP($B101,план!$B$16:$EJ$158,19,0)</f>
        <v>0</v>
      </c>
      <c r="AQ101" s="7">
        <f t="shared" si="660"/>
        <v>0</v>
      </c>
      <c r="AR101" s="7">
        <f t="shared" si="661"/>
        <v>0</v>
      </c>
      <c r="AS101" s="34">
        <f t="shared" si="662"/>
        <v>0</v>
      </c>
      <c r="AT101" s="34">
        <f t="shared" si="663"/>
        <v>0</v>
      </c>
      <c r="AU101" s="34">
        <f t="shared" si="664"/>
        <v>2</v>
      </c>
      <c r="AV101" s="23">
        <f>VLOOKUP($B101,'ДС факт при поликлинике'!$D$7:$JZ$79,8,0)</f>
        <v>2</v>
      </c>
      <c r="AW101" s="23">
        <f>VLOOKUP($B101,'ДС факт при поликлинике'!$D$7:$JZ$79,9,0)</f>
        <v>26936</v>
      </c>
      <c r="AX101" s="23">
        <f>VLOOKUP($B101,'ДС факт при поликлинике'!$D$7:$JZ$79,10,0)</f>
        <v>0</v>
      </c>
      <c r="AY101" s="23">
        <f>VLOOKUP($B101,'ДС факт при поликлинике'!$D$7:$JZ$79,11,0)</f>
        <v>0</v>
      </c>
      <c r="AZ101" s="21">
        <f t="shared" si="810"/>
        <v>2</v>
      </c>
      <c r="BA101" s="21">
        <f t="shared" si="811"/>
        <v>26936</v>
      </c>
      <c r="BB101" s="43">
        <f>VLOOKUP($B101,план!$B$16:$EJ$158,20,0)</f>
        <v>12</v>
      </c>
      <c r="BC101" s="43">
        <f>VLOOKUP($B101,план!$B$16:$EJ$158,21,0)</f>
        <v>181328.05600000001</v>
      </c>
      <c r="BD101" s="7">
        <f t="shared" si="665"/>
        <v>11</v>
      </c>
      <c r="BE101" s="7">
        <f t="shared" si="666"/>
        <v>166217.38466666668</v>
      </c>
      <c r="BF101" s="34">
        <f t="shared" si="513"/>
        <v>12</v>
      </c>
      <c r="BG101" s="34">
        <f t="shared" si="514"/>
        <v>11</v>
      </c>
      <c r="BH101" s="34">
        <f t="shared" si="515"/>
        <v>6</v>
      </c>
      <c r="BI101" s="23">
        <f>VLOOKUP($B101,'ДС факт при поликлинике'!$D$7:$JZ$79,24,0)</f>
        <v>6</v>
      </c>
      <c r="BJ101" s="23">
        <f>VLOOKUP($B101,'ДС факт при поликлинике'!$D$7:$JZ$79,25,0)</f>
        <v>90098.73000000001</v>
      </c>
      <c r="BK101" s="23">
        <f>VLOOKUP($B101,'ДС факт при поликлинике'!$D$7:$JZ$79,26,0)</f>
        <v>0</v>
      </c>
      <c r="BL101" s="23">
        <f>VLOOKUP($B101,'ДС факт при поликлинике'!$D$7:$JZ$79,27,0)</f>
        <v>0</v>
      </c>
      <c r="BM101" s="21">
        <f t="shared" si="812"/>
        <v>-5</v>
      </c>
      <c r="BN101" s="21">
        <f t="shared" si="813"/>
        <v>-76118.654666666669</v>
      </c>
      <c r="BO101" s="43">
        <f>VLOOKUP($B101,план!$B$16:$EJ$158,22,0)</f>
        <v>0</v>
      </c>
      <c r="BP101" s="43">
        <f>VLOOKUP($B101,план!$B$16:$EJ$158,23,0)</f>
        <v>0</v>
      </c>
      <c r="BQ101" s="7">
        <f t="shared" si="667"/>
        <v>0</v>
      </c>
      <c r="BR101" s="7">
        <f t="shared" si="668"/>
        <v>0</v>
      </c>
      <c r="BS101" s="34">
        <f t="shared" si="516"/>
        <v>0</v>
      </c>
      <c r="BT101" s="34">
        <f t="shared" si="517"/>
        <v>0</v>
      </c>
      <c r="BU101" s="34">
        <f t="shared" si="518"/>
        <v>1</v>
      </c>
      <c r="BV101" s="23">
        <f>VLOOKUP($B101,'ДС факт при поликлинике'!$D$7:$JZ$79,260,0)</f>
        <v>1</v>
      </c>
      <c r="BW101" s="23">
        <f>VLOOKUP($B101,'ДС факт при поликлинике'!$D$7:$JZ$79,261,0)</f>
        <v>15596.2</v>
      </c>
      <c r="BX101" s="23">
        <f>VLOOKUP($B101,'ДС факт при поликлинике'!$D$7:$JZ$79,262,0)</f>
        <v>0</v>
      </c>
      <c r="BY101" s="23">
        <f>VLOOKUP($B101,'ДС факт при поликлинике'!$D$7:$JZ$79,263,0)</f>
        <v>0</v>
      </c>
      <c r="BZ101" s="21">
        <f t="shared" si="814"/>
        <v>1</v>
      </c>
      <c r="CA101" s="21">
        <f t="shared" si="815"/>
        <v>15596.2</v>
      </c>
      <c r="CB101" s="43">
        <f>VLOOKUP($B101,план!$B$16:$EJ$158,24,0)</f>
        <v>0</v>
      </c>
      <c r="CC101" s="43">
        <f>VLOOKUP($B101,план!$B$16:$EJ$158,25,0)</f>
        <v>0</v>
      </c>
      <c r="CD101" s="7">
        <f t="shared" si="669"/>
        <v>0</v>
      </c>
      <c r="CE101" s="7">
        <f t="shared" si="670"/>
        <v>0</v>
      </c>
      <c r="CF101" s="34">
        <f t="shared" si="671"/>
        <v>0</v>
      </c>
      <c r="CG101" s="34">
        <f t="shared" si="672"/>
        <v>0</v>
      </c>
      <c r="CH101" s="34">
        <f t="shared" si="673"/>
        <v>0</v>
      </c>
      <c r="CI101" s="23">
        <f>VLOOKUP($B101,'ДС факт при поликлинике'!$D$7:$JZ$79,12,0)</f>
        <v>0</v>
      </c>
      <c r="CJ101" s="23">
        <f>VLOOKUP($B101,'ДС факт при поликлинике'!$D$7:$JZ$79,13,0)</f>
        <v>0</v>
      </c>
      <c r="CK101" s="23">
        <f>VLOOKUP($B101,'ДС факт при поликлинике'!$D$7:$JZ$79,14,0)</f>
        <v>0</v>
      </c>
      <c r="CL101" s="23">
        <f>VLOOKUP($B101,'ДС факт при поликлинике'!$D$7:$JZ$79,15,0)</f>
        <v>0</v>
      </c>
      <c r="CM101" s="21">
        <f t="shared" si="816"/>
        <v>0</v>
      </c>
      <c r="CN101" s="21">
        <f t="shared" si="817"/>
        <v>0</v>
      </c>
      <c r="CO101" s="23">
        <f t="shared" si="818"/>
        <v>12</v>
      </c>
      <c r="CP101" s="23">
        <f t="shared" si="819"/>
        <v>181328.05600000001</v>
      </c>
      <c r="CQ101" s="23">
        <f t="shared" si="820"/>
        <v>11</v>
      </c>
      <c r="CR101" s="23">
        <f t="shared" si="821"/>
        <v>166217.38466666668</v>
      </c>
      <c r="CS101" s="23">
        <f t="shared" si="822"/>
        <v>12</v>
      </c>
      <c r="CT101" s="23">
        <f t="shared" si="823"/>
        <v>11</v>
      </c>
      <c r="CU101" s="23">
        <f t="shared" si="824"/>
        <v>9</v>
      </c>
      <c r="CV101" s="23">
        <f t="shared" si="825"/>
        <v>9</v>
      </c>
      <c r="CW101" s="23">
        <f t="shared" si="826"/>
        <v>132630.93</v>
      </c>
      <c r="CX101" s="23">
        <f t="shared" si="827"/>
        <v>0</v>
      </c>
      <c r="CY101" s="23">
        <f t="shared" si="828"/>
        <v>0</v>
      </c>
      <c r="CZ101" s="21">
        <f t="shared" si="829"/>
        <v>-2</v>
      </c>
      <c r="DA101" s="21">
        <f t="shared" si="830"/>
        <v>-33586.454666666687</v>
      </c>
      <c r="DB101" s="43">
        <f>VLOOKUP($B101,план!$B$16:$EJ$158,26,0)</f>
        <v>0</v>
      </c>
      <c r="DC101" s="43">
        <f>VLOOKUP($B101,план!$B$16:$EJ$158,27,0)</f>
        <v>0</v>
      </c>
      <c r="DD101" s="7">
        <f t="shared" si="674"/>
        <v>0</v>
      </c>
      <c r="DE101" s="7">
        <f t="shared" si="675"/>
        <v>0</v>
      </c>
      <c r="DF101" s="34">
        <f t="shared" si="519"/>
        <v>0</v>
      </c>
      <c r="DG101" s="34">
        <f t="shared" si="520"/>
        <v>0</v>
      </c>
      <c r="DH101" s="34">
        <f t="shared" si="521"/>
        <v>0</v>
      </c>
      <c r="DI101" s="23">
        <f>VLOOKUP($B101,'ДС факт при поликлинике'!$D$7:$JZ$79,176,0)</f>
        <v>0</v>
      </c>
      <c r="DJ101" s="23">
        <f>VLOOKUP($B101,'ДС факт при поликлинике'!$D$7:$JZ$79,177,0)</f>
        <v>0</v>
      </c>
      <c r="DK101" s="23">
        <f>VLOOKUP($B101,'ДС факт при поликлинике'!$D$7:$JZ$79,178,0)</f>
        <v>0</v>
      </c>
      <c r="DL101" s="23">
        <f>VLOOKUP($B101,'ДС факт при поликлинике'!$D$7:$JZ$79,179,0)</f>
        <v>0</v>
      </c>
      <c r="DM101" s="21">
        <f t="shared" si="831"/>
        <v>0</v>
      </c>
      <c r="DN101" s="21">
        <f t="shared" si="832"/>
        <v>0</v>
      </c>
      <c r="DO101" s="43">
        <f>VLOOKUP($B101,план!$B$16:$EJ$158,28,0)</f>
        <v>0</v>
      </c>
      <c r="DP101" s="43">
        <f>VLOOKUP($B101,план!$B$16:$EJ$158,29,0)</f>
        <v>0</v>
      </c>
      <c r="DQ101" s="7">
        <f t="shared" si="676"/>
        <v>0</v>
      </c>
      <c r="DR101" s="7">
        <f t="shared" si="677"/>
        <v>0</v>
      </c>
      <c r="DS101" s="34">
        <f t="shared" si="522"/>
        <v>0</v>
      </c>
      <c r="DT101" s="34">
        <f t="shared" si="523"/>
        <v>0</v>
      </c>
      <c r="DU101" s="34">
        <f t="shared" si="524"/>
        <v>0</v>
      </c>
      <c r="DV101" s="23">
        <f>VLOOKUP($B101,'ДС факт при поликлинике'!$D$7:$JZ$79,180,0)</f>
        <v>0</v>
      </c>
      <c r="DW101" s="23">
        <f>VLOOKUP($B101,'ДС факт при поликлинике'!$D$7:$JZ$79,181,0)</f>
        <v>0</v>
      </c>
      <c r="DX101" s="23">
        <f>VLOOKUP($B101,'ДС факт при поликлинике'!$D$7:$JZ$79,182,0)</f>
        <v>0</v>
      </c>
      <c r="DY101" s="23">
        <f>VLOOKUP($B101,'ДС факт при поликлинике'!$D$7:$JZ$79,183,0)</f>
        <v>0</v>
      </c>
      <c r="DZ101" s="21">
        <f t="shared" si="833"/>
        <v>0</v>
      </c>
      <c r="EA101" s="21">
        <f t="shared" si="834"/>
        <v>0</v>
      </c>
      <c r="EB101" s="43">
        <f>VLOOKUP($B101,план!$B$16:$EJ$158,30,0)</f>
        <v>0</v>
      </c>
      <c r="EC101" s="43">
        <f>VLOOKUP($B101,план!$B$16:$EJ$158,31,0)</f>
        <v>0</v>
      </c>
      <c r="ED101" s="7">
        <f t="shared" si="678"/>
        <v>0</v>
      </c>
      <c r="EE101" s="7">
        <f t="shared" si="679"/>
        <v>0</v>
      </c>
      <c r="EF101" s="34">
        <f t="shared" si="525"/>
        <v>0</v>
      </c>
      <c r="EG101" s="34">
        <f t="shared" si="526"/>
        <v>0</v>
      </c>
      <c r="EH101" s="34">
        <f t="shared" si="527"/>
        <v>0</v>
      </c>
      <c r="EI101" s="23">
        <f>VLOOKUP($B101,'ДС факт при поликлинике'!$D$7:$JZ$79,184,0)</f>
        <v>0</v>
      </c>
      <c r="EJ101" s="23">
        <f>VLOOKUP($B101,'ДС факт при поликлинике'!$D$7:$JZ$79,185,0)</f>
        <v>0</v>
      </c>
      <c r="EK101" s="23">
        <f>VLOOKUP($B101,'ДС факт при поликлинике'!$D$7:$JZ$79,186,0)</f>
        <v>0</v>
      </c>
      <c r="EL101" s="23">
        <f>VLOOKUP($B101,'ДС факт при поликлинике'!$D$7:$JZ$79,187,0)</f>
        <v>0</v>
      </c>
      <c r="EM101" s="21">
        <f t="shared" si="835"/>
        <v>0</v>
      </c>
      <c r="EN101" s="21">
        <f t="shared" si="836"/>
        <v>0</v>
      </c>
      <c r="EO101" s="43">
        <f>VLOOKUP($B101,план!$B$16:$EJ$158,32,0)</f>
        <v>0</v>
      </c>
      <c r="EP101" s="43">
        <f>VLOOKUP($B101,план!$B$16:$EJ$158,33,0)</f>
        <v>0</v>
      </c>
      <c r="EQ101" s="7">
        <f t="shared" si="680"/>
        <v>0</v>
      </c>
      <c r="ER101" s="7">
        <f t="shared" si="681"/>
        <v>0</v>
      </c>
      <c r="ES101" s="34">
        <f t="shared" si="528"/>
        <v>0</v>
      </c>
      <c r="ET101" s="34">
        <f t="shared" si="529"/>
        <v>0</v>
      </c>
      <c r="EU101" s="34">
        <f t="shared" si="530"/>
        <v>0</v>
      </c>
      <c r="EV101" s="23">
        <f>VLOOKUP($B101,'ДС факт при поликлинике'!$D$7:$JZ$79,224,0)</f>
        <v>0</v>
      </c>
      <c r="EW101" s="23">
        <f>VLOOKUP($B101,'ДС факт при поликлинике'!$D$7:$JZ$79,225,0)</f>
        <v>0</v>
      </c>
      <c r="EX101" s="23">
        <f>VLOOKUP($B101,'ДС факт при поликлинике'!$D$7:$JZ$79,226,0)</f>
        <v>0</v>
      </c>
      <c r="EY101" s="23">
        <f>VLOOKUP($B101,'ДС факт при поликлинике'!$D$7:$JZ$79,227,0)</f>
        <v>0</v>
      </c>
      <c r="EZ101" s="21">
        <f t="shared" si="837"/>
        <v>0</v>
      </c>
      <c r="FA101" s="21">
        <f t="shared" si="838"/>
        <v>0</v>
      </c>
      <c r="FB101" s="43">
        <f>VLOOKUP($B101,план!$B$16:$EJ$158,34,0)</f>
        <v>0</v>
      </c>
      <c r="FC101" s="43">
        <f>VLOOKUP($B101,план!$B$16:$EJ$158,35,0)</f>
        <v>0</v>
      </c>
      <c r="FD101" s="7">
        <f t="shared" si="682"/>
        <v>0</v>
      </c>
      <c r="FE101" s="7">
        <f t="shared" si="683"/>
        <v>0</v>
      </c>
      <c r="FF101" s="34">
        <f t="shared" si="531"/>
        <v>0</v>
      </c>
      <c r="FG101" s="34">
        <f t="shared" si="532"/>
        <v>0</v>
      </c>
      <c r="FH101" s="34">
        <f t="shared" si="533"/>
        <v>0</v>
      </c>
      <c r="FI101" s="23">
        <f>VLOOKUP($B101,'ДС факт при поликлинике'!$D$7:$JZ$79,228,0)</f>
        <v>0</v>
      </c>
      <c r="FJ101" s="23">
        <f>VLOOKUP($B101,'ДС факт при поликлинике'!$D$7:$JZ$79,229,0)</f>
        <v>0</v>
      </c>
      <c r="FK101" s="23">
        <f>VLOOKUP($B101,'ДС факт при поликлинике'!$D$7:$JZ$79,230,0)</f>
        <v>0</v>
      </c>
      <c r="FL101" s="23">
        <f>VLOOKUP($B101,'ДС факт при поликлинике'!$D$7:$JZ$79,231,0)</f>
        <v>0</v>
      </c>
      <c r="FM101" s="21">
        <f t="shared" si="839"/>
        <v>0</v>
      </c>
      <c r="FN101" s="21">
        <f t="shared" si="840"/>
        <v>0</v>
      </c>
      <c r="FO101" s="43">
        <f>VLOOKUP($B101,план!$B$16:$EJ$158,36,0)</f>
        <v>0</v>
      </c>
      <c r="FP101" s="43">
        <f>VLOOKUP($B101,план!$B$16:$EJ$158,37,0)</f>
        <v>0</v>
      </c>
      <c r="FQ101" s="7">
        <f t="shared" si="684"/>
        <v>0</v>
      </c>
      <c r="FR101" s="7">
        <f t="shared" si="685"/>
        <v>0</v>
      </c>
      <c r="FS101" s="34">
        <f t="shared" si="534"/>
        <v>0</v>
      </c>
      <c r="FT101" s="34">
        <f t="shared" si="535"/>
        <v>0</v>
      </c>
      <c r="FU101" s="34">
        <f t="shared" si="536"/>
        <v>0</v>
      </c>
      <c r="FV101" s="23">
        <f>VLOOKUP($B101,'ДС факт при поликлинике'!$D$7:$JZ$79,236,0)</f>
        <v>0</v>
      </c>
      <c r="FW101" s="23">
        <f>VLOOKUP($B101,'ДС факт при поликлинике'!$D$7:$JZ$79,237,0)</f>
        <v>0</v>
      </c>
      <c r="FX101" s="23">
        <f>VLOOKUP($B101,'ДС факт при поликлинике'!$D$7:$JZ$79,238,0)</f>
        <v>0</v>
      </c>
      <c r="FY101" s="23">
        <f>VLOOKUP($B101,'ДС факт при поликлинике'!$D$7:$JZ$79,239,0)</f>
        <v>0</v>
      </c>
      <c r="FZ101" s="21">
        <f t="shared" si="841"/>
        <v>0</v>
      </c>
      <c r="GA101" s="21">
        <f t="shared" si="842"/>
        <v>0</v>
      </c>
      <c r="GB101" s="43">
        <f>VLOOKUP($B101,план!$B$16:$EJ$158,38,0)</f>
        <v>14</v>
      </c>
      <c r="GC101" s="43">
        <f>VLOOKUP($B101,план!$B$16:$EJ$158,39,0)</f>
        <v>234546.96720000001</v>
      </c>
      <c r="GD101" s="7">
        <f t="shared" si="686"/>
        <v>12.833333333333334</v>
      </c>
      <c r="GE101" s="7">
        <f t="shared" si="687"/>
        <v>215001.38660000003</v>
      </c>
      <c r="GF101" s="34">
        <f t="shared" si="537"/>
        <v>14</v>
      </c>
      <c r="GG101" s="34">
        <f t="shared" si="538"/>
        <v>12.833333333333334</v>
      </c>
      <c r="GH101" s="34">
        <f t="shared" si="539"/>
        <v>31</v>
      </c>
      <c r="GI101" s="23">
        <f>VLOOKUP($B101,'ДС факт при поликлинике'!$D$7:$JZ$79,244,0)</f>
        <v>31</v>
      </c>
      <c r="GJ101" s="23">
        <f>VLOOKUP($B101,'ДС факт при поликлинике'!$D$7:$JZ$79,245,0)</f>
        <v>516351.21999999986</v>
      </c>
      <c r="GK101" s="23">
        <f>VLOOKUP($B101,'ДС факт при поликлинике'!$D$7:$JZ$79,246,0)</f>
        <v>0</v>
      </c>
      <c r="GL101" s="23">
        <f>VLOOKUP($B101,'ДС факт при поликлинике'!$D$7:$JZ$79,247,0)</f>
        <v>0</v>
      </c>
      <c r="GM101" s="21">
        <f t="shared" si="843"/>
        <v>18.166666666666664</v>
      </c>
      <c r="GN101" s="21">
        <f t="shared" si="844"/>
        <v>301349.83339999983</v>
      </c>
      <c r="GO101" s="43">
        <f>VLOOKUP($B101,план!$B$16:$EJ$158,40,0)</f>
        <v>0</v>
      </c>
      <c r="GP101" s="43">
        <f>VLOOKUP($B101,план!$B$16:$EJ$158,41,0)</f>
        <v>0</v>
      </c>
      <c r="GQ101" s="7">
        <f t="shared" si="688"/>
        <v>0</v>
      </c>
      <c r="GR101" s="7">
        <f t="shared" si="689"/>
        <v>0</v>
      </c>
      <c r="GS101" s="34">
        <f t="shared" si="540"/>
        <v>0</v>
      </c>
      <c r="GT101" s="34">
        <f t="shared" si="541"/>
        <v>0</v>
      </c>
      <c r="GU101" s="34">
        <f t="shared" si="542"/>
        <v>0</v>
      </c>
      <c r="GV101" s="23">
        <f>VLOOKUP($B101,'ДС факт при поликлинике'!$D$7:$JZ$79,264,0)</f>
        <v>0</v>
      </c>
      <c r="GW101" s="23">
        <f>VLOOKUP($B101,'ДС факт при поликлинике'!$D$7:$JZ$79,265,0)</f>
        <v>0</v>
      </c>
      <c r="GX101" s="23">
        <f>VLOOKUP($B101,'ДС факт при поликлинике'!$D$7:$JZ$79,266,0)</f>
        <v>0</v>
      </c>
      <c r="GY101" s="23">
        <f>VLOOKUP($B101,'ДС факт при поликлинике'!$D$7:$JZ$79,267,0)</f>
        <v>0</v>
      </c>
      <c r="GZ101" s="21">
        <f t="shared" si="845"/>
        <v>0</v>
      </c>
      <c r="HA101" s="21">
        <f t="shared" si="846"/>
        <v>0</v>
      </c>
      <c r="HB101" s="43">
        <f>VLOOKUP($B101,план!$B$16:$EJ$158,42,0)</f>
        <v>0</v>
      </c>
      <c r="HC101" s="43">
        <f>VLOOKUP($B101,план!$B$16:$EJ$158,43,0)</f>
        <v>0</v>
      </c>
      <c r="HD101" s="7">
        <f t="shared" si="690"/>
        <v>0</v>
      </c>
      <c r="HE101" s="7">
        <f t="shared" si="691"/>
        <v>0</v>
      </c>
      <c r="HF101" s="34">
        <f t="shared" si="543"/>
        <v>0</v>
      </c>
      <c r="HG101" s="34">
        <f t="shared" si="544"/>
        <v>0</v>
      </c>
      <c r="HH101" s="34">
        <f t="shared" si="545"/>
        <v>0</v>
      </c>
      <c r="HI101" s="25">
        <f>VLOOKUP($B101,'ДС факт при поликлинике'!$D$7:$JZ$79,240,0)</f>
        <v>0</v>
      </c>
      <c r="HJ101" s="25">
        <f>VLOOKUP($B101,'ДС факт при поликлинике'!$D$7:$JZ$79,241,0)</f>
        <v>0</v>
      </c>
      <c r="HK101" s="25">
        <f>VLOOKUP($B101,'ДС факт при поликлинике'!$D$7:$JZ$79,242,0)</f>
        <v>0</v>
      </c>
      <c r="HL101" s="25">
        <f>VLOOKUP($B101,'ДС факт при поликлинике'!$D$7:$JZ$79,243,0)</f>
        <v>0</v>
      </c>
      <c r="HM101" s="21">
        <f t="shared" si="847"/>
        <v>0</v>
      </c>
      <c r="HN101" s="21">
        <f t="shared" si="848"/>
        <v>0</v>
      </c>
      <c r="HO101" s="43">
        <f>VLOOKUP($B101,план!$B$16:$EJ$158,44,0)</f>
        <v>0</v>
      </c>
      <c r="HP101" s="43">
        <f>VLOOKUP($B101,план!$B$16:$EJ$158,45,0)</f>
        <v>0</v>
      </c>
      <c r="HQ101" s="7">
        <f t="shared" si="692"/>
        <v>0</v>
      </c>
      <c r="HR101" s="7">
        <f t="shared" si="693"/>
        <v>0</v>
      </c>
      <c r="HS101" s="34">
        <f t="shared" si="546"/>
        <v>0</v>
      </c>
      <c r="HT101" s="34">
        <f t="shared" si="547"/>
        <v>0</v>
      </c>
      <c r="HU101" s="34">
        <f t="shared" si="548"/>
        <v>0</v>
      </c>
      <c r="HV101" s="23">
        <f>VLOOKUP($B101,'ДС факт при поликлинике'!$D$7:$JZ$79,268,0)</f>
        <v>0</v>
      </c>
      <c r="HW101" s="23">
        <f>VLOOKUP($B101,'ДС факт при поликлинике'!$D$7:$JZ$79,269,0)</f>
        <v>0</v>
      </c>
      <c r="HX101" s="23">
        <f>VLOOKUP($B101,'ДС факт при поликлинике'!$D$7:$JZ$79,270,0)</f>
        <v>0</v>
      </c>
      <c r="HY101" s="23">
        <f>VLOOKUP($B101,'ДС факт при поликлинике'!$D$7:$JZ$79,271,0)</f>
        <v>0</v>
      </c>
      <c r="HZ101" s="21">
        <f t="shared" si="849"/>
        <v>0</v>
      </c>
      <c r="IA101" s="21">
        <f t="shared" si="850"/>
        <v>0</v>
      </c>
      <c r="IB101" s="43">
        <f>VLOOKUP($B101,план!$B$16:$EJ$158,46,0)</f>
        <v>0</v>
      </c>
      <c r="IC101" s="43">
        <f>VLOOKUP($B101,план!$B$16:$EJ$158,47,0)</f>
        <v>0</v>
      </c>
      <c r="ID101" s="7">
        <f t="shared" si="694"/>
        <v>0</v>
      </c>
      <c r="IE101" s="7">
        <f t="shared" si="695"/>
        <v>0</v>
      </c>
      <c r="IF101" s="34">
        <f t="shared" si="549"/>
        <v>0</v>
      </c>
      <c r="IG101" s="34">
        <f t="shared" si="550"/>
        <v>0</v>
      </c>
      <c r="IH101" s="34">
        <f t="shared" si="551"/>
        <v>0</v>
      </c>
      <c r="II101" s="23">
        <f>VLOOKUP($B101,'ДС факт при поликлинике'!$D$7:$JZ$79,248,0)</f>
        <v>0</v>
      </c>
      <c r="IJ101" s="23">
        <f>VLOOKUP($B101,'ДС факт при поликлинике'!$D$7:$JZ$79,249,0)</f>
        <v>0</v>
      </c>
      <c r="IK101" s="23">
        <f>VLOOKUP($B101,'ДС факт при поликлинике'!$D$7:$JZ$79,250,0)</f>
        <v>0</v>
      </c>
      <c r="IL101" s="23">
        <f>VLOOKUP($B101,'ДС факт при поликлинике'!$D$7:$JZ$79,251,0)</f>
        <v>0</v>
      </c>
      <c r="IM101" s="21">
        <f t="shared" si="851"/>
        <v>0</v>
      </c>
      <c r="IN101" s="21">
        <f t="shared" si="852"/>
        <v>0</v>
      </c>
      <c r="IO101" s="43">
        <f>VLOOKUP($B101,план!$B$16:$EJ$158,48,0)</f>
        <v>0</v>
      </c>
      <c r="IP101" s="43">
        <f>VLOOKUP($B101,план!$B$16:$EJ$158,49,0)</f>
        <v>0</v>
      </c>
      <c r="IQ101" s="7">
        <f t="shared" si="696"/>
        <v>0</v>
      </c>
      <c r="IR101" s="7">
        <f t="shared" si="697"/>
        <v>0</v>
      </c>
      <c r="IS101" s="34">
        <f t="shared" si="552"/>
        <v>0</v>
      </c>
      <c r="IT101" s="34">
        <f t="shared" si="553"/>
        <v>0</v>
      </c>
      <c r="IU101" s="34">
        <f t="shared" si="554"/>
        <v>0</v>
      </c>
      <c r="IV101" s="23">
        <f>VLOOKUP($B101,'ДС факт при поликлинике'!$D$7:$JZ$79,232,0)</f>
        <v>0</v>
      </c>
      <c r="IW101" s="23">
        <f>VLOOKUP($B101,'ДС факт при поликлинике'!$D$7:$JZ$79,233,0)</f>
        <v>0</v>
      </c>
      <c r="IX101" s="23">
        <f>VLOOKUP($B101,'ДС факт при поликлинике'!$D$7:$JZ$79,234,0)</f>
        <v>0</v>
      </c>
      <c r="IY101" s="23">
        <f>VLOOKUP($B101,'ДС факт при поликлинике'!$D$7:$JZ$79,235,0)</f>
        <v>0</v>
      </c>
      <c r="IZ101" s="21">
        <f t="shared" si="853"/>
        <v>0</v>
      </c>
      <c r="JA101" s="21">
        <f t="shared" si="854"/>
        <v>0</v>
      </c>
      <c r="JB101" s="43">
        <f>VLOOKUP($B101,план!$B$16:$EJ$158,50,0)</f>
        <v>0</v>
      </c>
      <c r="JC101" s="43">
        <f>VLOOKUP($B101,план!$B$16:$EJ$158,51,0)</f>
        <v>0</v>
      </c>
      <c r="JD101" s="7">
        <f t="shared" si="698"/>
        <v>0</v>
      </c>
      <c r="JE101" s="7">
        <f t="shared" si="699"/>
        <v>0</v>
      </c>
      <c r="JF101" s="34">
        <f t="shared" si="555"/>
        <v>0</v>
      </c>
      <c r="JG101" s="34">
        <f t="shared" si="556"/>
        <v>0</v>
      </c>
      <c r="JH101" s="34">
        <f t="shared" si="557"/>
        <v>0</v>
      </c>
      <c r="JI101" s="23">
        <f>VLOOKUP($B101,'ДС факт при поликлинике'!$D$7:$JZ$79,168,0)</f>
        <v>0</v>
      </c>
      <c r="JJ101" s="23">
        <f>VLOOKUP($B101,'ДС факт при поликлинике'!$D$7:$JZ$79,169,0)</f>
        <v>0</v>
      </c>
      <c r="JK101" s="23">
        <f>VLOOKUP($B101,'ДС факт при поликлинике'!$D$7:$JZ$79,170,0)</f>
        <v>0</v>
      </c>
      <c r="JL101" s="23">
        <f>VLOOKUP($B101,'ДС факт при поликлинике'!$D$7:$JZ$79,171,0)</f>
        <v>0</v>
      </c>
      <c r="JM101" s="21">
        <f t="shared" si="855"/>
        <v>0</v>
      </c>
      <c r="JN101" s="21">
        <f t="shared" si="856"/>
        <v>0</v>
      </c>
      <c r="JO101" s="23">
        <f t="shared" si="857"/>
        <v>14</v>
      </c>
      <c r="JP101" s="23">
        <f t="shared" si="858"/>
        <v>234546.96720000001</v>
      </c>
      <c r="JQ101" s="23">
        <f t="shared" si="859"/>
        <v>12.833333333333334</v>
      </c>
      <c r="JR101" s="23">
        <f t="shared" si="860"/>
        <v>215001.38660000003</v>
      </c>
      <c r="JS101" s="23">
        <f t="shared" si="861"/>
        <v>14</v>
      </c>
      <c r="JT101" s="23">
        <f t="shared" si="862"/>
        <v>12.833333333333334</v>
      </c>
      <c r="JU101" s="23">
        <f t="shared" si="863"/>
        <v>31</v>
      </c>
      <c r="JV101" s="23">
        <f t="shared" si="864"/>
        <v>31</v>
      </c>
      <c r="JW101" s="23">
        <f t="shared" si="865"/>
        <v>516351.21999999986</v>
      </c>
      <c r="JX101" s="23">
        <f t="shared" si="866"/>
        <v>0</v>
      </c>
      <c r="JY101" s="23">
        <f t="shared" si="867"/>
        <v>0</v>
      </c>
      <c r="JZ101" s="21">
        <f t="shared" si="868"/>
        <v>18.166666666666664</v>
      </c>
      <c r="KA101" s="21">
        <f t="shared" si="869"/>
        <v>301349.83339999983</v>
      </c>
      <c r="KB101" s="43">
        <f>VLOOKUP($B101,план!$B$16:$EJ$158,52,0)</f>
        <v>0</v>
      </c>
      <c r="KC101" s="43">
        <f>VLOOKUP($B101,план!$B$16:$EJ$158,53,0)</f>
        <v>0</v>
      </c>
      <c r="KD101" s="7">
        <f t="shared" si="700"/>
        <v>0</v>
      </c>
      <c r="KE101" s="7">
        <f t="shared" si="701"/>
        <v>0</v>
      </c>
      <c r="KF101" s="34">
        <f t="shared" si="558"/>
        <v>0</v>
      </c>
      <c r="KG101" s="34">
        <f t="shared" si="559"/>
        <v>0</v>
      </c>
      <c r="KH101" s="34">
        <f t="shared" si="560"/>
        <v>11</v>
      </c>
      <c r="KI101" s="23">
        <f>VLOOKUP($B101,'ДС факт при поликлинике'!$D$7:$JZ$79,188,0)</f>
        <v>11</v>
      </c>
      <c r="KJ101" s="23">
        <f>VLOOKUP($B101,'ДС факт при поликлинике'!$D$7:$JZ$79,189,0)</f>
        <v>119654.97999999997</v>
      </c>
      <c r="KK101" s="23">
        <f>VLOOKUP($B101,'ДС факт при поликлинике'!$D$7:$JZ$79,190,0)</f>
        <v>0</v>
      </c>
      <c r="KL101" s="23">
        <f>VLOOKUP($B101,'ДС факт при поликлинике'!$D$7:$JZ$79,191,0)</f>
        <v>0</v>
      </c>
      <c r="KM101" s="21">
        <f t="shared" si="870"/>
        <v>11</v>
      </c>
      <c r="KN101" s="21">
        <f t="shared" si="871"/>
        <v>119654.97999999997</v>
      </c>
      <c r="KO101" s="43">
        <f>VLOOKUP($B101,план!$B$16:$EJ$158,54,0)</f>
        <v>0</v>
      </c>
      <c r="KP101" s="43">
        <f>VLOOKUP($B101,план!$B$16:$EJ$158,55,0)</f>
        <v>0</v>
      </c>
      <c r="KQ101" s="7">
        <f t="shared" si="702"/>
        <v>0</v>
      </c>
      <c r="KR101" s="7">
        <f t="shared" si="703"/>
        <v>0</v>
      </c>
      <c r="KS101" s="34">
        <f t="shared" si="561"/>
        <v>0</v>
      </c>
      <c r="KT101" s="34">
        <f t="shared" si="562"/>
        <v>0</v>
      </c>
      <c r="KU101" s="34">
        <f t="shared" si="563"/>
        <v>0</v>
      </c>
      <c r="KV101" s="23">
        <f>VLOOKUP($B101,'ДС факт при поликлинике'!$D$7:$JZ$79,192,0)</f>
        <v>0</v>
      </c>
      <c r="KW101" s="23">
        <f>VLOOKUP($B101,'ДС факт при поликлинике'!$D$7:$JZ$79,193,0)</f>
        <v>0</v>
      </c>
      <c r="KX101" s="23">
        <f>VLOOKUP($B101,'ДС факт при поликлинике'!$D$7:$JZ$79,194,0)</f>
        <v>0</v>
      </c>
      <c r="KY101" s="23">
        <f>VLOOKUP($B101,'ДС факт при поликлинике'!$D$7:$JZ$79,195,0)</f>
        <v>0</v>
      </c>
      <c r="KZ101" s="21">
        <f t="shared" si="872"/>
        <v>0</v>
      </c>
      <c r="LA101" s="21">
        <f t="shared" si="873"/>
        <v>0</v>
      </c>
      <c r="LB101" s="43">
        <f>VLOOKUP($B101,план!$B$16:$EJ$158,56,0)</f>
        <v>0</v>
      </c>
      <c r="LC101" s="43">
        <f>VLOOKUP($B101,план!$B$16:$EJ$158,57,0)</f>
        <v>0</v>
      </c>
      <c r="LD101" s="7">
        <f t="shared" si="704"/>
        <v>0</v>
      </c>
      <c r="LE101" s="7">
        <f t="shared" si="705"/>
        <v>0</v>
      </c>
      <c r="LF101" s="34">
        <f t="shared" si="564"/>
        <v>0</v>
      </c>
      <c r="LG101" s="34">
        <f t="shared" si="565"/>
        <v>0</v>
      </c>
      <c r="LH101" s="34">
        <f t="shared" si="566"/>
        <v>0</v>
      </c>
      <c r="LI101" s="23">
        <f>VLOOKUP($B101,'ДС факт при поликлинике'!$D$7:$JZ$79,196,0)</f>
        <v>0</v>
      </c>
      <c r="LJ101" s="23">
        <f>VLOOKUP($B101,'ДС факт при поликлинике'!$D$7:$JZ$79,197,0)</f>
        <v>0</v>
      </c>
      <c r="LK101" s="23">
        <f>VLOOKUP($B101,'ДС факт при поликлинике'!$D$7:$JZ$79,198,0)</f>
        <v>0</v>
      </c>
      <c r="LL101" s="23">
        <f>VLOOKUP($B101,'ДС факт при поликлинике'!$D$7:$JZ$79,199,0)</f>
        <v>0</v>
      </c>
      <c r="LM101" s="21">
        <f t="shared" si="874"/>
        <v>0</v>
      </c>
      <c r="LN101" s="21">
        <f t="shared" si="875"/>
        <v>0</v>
      </c>
      <c r="LO101" s="43">
        <f>VLOOKUP($B101,план!$B$16:$EJ$158,58,0)</f>
        <v>0</v>
      </c>
      <c r="LP101" s="43">
        <f>VLOOKUP($B101,план!$B$16:$EJ$158,59,0)</f>
        <v>0</v>
      </c>
      <c r="LQ101" s="7">
        <f t="shared" si="706"/>
        <v>0</v>
      </c>
      <c r="LR101" s="7">
        <f t="shared" si="707"/>
        <v>0</v>
      </c>
      <c r="LS101" s="34">
        <f t="shared" si="567"/>
        <v>0</v>
      </c>
      <c r="LT101" s="34">
        <f t="shared" si="568"/>
        <v>0</v>
      </c>
      <c r="LU101" s="34">
        <f t="shared" si="569"/>
        <v>0</v>
      </c>
      <c r="LV101" s="23">
        <f>VLOOKUP($B101,'ДС факт при поликлинике'!$D$7:$JZ$79,124,0)</f>
        <v>0</v>
      </c>
      <c r="LW101" s="23">
        <f>VLOOKUP($B101,'ДС факт при поликлинике'!$D$7:$JZ$79,125,0)</f>
        <v>0</v>
      </c>
      <c r="LX101" s="23">
        <f>VLOOKUP($B101,'ДС факт при поликлинике'!$D$7:$JZ$79,126,0)</f>
        <v>0</v>
      </c>
      <c r="LY101" s="23">
        <f>VLOOKUP($B101,'ДС факт при поликлинике'!$D$7:$JZ$79,127,0)</f>
        <v>0</v>
      </c>
      <c r="LZ101" s="21">
        <f t="shared" si="876"/>
        <v>0</v>
      </c>
      <c r="MA101" s="21">
        <f t="shared" si="877"/>
        <v>0</v>
      </c>
      <c r="MB101" s="43">
        <f>VLOOKUP($B101,план!$B$16:$EJ$158,60,0)</f>
        <v>89</v>
      </c>
      <c r="MC101" s="43">
        <f>VLOOKUP($B101,план!$B$16:$EJ$158,61,0)</f>
        <v>1047281.6900000002</v>
      </c>
      <c r="MD101" s="7">
        <f t="shared" si="708"/>
        <v>81.583333333333343</v>
      </c>
      <c r="ME101" s="7">
        <f t="shared" si="709"/>
        <v>960008.21583333355</v>
      </c>
      <c r="MF101" s="34">
        <f t="shared" si="570"/>
        <v>89</v>
      </c>
      <c r="MG101" s="34">
        <f t="shared" si="571"/>
        <v>81.583333333333343</v>
      </c>
      <c r="MH101" s="34">
        <f t="shared" si="807"/>
        <v>30</v>
      </c>
      <c r="MI101" s="23">
        <f>VLOOKUP($B101,'ДС факт при поликлинике'!$D$7:$JZ$79,128,0)</f>
        <v>30</v>
      </c>
      <c r="MJ101" s="23">
        <f>VLOOKUP($B101,'ДС факт при поликлинике'!$D$7:$JZ$79,129,0)</f>
        <v>330895.23</v>
      </c>
      <c r="MK101" s="23">
        <f>VLOOKUP($B101,'ДС факт при поликлинике'!$D$7:$JZ$79,130,0)</f>
        <v>0</v>
      </c>
      <c r="ML101" s="23">
        <f>VLOOKUP($B101,'ДС факт при поликлинике'!$D$7:$JZ$79,131,0)</f>
        <v>0</v>
      </c>
      <c r="MM101" s="14">
        <f t="shared" si="962"/>
        <v>-51.583333333333343</v>
      </c>
      <c r="MN101" s="14">
        <f t="shared" si="963"/>
        <v>-629112.98583333357</v>
      </c>
      <c r="MO101" s="43">
        <f>VLOOKUP($B101,план!$B$16:$EJ$158,62,0)</f>
        <v>0</v>
      </c>
      <c r="MP101" s="43">
        <f>VLOOKUP($B101,план!$B$16:$EJ$158,63,0)</f>
        <v>0</v>
      </c>
      <c r="MQ101" s="7">
        <f t="shared" si="710"/>
        <v>0</v>
      </c>
      <c r="MR101" s="7">
        <f t="shared" si="711"/>
        <v>0</v>
      </c>
      <c r="MS101" s="34">
        <f t="shared" si="572"/>
        <v>0</v>
      </c>
      <c r="MT101" s="34">
        <f t="shared" si="573"/>
        <v>0</v>
      </c>
      <c r="MU101" s="34">
        <f t="shared" si="574"/>
        <v>0</v>
      </c>
      <c r="MV101" s="23">
        <f>VLOOKUP($B101,'ДС факт при поликлинике'!$D$7:$JZ$79,152,0)</f>
        <v>0</v>
      </c>
      <c r="MW101" s="23">
        <f>VLOOKUP($B101,'ДС факт при поликлинике'!$D$7:$JZ$79,153,0)</f>
        <v>0</v>
      </c>
      <c r="MX101" s="23">
        <f>VLOOKUP($B101,'ДС факт при поликлинике'!$D$7:$JZ$79,154,0)</f>
        <v>0</v>
      </c>
      <c r="MY101" s="23">
        <f>VLOOKUP($B101,'ДС факт при поликлинике'!$D$7:$JZ$79,155,0)</f>
        <v>0</v>
      </c>
      <c r="MZ101" s="14">
        <f t="shared" si="878"/>
        <v>0</v>
      </c>
      <c r="NA101" s="14">
        <f t="shared" si="879"/>
        <v>0</v>
      </c>
      <c r="NB101" s="43">
        <f>VLOOKUP($B101,план!$B$16:$EJ$158,64,0)</f>
        <v>0</v>
      </c>
      <c r="NC101" s="43">
        <f>VLOOKUP($B101,план!$B$16:$EJ$158,65,0)</f>
        <v>0</v>
      </c>
      <c r="ND101" s="7">
        <f t="shared" si="712"/>
        <v>0</v>
      </c>
      <c r="NE101" s="7">
        <f t="shared" si="713"/>
        <v>0</v>
      </c>
      <c r="NF101" s="34">
        <f t="shared" si="575"/>
        <v>0</v>
      </c>
      <c r="NG101" s="34">
        <f t="shared" si="576"/>
        <v>0</v>
      </c>
      <c r="NH101" s="34">
        <f t="shared" si="577"/>
        <v>0</v>
      </c>
      <c r="NI101" s="23">
        <f>VLOOKUP($B101,'ДС факт при поликлинике'!$D$7:$JZ$79,200,0)</f>
        <v>0</v>
      </c>
      <c r="NJ101" s="23">
        <f>VLOOKUP($B101,'ДС факт при поликлинике'!$D$7:$JZ$79,201,0)</f>
        <v>0</v>
      </c>
      <c r="NK101" s="23">
        <f>VLOOKUP($B101,'ДС факт при поликлинике'!$D$7:$JZ$79,202,0)</f>
        <v>0</v>
      </c>
      <c r="NL101" s="23">
        <f>VLOOKUP($B101,'ДС факт при поликлинике'!$D$7:$JZ$79,203,0)</f>
        <v>0</v>
      </c>
      <c r="NM101" s="14">
        <f t="shared" si="880"/>
        <v>0</v>
      </c>
      <c r="NN101" s="14">
        <f t="shared" si="881"/>
        <v>0</v>
      </c>
      <c r="NO101" s="43">
        <f>VLOOKUP($B101,план!$B$16:$EJ$158,66,0)</f>
        <v>0</v>
      </c>
      <c r="NP101" s="43">
        <f>VLOOKUP($B101,план!$B$16:$EJ$158,67,0)</f>
        <v>0</v>
      </c>
      <c r="NQ101" s="7">
        <f t="shared" si="714"/>
        <v>0</v>
      </c>
      <c r="NR101" s="7">
        <f t="shared" si="715"/>
        <v>0</v>
      </c>
      <c r="NS101" s="34">
        <f t="shared" si="578"/>
        <v>0</v>
      </c>
      <c r="NT101" s="34">
        <f t="shared" si="579"/>
        <v>0</v>
      </c>
      <c r="NU101" s="34">
        <f t="shared" si="580"/>
        <v>0</v>
      </c>
      <c r="NV101" s="23">
        <f>VLOOKUP($B101,'ДС факт при поликлинике'!$D$7:$JZ$79,256,0)</f>
        <v>0</v>
      </c>
      <c r="NW101" s="23">
        <f>VLOOKUP($B101,'ДС факт при поликлинике'!$D$7:$JZ$79,257,0)</f>
        <v>0</v>
      </c>
      <c r="NX101" s="23">
        <f>VLOOKUP($B101,'ДС факт при поликлинике'!$D$7:$JZ$79,258,0)</f>
        <v>0</v>
      </c>
      <c r="NY101" s="23">
        <f>VLOOKUP($B101,'ДС факт при поликлинике'!$D$7:$JZ$79,259,0)</f>
        <v>0</v>
      </c>
      <c r="NZ101" s="14">
        <f t="shared" si="882"/>
        <v>0</v>
      </c>
      <c r="OA101" s="14">
        <f t="shared" si="883"/>
        <v>0</v>
      </c>
      <c r="OB101" s="43">
        <f>VLOOKUP($B101,план!$B$16:$EJ$158,68,0)</f>
        <v>0</v>
      </c>
      <c r="OC101" s="43">
        <f>VLOOKUP($B101,план!$B$16:$EJ$158,69,0)</f>
        <v>0</v>
      </c>
      <c r="OD101" s="7">
        <f t="shared" si="716"/>
        <v>0</v>
      </c>
      <c r="OE101" s="7">
        <f t="shared" si="717"/>
        <v>0</v>
      </c>
      <c r="OF101" s="34">
        <f t="shared" si="581"/>
        <v>0</v>
      </c>
      <c r="OG101" s="34">
        <f t="shared" si="582"/>
        <v>0</v>
      </c>
      <c r="OH101" s="34">
        <f t="shared" si="583"/>
        <v>0</v>
      </c>
      <c r="OI101" s="23">
        <f>VLOOKUP($B101,'ДС факт при поликлинике'!$D$7:$JZ$79,32,0)</f>
        <v>0</v>
      </c>
      <c r="OJ101" s="23">
        <f>VLOOKUP($B101,'ДС факт при поликлинике'!$D$7:$JZ$79,33,0)</f>
        <v>0</v>
      </c>
      <c r="OK101" s="23">
        <f>VLOOKUP($B101,'ДС факт при поликлинике'!$D$7:$JZ$79,34,0)</f>
        <v>0</v>
      </c>
      <c r="OL101" s="23">
        <f>VLOOKUP($B101,'ДС факт при поликлинике'!$D$7:$JZ$79,35,0)</f>
        <v>0</v>
      </c>
      <c r="OM101" s="14">
        <f t="shared" si="884"/>
        <v>0</v>
      </c>
      <c r="ON101" s="14">
        <f t="shared" si="885"/>
        <v>0</v>
      </c>
      <c r="OO101" s="43">
        <f>VLOOKUP($B101,план!$B$16:$EJ$158,70,0)</f>
        <v>0</v>
      </c>
      <c r="OP101" s="43">
        <f>VLOOKUP($B101,план!$B$16:$EJ$158,71,0)</f>
        <v>0</v>
      </c>
      <c r="OQ101" s="7">
        <f t="shared" si="964"/>
        <v>0</v>
      </c>
      <c r="OR101" s="7">
        <f t="shared" si="965"/>
        <v>0</v>
      </c>
      <c r="OS101" s="34">
        <f t="shared" si="966"/>
        <v>0</v>
      </c>
      <c r="OT101" s="34">
        <f t="shared" si="967"/>
        <v>0</v>
      </c>
      <c r="OU101" s="34">
        <f t="shared" si="968"/>
        <v>0</v>
      </c>
      <c r="OV101" s="23">
        <f>VLOOKUP($B101,'ДС факт при поликлинике'!$D$7:$KT$79,288,0)</f>
        <v>0</v>
      </c>
      <c r="OW101" s="23">
        <f>VLOOKUP($B101,'ДС факт при поликлинике'!$D$7:$KT$79,289,0)</f>
        <v>0</v>
      </c>
      <c r="OX101" s="23">
        <f>VLOOKUP($B101,'ДС факт при поликлинике'!$D$7:$KT$79,290,0)</f>
        <v>0</v>
      </c>
      <c r="OY101" s="23">
        <f>VLOOKUP($B101,'ДС факт при поликлинике'!$D$7:$KT$79,291,0)</f>
        <v>0</v>
      </c>
      <c r="OZ101" s="14">
        <f t="shared" si="886"/>
        <v>0</v>
      </c>
      <c r="PA101" s="14">
        <f t="shared" si="887"/>
        <v>0</v>
      </c>
      <c r="PB101" s="43">
        <f>VLOOKUP($B101,план!$B$16:$EJ$158,72,0)</f>
        <v>0</v>
      </c>
      <c r="PC101" s="43">
        <f>VLOOKUP($B101,план!$B$16:$EJ$158,73,0)</f>
        <v>0</v>
      </c>
      <c r="PD101" s="7">
        <f t="shared" si="969"/>
        <v>0</v>
      </c>
      <c r="PE101" s="7">
        <f t="shared" si="970"/>
        <v>0</v>
      </c>
      <c r="PF101" s="34">
        <f t="shared" si="971"/>
        <v>0</v>
      </c>
      <c r="PG101" s="34">
        <f t="shared" si="972"/>
        <v>0</v>
      </c>
      <c r="PH101" s="34">
        <f t="shared" si="973"/>
        <v>0</v>
      </c>
      <c r="PI101" s="23">
        <f>VLOOKUP($B101,'ДС факт при поликлинике'!$D$7:$KL$79,292,0)</f>
        <v>0</v>
      </c>
      <c r="PJ101" s="23">
        <f>VLOOKUP($B101,'ДС факт при поликлинике'!$D$7:$KL$79,293,0)</f>
        <v>0</v>
      </c>
      <c r="PK101" s="23">
        <f>VLOOKUP($B101,'ДС факт при поликлинике'!$D$7:$KL$79,294,0)</f>
        <v>0</v>
      </c>
      <c r="PL101" s="23">
        <f>VLOOKUP($B101,'ДС факт при поликлинике'!$D$7:$KL$79,295,0)</f>
        <v>0</v>
      </c>
      <c r="PM101" s="14">
        <f t="shared" si="888"/>
        <v>0</v>
      </c>
      <c r="PN101" s="14">
        <f t="shared" si="889"/>
        <v>0</v>
      </c>
      <c r="PO101" s="43">
        <f>VLOOKUP($B101,план!$B$16:$EJ$158,74,0)</f>
        <v>0</v>
      </c>
      <c r="PP101" s="43">
        <f>VLOOKUP($B101,план!$B$16:$EJ$158,75,0)</f>
        <v>0</v>
      </c>
      <c r="PQ101" s="7">
        <f t="shared" si="718"/>
        <v>0</v>
      </c>
      <c r="PR101" s="7">
        <f t="shared" si="719"/>
        <v>0</v>
      </c>
      <c r="PS101" s="34">
        <f t="shared" si="584"/>
        <v>0</v>
      </c>
      <c r="PT101" s="34">
        <f t="shared" si="585"/>
        <v>0</v>
      </c>
      <c r="PU101" s="34">
        <f t="shared" si="586"/>
        <v>0</v>
      </c>
      <c r="PV101" s="23">
        <f>VLOOKUP($B101,'ДС факт при поликлинике'!$D$7:$JZ$79,212,0)</f>
        <v>0</v>
      </c>
      <c r="PW101" s="23">
        <f>VLOOKUP($B101,'ДС факт при поликлинике'!$D$7:$JZ$79,213,0)</f>
        <v>0</v>
      </c>
      <c r="PX101" s="23">
        <f>VLOOKUP($B101,'ДС факт при поликлинике'!$D$7:$JZ$79,214,0)</f>
        <v>0</v>
      </c>
      <c r="PY101" s="23">
        <f>VLOOKUP($B101,'ДС факт при поликлинике'!$D$7:$JZ$79,215,0)</f>
        <v>0</v>
      </c>
      <c r="PZ101" s="14">
        <f t="shared" si="890"/>
        <v>0</v>
      </c>
      <c r="QA101" s="14">
        <f t="shared" si="891"/>
        <v>0</v>
      </c>
      <c r="QB101" s="43">
        <f>VLOOKUP($B101,план!$B$16:$EJ$158,76,0)</f>
        <v>0</v>
      </c>
      <c r="QC101" s="43">
        <f>VLOOKUP($B101,план!$B$16:$EJ$158,77,0)</f>
        <v>0</v>
      </c>
      <c r="QD101" s="7">
        <f t="shared" si="720"/>
        <v>0</v>
      </c>
      <c r="QE101" s="7">
        <f t="shared" si="721"/>
        <v>0</v>
      </c>
      <c r="QF101" s="34">
        <f t="shared" si="587"/>
        <v>0</v>
      </c>
      <c r="QG101" s="34">
        <f t="shared" si="588"/>
        <v>0</v>
      </c>
      <c r="QH101" s="34">
        <f t="shared" si="589"/>
        <v>243</v>
      </c>
      <c r="QI101" s="25">
        <f>VLOOKUP($B101,'ДС факт при поликлинике'!$D$7:$JZ$79,132,0)</f>
        <v>243</v>
      </c>
      <c r="QJ101" s="25">
        <f>VLOOKUP($B101,'ДС факт при поликлинике'!$D$7:$JZ$79,133,0)</f>
        <v>2971663.7200000016</v>
      </c>
      <c r="QK101" s="25">
        <f>VLOOKUP($B101,'ДС факт при поликлинике'!$D$7:$JZ$79,134,0)</f>
        <v>0</v>
      </c>
      <c r="QL101" s="25">
        <f>VLOOKUP($B101,'ДС факт при поликлинике'!$D$7:$JZ$79,135,0)</f>
        <v>0</v>
      </c>
      <c r="QM101" s="14">
        <f t="shared" si="892"/>
        <v>243</v>
      </c>
      <c r="QN101" s="14">
        <f t="shared" si="893"/>
        <v>2971663.7200000016</v>
      </c>
      <c r="QO101" s="43">
        <f>VLOOKUP($B101,план!$B$16:$EJ$158,78,0)</f>
        <v>0</v>
      </c>
      <c r="QP101" s="43">
        <f>VLOOKUP($B101,план!$B$16:$EJ$158,79,0)</f>
        <v>0</v>
      </c>
      <c r="QQ101" s="7">
        <f t="shared" si="722"/>
        <v>0</v>
      </c>
      <c r="QR101" s="7">
        <f t="shared" si="723"/>
        <v>0</v>
      </c>
      <c r="QS101" s="34">
        <f t="shared" si="724"/>
        <v>0</v>
      </c>
      <c r="QT101" s="34">
        <f t="shared" si="725"/>
        <v>0</v>
      </c>
      <c r="QU101" s="34">
        <f t="shared" si="726"/>
        <v>0</v>
      </c>
      <c r="QV101" s="23">
        <f>VLOOKUP($B101,'ДС факт при поликлинике'!$D$7:$JZ$79,64,0)</f>
        <v>0</v>
      </c>
      <c r="QW101" s="23">
        <f>VLOOKUP($B101,'ДС факт при поликлинике'!$D$7:$JZ$79,65,0)</f>
        <v>0</v>
      </c>
      <c r="QX101" s="23">
        <f>VLOOKUP($B101,'ДС факт при поликлинике'!$D$7:$JZ$79,66,0)</f>
        <v>0</v>
      </c>
      <c r="QY101" s="23">
        <f>VLOOKUP($B101,'ДС факт при поликлинике'!$D$7:$JZ$79,67,0)</f>
        <v>0</v>
      </c>
      <c r="QZ101" s="14">
        <f t="shared" si="894"/>
        <v>0</v>
      </c>
      <c r="RA101" s="14">
        <f t="shared" si="895"/>
        <v>0</v>
      </c>
      <c r="RB101" s="43">
        <f>VLOOKUP($B101,план!$B$16:$EJ$158,80,0)</f>
        <v>0</v>
      </c>
      <c r="RC101" s="43">
        <f>VLOOKUP($B101,план!$B$16:$EJ$158,81,0)</f>
        <v>0</v>
      </c>
      <c r="RD101" s="7">
        <f t="shared" si="727"/>
        <v>0</v>
      </c>
      <c r="RE101" s="7">
        <f t="shared" si="728"/>
        <v>0</v>
      </c>
      <c r="RF101" s="34">
        <f t="shared" si="590"/>
        <v>0</v>
      </c>
      <c r="RG101" s="34">
        <f t="shared" si="591"/>
        <v>0</v>
      </c>
      <c r="RH101" s="34">
        <f t="shared" si="592"/>
        <v>0</v>
      </c>
      <c r="RI101" s="25">
        <f>VLOOKUP($B101,'ДС факт при поликлинике'!$D$7:$JZ$79,108,0)</f>
        <v>0</v>
      </c>
      <c r="RJ101" s="25">
        <f>VLOOKUP($B101,'ДС факт при поликлинике'!$D$7:$JZ$79,109,0)</f>
        <v>0</v>
      </c>
      <c r="RK101" s="25">
        <f>VLOOKUP($B101,'ДС факт при поликлинике'!$D$7:$JZ$79,110,0)</f>
        <v>0</v>
      </c>
      <c r="RL101" s="25">
        <f>VLOOKUP($B101,'ДС факт при поликлинике'!$D$7:$JZ$79,111,0)</f>
        <v>0</v>
      </c>
      <c r="RM101" s="14">
        <f t="shared" si="896"/>
        <v>0</v>
      </c>
      <c r="RN101" s="14">
        <f t="shared" si="897"/>
        <v>0</v>
      </c>
      <c r="RO101" s="43">
        <f>VLOOKUP($B101,план!$B$16:$EJ$158,82,0)</f>
        <v>0</v>
      </c>
      <c r="RP101" s="43">
        <f>VLOOKUP($B101,план!$B$16:$EJ$158,83,0)</f>
        <v>0</v>
      </c>
      <c r="RQ101" s="7">
        <f t="shared" si="729"/>
        <v>0</v>
      </c>
      <c r="RR101" s="7">
        <f t="shared" si="730"/>
        <v>0</v>
      </c>
      <c r="RS101" s="34">
        <f t="shared" si="593"/>
        <v>0</v>
      </c>
      <c r="RT101" s="34">
        <f t="shared" si="594"/>
        <v>0</v>
      </c>
      <c r="RU101" s="34">
        <f t="shared" si="595"/>
        <v>0</v>
      </c>
      <c r="RV101" s="23">
        <f>VLOOKUP($B101,'ДС факт при поликлинике'!$D$7:$JZ$79,72,0)</f>
        <v>0</v>
      </c>
      <c r="RW101" s="23">
        <f>VLOOKUP($B101,'ДС факт при поликлинике'!$D$7:$JZ$79,73,0)</f>
        <v>0</v>
      </c>
      <c r="RX101" s="23">
        <f>VLOOKUP($B101,'ДС факт при поликлинике'!$D$7:$JZ$79,74,0)</f>
        <v>0</v>
      </c>
      <c r="RY101" s="23">
        <f>VLOOKUP($B101,'ДС факт при поликлинике'!$D$7:$JZ$79,75,0)</f>
        <v>0</v>
      </c>
      <c r="RZ101" s="14">
        <f t="shared" si="898"/>
        <v>0</v>
      </c>
      <c r="SA101" s="14">
        <f t="shared" si="899"/>
        <v>0</v>
      </c>
      <c r="SB101" s="43">
        <f>VLOOKUP($B101,план!$B$16:$EJ$158,84,0)</f>
        <v>0</v>
      </c>
      <c r="SC101" s="43">
        <f>VLOOKUP($B101,план!$B$16:$EJ$158,85,0)</f>
        <v>0</v>
      </c>
      <c r="SD101" s="7">
        <f t="shared" si="731"/>
        <v>0</v>
      </c>
      <c r="SE101" s="7">
        <f t="shared" si="732"/>
        <v>0</v>
      </c>
      <c r="SF101" s="34">
        <f t="shared" si="596"/>
        <v>0</v>
      </c>
      <c r="SG101" s="34">
        <f t="shared" si="597"/>
        <v>0</v>
      </c>
      <c r="SH101" s="34">
        <f t="shared" si="598"/>
        <v>0</v>
      </c>
      <c r="SI101" s="23">
        <f>VLOOKUP($B101,'ДС факт при поликлинике'!$D$7:$JZ$79,220,0)</f>
        <v>0</v>
      </c>
      <c r="SJ101" s="23">
        <f>VLOOKUP($B101,'ДС факт при поликлинике'!$D$7:$JZ$79,221,0)</f>
        <v>0</v>
      </c>
      <c r="SK101" s="23">
        <f>VLOOKUP($B101,'ДС факт при поликлинике'!$D$7:$JZ$79,222,0)</f>
        <v>0</v>
      </c>
      <c r="SL101" s="23">
        <f>VLOOKUP($B101,'ДС факт при поликлинике'!$D$7:$JZ$79,223,0)</f>
        <v>0</v>
      </c>
      <c r="SM101" s="14">
        <f t="shared" si="974"/>
        <v>0</v>
      </c>
      <c r="SN101" s="14">
        <f t="shared" si="975"/>
        <v>0</v>
      </c>
      <c r="SO101" s="43">
        <f>VLOOKUP($B101,план!$B$16:$EJ$158,86,0)</f>
        <v>0</v>
      </c>
      <c r="SP101" s="43">
        <f>VLOOKUP($B101,план!$B$16:$EJ$158,87,0)</f>
        <v>0</v>
      </c>
      <c r="SQ101" s="7">
        <f t="shared" si="733"/>
        <v>0</v>
      </c>
      <c r="SR101" s="7">
        <f t="shared" si="734"/>
        <v>0</v>
      </c>
      <c r="SS101" s="34">
        <f t="shared" si="599"/>
        <v>0</v>
      </c>
      <c r="ST101" s="34">
        <f t="shared" si="600"/>
        <v>0</v>
      </c>
      <c r="SU101" s="34">
        <f t="shared" si="601"/>
        <v>0</v>
      </c>
      <c r="SV101" s="23">
        <f>VLOOKUP($B101,'ДС факт при поликлинике'!$D$7:$JZ$79,208,0)</f>
        <v>0</v>
      </c>
      <c r="SW101" s="23">
        <f>VLOOKUP($B101,'ДС факт при поликлинике'!$D$7:$JZ$79,209,0)</f>
        <v>0</v>
      </c>
      <c r="SX101" s="23">
        <f>VLOOKUP($B101,'ДС факт при поликлинике'!$D$7:$JZ$79,210,0)</f>
        <v>0</v>
      </c>
      <c r="SY101" s="23">
        <f>VLOOKUP($B101,'ДС факт при поликлинике'!$D$7:$JZ$79,211,0)</f>
        <v>0</v>
      </c>
      <c r="SZ101" s="14">
        <f t="shared" si="900"/>
        <v>0</v>
      </c>
      <c r="TA101" s="14">
        <f t="shared" si="901"/>
        <v>0</v>
      </c>
      <c r="TB101" s="43">
        <f>VLOOKUP($B101,план!$B$16:$EJ$158,88,0)</f>
        <v>0</v>
      </c>
      <c r="TC101" s="43">
        <f>VLOOKUP($B101,план!$B$16:$EJ$158,89,0)</f>
        <v>0</v>
      </c>
      <c r="TD101" s="7">
        <f t="shared" si="735"/>
        <v>0</v>
      </c>
      <c r="TE101" s="7">
        <f t="shared" si="736"/>
        <v>0</v>
      </c>
      <c r="TF101" s="34">
        <f t="shared" si="602"/>
        <v>0</v>
      </c>
      <c r="TG101" s="34">
        <f t="shared" si="603"/>
        <v>0</v>
      </c>
      <c r="TH101" s="34">
        <f t="shared" si="604"/>
        <v>0</v>
      </c>
      <c r="TI101" s="23">
        <f>VLOOKUP($B101,'ДС факт при поликлинике'!$D$7:$JZ$79,76,0)</f>
        <v>0</v>
      </c>
      <c r="TJ101" s="23">
        <f>VLOOKUP($B101,'ДС факт при поликлинике'!$D$7:$JZ$79,77,0)</f>
        <v>0</v>
      </c>
      <c r="TK101" s="23">
        <f>VLOOKUP($B101,'ДС факт при поликлинике'!$D$7:$JZ$79,78,0)</f>
        <v>0</v>
      </c>
      <c r="TL101" s="23">
        <f>VLOOKUP($B101,'ДС факт при поликлинике'!$D$7:$JZ$79,79,0)</f>
        <v>0</v>
      </c>
      <c r="TM101" s="14">
        <f t="shared" si="902"/>
        <v>0</v>
      </c>
      <c r="TN101" s="14">
        <f t="shared" si="903"/>
        <v>0</v>
      </c>
      <c r="TO101" s="43">
        <f>VLOOKUP($B101,план!$B$16:$EJ$158,90,0)</f>
        <v>8</v>
      </c>
      <c r="TP101" s="43">
        <f>VLOOKUP($B101,план!$B$16:$EJ$158,91,0)</f>
        <v>110923.46719999998</v>
      </c>
      <c r="TQ101" s="7">
        <f t="shared" si="737"/>
        <v>7.333333333333333</v>
      </c>
      <c r="TR101" s="7">
        <f t="shared" si="738"/>
        <v>101679.84493333331</v>
      </c>
      <c r="TS101" s="34">
        <f t="shared" si="739"/>
        <v>8</v>
      </c>
      <c r="TT101" s="34">
        <f t="shared" si="740"/>
        <v>7.333333333333333</v>
      </c>
      <c r="TU101" s="34">
        <f t="shared" si="741"/>
        <v>2</v>
      </c>
      <c r="TV101" s="25">
        <f>VLOOKUP($B101,'ДС факт при поликлинике'!$D$7:$JZ$79,80,0)</f>
        <v>2</v>
      </c>
      <c r="TW101" s="25">
        <f>VLOOKUP($B101,'ДС факт при поликлинике'!$D$7:$JZ$79,81,0)</f>
        <v>28356.720000000001</v>
      </c>
      <c r="TX101" s="25">
        <f>VLOOKUP($B101,'ДС факт при поликлинике'!$D$7:$JZ$79,82,0)</f>
        <v>0</v>
      </c>
      <c r="TY101" s="25">
        <f>VLOOKUP($B101,'ДС факт при поликлинике'!$D$7:$JZ$79,83,0)</f>
        <v>0</v>
      </c>
      <c r="TZ101" s="14">
        <f t="shared" si="904"/>
        <v>-5.333333333333333</v>
      </c>
      <c r="UA101" s="14">
        <f t="shared" si="905"/>
        <v>-73323.124933333311</v>
      </c>
      <c r="UB101" s="43">
        <f>VLOOKUP($B101,план!$B$16:$EJ$158,92,0)</f>
        <v>0</v>
      </c>
      <c r="UC101" s="43">
        <f>VLOOKUP($B101,план!$B$16:$EJ$158,93,0)</f>
        <v>0</v>
      </c>
      <c r="UD101" s="7">
        <f t="shared" si="742"/>
        <v>0</v>
      </c>
      <c r="UE101" s="7">
        <f t="shared" si="743"/>
        <v>0</v>
      </c>
      <c r="UF101" s="34">
        <f t="shared" si="605"/>
        <v>0</v>
      </c>
      <c r="UG101" s="34">
        <f t="shared" si="606"/>
        <v>0</v>
      </c>
      <c r="UH101" s="34">
        <f t="shared" si="607"/>
        <v>0</v>
      </c>
      <c r="UI101" s="23">
        <f>VLOOKUP($B101,'ДС факт при поликлинике'!$D$7:$JZ$79,276,0)</f>
        <v>0</v>
      </c>
      <c r="UJ101" s="23">
        <f>VLOOKUP($B101,'ДС факт при поликлинике'!$D$7:$JZ$79,277,0)</f>
        <v>0</v>
      </c>
      <c r="UK101" s="23">
        <f>VLOOKUP($B101,'ДС факт при поликлинике'!$D$7:$JZ$79,278,0)</f>
        <v>0</v>
      </c>
      <c r="UL101" s="23">
        <f>VLOOKUP($B101,'ДС факт при поликлинике'!$D$7:$JZ$79,279,0)</f>
        <v>0</v>
      </c>
      <c r="UM101" s="14">
        <f t="shared" si="906"/>
        <v>0</v>
      </c>
      <c r="UN101" s="14">
        <f t="shared" si="907"/>
        <v>0</v>
      </c>
      <c r="UO101" s="43">
        <f>VLOOKUP($B101,план!$B$16:$EJ$158,94,0)</f>
        <v>0</v>
      </c>
      <c r="UP101" s="43">
        <f>VLOOKUP($B101,план!$B$16:$EJ$158,95,0)</f>
        <v>0</v>
      </c>
      <c r="UQ101" s="7">
        <f t="shared" si="744"/>
        <v>0</v>
      </c>
      <c r="UR101" s="7">
        <f t="shared" si="745"/>
        <v>0</v>
      </c>
      <c r="US101" s="34">
        <f t="shared" si="608"/>
        <v>0</v>
      </c>
      <c r="UT101" s="34">
        <f t="shared" si="609"/>
        <v>0</v>
      </c>
      <c r="UU101" s="34">
        <f t="shared" si="610"/>
        <v>0</v>
      </c>
      <c r="UV101" s="23">
        <f>VLOOKUP($B101,'ДС факт при поликлинике'!$D$7:$JZ$79,164,0)</f>
        <v>0</v>
      </c>
      <c r="UW101" s="23">
        <f>VLOOKUP($B101,'ДС факт при поликлинике'!$D$7:$JZ$79,165,0)</f>
        <v>0</v>
      </c>
      <c r="UX101" s="23">
        <f>VLOOKUP($B101,'ДС факт при поликлинике'!$D$7:$JZ$79,166,0)</f>
        <v>0</v>
      </c>
      <c r="UY101" s="23">
        <f>VLOOKUP($B101,'ДС факт при поликлинике'!$D$7:$JZ$79,167,0)</f>
        <v>0</v>
      </c>
      <c r="UZ101" s="14">
        <f t="shared" si="908"/>
        <v>0</v>
      </c>
      <c r="VA101" s="14">
        <f t="shared" si="909"/>
        <v>0</v>
      </c>
      <c r="VB101" s="43">
        <f>VLOOKUP($B101,план!$B$16:$EJ$158,96,0)</f>
        <v>0</v>
      </c>
      <c r="VC101" s="43">
        <f>VLOOKUP($B101,план!$B$16:$EJ$158,97,0)</f>
        <v>0</v>
      </c>
      <c r="VD101" s="7">
        <f t="shared" si="746"/>
        <v>0</v>
      </c>
      <c r="VE101" s="7">
        <f t="shared" si="747"/>
        <v>0</v>
      </c>
      <c r="VF101" s="34">
        <f t="shared" si="611"/>
        <v>0</v>
      </c>
      <c r="VG101" s="34">
        <f t="shared" si="612"/>
        <v>0</v>
      </c>
      <c r="VH101" s="34">
        <f t="shared" si="613"/>
        <v>0</v>
      </c>
      <c r="VI101" s="23">
        <f>VLOOKUP($B101,'ДС факт при поликлинике'!$D$7:$JZ$79,136,0)</f>
        <v>0</v>
      </c>
      <c r="VJ101" s="23">
        <f>VLOOKUP($B101,'ДС факт при поликлинике'!$D$7:$JZ$79,137,0)</f>
        <v>0</v>
      </c>
      <c r="VK101" s="23">
        <f>VLOOKUP($B101,'ДС факт при поликлинике'!$D$7:$JZ$79,138,0)</f>
        <v>0</v>
      </c>
      <c r="VL101" s="23">
        <f>VLOOKUP($B101,'ДС факт при поликлинике'!$D$7:$JZ$79,139,0)</f>
        <v>0</v>
      </c>
      <c r="VM101" s="14">
        <f t="shared" si="910"/>
        <v>0</v>
      </c>
      <c r="VN101" s="14">
        <f t="shared" si="911"/>
        <v>0</v>
      </c>
      <c r="VO101" s="43">
        <f>VLOOKUP($B101,план!$B$16:$EJ$158,98,0)</f>
        <v>0</v>
      </c>
      <c r="VP101" s="43">
        <f>VLOOKUP($B101,план!$B$16:$EJ$158,99,0)</f>
        <v>0</v>
      </c>
      <c r="VQ101" s="7">
        <f t="shared" si="748"/>
        <v>0</v>
      </c>
      <c r="VR101" s="7">
        <f t="shared" si="749"/>
        <v>0</v>
      </c>
      <c r="VS101" s="34">
        <f t="shared" si="614"/>
        <v>0</v>
      </c>
      <c r="VT101" s="34">
        <f t="shared" si="615"/>
        <v>0</v>
      </c>
      <c r="VU101" s="34">
        <f t="shared" si="616"/>
        <v>0</v>
      </c>
      <c r="VV101" s="23">
        <f>VLOOKUP($B101,'ДС факт при поликлинике'!$D$7:$JZ$79,140,0)</f>
        <v>0</v>
      </c>
      <c r="VW101" s="23">
        <f>VLOOKUP($B101,'ДС факт при поликлинике'!$D$7:$JZ$79,141,0)</f>
        <v>0</v>
      </c>
      <c r="VX101" s="23">
        <f>VLOOKUP($B101,'ДС факт при поликлинике'!$D$7:$JZ$79,142,0)</f>
        <v>0</v>
      </c>
      <c r="VY101" s="23">
        <f>VLOOKUP($B101,'ДС факт при поликлинике'!$D$7:$JZ$79,143,0)</f>
        <v>0</v>
      </c>
      <c r="VZ101" s="14">
        <f t="shared" si="912"/>
        <v>0</v>
      </c>
      <c r="WA101" s="14">
        <f t="shared" si="913"/>
        <v>0</v>
      </c>
      <c r="WB101" s="43">
        <f>VLOOKUP($B101,план!$B$16:$EJ$158,100,0)</f>
        <v>0</v>
      </c>
      <c r="WC101" s="43">
        <f>VLOOKUP($B101,план!$B$16:$EJ$158,101,0)</f>
        <v>0</v>
      </c>
      <c r="WD101" s="7">
        <f t="shared" si="750"/>
        <v>0</v>
      </c>
      <c r="WE101" s="7">
        <f t="shared" si="751"/>
        <v>0</v>
      </c>
      <c r="WF101" s="34">
        <f t="shared" si="617"/>
        <v>0</v>
      </c>
      <c r="WG101" s="34">
        <f t="shared" si="618"/>
        <v>0</v>
      </c>
      <c r="WH101" s="34">
        <f t="shared" si="619"/>
        <v>0</v>
      </c>
      <c r="WI101" s="23">
        <f>VLOOKUP($B101,'ДС факт при поликлинике'!$D$7:$JZ$79,144,0)</f>
        <v>0</v>
      </c>
      <c r="WJ101" s="23">
        <f>VLOOKUP($B101,'ДС факт при поликлинике'!$D$7:$JZ$79,145,0)</f>
        <v>0</v>
      </c>
      <c r="WK101" s="23">
        <f>VLOOKUP($B101,'ДС факт при поликлинике'!$D$7:$JZ$79,146,0)</f>
        <v>0</v>
      </c>
      <c r="WL101" s="23">
        <f>VLOOKUP($B101,'ДС факт при поликлинике'!$D$7:$JZ$79,147,0)</f>
        <v>0</v>
      </c>
      <c r="WM101" s="14">
        <f t="shared" si="914"/>
        <v>0</v>
      </c>
      <c r="WN101" s="14">
        <f t="shared" si="915"/>
        <v>0</v>
      </c>
      <c r="WO101" s="43">
        <f>VLOOKUP($B101,план!$B$16:$EJ$158,102,0)</f>
        <v>0</v>
      </c>
      <c r="WP101" s="43">
        <f>VLOOKUP($B101,план!$B$16:$EJ$158,103,0)</f>
        <v>0</v>
      </c>
      <c r="WQ101" s="7">
        <f t="shared" si="752"/>
        <v>0</v>
      </c>
      <c r="WR101" s="7">
        <f t="shared" si="753"/>
        <v>0</v>
      </c>
      <c r="WS101" s="34">
        <f t="shared" si="620"/>
        <v>0</v>
      </c>
      <c r="WT101" s="34">
        <f t="shared" si="621"/>
        <v>0</v>
      </c>
      <c r="WU101" s="34">
        <f t="shared" si="622"/>
        <v>0</v>
      </c>
      <c r="WV101" s="23">
        <f>VLOOKUP($B101,'ДС факт при поликлинике'!$D$7:$JZ$79,148,0)</f>
        <v>0</v>
      </c>
      <c r="WW101" s="23">
        <f>VLOOKUP($B101,'ДС факт при поликлинике'!$D$7:$JZ$79,149,0)</f>
        <v>0</v>
      </c>
      <c r="WX101" s="23">
        <f>VLOOKUP($B101,'ДС факт при поликлинике'!$D$7:$JZ$79,150,0)</f>
        <v>0</v>
      </c>
      <c r="WY101" s="23">
        <f>VLOOKUP($B101,'ДС факт при поликлинике'!$D$7:$JZ$79,151,0)</f>
        <v>0</v>
      </c>
      <c r="WZ101" s="14">
        <f t="shared" si="916"/>
        <v>0</v>
      </c>
      <c r="XA101" s="14">
        <f t="shared" si="917"/>
        <v>0</v>
      </c>
      <c r="XB101" s="43">
        <f>VLOOKUP($B101,план!$B$16:$EJ$158,104,0)</f>
        <v>0</v>
      </c>
      <c r="XC101" s="43">
        <f>VLOOKUP($B101,план!$B$16:$EJ$158,105,0)</f>
        <v>0</v>
      </c>
      <c r="XD101" s="7">
        <f t="shared" si="754"/>
        <v>0</v>
      </c>
      <c r="XE101" s="7">
        <f t="shared" si="755"/>
        <v>0</v>
      </c>
      <c r="XF101" s="34">
        <f t="shared" si="623"/>
        <v>0</v>
      </c>
      <c r="XG101" s="34">
        <f t="shared" si="624"/>
        <v>0</v>
      </c>
      <c r="XH101" s="34">
        <f t="shared" si="625"/>
        <v>0</v>
      </c>
      <c r="XI101" s="23">
        <f>VLOOKUP($B101,'ДС факт при поликлинике'!$D$7:$JZ$79,272,0)</f>
        <v>0</v>
      </c>
      <c r="XJ101" s="23">
        <f>VLOOKUP($B101,'ДС факт при поликлинике'!$D$7:$JZ$79,273,0)</f>
        <v>0</v>
      </c>
      <c r="XK101" s="23">
        <f>VLOOKUP($B101,'ДС факт при поликлинике'!$D$7:$JZ$79,274,0)</f>
        <v>0</v>
      </c>
      <c r="XL101" s="23">
        <f>VLOOKUP($B101,'ДС факт при поликлинике'!$D$7:$JZ$79,275,0)</f>
        <v>0</v>
      </c>
      <c r="XM101" s="14">
        <f t="shared" si="918"/>
        <v>0</v>
      </c>
      <c r="XN101" s="14">
        <f t="shared" si="919"/>
        <v>0</v>
      </c>
      <c r="XO101" s="43">
        <f>VLOOKUP($B101,план!$B$16:$EJ$158,106,0)</f>
        <v>0</v>
      </c>
      <c r="XP101" s="43">
        <f>VLOOKUP($B101,план!$B$16:$EJ$158,107,0)</f>
        <v>0</v>
      </c>
      <c r="XQ101" s="7">
        <f t="shared" si="756"/>
        <v>0</v>
      </c>
      <c r="XR101" s="7">
        <f t="shared" si="757"/>
        <v>0</v>
      </c>
      <c r="XS101" s="34">
        <f t="shared" si="626"/>
        <v>0</v>
      </c>
      <c r="XT101" s="34">
        <f t="shared" si="627"/>
        <v>0</v>
      </c>
      <c r="XU101" s="34">
        <f t="shared" si="628"/>
        <v>0</v>
      </c>
      <c r="XV101" s="23">
        <f>VLOOKUP($B101,'ДС факт при поликлинике'!$D$7:$JZ$79,156,0)</f>
        <v>0</v>
      </c>
      <c r="XW101" s="23">
        <f>VLOOKUP($B101,'ДС факт при поликлинике'!$D$7:$JZ$79,157,0)</f>
        <v>0</v>
      </c>
      <c r="XX101" s="23">
        <f>VLOOKUP($B101,'ДС факт при поликлинике'!$D$7:$JZ$79,158,0)</f>
        <v>0</v>
      </c>
      <c r="XY101" s="23">
        <f>VLOOKUP($B101,'ДС факт при поликлинике'!$D$7:$JZ$79,159,0)</f>
        <v>0</v>
      </c>
      <c r="XZ101" s="14">
        <f t="shared" si="920"/>
        <v>0</v>
      </c>
      <c r="YA101" s="14">
        <f t="shared" si="921"/>
        <v>0</v>
      </c>
      <c r="YB101" s="43">
        <f>VLOOKUP($B101,план!$B$16:$EJ$158,108,0)</f>
        <v>100</v>
      </c>
      <c r="YC101" s="43">
        <f>VLOOKUP($B101,план!$B$16:$EJ$158,109,0)</f>
        <v>1382290</v>
      </c>
      <c r="YD101" s="7">
        <f t="shared" si="758"/>
        <v>91.666666666666671</v>
      </c>
      <c r="YE101" s="7">
        <f t="shared" si="759"/>
        <v>1267099.1666666665</v>
      </c>
      <c r="YF101" s="34">
        <f t="shared" si="629"/>
        <v>100</v>
      </c>
      <c r="YG101" s="34">
        <f t="shared" si="630"/>
        <v>91.666666666666671</v>
      </c>
      <c r="YH101" s="34">
        <f t="shared" si="631"/>
        <v>13</v>
      </c>
      <c r="YI101" s="23">
        <f>VLOOKUP($B101,'ДС факт при поликлинике'!$D$7:$JZ$79,16,0)</f>
        <v>13</v>
      </c>
      <c r="YJ101" s="23">
        <f>VLOOKUP($B101,'ДС факт при поликлинике'!$D$7:$JZ$79,17,0)</f>
        <v>177215.08000000002</v>
      </c>
      <c r="YK101" s="23">
        <f>VLOOKUP($B101,'ДС факт при поликлинике'!$D$7:$JZ$79,18,0)</f>
        <v>1</v>
      </c>
      <c r="YL101" s="23">
        <f>VLOOKUP($B101,'ДС факт при поликлинике'!$D$7:$JZ$79,19,0)</f>
        <v>14178.36</v>
      </c>
      <c r="YM101" s="14">
        <f t="shared" si="922"/>
        <v>-78.666666666666671</v>
      </c>
      <c r="YN101" s="14">
        <f t="shared" si="923"/>
        <v>-1089884.0866666664</v>
      </c>
      <c r="YO101" s="43">
        <f>VLOOKUP($B101,план!$B$16:$EJ$158,110,0)</f>
        <v>0</v>
      </c>
      <c r="YP101" s="43">
        <f>VLOOKUP($B101,план!$B$16:$EJ$158,111,0)</f>
        <v>0</v>
      </c>
      <c r="YQ101" s="7">
        <f t="shared" si="760"/>
        <v>0</v>
      </c>
      <c r="YR101" s="7">
        <f t="shared" si="761"/>
        <v>0</v>
      </c>
      <c r="YS101" s="34">
        <f t="shared" si="632"/>
        <v>0</v>
      </c>
      <c r="YT101" s="34">
        <f t="shared" si="633"/>
        <v>0</v>
      </c>
      <c r="YU101" s="34">
        <f t="shared" si="634"/>
        <v>0</v>
      </c>
      <c r="YV101" s="23">
        <f>VLOOKUP($B101,'ДС факт при поликлинике'!$D$7:$JZ$79,68,0)</f>
        <v>0</v>
      </c>
      <c r="YW101" s="23">
        <f>VLOOKUP($B101,'ДС факт при поликлинике'!$D$7:$JZ$79,69,0)</f>
        <v>0</v>
      </c>
      <c r="YX101" s="23">
        <f>VLOOKUP($B101,'ДС факт при поликлинике'!$D$7:$JZ$79,70,0)</f>
        <v>0</v>
      </c>
      <c r="YY101" s="23">
        <f>VLOOKUP($B101,'ДС факт при поликлинике'!$D$7:$JZ$79,71,0)</f>
        <v>0</v>
      </c>
      <c r="YZ101" s="14">
        <f t="shared" si="924"/>
        <v>0</v>
      </c>
      <c r="ZA101" s="14">
        <f t="shared" si="925"/>
        <v>0</v>
      </c>
      <c r="ZB101" s="43">
        <f>VLOOKUP($B101,план!$B$16:$EJ$158,112,0)</f>
        <v>0</v>
      </c>
      <c r="ZC101" s="43">
        <f>VLOOKUP($B101,план!$B$16:$EJ$158,113,0)</f>
        <v>0</v>
      </c>
      <c r="ZD101" s="7">
        <f t="shared" si="762"/>
        <v>0</v>
      </c>
      <c r="ZE101" s="7">
        <f t="shared" si="763"/>
        <v>0</v>
      </c>
      <c r="ZF101" s="34">
        <f t="shared" si="635"/>
        <v>0</v>
      </c>
      <c r="ZG101" s="34">
        <f t="shared" si="636"/>
        <v>0</v>
      </c>
      <c r="ZH101" s="34">
        <f t="shared" si="637"/>
        <v>0</v>
      </c>
      <c r="ZI101" s="23">
        <f>VLOOKUP($B101,'ДС факт при поликлинике'!$D$7:$JZ$79,92,0)</f>
        <v>0</v>
      </c>
      <c r="ZJ101" s="23">
        <f>VLOOKUP($B101,'ДС факт при поликлинике'!$D$7:$JZ$79,93,0)</f>
        <v>0</v>
      </c>
      <c r="ZK101" s="23">
        <f>VLOOKUP($B101,'ДС факт при поликлинике'!$D$7:$JZ$79,94,0)</f>
        <v>0</v>
      </c>
      <c r="ZL101" s="23">
        <f>VLOOKUP($B101,'ДС факт при поликлинике'!$D$7:$JZ$79,95,0)</f>
        <v>0</v>
      </c>
      <c r="ZM101" s="14">
        <f t="shared" si="926"/>
        <v>0</v>
      </c>
      <c r="ZN101" s="14">
        <f t="shared" si="927"/>
        <v>0</v>
      </c>
      <c r="ZO101" s="43">
        <f>VLOOKUP($B101,план!$B$16:$EJ$158,114,0)+VLOOKUP($B101,план!$B$16:$EJ$158,136,0)</f>
        <v>0</v>
      </c>
      <c r="ZP101" s="43">
        <f>VLOOKUP($B101,план!$B$16:$EJ$158,115,0)+VLOOKUP($B101,план!$B$16:$EJ$158,137,0)</f>
        <v>0</v>
      </c>
      <c r="ZQ101" s="7">
        <f t="shared" si="764"/>
        <v>0</v>
      </c>
      <c r="ZR101" s="7">
        <f t="shared" si="765"/>
        <v>0</v>
      </c>
      <c r="ZS101" s="34">
        <f t="shared" si="638"/>
        <v>0</v>
      </c>
      <c r="ZT101" s="34">
        <f t="shared" si="639"/>
        <v>0</v>
      </c>
      <c r="ZU101" s="34">
        <f t="shared" si="640"/>
        <v>0</v>
      </c>
      <c r="ZV101" s="23">
        <f>VLOOKUP($B101,'ДС факт при поликлинике'!$D$7:$JZ$79,88,0)</f>
        <v>0</v>
      </c>
      <c r="ZW101" s="23">
        <f>VLOOKUP($B101,'ДС факт при поликлинике'!$D$7:$JZ$79,89,0)</f>
        <v>0</v>
      </c>
      <c r="ZX101" s="23">
        <f>VLOOKUP($B101,'ДС факт при поликлинике'!$D$7:$JZ$79,90,0)</f>
        <v>0</v>
      </c>
      <c r="ZY101" s="23">
        <f>VLOOKUP($B101,'ДС факт при поликлинике'!$D$7:$JZ$79,91,0)</f>
        <v>0</v>
      </c>
      <c r="ZZ101" s="14">
        <f t="shared" si="928"/>
        <v>0</v>
      </c>
      <c r="AAA101" s="14">
        <f t="shared" si="929"/>
        <v>0</v>
      </c>
      <c r="AAB101" s="43">
        <f>VLOOKUP($B101,план!$B$16:$EJ$158,116,0)</f>
        <v>2</v>
      </c>
      <c r="AAC101" s="43">
        <f>VLOOKUP($B101,план!$B$16:$EJ$158,117,0)</f>
        <v>36310.980159999999</v>
      </c>
      <c r="AAD101" s="7">
        <f t="shared" si="976"/>
        <v>1.8333333333333333</v>
      </c>
      <c r="AAE101" s="7">
        <f t="shared" si="977"/>
        <v>33285.065146666668</v>
      </c>
      <c r="AAF101" s="34">
        <f t="shared" si="641"/>
        <v>2</v>
      </c>
      <c r="AAG101" s="34">
        <f t="shared" si="642"/>
        <v>1.8333333333333333</v>
      </c>
      <c r="AAH101" s="34">
        <f t="shared" si="643"/>
        <v>1</v>
      </c>
      <c r="AAI101" s="23">
        <f>VLOOKUP($B101,'ДС факт при поликлинике'!$D$7:$JZ$79,112,0)</f>
        <v>1</v>
      </c>
      <c r="AAJ101" s="23">
        <f>VLOOKUP($B101,'ДС факт при поликлинике'!$D$7:$JZ$79,113,0)</f>
        <v>17777.759999999998</v>
      </c>
      <c r="AAK101" s="23">
        <f>VLOOKUP($B101,'ДС факт при поликлинике'!$D$7:$JZ$79,114,0)</f>
        <v>0</v>
      </c>
      <c r="AAL101" s="23">
        <f>VLOOKUP($B101,'ДС факт при поликлинике'!$D$7:$JZ$79,115,0)</f>
        <v>0</v>
      </c>
      <c r="AAM101" s="14">
        <f t="shared" si="930"/>
        <v>-0.83333333333333326</v>
      </c>
      <c r="AAN101" s="14">
        <f t="shared" si="931"/>
        <v>-15507.305146666669</v>
      </c>
      <c r="AAO101" s="43">
        <f>VLOOKUP($B101,план!$B$16:$EJ$158,118,0)</f>
        <v>0</v>
      </c>
      <c r="AAP101" s="43">
        <f>VLOOKUP($B101,план!$B$16:$EJ$158,119,0)</f>
        <v>0</v>
      </c>
      <c r="AAQ101" s="7">
        <f t="shared" si="978"/>
        <v>0</v>
      </c>
      <c r="AAR101" s="7">
        <f t="shared" si="979"/>
        <v>0</v>
      </c>
      <c r="AAS101" s="34">
        <f t="shared" si="644"/>
        <v>0</v>
      </c>
      <c r="AAT101" s="34">
        <f t="shared" si="645"/>
        <v>0</v>
      </c>
      <c r="AAU101" s="34">
        <f t="shared" si="646"/>
        <v>0</v>
      </c>
      <c r="AAV101" s="23">
        <f>VLOOKUP($B101,'ДС факт при поликлинике'!$D$7:$JZ$79,104,0)</f>
        <v>0</v>
      </c>
      <c r="AAW101" s="23">
        <f>VLOOKUP($B101,'ДС факт при поликлинике'!$D$7:$JZ$79,105,0)</f>
        <v>0</v>
      </c>
      <c r="AAX101" s="23">
        <f>VLOOKUP($B101,'ДС факт при поликлинике'!$D$7:$JZ$79,106,0)</f>
        <v>0</v>
      </c>
      <c r="AAY101" s="23">
        <f>VLOOKUP($B101,'ДС факт при поликлинике'!$D$7:$JZ$79,107,0)</f>
        <v>0</v>
      </c>
      <c r="AAZ101" s="14">
        <f t="shared" si="932"/>
        <v>0</v>
      </c>
      <c r="ABA101" s="14">
        <f t="shared" si="933"/>
        <v>0</v>
      </c>
      <c r="ABB101" s="43">
        <f>VLOOKUP($B101,план!$B$16:$EJ$158,120,0)</f>
        <v>0</v>
      </c>
      <c r="ABC101" s="43">
        <f>VLOOKUP($B101,план!$B$16:$EJ$158,121,0)</f>
        <v>0</v>
      </c>
      <c r="ABD101" s="7">
        <f t="shared" si="766"/>
        <v>0</v>
      </c>
      <c r="ABE101" s="7">
        <f t="shared" si="767"/>
        <v>0</v>
      </c>
      <c r="ABF101" s="34">
        <f t="shared" si="768"/>
        <v>0</v>
      </c>
      <c r="ABG101" s="34">
        <f t="shared" si="769"/>
        <v>0</v>
      </c>
      <c r="ABH101" s="34">
        <f t="shared" si="770"/>
        <v>0</v>
      </c>
      <c r="ABI101" s="25">
        <f>VLOOKUP($B101,'ДС факт при поликлинике'!$D$7:$JZ$79,96,0)</f>
        <v>0</v>
      </c>
      <c r="ABJ101" s="25">
        <f>VLOOKUP($B101,'ДС факт при поликлинике'!$D$7:$JZ$79,97,0)</f>
        <v>0</v>
      </c>
      <c r="ABK101" s="25">
        <f>VLOOKUP($B101,'ДС факт при поликлинике'!$D$7:$JZ$79,98,0)</f>
        <v>0</v>
      </c>
      <c r="ABL101" s="25">
        <f>VLOOKUP($B101,'ДС факт при поликлинике'!$D$7:$JZ$79,99,0)</f>
        <v>0</v>
      </c>
      <c r="ABM101" s="14">
        <f t="shared" si="934"/>
        <v>0</v>
      </c>
      <c r="ABN101" s="14">
        <f t="shared" si="935"/>
        <v>0</v>
      </c>
      <c r="ABO101" s="43">
        <f>VLOOKUP($B101,план!$B$16:$EJ$158,122,0)</f>
        <v>0</v>
      </c>
      <c r="ABP101" s="43">
        <f>VLOOKUP($B101,план!$B$16:$EJ$158,123,0)</f>
        <v>0</v>
      </c>
      <c r="ABQ101" s="7">
        <f t="shared" si="771"/>
        <v>0</v>
      </c>
      <c r="ABR101" s="7">
        <f t="shared" si="772"/>
        <v>0</v>
      </c>
      <c r="ABS101" s="34">
        <f t="shared" si="773"/>
        <v>0</v>
      </c>
      <c r="ABT101" s="34">
        <f t="shared" si="774"/>
        <v>0</v>
      </c>
      <c r="ABU101" s="34">
        <f t="shared" si="775"/>
        <v>0</v>
      </c>
      <c r="ABV101" s="25">
        <f>VLOOKUP($B101,'ДС факт при поликлинике'!$D$7:$JZ$79,100,0)</f>
        <v>0</v>
      </c>
      <c r="ABW101" s="25">
        <f>VLOOKUP($B101,'ДС факт при поликлинике'!$D$7:$JZ$79,101,0)</f>
        <v>0</v>
      </c>
      <c r="ABX101" s="25">
        <f>VLOOKUP($B101,'ДС факт при поликлинике'!$D$7:$JZ$79,102,0)</f>
        <v>0</v>
      </c>
      <c r="ABY101" s="25">
        <f>VLOOKUP($B101,'ДС факт при поликлинике'!$D$7:$JZ$79,103,0)</f>
        <v>0</v>
      </c>
      <c r="ABZ101" s="21">
        <f t="shared" si="980"/>
        <v>0</v>
      </c>
      <c r="ACA101" s="21">
        <f t="shared" si="981"/>
        <v>0</v>
      </c>
      <c r="ACB101" s="43">
        <f>VLOOKUP($B101,план!$B$16:$EJ$158,124,0)</f>
        <v>35</v>
      </c>
      <c r="ACC101" s="43">
        <f>VLOOKUP($B101,план!$B$16:$EJ$158,125,0)</f>
        <v>528459.97750000004</v>
      </c>
      <c r="ACD101" s="7">
        <f t="shared" si="776"/>
        <v>32.083333333333329</v>
      </c>
      <c r="ACE101" s="7">
        <f t="shared" si="777"/>
        <v>484421.64604166668</v>
      </c>
      <c r="ACF101" s="34">
        <f t="shared" si="778"/>
        <v>35</v>
      </c>
      <c r="ACG101" s="34">
        <f t="shared" si="779"/>
        <v>32.083333333333329</v>
      </c>
      <c r="ACH101" s="34">
        <f t="shared" si="780"/>
        <v>80</v>
      </c>
      <c r="ACI101" s="25">
        <f>VLOOKUP($B101,'ДС факт при поликлинике'!$D$7:$JZ$79,120,0)</f>
        <v>80</v>
      </c>
      <c r="ACJ101" s="25">
        <f>VLOOKUP($B101,'ДС факт при поликлинике'!$D$7:$JZ$79,121,0)</f>
        <v>1197686.4000000011</v>
      </c>
      <c r="ACK101" s="25">
        <f>VLOOKUP($B101,'ДС факт при поликлинике'!$D$7:$JZ$79,122,0)</f>
        <v>3</v>
      </c>
      <c r="ACL101" s="25">
        <f>VLOOKUP($B101,'ДС факт при поликлинике'!$D$7:$JZ$79,123,0)</f>
        <v>44444.399999999994</v>
      </c>
      <c r="ACM101" s="21">
        <f t="shared" si="936"/>
        <v>47.916666666666671</v>
      </c>
      <c r="ACN101" s="21">
        <f t="shared" si="937"/>
        <v>713264.75395833445</v>
      </c>
      <c r="ACO101" s="43">
        <f>VLOOKUP($B101,план!$B$16:$EJ$158,126,0)</f>
        <v>0</v>
      </c>
      <c r="ACP101" s="43">
        <f>VLOOKUP($B101,план!$B$16:$EJ$158,127,0)</f>
        <v>0</v>
      </c>
      <c r="ACQ101" s="7">
        <f t="shared" si="781"/>
        <v>0</v>
      </c>
      <c r="ACR101" s="7">
        <f t="shared" si="782"/>
        <v>0</v>
      </c>
      <c r="ACS101" s="34">
        <f t="shared" si="647"/>
        <v>0</v>
      </c>
      <c r="ACT101" s="34">
        <f t="shared" si="648"/>
        <v>0</v>
      </c>
      <c r="ACU101" s="34">
        <f t="shared" si="649"/>
        <v>0</v>
      </c>
      <c r="ACV101" s="23">
        <f>VLOOKUP($B101,'ДС факт при поликлинике'!$D$7:$JZ$79,216,0)</f>
        <v>0</v>
      </c>
      <c r="ACW101" s="23">
        <f>VLOOKUP($B101,'ДС факт при поликлинике'!$D$7:$JZ$79,217,0)</f>
        <v>0</v>
      </c>
      <c r="ACX101" s="23">
        <f>VLOOKUP($B101,'ДС факт при поликлинике'!$D$7:$JZ$79,218,0)</f>
        <v>0</v>
      </c>
      <c r="ACY101" s="23">
        <f>VLOOKUP($B101,'ДС факт при поликлинике'!$D$7:$JZ$79,219,0)</f>
        <v>0</v>
      </c>
      <c r="ACZ101" s="21">
        <f t="shared" si="938"/>
        <v>0</v>
      </c>
      <c r="ADA101" s="21">
        <f t="shared" si="939"/>
        <v>0</v>
      </c>
      <c r="ADB101" s="43">
        <f>VLOOKUP($B101,план!$B$16:$EJ$158,128,0)</f>
        <v>0</v>
      </c>
      <c r="ADC101" s="43">
        <f>VLOOKUP($B101,план!$B$16:$EJ$158,129,0)</f>
        <v>0</v>
      </c>
      <c r="ADD101" s="7">
        <f t="shared" si="783"/>
        <v>0</v>
      </c>
      <c r="ADE101" s="7">
        <f t="shared" si="784"/>
        <v>0</v>
      </c>
      <c r="ADF101" s="34">
        <f t="shared" si="650"/>
        <v>0</v>
      </c>
      <c r="ADG101" s="34">
        <f t="shared" si="651"/>
        <v>0</v>
      </c>
      <c r="ADH101" s="34">
        <f t="shared" si="652"/>
        <v>0</v>
      </c>
      <c r="ADI101" s="23">
        <f>VLOOKUP($B101,'ДС факт при поликлинике'!$D$7:$JZ$79,52,0)</f>
        <v>0</v>
      </c>
      <c r="ADJ101" s="23">
        <f>VLOOKUP($B101,'ДС факт при поликлинике'!$D$7:$JZ$79,53,0)</f>
        <v>0</v>
      </c>
      <c r="ADK101" s="23">
        <f>VLOOKUP($B101,'ДС факт при поликлинике'!$D$7:$JZ$79,54,0)</f>
        <v>0</v>
      </c>
      <c r="ADL101" s="23">
        <f>VLOOKUP($B101,'ДС факт при поликлинике'!$D$7:$JZ$79,55,0)</f>
        <v>0</v>
      </c>
      <c r="ADM101" s="21">
        <f t="shared" si="940"/>
        <v>0</v>
      </c>
      <c r="ADN101" s="21">
        <f t="shared" si="941"/>
        <v>0</v>
      </c>
      <c r="ADO101" s="43">
        <f>VLOOKUP($B101,план!$B$16:$EJ$158,130,0)</f>
        <v>0</v>
      </c>
      <c r="ADP101" s="43">
        <f>VLOOKUP($B101,план!$B$16:$EJ$158,131,0)</f>
        <v>0</v>
      </c>
      <c r="ADQ101" s="7">
        <f t="shared" si="785"/>
        <v>0</v>
      </c>
      <c r="ADR101" s="7">
        <f t="shared" si="786"/>
        <v>0</v>
      </c>
      <c r="ADS101" s="34">
        <f t="shared" si="653"/>
        <v>0</v>
      </c>
      <c r="ADT101" s="34">
        <f t="shared" si="654"/>
        <v>0</v>
      </c>
      <c r="ADU101" s="34">
        <f t="shared" si="655"/>
        <v>0</v>
      </c>
      <c r="ADV101" s="23">
        <f>VLOOKUP($B101,'ДС факт при поликлинике'!$D$7:$JZ$79,84,0)</f>
        <v>0</v>
      </c>
      <c r="ADW101" s="23">
        <f>VLOOKUP($B101,'ДС факт при поликлинике'!$D$7:$JZ$79,85,0)</f>
        <v>0</v>
      </c>
      <c r="ADX101" s="23">
        <f>VLOOKUP($B101,'ДС факт при поликлинике'!$D$7:$JZ$79,86,0)</f>
        <v>0</v>
      </c>
      <c r="ADY101" s="23">
        <f>VLOOKUP($B101,'ДС факт при поликлинике'!$D$7:$JZ$79,87,0)</f>
        <v>0</v>
      </c>
      <c r="ADZ101" s="21">
        <f t="shared" si="942"/>
        <v>0</v>
      </c>
      <c r="AEA101" s="21">
        <f t="shared" si="943"/>
        <v>0</v>
      </c>
      <c r="AEB101" s="43">
        <f>VLOOKUP($B101,план!$B$16:$EJ$158,132,0)</f>
        <v>0</v>
      </c>
      <c r="AEC101" s="43">
        <f>VLOOKUP($B101,план!$B$16:$EJ$158,133,0)</f>
        <v>0</v>
      </c>
      <c r="AED101" s="7">
        <f t="shared" si="982"/>
        <v>0</v>
      </c>
      <c r="AEE101" s="7">
        <f t="shared" si="983"/>
        <v>0</v>
      </c>
      <c r="AEF101" s="34">
        <f t="shared" si="656"/>
        <v>0</v>
      </c>
      <c r="AEG101" s="34">
        <f t="shared" si="657"/>
        <v>0</v>
      </c>
      <c r="AEH101" s="34">
        <f t="shared" si="658"/>
        <v>0</v>
      </c>
      <c r="AEI101" s="23">
        <f>VLOOKUP($B101,'ДС факт при поликлинике'!$D$7:$JZ$79,116,0)</f>
        <v>0</v>
      </c>
      <c r="AEJ101" s="23">
        <f>VLOOKUP($B101,'ДС факт при поликлинике'!$D$7:$JZ$79,117,0)</f>
        <v>0</v>
      </c>
      <c r="AEK101" s="23">
        <f>VLOOKUP($B101,'ДС факт при поликлинике'!$D$7:$JZ$79,118,0)</f>
        <v>0</v>
      </c>
      <c r="AEL101" s="23">
        <f>VLOOKUP($B101,'ДС факт при поликлинике'!$D$7:$JZ$79,119,0)</f>
        <v>0</v>
      </c>
      <c r="AEM101" s="21">
        <f t="shared" si="944"/>
        <v>0</v>
      </c>
      <c r="AEN101" s="21">
        <f t="shared" si="945"/>
        <v>0</v>
      </c>
      <c r="AEO101" s="43">
        <f>VLOOKUP($B101,план!$B$16:$EJ$158,134,0)</f>
        <v>0</v>
      </c>
      <c r="AEP101" s="43">
        <f>VLOOKUP($B101,план!$B$16:$EJ$158,135,0)</f>
        <v>0</v>
      </c>
      <c r="AEQ101" s="7">
        <f t="shared" si="787"/>
        <v>0</v>
      </c>
      <c r="AER101" s="7">
        <f t="shared" si="788"/>
        <v>0</v>
      </c>
      <c r="AES101" s="34">
        <f t="shared" si="789"/>
        <v>0</v>
      </c>
      <c r="AET101" s="34">
        <f t="shared" si="790"/>
        <v>0</v>
      </c>
      <c r="AEU101" s="34">
        <f t="shared" si="791"/>
        <v>0</v>
      </c>
      <c r="AEV101" s="23">
        <f>VLOOKUP($B101,'ДС факт при поликлинике'!$D$7:$JZ$79,60,0)</f>
        <v>0</v>
      </c>
      <c r="AEW101" s="23">
        <f>VLOOKUP($B101,'ДС факт при поликлинике'!$D$7:$JZ$79,61,0)</f>
        <v>0</v>
      </c>
      <c r="AEX101" s="23">
        <f>VLOOKUP($B101,'ДС факт при поликлинике'!$D$7:$JZ$79,62,0)</f>
        <v>0</v>
      </c>
      <c r="AEY101" s="23">
        <f>VLOOKUP($B101,'ДС факт при поликлинике'!$D$7:$JZ$79,63,0)</f>
        <v>0</v>
      </c>
      <c r="AEZ101" s="21">
        <f t="shared" si="946"/>
        <v>0</v>
      </c>
      <c r="AFA101" s="21">
        <f t="shared" si="947"/>
        <v>0</v>
      </c>
      <c r="AFB101" s="23">
        <f t="shared" si="948"/>
        <v>234</v>
      </c>
      <c r="AFC101" s="23">
        <f t="shared" si="949"/>
        <v>3105266.1148600001</v>
      </c>
      <c r="AFD101" s="23">
        <f t="shared" si="950"/>
        <v>214.50000000000003</v>
      </c>
      <c r="AFE101" s="23">
        <f t="shared" si="951"/>
        <v>2846493.9386216667</v>
      </c>
      <c r="AFF101" s="23">
        <f t="shared" si="952"/>
        <v>234</v>
      </c>
      <c r="AFG101" s="23">
        <f t="shared" si="953"/>
        <v>214.50000000000003</v>
      </c>
      <c r="AFH101" s="23">
        <f t="shared" si="954"/>
        <v>380</v>
      </c>
      <c r="AFI101" s="23">
        <f t="shared" si="955"/>
        <v>380</v>
      </c>
      <c r="AFJ101" s="23">
        <f t="shared" si="956"/>
        <v>4843249.8900000015</v>
      </c>
      <c r="AFK101" s="23">
        <f t="shared" si="957"/>
        <v>4</v>
      </c>
      <c r="AFL101" s="23">
        <f t="shared" si="958"/>
        <v>58622.759999999995</v>
      </c>
      <c r="AFM101" s="21">
        <f t="shared" si="959"/>
        <v>165.49999999999997</v>
      </c>
      <c r="AFN101" s="21">
        <f t="shared" si="960"/>
        <v>1996755.9513783348</v>
      </c>
      <c r="AFO101" s="8">
        <f t="shared" si="792"/>
        <v>260</v>
      </c>
      <c r="AFP101" s="8">
        <f t="shared" si="793"/>
        <v>3521141.1380600003</v>
      </c>
      <c r="AFQ101" s="8">
        <f t="shared" si="794"/>
        <v>238.33333333333337</v>
      </c>
      <c r="AFR101" s="8">
        <f t="shared" si="795"/>
        <v>3227712.7098883335</v>
      </c>
      <c r="AFS101" s="8">
        <f t="shared" si="796"/>
        <v>260</v>
      </c>
      <c r="AFT101" s="8">
        <f t="shared" si="797"/>
        <v>238.33333333333337</v>
      </c>
      <c r="AFU101" s="8">
        <f t="shared" si="798"/>
        <v>420</v>
      </c>
      <c r="AFV101" s="8">
        <f t="shared" si="799"/>
        <v>420</v>
      </c>
      <c r="AFW101" s="8">
        <f t="shared" si="800"/>
        <v>5492232.0400000019</v>
      </c>
      <c r="AFX101" s="8">
        <f t="shared" si="801"/>
        <v>4</v>
      </c>
      <c r="AFY101" s="8">
        <f t="shared" si="802"/>
        <v>58622.759999999995</v>
      </c>
      <c r="AFZ101" s="21">
        <f t="shared" si="803"/>
        <v>181.66666666666663</v>
      </c>
      <c r="AGA101" s="21">
        <f t="shared" si="804"/>
        <v>2264519.3301116684</v>
      </c>
      <c r="AGB101" s="191">
        <f t="shared" si="984"/>
        <v>1.7622377622377619</v>
      </c>
      <c r="AGC101" s="191">
        <f t="shared" si="985"/>
        <v>1.7015863968234064</v>
      </c>
    </row>
    <row r="102" spans="1:861" ht="30">
      <c r="A102" s="180"/>
      <c r="B102" s="82">
        <v>90</v>
      </c>
      <c r="C102" s="92" t="s">
        <v>435</v>
      </c>
      <c r="D102" s="88">
        <f t="shared" si="986"/>
        <v>10127</v>
      </c>
      <c r="E102" s="88">
        <v>10127</v>
      </c>
      <c r="F102" s="88">
        <v>9620</v>
      </c>
      <c r="G102" s="89">
        <v>1.29</v>
      </c>
      <c r="H102" s="90">
        <v>1</v>
      </c>
      <c r="I102" s="90"/>
      <c r="J102" s="88">
        <v>1.4</v>
      </c>
      <c r="K102" s="88">
        <v>1.68</v>
      </c>
      <c r="L102" s="88">
        <v>2.23</v>
      </c>
      <c r="M102" s="88">
        <v>2.39</v>
      </c>
      <c r="N102" s="88">
        <v>2.57</v>
      </c>
      <c r="O102" s="43">
        <f>VLOOKUP($B102,план!$B$16:$EJ$158,14,0)</f>
        <v>0</v>
      </c>
      <c r="P102" s="43">
        <f>VLOOKUP($B102,план!$B$16:$EJ$158,15,0)</f>
        <v>0</v>
      </c>
      <c r="Q102" s="7">
        <f t="shared" si="505"/>
        <v>0</v>
      </c>
      <c r="R102" s="7">
        <f t="shared" si="506"/>
        <v>0</v>
      </c>
      <c r="S102" s="34">
        <f t="shared" si="507"/>
        <v>0</v>
      </c>
      <c r="T102" s="34">
        <f t="shared" si="508"/>
        <v>0</v>
      </c>
      <c r="U102" s="34">
        <f t="shared" si="509"/>
        <v>0</v>
      </c>
      <c r="V102" s="23">
        <f>VLOOKUP($B102,'ДС факт при поликлинике'!$D$7:$JZ$79,28,0)</f>
        <v>0</v>
      </c>
      <c r="W102" s="23">
        <f>VLOOKUP($B102,'ДС факт при поликлинике'!$D$7:$JZ$79,29,0)</f>
        <v>0</v>
      </c>
      <c r="X102" s="23">
        <f>VLOOKUP($B102,'ДС факт при поликлинике'!$D$7:$JZ$79,30,0)</f>
        <v>0</v>
      </c>
      <c r="Y102" s="23">
        <f>VLOOKUP($B102,'ДС факт при поликлинике'!$D$7:$JZ$79,31,0)</f>
        <v>0</v>
      </c>
      <c r="Z102" s="21">
        <f t="shared" si="805"/>
        <v>0</v>
      </c>
      <c r="AA102" s="21">
        <f t="shared" si="806"/>
        <v>0</v>
      </c>
      <c r="AB102" s="43">
        <f>VLOOKUP($B102,план!$B$16:$EJ$158,16,0)</f>
        <v>0</v>
      </c>
      <c r="AC102" s="43">
        <f>VLOOKUP($B102,план!$B$16:$EJ$158,17,0)</f>
        <v>0</v>
      </c>
      <c r="AD102" s="7">
        <f t="shared" si="659"/>
        <v>0</v>
      </c>
      <c r="AE102" s="7">
        <f t="shared" si="961"/>
        <v>0</v>
      </c>
      <c r="AF102" s="34">
        <f t="shared" si="510"/>
        <v>0</v>
      </c>
      <c r="AG102" s="34">
        <f t="shared" si="511"/>
        <v>0</v>
      </c>
      <c r="AH102" s="34">
        <f t="shared" si="512"/>
        <v>0</v>
      </c>
      <c r="AI102" s="23">
        <f>VLOOKUP($B102,'ДС факт при поликлинике'!$D$7:$JZ$79,48,0)</f>
        <v>0</v>
      </c>
      <c r="AJ102" s="23">
        <f>VLOOKUP($B102,'ДС факт при поликлинике'!$D$7:$JZ$79,49,0)</f>
        <v>0</v>
      </c>
      <c r="AK102" s="23">
        <f>VLOOKUP($B102,'ДС факт при поликлинике'!$D$7:$JZ$79,50,0)</f>
        <v>0</v>
      </c>
      <c r="AL102" s="23">
        <f>VLOOKUP($B102,'ДС факт при поликлинике'!$D$7:$JZ$79,51,0)</f>
        <v>0</v>
      </c>
      <c r="AM102" s="21">
        <f t="shared" si="808"/>
        <v>0</v>
      </c>
      <c r="AN102" s="21">
        <f t="shared" si="809"/>
        <v>0</v>
      </c>
      <c r="AO102" s="43">
        <f>VLOOKUP($B102,план!$B$16:$EJ$158,18,0)</f>
        <v>0</v>
      </c>
      <c r="AP102" s="43">
        <f>VLOOKUP($B102,план!$B$16:$EJ$158,19,0)</f>
        <v>0</v>
      </c>
      <c r="AQ102" s="7">
        <f t="shared" si="660"/>
        <v>0</v>
      </c>
      <c r="AR102" s="7">
        <f t="shared" si="661"/>
        <v>0</v>
      </c>
      <c r="AS102" s="34">
        <f t="shared" si="662"/>
        <v>0</v>
      </c>
      <c r="AT102" s="34">
        <f t="shared" si="663"/>
        <v>0</v>
      </c>
      <c r="AU102" s="34">
        <f t="shared" si="664"/>
        <v>0</v>
      </c>
      <c r="AV102" s="23"/>
      <c r="AW102" s="23"/>
      <c r="AX102" s="23"/>
      <c r="AY102" s="23"/>
      <c r="AZ102" s="21">
        <f t="shared" si="810"/>
        <v>0</v>
      </c>
      <c r="BA102" s="21">
        <f t="shared" si="811"/>
        <v>0</v>
      </c>
      <c r="BB102" s="43">
        <f>VLOOKUP($B102,план!$B$16:$EJ$158,20,0)</f>
        <v>0</v>
      </c>
      <c r="BC102" s="43">
        <f>VLOOKUP($B102,план!$B$16:$EJ$158,21,0)</f>
        <v>0</v>
      </c>
      <c r="BD102" s="7">
        <f t="shared" si="665"/>
        <v>0</v>
      </c>
      <c r="BE102" s="7">
        <f t="shared" si="666"/>
        <v>0</v>
      </c>
      <c r="BF102" s="34">
        <f t="shared" si="513"/>
        <v>0</v>
      </c>
      <c r="BG102" s="34">
        <f t="shared" si="514"/>
        <v>0</v>
      </c>
      <c r="BH102" s="34">
        <f t="shared" si="515"/>
        <v>37.410000000000004</v>
      </c>
      <c r="BI102" s="23">
        <f>VLOOKUP($B102,'ДС факт при поликлинике'!$D$7:$JZ$79,24,0)</f>
        <v>29</v>
      </c>
      <c r="BJ102" s="23">
        <f>VLOOKUP($B102,'ДС факт при поликлинике'!$D$7:$JZ$79,25,0)</f>
        <v>565309.61000000022</v>
      </c>
      <c r="BK102" s="23">
        <f>VLOOKUP($B102,'ДС факт при поликлинике'!$D$7:$JZ$79,26,0)</f>
        <v>0</v>
      </c>
      <c r="BL102" s="23">
        <f>VLOOKUP($B102,'ДС факт при поликлинике'!$D$7:$JZ$79,27,0)</f>
        <v>0</v>
      </c>
      <c r="BM102" s="21">
        <f t="shared" si="812"/>
        <v>29</v>
      </c>
      <c r="BN102" s="21">
        <f t="shared" si="813"/>
        <v>565309.61000000022</v>
      </c>
      <c r="BO102" s="43">
        <f>VLOOKUP($B102,план!$B$16:$EJ$158,22,0)</f>
        <v>0</v>
      </c>
      <c r="BP102" s="43">
        <f>VLOOKUP($B102,план!$B$16:$EJ$158,23,0)</f>
        <v>0</v>
      </c>
      <c r="BQ102" s="7">
        <f t="shared" si="667"/>
        <v>0</v>
      </c>
      <c r="BR102" s="7">
        <f t="shared" si="668"/>
        <v>0</v>
      </c>
      <c r="BS102" s="34">
        <f t="shared" si="516"/>
        <v>0</v>
      </c>
      <c r="BT102" s="34">
        <f t="shared" si="517"/>
        <v>0</v>
      </c>
      <c r="BU102" s="34">
        <f t="shared" si="518"/>
        <v>0</v>
      </c>
      <c r="BV102" s="23"/>
      <c r="BW102" s="23"/>
      <c r="BX102" s="23"/>
      <c r="BY102" s="23"/>
      <c r="BZ102" s="21">
        <f t="shared" si="814"/>
        <v>0</v>
      </c>
      <c r="CA102" s="21">
        <f t="shared" si="815"/>
        <v>0</v>
      </c>
      <c r="CB102" s="43">
        <f>VLOOKUP($B102,план!$B$16:$EJ$158,24,0)</f>
        <v>0</v>
      </c>
      <c r="CC102" s="43">
        <f>VLOOKUP($B102,план!$B$16:$EJ$158,25,0)</f>
        <v>0</v>
      </c>
      <c r="CD102" s="7">
        <f t="shared" si="669"/>
        <v>0</v>
      </c>
      <c r="CE102" s="7">
        <f t="shared" si="670"/>
        <v>0</v>
      </c>
      <c r="CF102" s="34">
        <f t="shared" si="671"/>
        <v>0</v>
      </c>
      <c r="CG102" s="34">
        <f t="shared" si="672"/>
        <v>0</v>
      </c>
      <c r="CH102" s="34">
        <f t="shared" si="673"/>
        <v>0</v>
      </c>
      <c r="CI102" s="23"/>
      <c r="CJ102" s="23"/>
      <c r="CK102" s="23"/>
      <c r="CL102" s="23"/>
      <c r="CM102" s="21">
        <f t="shared" si="816"/>
        <v>0</v>
      </c>
      <c r="CN102" s="21">
        <f t="shared" si="817"/>
        <v>0</v>
      </c>
      <c r="CO102" s="23">
        <f t="shared" si="818"/>
        <v>0</v>
      </c>
      <c r="CP102" s="23">
        <f t="shared" si="819"/>
        <v>0</v>
      </c>
      <c r="CQ102" s="23">
        <f t="shared" si="820"/>
        <v>0</v>
      </c>
      <c r="CR102" s="23">
        <f t="shared" si="821"/>
        <v>0</v>
      </c>
      <c r="CS102" s="23">
        <f t="shared" si="822"/>
        <v>0</v>
      </c>
      <c r="CT102" s="23">
        <f t="shared" si="823"/>
        <v>0</v>
      </c>
      <c r="CU102" s="23">
        <f t="shared" si="824"/>
        <v>37.410000000000004</v>
      </c>
      <c r="CV102" s="23">
        <f t="shared" si="825"/>
        <v>29</v>
      </c>
      <c r="CW102" s="23">
        <f t="shared" si="826"/>
        <v>565309.61000000022</v>
      </c>
      <c r="CX102" s="23">
        <f t="shared" si="827"/>
        <v>0</v>
      </c>
      <c r="CY102" s="23">
        <f t="shared" si="828"/>
        <v>0</v>
      </c>
      <c r="CZ102" s="21">
        <f t="shared" si="829"/>
        <v>29</v>
      </c>
      <c r="DA102" s="21">
        <f t="shared" si="830"/>
        <v>565309.61000000022</v>
      </c>
      <c r="DB102" s="43">
        <f>VLOOKUP($B102,план!$B$16:$EJ$158,26,0)</f>
        <v>0</v>
      </c>
      <c r="DC102" s="43">
        <f>VLOOKUP($B102,план!$B$16:$EJ$158,27,0)</f>
        <v>0</v>
      </c>
      <c r="DD102" s="7">
        <f t="shared" si="674"/>
        <v>0</v>
      </c>
      <c r="DE102" s="7">
        <f t="shared" si="675"/>
        <v>0</v>
      </c>
      <c r="DF102" s="34">
        <f t="shared" si="519"/>
        <v>0</v>
      </c>
      <c r="DG102" s="34">
        <f t="shared" si="520"/>
        <v>0</v>
      </c>
      <c r="DH102" s="34">
        <f t="shared" si="521"/>
        <v>0</v>
      </c>
      <c r="DI102" s="23"/>
      <c r="DJ102" s="23"/>
      <c r="DK102" s="23"/>
      <c r="DL102" s="23"/>
      <c r="DM102" s="21">
        <f t="shared" si="831"/>
        <v>0</v>
      </c>
      <c r="DN102" s="21">
        <f t="shared" si="832"/>
        <v>0</v>
      </c>
      <c r="DO102" s="43">
        <f>VLOOKUP($B102,план!$B$16:$EJ$158,28,0)</f>
        <v>0</v>
      </c>
      <c r="DP102" s="43">
        <f>VLOOKUP($B102,план!$B$16:$EJ$158,29,0)</f>
        <v>0</v>
      </c>
      <c r="DQ102" s="7">
        <f t="shared" si="676"/>
        <v>0</v>
      </c>
      <c r="DR102" s="7">
        <f t="shared" si="677"/>
        <v>0</v>
      </c>
      <c r="DS102" s="34">
        <f t="shared" si="522"/>
        <v>0</v>
      </c>
      <c r="DT102" s="34">
        <f t="shared" si="523"/>
        <v>0</v>
      </c>
      <c r="DU102" s="34">
        <f t="shared" si="524"/>
        <v>0</v>
      </c>
      <c r="DV102" s="23"/>
      <c r="DW102" s="23"/>
      <c r="DX102" s="23"/>
      <c r="DY102" s="23"/>
      <c r="DZ102" s="21">
        <f t="shared" si="833"/>
        <v>0</v>
      </c>
      <c r="EA102" s="21">
        <f t="shared" si="834"/>
        <v>0</v>
      </c>
      <c r="EB102" s="43">
        <f>VLOOKUP($B102,план!$B$16:$EJ$158,30,0)</f>
        <v>0</v>
      </c>
      <c r="EC102" s="43">
        <f>VLOOKUP($B102,план!$B$16:$EJ$158,31,0)</f>
        <v>0</v>
      </c>
      <c r="ED102" s="7">
        <f t="shared" si="678"/>
        <v>0</v>
      </c>
      <c r="EE102" s="7">
        <f t="shared" si="679"/>
        <v>0</v>
      </c>
      <c r="EF102" s="34">
        <f t="shared" si="525"/>
        <v>0</v>
      </c>
      <c r="EG102" s="34">
        <f t="shared" si="526"/>
        <v>0</v>
      </c>
      <c r="EH102" s="34">
        <f t="shared" si="527"/>
        <v>0</v>
      </c>
      <c r="EI102" s="23"/>
      <c r="EJ102" s="23"/>
      <c r="EK102" s="23"/>
      <c r="EL102" s="23"/>
      <c r="EM102" s="21">
        <f t="shared" si="835"/>
        <v>0</v>
      </c>
      <c r="EN102" s="21">
        <f t="shared" si="836"/>
        <v>0</v>
      </c>
      <c r="EO102" s="43">
        <f>VLOOKUP($B102,план!$B$16:$EJ$158,32,0)</f>
        <v>0</v>
      </c>
      <c r="EP102" s="43">
        <f>VLOOKUP($B102,план!$B$16:$EJ$158,33,0)</f>
        <v>0</v>
      </c>
      <c r="EQ102" s="7">
        <f t="shared" si="680"/>
        <v>0</v>
      </c>
      <c r="ER102" s="7">
        <f t="shared" si="681"/>
        <v>0</v>
      </c>
      <c r="ES102" s="34">
        <f t="shared" si="528"/>
        <v>0</v>
      </c>
      <c r="ET102" s="34">
        <f t="shared" si="529"/>
        <v>0</v>
      </c>
      <c r="EU102" s="34">
        <f t="shared" si="530"/>
        <v>0</v>
      </c>
      <c r="EV102" s="23"/>
      <c r="EW102" s="23"/>
      <c r="EX102" s="23"/>
      <c r="EY102" s="23"/>
      <c r="EZ102" s="21">
        <f t="shared" si="837"/>
        <v>0</v>
      </c>
      <c r="FA102" s="21">
        <f t="shared" si="838"/>
        <v>0</v>
      </c>
      <c r="FB102" s="43">
        <f>VLOOKUP($B102,план!$B$16:$EJ$158,34,0)</f>
        <v>0</v>
      </c>
      <c r="FC102" s="43">
        <f>VLOOKUP($B102,план!$B$16:$EJ$158,35,0)</f>
        <v>0</v>
      </c>
      <c r="FD102" s="7">
        <f t="shared" si="682"/>
        <v>0</v>
      </c>
      <c r="FE102" s="7">
        <f t="shared" si="683"/>
        <v>0</v>
      </c>
      <c r="FF102" s="34">
        <f t="shared" si="531"/>
        <v>0</v>
      </c>
      <c r="FG102" s="34">
        <f t="shared" si="532"/>
        <v>0</v>
      </c>
      <c r="FH102" s="34">
        <f t="shared" si="533"/>
        <v>0</v>
      </c>
      <c r="FI102" s="23"/>
      <c r="FJ102" s="23"/>
      <c r="FK102" s="23"/>
      <c r="FL102" s="23"/>
      <c r="FM102" s="21">
        <f t="shared" si="839"/>
        <v>0</v>
      </c>
      <c r="FN102" s="21">
        <f t="shared" si="840"/>
        <v>0</v>
      </c>
      <c r="FO102" s="43">
        <f>VLOOKUP($B102,план!$B$16:$EJ$158,36,0)</f>
        <v>0</v>
      </c>
      <c r="FP102" s="43">
        <f>VLOOKUP($B102,план!$B$16:$EJ$158,37,0)</f>
        <v>0</v>
      </c>
      <c r="FQ102" s="7">
        <f t="shared" si="684"/>
        <v>0</v>
      </c>
      <c r="FR102" s="7">
        <f t="shared" si="685"/>
        <v>0</v>
      </c>
      <c r="FS102" s="34">
        <f t="shared" si="534"/>
        <v>0</v>
      </c>
      <c r="FT102" s="34">
        <f t="shared" si="535"/>
        <v>0</v>
      </c>
      <c r="FU102" s="34">
        <f t="shared" si="536"/>
        <v>0</v>
      </c>
      <c r="FV102" s="23"/>
      <c r="FW102" s="23"/>
      <c r="FX102" s="23"/>
      <c r="FY102" s="23"/>
      <c r="FZ102" s="21">
        <f t="shared" si="841"/>
        <v>0</v>
      </c>
      <c r="GA102" s="21">
        <f t="shared" si="842"/>
        <v>0</v>
      </c>
      <c r="GB102" s="43">
        <f>VLOOKUP($B102,план!$B$16:$EJ$158,38,0)</f>
        <v>2</v>
      </c>
      <c r="GC102" s="43">
        <f>VLOOKUP($B102,план!$B$16:$EJ$158,39,0)</f>
        <v>43223.655383999998</v>
      </c>
      <c r="GD102" s="7">
        <f t="shared" si="686"/>
        <v>1.8333333333333333</v>
      </c>
      <c r="GE102" s="7">
        <f t="shared" si="687"/>
        <v>39621.684101999999</v>
      </c>
      <c r="GF102" s="34">
        <f t="shared" si="537"/>
        <v>2.58</v>
      </c>
      <c r="GG102" s="34">
        <f t="shared" si="538"/>
        <v>2.3649999999999998</v>
      </c>
      <c r="GH102" s="34">
        <f t="shared" si="539"/>
        <v>3.87</v>
      </c>
      <c r="GI102" s="23">
        <f>VLOOKUP($B102,'ДС факт при поликлинике'!$D$7:$JZ$79,244,0)</f>
        <v>3</v>
      </c>
      <c r="GJ102" s="23">
        <f>VLOOKUP($B102,'ДС факт при поликлинике'!$D$7:$JZ$79,245,0)</f>
        <v>65392.11</v>
      </c>
      <c r="GK102" s="23">
        <f>VLOOKUP($B102,'ДС факт при поликлинике'!$D$7:$JZ$79,246,0)</f>
        <v>0</v>
      </c>
      <c r="GL102" s="23">
        <f>VLOOKUP($B102,'ДС факт при поликлинике'!$D$7:$JZ$79,247,0)</f>
        <v>0</v>
      </c>
      <c r="GM102" s="21">
        <f t="shared" si="843"/>
        <v>1.1666666666666667</v>
      </c>
      <c r="GN102" s="21">
        <f t="shared" si="844"/>
        <v>25770.425898000001</v>
      </c>
      <c r="GO102" s="43">
        <f>VLOOKUP($B102,план!$B$16:$EJ$158,40,0)</f>
        <v>0</v>
      </c>
      <c r="GP102" s="43">
        <f>VLOOKUP($B102,план!$B$16:$EJ$158,41,0)</f>
        <v>0</v>
      </c>
      <c r="GQ102" s="7">
        <f t="shared" si="688"/>
        <v>0</v>
      </c>
      <c r="GR102" s="7">
        <f t="shared" si="689"/>
        <v>0</v>
      </c>
      <c r="GS102" s="34">
        <f t="shared" si="540"/>
        <v>0</v>
      </c>
      <c r="GT102" s="34">
        <f t="shared" si="541"/>
        <v>0</v>
      </c>
      <c r="GU102" s="34">
        <f t="shared" si="542"/>
        <v>0</v>
      </c>
      <c r="GV102" s="23"/>
      <c r="GW102" s="23"/>
      <c r="GX102" s="23"/>
      <c r="GY102" s="23"/>
      <c r="GZ102" s="21">
        <f t="shared" si="845"/>
        <v>0</v>
      </c>
      <c r="HA102" s="21">
        <f t="shared" si="846"/>
        <v>0</v>
      </c>
      <c r="HB102" s="43">
        <f>VLOOKUP($B102,план!$B$16:$EJ$158,42,0)</f>
        <v>0</v>
      </c>
      <c r="HC102" s="43">
        <f>VLOOKUP($B102,план!$B$16:$EJ$158,43,0)</f>
        <v>0</v>
      </c>
      <c r="HD102" s="7">
        <f t="shared" si="690"/>
        <v>0</v>
      </c>
      <c r="HE102" s="7">
        <f t="shared" si="691"/>
        <v>0</v>
      </c>
      <c r="HF102" s="34">
        <f t="shared" si="543"/>
        <v>0</v>
      </c>
      <c r="HG102" s="34">
        <f t="shared" si="544"/>
        <v>0</v>
      </c>
      <c r="HH102" s="34">
        <f t="shared" si="545"/>
        <v>0</v>
      </c>
      <c r="HI102" s="25"/>
      <c r="HJ102" s="25"/>
      <c r="HK102" s="25"/>
      <c r="HL102" s="25"/>
      <c r="HM102" s="21">
        <f t="shared" si="847"/>
        <v>0</v>
      </c>
      <c r="HN102" s="21">
        <f t="shared" si="848"/>
        <v>0</v>
      </c>
      <c r="HO102" s="43">
        <f>VLOOKUP($B102,план!$B$16:$EJ$158,44,0)</f>
        <v>0</v>
      </c>
      <c r="HP102" s="43">
        <f>VLOOKUP($B102,план!$B$16:$EJ$158,45,0)</f>
        <v>0</v>
      </c>
      <c r="HQ102" s="7">
        <f t="shared" si="692"/>
        <v>0</v>
      </c>
      <c r="HR102" s="7">
        <f t="shared" si="693"/>
        <v>0</v>
      </c>
      <c r="HS102" s="34">
        <f t="shared" si="546"/>
        <v>0</v>
      </c>
      <c r="HT102" s="34">
        <f t="shared" si="547"/>
        <v>0</v>
      </c>
      <c r="HU102" s="34">
        <f t="shared" si="548"/>
        <v>0</v>
      </c>
      <c r="HV102" s="23"/>
      <c r="HW102" s="23"/>
      <c r="HX102" s="23"/>
      <c r="HY102" s="23"/>
      <c r="HZ102" s="21">
        <f t="shared" si="849"/>
        <v>0</v>
      </c>
      <c r="IA102" s="21">
        <f t="shared" si="850"/>
        <v>0</v>
      </c>
      <c r="IB102" s="43">
        <f>VLOOKUP($B102,план!$B$16:$EJ$158,46,0)</f>
        <v>0</v>
      </c>
      <c r="IC102" s="43">
        <f>VLOOKUP($B102,план!$B$16:$EJ$158,47,0)</f>
        <v>0</v>
      </c>
      <c r="ID102" s="7">
        <f t="shared" si="694"/>
        <v>0</v>
      </c>
      <c r="IE102" s="7">
        <f t="shared" si="695"/>
        <v>0</v>
      </c>
      <c r="IF102" s="34">
        <f t="shared" si="549"/>
        <v>0</v>
      </c>
      <c r="IG102" s="34">
        <f t="shared" si="550"/>
        <v>0</v>
      </c>
      <c r="IH102" s="34">
        <f t="shared" si="551"/>
        <v>0</v>
      </c>
      <c r="II102" s="23"/>
      <c r="IJ102" s="23"/>
      <c r="IK102" s="23"/>
      <c r="IL102" s="23"/>
      <c r="IM102" s="21">
        <f t="shared" si="851"/>
        <v>0</v>
      </c>
      <c r="IN102" s="21">
        <f t="shared" si="852"/>
        <v>0</v>
      </c>
      <c r="IO102" s="43">
        <f>VLOOKUP($B102,план!$B$16:$EJ$158,48,0)</f>
        <v>0</v>
      </c>
      <c r="IP102" s="43">
        <f>VLOOKUP($B102,план!$B$16:$EJ$158,49,0)</f>
        <v>0</v>
      </c>
      <c r="IQ102" s="7">
        <f t="shared" si="696"/>
        <v>0</v>
      </c>
      <c r="IR102" s="7">
        <f t="shared" si="697"/>
        <v>0</v>
      </c>
      <c r="IS102" s="34">
        <f t="shared" si="552"/>
        <v>0</v>
      </c>
      <c r="IT102" s="34">
        <f t="shared" si="553"/>
        <v>0</v>
      </c>
      <c r="IU102" s="34">
        <f t="shared" si="554"/>
        <v>0</v>
      </c>
      <c r="IV102" s="23"/>
      <c r="IW102" s="23"/>
      <c r="IX102" s="23"/>
      <c r="IY102" s="23"/>
      <c r="IZ102" s="21">
        <f t="shared" si="853"/>
        <v>0</v>
      </c>
      <c r="JA102" s="21">
        <f t="shared" si="854"/>
        <v>0</v>
      </c>
      <c r="JB102" s="43">
        <f>VLOOKUP($B102,план!$B$16:$EJ$158,50,0)</f>
        <v>0</v>
      </c>
      <c r="JC102" s="43">
        <f>VLOOKUP($B102,план!$B$16:$EJ$158,51,0)</f>
        <v>0</v>
      </c>
      <c r="JD102" s="7">
        <f t="shared" si="698"/>
        <v>0</v>
      </c>
      <c r="JE102" s="7">
        <f t="shared" si="699"/>
        <v>0</v>
      </c>
      <c r="JF102" s="34">
        <f t="shared" si="555"/>
        <v>0</v>
      </c>
      <c r="JG102" s="34">
        <f t="shared" si="556"/>
        <v>0</v>
      </c>
      <c r="JH102" s="34">
        <f t="shared" si="557"/>
        <v>0</v>
      </c>
      <c r="JI102" s="23"/>
      <c r="JJ102" s="23"/>
      <c r="JK102" s="23"/>
      <c r="JL102" s="23"/>
      <c r="JM102" s="21">
        <f t="shared" si="855"/>
        <v>0</v>
      </c>
      <c r="JN102" s="21">
        <f t="shared" si="856"/>
        <v>0</v>
      </c>
      <c r="JO102" s="23">
        <f t="shared" si="857"/>
        <v>2</v>
      </c>
      <c r="JP102" s="23">
        <f t="shared" si="858"/>
        <v>43223.655383999998</v>
      </c>
      <c r="JQ102" s="23">
        <f t="shared" si="859"/>
        <v>1.8333333333333333</v>
      </c>
      <c r="JR102" s="23">
        <f t="shared" si="860"/>
        <v>39621.684101999999</v>
      </c>
      <c r="JS102" s="23">
        <f t="shared" si="861"/>
        <v>2.58</v>
      </c>
      <c r="JT102" s="23">
        <f t="shared" si="862"/>
        <v>2.3649999999999998</v>
      </c>
      <c r="JU102" s="23">
        <f t="shared" si="863"/>
        <v>3.87</v>
      </c>
      <c r="JV102" s="23">
        <f t="shared" si="864"/>
        <v>3</v>
      </c>
      <c r="JW102" s="23">
        <f t="shared" si="865"/>
        <v>65392.11</v>
      </c>
      <c r="JX102" s="23">
        <f t="shared" si="866"/>
        <v>0</v>
      </c>
      <c r="JY102" s="23">
        <f t="shared" si="867"/>
        <v>0</v>
      </c>
      <c r="JZ102" s="21">
        <f t="shared" si="868"/>
        <v>1.1666666666666667</v>
      </c>
      <c r="KA102" s="21">
        <f t="shared" si="869"/>
        <v>25770.425898000001</v>
      </c>
      <c r="KB102" s="43">
        <f>VLOOKUP($B102,план!$B$16:$EJ$158,52,0)</f>
        <v>0</v>
      </c>
      <c r="KC102" s="43">
        <f>VLOOKUP($B102,план!$B$16:$EJ$158,53,0)</f>
        <v>0</v>
      </c>
      <c r="KD102" s="7">
        <f t="shared" si="700"/>
        <v>0</v>
      </c>
      <c r="KE102" s="7">
        <f t="shared" si="701"/>
        <v>0</v>
      </c>
      <c r="KF102" s="34">
        <f t="shared" si="558"/>
        <v>0</v>
      </c>
      <c r="KG102" s="34">
        <f t="shared" si="559"/>
        <v>0</v>
      </c>
      <c r="KH102" s="34">
        <f t="shared" si="560"/>
        <v>0</v>
      </c>
      <c r="KI102" s="23"/>
      <c r="KJ102" s="23"/>
      <c r="KK102" s="23"/>
      <c r="KL102" s="23"/>
      <c r="KM102" s="21">
        <f t="shared" si="870"/>
        <v>0</v>
      </c>
      <c r="KN102" s="21">
        <f t="shared" si="871"/>
        <v>0</v>
      </c>
      <c r="KO102" s="43">
        <f>VLOOKUP($B102,план!$B$16:$EJ$158,54,0)</f>
        <v>0</v>
      </c>
      <c r="KP102" s="43">
        <f>VLOOKUP($B102,план!$B$16:$EJ$158,55,0)</f>
        <v>0</v>
      </c>
      <c r="KQ102" s="7">
        <f t="shared" si="702"/>
        <v>0</v>
      </c>
      <c r="KR102" s="7">
        <f t="shared" si="703"/>
        <v>0</v>
      </c>
      <c r="KS102" s="34">
        <f t="shared" si="561"/>
        <v>0</v>
      </c>
      <c r="KT102" s="34">
        <f t="shared" si="562"/>
        <v>0</v>
      </c>
      <c r="KU102" s="34">
        <f t="shared" si="563"/>
        <v>0</v>
      </c>
      <c r="KV102" s="23"/>
      <c r="KW102" s="23"/>
      <c r="KX102" s="23"/>
      <c r="KY102" s="23"/>
      <c r="KZ102" s="21">
        <f t="shared" si="872"/>
        <v>0</v>
      </c>
      <c r="LA102" s="21">
        <f t="shared" si="873"/>
        <v>0</v>
      </c>
      <c r="LB102" s="43">
        <f>VLOOKUP($B102,план!$B$16:$EJ$158,56,0)</f>
        <v>0</v>
      </c>
      <c r="LC102" s="43">
        <f>VLOOKUP($B102,план!$B$16:$EJ$158,57,0)</f>
        <v>0</v>
      </c>
      <c r="LD102" s="7">
        <f t="shared" si="704"/>
        <v>0</v>
      </c>
      <c r="LE102" s="7">
        <f t="shared" si="705"/>
        <v>0</v>
      </c>
      <c r="LF102" s="34">
        <f t="shared" si="564"/>
        <v>0</v>
      </c>
      <c r="LG102" s="34">
        <f t="shared" si="565"/>
        <v>0</v>
      </c>
      <c r="LH102" s="34">
        <f t="shared" si="566"/>
        <v>0</v>
      </c>
      <c r="LI102" s="23"/>
      <c r="LJ102" s="23"/>
      <c r="LK102" s="23"/>
      <c r="LL102" s="23"/>
      <c r="LM102" s="21">
        <f t="shared" si="874"/>
        <v>0</v>
      </c>
      <c r="LN102" s="21">
        <f t="shared" si="875"/>
        <v>0</v>
      </c>
      <c r="LO102" s="43">
        <f>VLOOKUP($B102,план!$B$16:$EJ$158,58,0)</f>
        <v>0</v>
      </c>
      <c r="LP102" s="43">
        <f>VLOOKUP($B102,план!$B$16:$EJ$158,59,0)</f>
        <v>0</v>
      </c>
      <c r="LQ102" s="7">
        <f t="shared" si="706"/>
        <v>0</v>
      </c>
      <c r="LR102" s="7">
        <f t="shared" si="707"/>
        <v>0</v>
      </c>
      <c r="LS102" s="34">
        <f t="shared" si="567"/>
        <v>0</v>
      </c>
      <c r="LT102" s="34">
        <f t="shared" si="568"/>
        <v>0</v>
      </c>
      <c r="LU102" s="34">
        <f t="shared" si="569"/>
        <v>0</v>
      </c>
      <c r="LV102" s="23"/>
      <c r="LW102" s="23"/>
      <c r="LX102" s="23"/>
      <c r="LY102" s="23"/>
      <c r="LZ102" s="21">
        <f t="shared" si="876"/>
        <v>0</v>
      </c>
      <c r="MA102" s="21">
        <f t="shared" si="877"/>
        <v>0</v>
      </c>
      <c r="MB102" s="43">
        <f>VLOOKUP($B102,план!$B$16:$EJ$158,60,0)</f>
        <v>0</v>
      </c>
      <c r="MC102" s="43">
        <f>VLOOKUP($B102,план!$B$16:$EJ$158,61,0)</f>
        <v>0</v>
      </c>
      <c r="MD102" s="7">
        <f t="shared" si="708"/>
        <v>0</v>
      </c>
      <c r="ME102" s="7">
        <f t="shared" si="709"/>
        <v>0</v>
      </c>
      <c r="MF102" s="34">
        <f t="shared" si="570"/>
        <v>0</v>
      </c>
      <c r="MG102" s="34">
        <f t="shared" si="571"/>
        <v>0</v>
      </c>
      <c r="MH102" s="34">
        <f t="shared" si="807"/>
        <v>0</v>
      </c>
      <c r="MI102" s="23"/>
      <c r="MJ102" s="23"/>
      <c r="MK102" s="23"/>
      <c r="ML102" s="23"/>
      <c r="MM102" s="14">
        <f t="shared" si="962"/>
        <v>0</v>
      </c>
      <c r="MN102" s="14">
        <f t="shared" si="963"/>
        <v>0</v>
      </c>
      <c r="MO102" s="43">
        <f>VLOOKUP($B102,план!$B$16:$EJ$158,62,0)</f>
        <v>0</v>
      </c>
      <c r="MP102" s="43">
        <f>VLOOKUP($B102,план!$B$16:$EJ$158,63,0)</f>
        <v>0</v>
      </c>
      <c r="MQ102" s="7">
        <f t="shared" si="710"/>
        <v>0</v>
      </c>
      <c r="MR102" s="7">
        <f t="shared" si="711"/>
        <v>0</v>
      </c>
      <c r="MS102" s="34">
        <f t="shared" si="572"/>
        <v>0</v>
      </c>
      <c r="MT102" s="34">
        <f t="shared" si="573"/>
        <v>0</v>
      </c>
      <c r="MU102" s="34">
        <f t="shared" si="574"/>
        <v>0</v>
      </c>
      <c r="MV102" s="23"/>
      <c r="MW102" s="23"/>
      <c r="MX102" s="23"/>
      <c r="MY102" s="23"/>
      <c r="MZ102" s="14">
        <f t="shared" si="878"/>
        <v>0</v>
      </c>
      <c r="NA102" s="14">
        <f t="shared" si="879"/>
        <v>0</v>
      </c>
      <c r="NB102" s="43">
        <f>VLOOKUP($B102,план!$B$16:$EJ$158,64,0)</f>
        <v>0</v>
      </c>
      <c r="NC102" s="43">
        <f>VLOOKUP($B102,план!$B$16:$EJ$158,65,0)</f>
        <v>0</v>
      </c>
      <c r="ND102" s="7">
        <f t="shared" si="712"/>
        <v>0</v>
      </c>
      <c r="NE102" s="7">
        <f t="shared" si="713"/>
        <v>0</v>
      </c>
      <c r="NF102" s="34">
        <f t="shared" si="575"/>
        <v>0</v>
      </c>
      <c r="NG102" s="34">
        <f t="shared" si="576"/>
        <v>0</v>
      </c>
      <c r="NH102" s="34">
        <f t="shared" si="577"/>
        <v>0</v>
      </c>
      <c r="NI102" s="23"/>
      <c r="NJ102" s="23"/>
      <c r="NK102" s="23"/>
      <c r="NL102" s="23"/>
      <c r="NM102" s="14">
        <f t="shared" si="880"/>
        <v>0</v>
      </c>
      <c r="NN102" s="14">
        <f t="shared" si="881"/>
        <v>0</v>
      </c>
      <c r="NO102" s="43">
        <f>VLOOKUP($B102,план!$B$16:$EJ$158,66,0)</f>
        <v>0</v>
      </c>
      <c r="NP102" s="43">
        <f>VLOOKUP($B102,план!$B$16:$EJ$158,67,0)</f>
        <v>0</v>
      </c>
      <c r="NQ102" s="7">
        <f t="shared" si="714"/>
        <v>0</v>
      </c>
      <c r="NR102" s="7">
        <f t="shared" si="715"/>
        <v>0</v>
      </c>
      <c r="NS102" s="34">
        <f t="shared" si="578"/>
        <v>0</v>
      </c>
      <c r="NT102" s="34">
        <f t="shared" si="579"/>
        <v>0</v>
      </c>
      <c r="NU102" s="34">
        <f t="shared" si="580"/>
        <v>0</v>
      </c>
      <c r="NV102" s="23"/>
      <c r="NW102" s="23"/>
      <c r="NX102" s="23"/>
      <c r="NY102" s="23"/>
      <c r="NZ102" s="14">
        <f t="shared" si="882"/>
        <v>0</v>
      </c>
      <c r="OA102" s="14">
        <f t="shared" si="883"/>
        <v>0</v>
      </c>
      <c r="OB102" s="43">
        <f>VLOOKUP($B102,план!$B$16:$EJ$158,68,0)</f>
        <v>0</v>
      </c>
      <c r="OC102" s="43">
        <f>VLOOKUP($B102,план!$B$16:$EJ$158,69,0)</f>
        <v>0</v>
      </c>
      <c r="OD102" s="7">
        <f t="shared" si="716"/>
        <v>0</v>
      </c>
      <c r="OE102" s="7">
        <f t="shared" si="717"/>
        <v>0</v>
      </c>
      <c r="OF102" s="34">
        <f t="shared" si="581"/>
        <v>0</v>
      </c>
      <c r="OG102" s="34">
        <f t="shared" si="582"/>
        <v>0</v>
      </c>
      <c r="OH102" s="34">
        <f t="shared" si="583"/>
        <v>0</v>
      </c>
      <c r="OI102" s="23"/>
      <c r="OJ102" s="23"/>
      <c r="OK102" s="23"/>
      <c r="OL102" s="23"/>
      <c r="OM102" s="14">
        <f t="shared" si="884"/>
        <v>0</v>
      </c>
      <c r="ON102" s="14">
        <f t="shared" si="885"/>
        <v>0</v>
      </c>
      <c r="OO102" s="43">
        <f>VLOOKUP($B102,план!$B$16:$EJ$158,70,0)</f>
        <v>0</v>
      </c>
      <c r="OP102" s="43">
        <f>VLOOKUP($B102,план!$B$16:$EJ$158,71,0)</f>
        <v>0</v>
      </c>
      <c r="OQ102" s="7">
        <f t="shared" si="964"/>
        <v>0</v>
      </c>
      <c r="OR102" s="7">
        <f t="shared" si="965"/>
        <v>0</v>
      </c>
      <c r="OS102" s="34">
        <f t="shared" si="966"/>
        <v>0</v>
      </c>
      <c r="OT102" s="34">
        <f t="shared" si="967"/>
        <v>0</v>
      </c>
      <c r="OU102" s="34">
        <f t="shared" si="968"/>
        <v>0</v>
      </c>
      <c r="OV102" s="23"/>
      <c r="OW102" s="23"/>
      <c r="OX102" s="23"/>
      <c r="OY102" s="23"/>
      <c r="OZ102" s="14">
        <f t="shared" si="886"/>
        <v>0</v>
      </c>
      <c r="PA102" s="14">
        <f t="shared" si="887"/>
        <v>0</v>
      </c>
      <c r="PB102" s="43">
        <f>VLOOKUP($B102,план!$B$16:$EJ$158,72,0)</f>
        <v>0</v>
      </c>
      <c r="PC102" s="43">
        <f>VLOOKUP($B102,план!$B$16:$EJ$158,73,0)</f>
        <v>0</v>
      </c>
      <c r="PD102" s="7">
        <f t="shared" si="969"/>
        <v>0</v>
      </c>
      <c r="PE102" s="7">
        <f t="shared" si="970"/>
        <v>0</v>
      </c>
      <c r="PF102" s="34">
        <f t="shared" si="971"/>
        <v>0</v>
      </c>
      <c r="PG102" s="34">
        <f t="shared" si="972"/>
        <v>0</v>
      </c>
      <c r="PH102" s="34">
        <f t="shared" si="973"/>
        <v>0</v>
      </c>
      <c r="PI102" s="23">
        <f>VLOOKUP($B102,'ДС факт при поликлинике'!$D$7:$KL$79,292,0)</f>
        <v>0</v>
      </c>
      <c r="PJ102" s="23">
        <f>VLOOKUP($B102,'ДС факт при поликлинике'!$D$7:$KL$79,293,0)</f>
        <v>0</v>
      </c>
      <c r="PK102" s="23">
        <f>VLOOKUP($B102,'ДС факт при поликлинике'!$D$7:$KL$79,294,0)</f>
        <v>0</v>
      </c>
      <c r="PL102" s="23">
        <f>VLOOKUP($B102,'ДС факт при поликлинике'!$D$7:$KL$79,295,0)</f>
        <v>0</v>
      </c>
      <c r="PM102" s="14">
        <f t="shared" si="888"/>
        <v>0</v>
      </c>
      <c r="PN102" s="14">
        <f t="shared" si="889"/>
        <v>0</v>
      </c>
      <c r="PO102" s="43">
        <f>VLOOKUP($B102,план!$B$16:$EJ$158,74,0)</f>
        <v>0</v>
      </c>
      <c r="PP102" s="43">
        <f>VLOOKUP($B102,план!$B$16:$EJ$158,75,0)</f>
        <v>0</v>
      </c>
      <c r="PQ102" s="7">
        <f t="shared" si="718"/>
        <v>0</v>
      </c>
      <c r="PR102" s="7">
        <f t="shared" si="719"/>
        <v>0</v>
      </c>
      <c r="PS102" s="34">
        <f t="shared" si="584"/>
        <v>0</v>
      </c>
      <c r="PT102" s="34">
        <f t="shared" si="585"/>
        <v>0</v>
      </c>
      <c r="PU102" s="34">
        <f t="shared" si="586"/>
        <v>0</v>
      </c>
      <c r="PV102" s="23">
        <f>VLOOKUP($B102,'ДС факт при поликлинике'!$D$7:$JZ$79,212,0)</f>
        <v>0</v>
      </c>
      <c r="PW102" s="23">
        <f>VLOOKUP($B102,'ДС факт при поликлинике'!$D$7:$JZ$79,213,0)</f>
        <v>0</v>
      </c>
      <c r="PX102" s="23"/>
      <c r="PY102" s="23"/>
      <c r="PZ102" s="14">
        <f t="shared" si="890"/>
        <v>0</v>
      </c>
      <c r="QA102" s="14">
        <f t="shared" si="891"/>
        <v>0</v>
      </c>
      <c r="QB102" s="43">
        <f>VLOOKUP($B102,план!$B$16:$EJ$158,76,0)</f>
        <v>0</v>
      </c>
      <c r="QC102" s="43">
        <f>VLOOKUP($B102,план!$B$16:$EJ$158,77,0)</f>
        <v>0</v>
      </c>
      <c r="QD102" s="7">
        <f t="shared" si="720"/>
        <v>0</v>
      </c>
      <c r="QE102" s="7">
        <f t="shared" si="721"/>
        <v>0</v>
      </c>
      <c r="QF102" s="34">
        <f t="shared" si="587"/>
        <v>0</v>
      </c>
      <c r="QG102" s="34">
        <f t="shared" si="588"/>
        <v>0</v>
      </c>
      <c r="QH102" s="34">
        <f t="shared" si="589"/>
        <v>0</v>
      </c>
      <c r="QI102" s="25"/>
      <c r="QJ102" s="25"/>
      <c r="QK102" s="25"/>
      <c r="QL102" s="25"/>
      <c r="QM102" s="14">
        <f t="shared" si="892"/>
        <v>0</v>
      </c>
      <c r="QN102" s="14">
        <f t="shared" si="893"/>
        <v>0</v>
      </c>
      <c r="QO102" s="43">
        <f>VLOOKUP($B102,план!$B$16:$EJ$158,78,0)</f>
        <v>0</v>
      </c>
      <c r="QP102" s="43">
        <f>VLOOKUP($B102,план!$B$16:$EJ$158,79,0)</f>
        <v>0</v>
      </c>
      <c r="QQ102" s="7">
        <f t="shared" si="722"/>
        <v>0</v>
      </c>
      <c r="QR102" s="7">
        <f t="shared" si="723"/>
        <v>0</v>
      </c>
      <c r="QS102" s="34">
        <f t="shared" si="724"/>
        <v>0</v>
      </c>
      <c r="QT102" s="34">
        <f t="shared" si="725"/>
        <v>0</v>
      </c>
      <c r="QU102" s="34">
        <f t="shared" si="726"/>
        <v>0</v>
      </c>
      <c r="QV102" s="23">
        <f>VLOOKUP($B102,'ДС факт при поликлинике'!$D$7:$JZ$79,64,0)</f>
        <v>0</v>
      </c>
      <c r="QW102" s="23">
        <f>VLOOKUP($B102,'ДС факт при поликлинике'!$D$7:$JZ$79,65,0)</f>
        <v>0</v>
      </c>
      <c r="QX102" s="23">
        <f>VLOOKUP($B102,'ДС факт при поликлинике'!$D$7:$JZ$79,66,0)</f>
        <v>0</v>
      </c>
      <c r="QY102" s="23">
        <f>VLOOKUP($B102,'ДС факт при поликлинике'!$D$7:$JZ$79,67,0)</f>
        <v>0</v>
      </c>
      <c r="QZ102" s="14">
        <f t="shared" si="894"/>
        <v>0</v>
      </c>
      <c r="RA102" s="14">
        <f t="shared" si="895"/>
        <v>0</v>
      </c>
      <c r="RB102" s="43">
        <f>VLOOKUP($B102,план!$B$16:$EJ$158,80,0)</f>
        <v>0</v>
      </c>
      <c r="RC102" s="43">
        <f>VLOOKUP($B102,план!$B$16:$EJ$158,81,0)</f>
        <v>0</v>
      </c>
      <c r="RD102" s="7">
        <f t="shared" si="727"/>
        <v>0</v>
      </c>
      <c r="RE102" s="7">
        <f t="shared" si="728"/>
        <v>0</v>
      </c>
      <c r="RF102" s="34">
        <f t="shared" si="590"/>
        <v>0</v>
      </c>
      <c r="RG102" s="34">
        <f t="shared" si="591"/>
        <v>0</v>
      </c>
      <c r="RH102" s="34">
        <f t="shared" si="592"/>
        <v>0</v>
      </c>
      <c r="RI102" s="25"/>
      <c r="RJ102" s="25"/>
      <c r="RK102" s="25"/>
      <c r="RL102" s="25"/>
      <c r="RM102" s="14">
        <f t="shared" si="896"/>
        <v>0</v>
      </c>
      <c r="RN102" s="14">
        <f t="shared" si="897"/>
        <v>0</v>
      </c>
      <c r="RO102" s="43">
        <f>VLOOKUP($B102,план!$B$16:$EJ$158,82,0)</f>
        <v>0</v>
      </c>
      <c r="RP102" s="43">
        <f>VLOOKUP($B102,план!$B$16:$EJ$158,83,0)</f>
        <v>0</v>
      </c>
      <c r="RQ102" s="7">
        <f t="shared" si="729"/>
        <v>0</v>
      </c>
      <c r="RR102" s="7">
        <f t="shared" si="730"/>
        <v>0</v>
      </c>
      <c r="RS102" s="34">
        <f t="shared" si="593"/>
        <v>0</v>
      </c>
      <c r="RT102" s="34">
        <f t="shared" si="594"/>
        <v>0</v>
      </c>
      <c r="RU102" s="34">
        <f t="shared" si="595"/>
        <v>0</v>
      </c>
      <c r="RV102" s="23"/>
      <c r="RW102" s="23"/>
      <c r="RX102" s="23"/>
      <c r="RY102" s="23"/>
      <c r="RZ102" s="14">
        <f t="shared" si="898"/>
        <v>0</v>
      </c>
      <c r="SA102" s="14">
        <f t="shared" si="899"/>
        <v>0</v>
      </c>
      <c r="SB102" s="43">
        <f>VLOOKUP($B102,план!$B$16:$EJ$158,84,0)</f>
        <v>0</v>
      </c>
      <c r="SC102" s="43">
        <f>VLOOKUP($B102,план!$B$16:$EJ$158,85,0)</f>
        <v>0</v>
      </c>
      <c r="SD102" s="7">
        <f t="shared" si="731"/>
        <v>0</v>
      </c>
      <c r="SE102" s="7">
        <f t="shared" si="732"/>
        <v>0</v>
      </c>
      <c r="SF102" s="34">
        <f t="shared" si="596"/>
        <v>0</v>
      </c>
      <c r="SG102" s="34">
        <f t="shared" si="597"/>
        <v>0</v>
      </c>
      <c r="SH102" s="34">
        <f t="shared" si="598"/>
        <v>0</v>
      </c>
      <c r="SI102" s="23"/>
      <c r="SJ102" s="23"/>
      <c r="SK102" s="23"/>
      <c r="SL102" s="23"/>
      <c r="SM102" s="14">
        <f t="shared" si="974"/>
        <v>0</v>
      </c>
      <c r="SN102" s="14">
        <f t="shared" si="975"/>
        <v>0</v>
      </c>
      <c r="SO102" s="43">
        <f>VLOOKUP($B102,план!$B$16:$EJ$158,86,0)</f>
        <v>0</v>
      </c>
      <c r="SP102" s="43">
        <f>VLOOKUP($B102,план!$B$16:$EJ$158,87,0)</f>
        <v>0</v>
      </c>
      <c r="SQ102" s="7">
        <f t="shared" si="733"/>
        <v>0</v>
      </c>
      <c r="SR102" s="7">
        <f t="shared" si="734"/>
        <v>0</v>
      </c>
      <c r="SS102" s="34">
        <f t="shared" si="599"/>
        <v>0</v>
      </c>
      <c r="ST102" s="34">
        <f t="shared" si="600"/>
        <v>0</v>
      </c>
      <c r="SU102" s="34">
        <f t="shared" si="601"/>
        <v>0</v>
      </c>
      <c r="SV102" s="23"/>
      <c r="SW102" s="23"/>
      <c r="SX102" s="23"/>
      <c r="SY102" s="23"/>
      <c r="SZ102" s="14">
        <f t="shared" si="900"/>
        <v>0</v>
      </c>
      <c r="TA102" s="14">
        <f t="shared" si="901"/>
        <v>0</v>
      </c>
      <c r="TB102" s="43">
        <f>VLOOKUP($B102,план!$B$16:$EJ$158,88,0)</f>
        <v>0</v>
      </c>
      <c r="TC102" s="43">
        <f>VLOOKUP($B102,план!$B$16:$EJ$158,89,0)</f>
        <v>0</v>
      </c>
      <c r="TD102" s="7">
        <f t="shared" si="735"/>
        <v>0</v>
      </c>
      <c r="TE102" s="7">
        <f t="shared" si="736"/>
        <v>0</v>
      </c>
      <c r="TF102" s="34">
        <f t="shared" si="602"/>
        <v>0</v>
      </c>
      <c r="TG102" s="34">
        <f t="shared" si="603"/>
        <v>0</v>
      </c>
      <c r="TH102" s="34">
        <f t="shared" si="604"/>
        <v>0</v>
      </c>
      <c r="TI102" s="23"/>
      <c r="TJ102" s="23"/>
      <c r="TK102" s="23"/>
      <c r="TL102" s="23"/>
      <c r="TM102" s="14">
        <f t="shared" si="902"/>
        <v>0</v>
      </c>
      <c r="TN102" s="14">
        <f t="shared" si="903"/>
        <v>0</v>
      </c>
      <c r="TO102" s="43">
        <f>VLOOKUP($B102,план!$B$16:$EJ$158,90,0)</f>
        <v>0</v>
      </c>
      <c r="TP102" s="43">
        <f>VLOOKUP($B102,план!$B$16:$EJ$158,91,0)</f>
        <v>0</v>
      </c>
      <c r="TQ102" s="7">
        <f t="shared" si="737"/>
        <v>0</v>
      </c>
      <c r="TR102" s="7">
        <f t="shared" si="738"/>
        <v>0</v>
      </c>
      <c r="TS102" s="34">
        <f t="shared" si="739"/>
        <v>0</v>
      </c>
      <c r="TT102" s="34">
        <f t="shared" si="740"/>
        <v>0</v>
      </c>
      <c r="TU102" s="34">
        <f t="shared" si="741"/>
        <v>0</v>
      </c>
      <c r="TV102" s="25">
        <f>VLOOKUP($B102,'ДС факт при поликлинике'!$D$7:$JZ$79,80,0)</f>
        <v>0</v>
      </c>
      <c r="TW102" s="25">
        <f>VLOOKUP($B102,'ДС факт при поликлинике'!$D$7:$JZ$79,81,0)</f>
        <v>0</v>
      </c>
      <c r="TX102" s="25">
        <f>VLOOKUP($B102,'ДС факт при поликлинике'!$D$7:$JZ$79,82,0)</f>
        <v>0</v>
      </c>
      <c r="TY102" s="25">
        <f>VLOOKUP($B102,'ДС факт при поликлинике'!$D$7:$JZ$79,83,0)</f>
        <v>0</v>
      </c>
      <c r="TZ102" s="14">
        <f t="shared" si="904"/>
        <v>0</v>
      </c>
      <c r="UA102" s="14">
        <f t="shared" si="905"/>
        <v>0</v>
      </c>
      <c r="UB102" s="43">
        <f>VLOOKUP($B102,план!$B$16:$EJ$158,92,0)</f>
        <v>0</v>
      </c>
      <c r="UC102" s="43">
        <f>VLOOKUP($B102,план!$B$16:$EJ$158,93,0)</f>
        <v>0</v>
      </c>
      <c r="UD102" s="7">
        <f t="shared" si="742"/>
        <v>0</v>
      </c>
      <c r="UE102" s="7">
        <f t="shared" si="743"/>
        <v>0</v>
      </c>
      <c r="UF102" s="34">
        <f t="shared" si="605"/>
        <v>0</v>
      </c>
      <c r="UG102" s="34">
        <f t="shared" si="606"/>
        <v>0</v>
      </c>
      <c r="UH102" s="34">
        <f t="shared" si="607"/>
        <v>0</v>
      </c>
      <c r="UI102" s="23"/>
      <c r="UJ102" s="23"/>
      <c r="UK102" s="23"/>
      <c r="UL102" s="23"/>
      <c r="UM102" s="14">
        <f t="shared" si="906"/>
        <v>0</v>
      </c>
      <c r="UN102" s="14">
        <f t="shared" si="907"/>
        <v>0</v>
      </c>
      <c r="UO102" s="43">
        <f>VLOOKUP($B102,план!$B$16:$EJ$158,94,0)</f>
        <v>0</v>
      </c>
      <c r="UP102" s="43">
        <f>VLOOKUP($B102,план!$B$16:$EJ$158,95,0)</f>
        <v>0</v>
      </c>
      <c r="UQ102" s="7">
        <f t="shared" si="744"/>
        <v>0</v>
      </c>
      <c r="UR102" s="7">
        <f t="shared" si="745"/>
        <v>0</v>
      </c>
      <c r="US102" s="34">
        <f t="shared" si="608"/>
        <v>0</v>
      </c>
      <c r="UT102" s="34">
        <f t="shared" si="609"/>
        <v>0</v>
      </c>
      <c r="UU102" s="34">
        <f t="shared" si="610"/>
        <v>0</v>
      </c>
      <c r="UV102" s="23"/>
      <c r="UW102" s="23"/>
      <c r="UX102" s="23"/>
      <c r="UY102" s="23"/>
      <c r="UZ102" s="14">
        <f t="shared" si="908"/>
        <v>0</v>
      </c>
      <c r="VA102" s="14">
        <f t="shared" si="909"/>
        <v>0</v>
      </c>
      <c r="VB102" s="43">
        <f>VLOOKUP($B102,план!$B$16:$EJ$158,96,0)</f>
        <v>0</v>
      </c>
      <c r="VC102" s="43">
        <f>VLOOKUP($B102,план!$B$16:$EJ$158,97,0)</f>
        <v>0</v>
      </c>
      <c r="VD102" s="7">
        <f t="shared" si="746"/>
        <v>0</v>
      </c>
      <c r="VE102" s="7">
        <f t="shared" si="747"/>
        <v>0</v>
      </c>
      <c r="VF102" s="34">
        <f t="shared" si="611"/>
        <v>0</v>
      </c>
      <c r="VG102" s="34">
        <f t="shared" si="612"/>
        <v>0</v>
      </c>
      <c r="VH102" s="34">
        <f t="shared" si="613"/>
        <v>0</v>
      </c>
      <c r="VI102" s="23"/>
      <c r="VJ102" s="23"/>
      <c r="VK102" s="23"/>
      <c r="VL102" s="23"/>
      <c r="VM102" s="14">
        <f t="shared" si="910"/>
        <v>0</v>
      </c>
      <c r="VN102" s="14">
        <f t="shared" si="911"/>
        <v>0</v>
      </c>
      <c r="VO102" s="43">
        <f>VLOOKUP($B102,план!$B$16:$EJ$158,98,0)</f>
        <v>0</v>
      </c>
      <c r="VP102" s="43">
        <f>VLOOKUP($B102,план!$B$16:$EJ$158,99,0)</f>
        <v>0</v>
      </c>
      <c r="VQ102" s="7">
        <f t="shared" si="748"/>
        <v>0</v>
      </c>
      <c r="VR102" s="7">
        <f t="shared" si="749"/>
        <v>0</v>
      </c>
      <c r="VS102" s="34">
        <f t="shared" si="614"/>
        <v>0</v>
      </c>
      <c r="VT102" s="34">
        <f t="shared" si="615"/>
        <v>0</v>
      </c>
      <c r="VU102" s="34">
        <f t="shared" si="616"/>
        <v>0</v>
      </c>
      <c r="VV102" s="23"/>
      <c r="VW102" s="23"/>
      <c r="VX102" s="23"/>
      <c r="VY102" s="23"/>
      <c r="VZ102" s="14">
        <f t="shared" si="912"/>
        <v>0</v>
      </c>
      <c r="WA102" s="14">
        <f t="shared" si="913"/>
        <v>0</v>
      </c>
      <c r="WB102" s="43">
        <f>VLOOKUP($B102,план!$B$16:$EJ$158,100,0)</f>
        <v>0</v>
      </c>
      <c r="WC102" s="43">
        <f>VLOOKUP($B102,план!$B$16:$EJ$158,101,0)</f>
        <v>0</v>
      </c>
      <c r="WD102" s="7">
        <f t="shared" si="750"/>
        <v>0</v>
      </c>
      <c r="WE102" s="7">
        <f t="shared" si="751"/>
        <v>0</v>
      </c>
      <c r="WF102" s="34">
        <f t="shared" si="617"/>
        <v>0</v>
      </c>
      <c r="WG102" s="34">
        <f t="shared" si="618"/>
        <v>0</v>
      </c>
      <c r="WH102" s="34">
        <f t="shared" si="619"/>
        <v>0</v>
      </c>
      <c r="WI102" s="23"/>
      <c r="WJ102" s="23"/>
      <c r="WK102" s="23"/>
      <c r="WL102" s="23"/>
      <c r="WM102" s="14">
        <f t="shared" si="914"/>
        <v>0</v>
      </c>
      <c r="WN102" s="14">
        <f t="shared" si="915"/>
        <v>0</v>
      </c>
      <c r="WO102" s="43">
        <f>VLOOKUP($B102,план!$B$16:$EJ$158,102,0)</f>
        <v>0</v>
      </c>
      <c r="WP102" s="43">
        <f>VLOOKUP($B102,план!$B$16:$EJ$158,103,0)</f>
        <v>0</v>
      </c>
      <c r="WQ102" s="7">
        <f t="shared" si="752"/>
        <v>0</v>
      </c>
      <c r="WR102" s="7">
        <f t="shared" si="753"/>
        <v>0</v>
      </c>
      <c r="WS102" s="34">
        <f t="shared" si="620"/>
        <v>0</v>
      </c>
      <c r="WT102" s="34">
        <f t="shared" si="621"/>
        <v>0</v>
      </c>
      <c r="WU102" s="34">
        <f t="shared" si="622"/>
        <v>0</v>
      </c>
      <c r="WV102" s="23">
        <f>VLOOKUP($B102,'ДС факт при поликлинике'!$D$7:$JZ$79,148,0)</f>
        <v>0</v>
      </c>
      <c r="WW102" s="23">
        <f>VLOOKUP($B102,'ДС факт при поликлинике'!$D$7:$JZ$79,149,0)</f>
        <v>0</v>
      </c>
      <c r="WX102" s="23">
        <f>VLOOKUP($B102,'ДС факт при поликлинике'!$D$7:$JZ$79,150,0)</f>
        <v>0</v>
      </c>
      <c r="WY102" s="23">
        <f>VLOOKUP($B102,'ДС факт при поликлинике'!$D$7:$JZ$79,151,0)</f>
        <v>0</v>
      </c>
      <c r="WZ102" s="14">
        <f t="shared" si="916"/>
        <v>0</v>
      </c>
      <c r="XA102" s="14">
        <f t="shared" si="917"/>
        <v>0</v>
      </c>
      <c r="XB102" s="43">
        <f>VLOOKUP($B102,план!$B$16:$EJ$158,104,0)</f>
        <v>0</v>
      </c>
      <c r="XC102" s="43">
        <f>VLOOKUP($B102,план!$B$16:$EJ$158,105,0)</f>
        <v>0</v>
      </c>
      <c r="XD102" s="7">
        <f t="shared" si="754"/>
        <v>0</v>
      </c>
      <c r="XE102" s="7">
        <f t="shared" si="755"/>
        <v>0</v>
      </c>
      <c r="XF102" s="34">
        <f t="shared" si="623"/>
        <v>0</v>
      </c>
      <c r="XG102" s="34">
        <f t="shared" si="624"/>
        <v>0</v>
      </c>
      <c r="XH102" s="34">
        <f t="shared" si="625"/>
        <v>0</v>
      </c>
      <c r="XI102" s="23"/>
      <c r="XJ102" s="23"/>
      <c r="XK102" s="23"/>
      <c r="XL102" s="23"/>
      <c r="XM102" s="14">
        <f t="shared" si="918"/>
        <v>0</v>
      </c>
      <c r="XN102" s="14">
        <f t="shared" si="919"/>
        <v>0</v>
      </c>
      <c r="XO102" s="43">
        <f>VLOOKUP($B102,план!$B$16:$EJ$158,106,0)</f>
        <v>0</v>
      </c>
      <c r="XP102" s="43">
        <f>VLOOKUP($B102,план!$B$16:$EJ$158,107,0)</f>
        <v>0</v>
      </c>
      <c r="XQ102" s="7">
        <f t="shared" si="756"/>
        <v>0</v>
      </c>
      <c r="XR102" s="7">
        <f t="shared" si="757"/>
        <v>0</v>
      </c>
      <c r="XS102" s="34">
        <f t="shared" si="626"/>
        <v>0</v>
      </c>
      <c r="XT102" s="34">
        <f t="shared" si="627"/>
        <v>0</v>
      </c>
      <c r="XU102" s="34">
        <f t="shared" si="628"/>
        <v>0</v>
      </c>
      <c r="XV102" s="23"/>
      <c r="XW102" s="23"/>
      <c r="XX102" s="23"/>
      <c r="XY102" s="23"/>
      <c r="XZ102" s="14">
        <f t="shared" si="920"/>
        <v>0</v>
      </c>
      <c r="YA102" s="14">
        <f t="shared" si="921"/>
        <v>0</v>
      </c>
      <c r="YB102" s="43">
        <f>VLOOKUP($B102,план!$B$16:$EJ$158,108,0)</f>
        <v>0</v>
      </c>
      <c r="YC102" s="43">
        <f>VLOOKUP($B102,план!$B$16:$EJ$158,109,0)</f>
        <v>0</v>
      </c>
      <c r="YD102" s="7">
        <f t="shared" si="758"/>
        <v>0</v>
      </c>
      <c r="YE102" s="7">
        <f t="shared" si="759"/>
        <v>0</v>
      </c>
      <c r="YF102" s="34">
        <f t="shared" si="629"/>
        <v>0</v>
      </c>
      <c r="YG102" s="34">
        <f t="shared" si="630"/>
        <v>0</v>
      </c>
      <c r="YH102" s="34">
        <f t="shared" si="631"/>
        <v>0</v>
      </c>
      <c r="YI102" s="23"/>
      <c r="YJ102" s="23"/>
      <c r="YK102" s="23"/>
      <c r="YL102" s="23"/>
      <c r="YM102" s="14">
        <f t="shared" si="922"/>
        <v>0</v>
      </c>
      <c r="YN102" s="14">
        <f t="shared" si="923"/>
        <v>0</v>
      </c>
      <c r="YO102" s="43">
        <f>VLOOKUP($B102,план!$B$16:$EJ$158,110,0)</f>
        <v>0</v>
      </c>
      <c r="YP102" s="43">
        <f>VLOOKUP($B102,план!$B$16:$EJ$158,111,0)</f>
        <v>0</v>
      </c>
      <c r="YQ102" s="7">
        <f t="shared" si="760"/>
        <v>0</v>
      </c>
      <c r="YR102" s="7">
        <f t="shared" si="761"/>
        <v>0</v>
      </c>
      <c r="YS102" s="34">
        <f t="shared" si="632"/>
        <v>0</v>
      </c>
      <c r="YT102" s="34">
        <f t="shared" si="633"/>
        <v>0</v>
      </c>
      <c r="YU102" s="34">
        <f t="shared" si="634"/>
        <v>0</v>
      </c>
      <c r="YV102" s="23">
        <f>VLOOKUP($B102,'ДС факт при поликлинике'!$D$7:$JZ$79,68,0)</f>
        <v>0</v>
      </c>
      <c r="YW102" s="23">
        <f>VLOOKUP($B102,'ДС факт при поликлинике'!$D$7:$JZ$79,69,0)</f>
        <v>0</v>
      </c>
      <c r="YX102" s="23">
        <f>VLOOKUP($B102,'ДС факт при поликлинике'!$D$7:$JZ$79,70,0)</f>
        <v>0</v>
      </c>
      <c r="YY102" s="23">
        <f>VLOOKUP($B102,'ДС факт при поликлинике'!$D$7:$JZ$79,71,0)</f>
        <v>0</v>
      </c>
      <c r="YZ102" s="14">
        <f t="shared" si="924"/>
        <v>0</v>
      </c>
      <c r="ZA102" s="14">
        <f t="shared" si="925"/>
        <v>0</v>
      </c>
      <c r="ZB102" s="43">
        <f>VLOOKUP($B102,план!$B$16:$EJ$158,112,0)</f>
        <v>0</v>
      </c>
      <c r="ZC102" s="43">
        <f>VLOOKUP($B102,план!$B$16:$EJ$158,113,0)</f>
        <v>0</v>
      </c>
      <c r="ZD102" s="7">
        <f t="shared" si="762"/>
        <v>0</v>
      </c>
      <c r="ZE102" s="7">
        <f t="shared" si="763"/>
        <v>0</v>
      </c>
      <c r="ZF102" s="34">
        <f t="shared" si="635"/>
        <v>0</v>
      </c>
      <c r="ZG102" s="34">
        <f t="shared" si="636"/>
        <v>0</v>
      </c>
      <c r="ZH102" s="34">
        <f t="shared" si="637"/>
        <v>0</v>
      </c>
      <c r="ZI102" s="23"/>
      <c r="ZJ102" s="23"/>
      <c r="ZK102" s="23"/>
      <c r="ZL102" s="23"/>
      <c r="ZM102" s="14">
        <f t="shared" si="926"/>
        <v>0</v>
      </c>
      <c r="ZN102" s="14">
        <f t="shared" si="927"/>
        <v>0</v>
      </c>
      <c r="ZO102" s="43">
        <f>VLOOKUP($B102,план!$B$16:$EJ$158,114,0)+VLOOKUP($B102,план!$B$16:$EJ$158,136,0)</f>
        <v>0</v>
      </c>
      <c r="ZP102" s="43">
        <f>VLOOKUP($B102,план!$B$16:$EJ$158,115,0)+VLOOKUP($B102,план!$B$16:$EJ$158,137,0)</f>
        <v>0</v>
      </c>
      <c r="ZQ102" s="7">
        <f t="shared" si="764"/>
        <v>0</v>
      </c>
      <c r="ZR102" s="7">
        <f t="shared" si="765"/>
        <v>0</v>
      </c>
      <c r="ZS102" s="34">
        <f t="shared" si="638"/>
        <v>0</v>
      </c>
      <c r="ZT102" s="34">
        <f t="shared" si="639"/>
        <v>0</v>
      </c>
      <c r="ZU102" s="34">
        <f t="shared" si="640"/>
        <v>0</v>
      </c>
      <c r="ZV102" s="23"/>
      <c r="ZW102" s="23"/>
      <c r="ZX102" s="23"/>
      <c r="ZY102" s="23"/>
      <c r="ZZ102" s="14">
        <f t="shared" si="928"/>
        <v>0</v>
      </c>
      <c r="AAA102" s="14">
        <f t="shared" si="929"/>
        <v>0</v>
      </c>
      <c r="AAB102" s="43">
        <f>VLOOKUP($B102,план!$B$16:$EJ$158,116,0)</f>
        <v>0</v>
      </c>
      <c r="AAC102" s="43">
        <f>VLOOKUP($B102,план!$B$16:$EJ$158,117,0)</f>
        <v>0</v>
      </c>
      <c r="AAD102" s="7">
        <f t="shared" si="976"/>
        <v>0</v>
      </c>
      <c r="AAE102" s="7">
        <f t="shared" si="977"/>
        <v>0</v>
      </c>
      <c r="AAF102" s="34">
        <f t="shared" si="641"/>
        <v>0</v>
      </c>
      <c r="AAG102" s="34">
        <f t="shared" si="642"/>
        <v>0</v>
      </c>
      <c r="AAH102" s="34">
        <f t="shared" si="643"/>
        <v>0</v>
      </c>
      <c r="AAI102" s="23">
        <f>VLOOKUP($B102,'ДС факт при поликлинике'!$D$7:$JZ$79,112,0)</f>
        <v>0</v>
      </c>
      <c r="AAJ102" s="23">
        <f>VLOOKUP($B102,'ДС факт при поликлинике'!$D$7:$JZ$79,113,0)</f>
        <v>0</v>
      </c>
      <c r="AAK102" s="23">
        <f>VLOOKUP($B102,'ДС факт при поликлинике'!$D$7:$JZ$79,114,0)</f>
        <v>0</v>
      </c>
      <c r="AAL102" s="23">
        <f>VLOOKUP($B102,'ДС факт при поликлинике'!$D$7:$JZ$79,115,0)</f>
        <v>0</v>
      </c>
      <c r="AAM102" s="14">
        <f t="shared" si="930"/>
        <v>0</v>
      </c>
      <c r="AAN102" s="14">
        <f t="shared" si="931"/>
        <v>0</v>
      </c>
      <c r="AAO102" s="43">
        <f>VLOOKUP($B102,план!$B$16:$EJ$158,118,0)</f>
        <v>0</v>
      </c>
      <c r="AAP102" s="43">
        <f>VLOOKUP($B102,план!$B$16:$EJ$158,119,0)</f>
        <v>0</v>
      </c>
      <c r="AAQ102" s="7">
        <f t="shared" si="978"/>
        <v>0</v>
      </c>
      <c r="AAR102" s="7">
        <f t="shared" si="979"/>
        <v>0</v>
      </c>
      <c r="AAS102" s="34">
        <f t="shared" si="644"/>
        <v>0</v>
      </c>
      <c r="AAT102" s="34">
        <f t="shared" si="645"/>
        <v>0</v>
      </c>
      <c r="AAU102" s="34">
        <f t="shared" si="646"/>
        <v>0</v>
      </c>
      <c r="AAV102" s="23"/>
      <c r="AAW102" s="23"/>
      <c r="AAX102" s="23"/>
      <c r="AAY102" s="23"/>
      <c r="AAZ102" s="14">
        <f t="shared" si="932"/>
        <v>0</v>
      </c>
      <c r="ABA102" s="14">
        <f t="shared" si="933"/>
        <v>0</v>
      </c>
      <c r="ABB102" s="43">
        <f>VLOOKUP($B102,план!$B$16:$EJ$158,120,0)</f>
        <v>0</v>
      </c>
      <c r="ABC102" s="43">
        <f>VLOOKUP($B102,план!$B$16:$EJ$158,121,0)</f>
        <v>0</v>
      </c>
      <c r="ABD102" s="7">
        <f t="shared" si="766"/>
        <v>0</v>
      </c>
      <c r="ABE102" s="7">
        <f t="shared" si="767"/>
        <v>0</v>
      </c>
      <c r="ABF102" s="34">
        <f t="shared" si="768"/>
        <v>0</v>
      </c>
      <c r="ABG102" s="34">
        <f t="shared" si="769"/>
        <v>0</v>
      </c>
      <c r="ABH102" s="34">
        <f t="shared" si="770"/>
        <v>0</v>
      </c>
      <c r="ABI102" s="25"/>
      <c r="ABJ102" s="25"/>
      <c r="ABK102" s="25"/>
      <c r="ABL102" s="25"/>
      <c r="ABM102" s="14">
        <f t="shared" si="934"/>
        <v>0</v>
      </c>
      <c r="ABN102" s="14">
        <f t="shared" si="935"/>
        <v>0</v>
      </c>
      <c r="ABO102" s="43">
        <f>VLOOKUP($B102,план!$B$16:$EJ$158,122,0)</f>
        <v>0</v>
      </c>
      <c r="ABP102" s="43">
        <f>VLOOKUP($B102,план!$B$16:$EJ$158,123,0)</f>
        <v>0</v>
      </c>
      <c r="ABQ102" s="7">
        <f t="shared" si="771"/>
        <v>0</v>
      </c>
      <c r="ABR102" s="7">
        <f t="shared" si="772"/>
        <v>0</v>
      </c>
      <c r="ABS102" s="34">
        <f t="shared" si="773"/>
        <v>0</v>
      </c>
      <c r="ABT102" s="34">
        <f t="shared" si="774"/>
        <v>0</v>
      </c>
      <c r="ABU102" s="34">
        <f t="shared" si="775"/>
        <v>0</v>
      </c>
      <c r="ABV102" s="25"/>
      <c r="ABW102" s="25"/>
      <c r="ABX102" s="25"/>
      <c r="ABY102" s="25"/>
      <c r="ABZ102" s="21">
        <f t="shared" si="980"/>
        <v>0</v>
      </c>
      <c r="ACA102" s="21">
        <f t="shared" si="981"/>
        <v>0</v>
      </c>
      <c r="ACB102" s="43">
        <f>VLOOKUP($B102,план!$B$16:$EJ$158,124,0)</f>
        <v>0</v>
      </c>
      <c r="ACC102" s="43">
        <f>VLOOKUP($B102,план!$B$16:$EJ$158,125,0)</f>
        <v>0</v>
      </c>
      <c r="ACD102" s="7">
        <f t="shared" si="776"/>
        <v>0</v>
      </c>
      <c r="ACE102" s="7">
        <f t="shared" si="777"/>
        <v>0</v>
      </c>
      <c r="ACF102" s="34">
        <f t="shared" si="778"/>
        <v>0</v>
      </c>
      <c r="ACG102" s="34">
        <f t="shared" si="779"/>
        <v>0</v>
      </c>
      <c r="ACH102" s="34">
        <f t="shared" si="780"/>
        <v>0</v>
      </c>
      <c r="ACI102" s="25">
        <f>VLOOKUP($B102,'ДС факт при поликлинике'!$D$7:$JZ$79,120,0)</f>
        <v>0</v>
      </c>
      <c r="ACJ102" s="25">
        <f>VLOOKUP($B102,'ДС факт при поликлинике'!$D$7:$JZ$79,121,0)</f>
        <v>0</v>
      </c>
      <c r="ACK102" s="25">
        <f>VLOOKUP($B102,'ДС факт при поликлинике'!$D$7:$JZ$79,122,0)</f>
        <v>0</v>
      </c>
      <c r="ACL102" s="25">
        <f>VLOOKUP($B102,'ДС факт при поликлинике'!$D$7:$JZ$79,123,0)</f>
        <v>0</v>
      </c>
      <c r="ACM102" s="21">
        <f t="shared" si="936"/>
        <v>0</v>
      </c>
      <c r="ACN102" s="21">
        <f t="shared" si="937"/>
        <v>0</v>
      </c>
      <c r="ACO102" s="43">
        <f>VLOOKUP($B102,план!$B$16:$EJ$158,126,0)</f>
        <v>0</v>
      </c>
      <c r="ACP102" s="43">
        <f>VLOOKUP($B102,план!$B$16:$EJ$158,127,0)</f>
        <v>0</v>
      </c>
      <c r="ACQ102" s="7">
        <f t="shared" si="781"/>
        <v>0</v>
      </c>
      <c r="ACR102" s="7">
        <f t="shared" si="782"/>
        <v>0</v>
      </c>
      <c r="ACS102" s="34">
        <f t="shared" si="647"/>
        <v>0</v>
      </c>
      <c r="ACT102" s="34">
        <f t="shared" si="648"/>
        <v>0</v>
      </c>
      <c r="ACU102" s="34">
        <f t="shared" si="649"/>
        <v>0</v>
      </c>
      <c r="ACV102" s="23"/>
      <c r="ACW102" s="23"/>
      <c r="ACX102" s="23"/>
      <c r="ACY102" s="23"/>
      <c r="ACZ102" s="21">
        <f t="shared" si="938"/>
        <v>0</v>
      </c>
      <c r="ADA102" s="21">
        <f t="shared" si="939"/>
        <v>0</v>
      </c>
      <c r="ADB102" s="43">
        <f>VLOOKUP($B102,план!$B$16:$EJ$158,128,0)</f>
        <v>0</v>
      </c>
      <c r="ADC102" s="43">
        <f>VLOOKUP($B102,план!$B$16:$EJ$158,129,0)</f>
        <v>0</v>
      </c>
      <c r="ADD102" s="7">
        <f t="shared" si="783"/>
        <v>0</v>
      </c>
      <c r="ADE102" s="7">
        <f t="shared" si="784"/>
        <v>0</v>
      </c>
      <c r="ADF102" s="34">
        <f t="shared" si="650"/>
        <v>0</v>
      </c>
      <c r="ADG102" s="34">
        <f t="shared" si="651"/>
        <v>0</v>
      </c>
      <c r="ADH102" s="34">
        <f t="shared" si="652"/>
        <v>0</v>
      </c>
      <c r="ADI102" s="23"/>
      <c r="ADJ102" s="23"/>
      <c r="ADK102" s="23"/>
      <c r="ADL102" s="23"/>
      <c r="ADM102" s="21">
        <f t="shared" si="940"/>
        <v>0</v>
      </c>
      <c r="ADN102" s="21">
        <f t="shared" si="941"/>
        <v>0</v>
      </c>
      <c r="ADO102" s="43">
        <f>VLOOKUP($B102,план!$B$16:$EJ$158,130,0)</f>
        <v>0</v>
      </c>
      <c r="ADP102" s="43">
        <f>VLOOKUP($B102,план!$B$16:$EJ$158,131,0)</f>
        <v>0</v>
      </c>
      <c r="ADQ102" s="7">
        <f t="shared" si="785"/>
        <v>0</v>
      </c>
      <c r="ADR102" s="7">
        <f t="shared" si="786"/>
        <v>0</v>
      </c>
      <c r="ADS102" s="34">
        <f t="shared" si="653"/>
        <v>0</v>
      </c>
      <c r="ADT102" s="34">
        <f t="shared" si="654"/>
        <v>0</v>
      </c>
      <c r="ADU102" s="34">
        <f t="shared" si="655"/>
        <v>0</v>
      </c>
      <c r="ADV102" s="23"/>
      <c r="ADW102" s="23"/>
      <c r="ADX102" s="23"/>
      <c r="ADY102" s="23"/>
      <c r="ADZ102" s="21">
        <f t="shared" si="942"/>
        <v>0</v>
      </c>
      <c r="AEA102" s="21">
        <f t="shared" si="943"/>
        <v>0</v>
      </c>
      <c r="AEB102" s="43">
        <f>VLOOKUP($B102,план!$B$16:$EJ$158,132,0)</f>
        <v>0</v>
      </c>
      <c r="AEC102" s="43">
        <f>VLOOKUP($B102,план!$B$16:$EJ$158,133,0)</f>
        <v>0</v>
      </c>
      <c r="AED102" s="7">
        <f t="shared" si="982"/>
        <v>0</v>
      </c>
      <c r="AEE102" s="7">
        <f t="shared" si="983"/>
        <v>0</v>
      </c>
      <c r="AEF102" s="34">
        <f t="shared" si="656"/>
        <v>0</v>
      </c>
      <c r="AEG102" s="34">
        <f t="shared" si="657"/>
        <v>0</v>
      </c>
      <c r="AEH102" s="34">
        <f t="shared" si="658"/>
        <v>0</v>
      </c>
      <c r="AEI102" s="23">
        <f>VLOOKUP($B102,'ДС факт при поликлинике'!$D$7:$JZ$79,116,0)</f>
        <v>0</v>
      </c>
      <c r="AEJ102" s="23">
        <f>VLOOKUP($B102,'ДС факт при поликлинике'!$D$7:$JZ$79,117,0)</f>
        <v>0</v>
      </c>
      <c r="AEK102" s="23">
        <f>VLOOKUP($B102,'ДС факт при поликлинике'!$D$7:$JZ$79,118,0)</f>
        <v>0</v>
      </c>
      <c r="AEL102" s="23">
        <f>VLOOKUP($B102,'ДС факт при поликлинике'!$D$7:$JZ$79,119,0)</f>
        <v>0</v>
      </c>
      <c r="AEM102" s="21">
        <f t="shared" si="944"/>
        <v>0</v>
      </c>
      <c r="AEN102" s="21">
        <f t="shared" si="945"/>
        <v>0</v>
      </c>
      <c r="AEO102" s="43">
        <f>VLOOKUP($B102,план!$B$16:$EJ$158,134,0)</f>
        <v>0</v>
      </c>
      <c r="AEP102" s="43">
        <f>VLOOKUP($B102,план!$B$16:$EJ$158,135,0)</f>
        <v>0</v>
      </c>
      <c r="AEQ102" s="7">
        <f t="shared" si="787"/>
        <v>0</v>
      </c>
      <c r="AER102" s="7">
        <f t="shared" si="788"/>
        <v>0</v>
      </c>
      <c r="AES102" s="34">
        <f t="shared" si="789"/>
        <v>0</v>
      </c>
      <c r="AET102" s="34">
        <f t="shared" si="790"/>
        <v>0</v>
      </c>
      <c r="AEU102" s="34">
        <f t="shared" si="791"/>
        <v>0</v>
      </c>
      <c r="AEV102" s="23"/>
      <c r="AEW102" s="23"/>
      <c r="AEX102" s="23"/>
      <c r="AEY102" s="23"/>
      <c r="AEZ102" s="21">
        <f t="shared" si="946"/>
        <v>0</v>
      </c>
      <c r="AFA102" s="21">
        <f t="shared" si="947"/>
        <v>0</v>
      </c>
      <c r="AFB102" s="23">
        <f t="shared" si="948"/>
        <v>0</v>
      </c>
      <c r="AFC102" s="23">
        <f t="shared" si="949"/>
        <v>0</v>
      </c>
      <c r="AFD102" s="23">
        <f t="shared" si="950"/>
        <v>0</v>
      </c>
      <c r="AFE102" s="23">
        <f t="shared" si="951"/>
        <v>0</v>
      </c>
      <c r="AFF102" s="23">
        <f t="shared" si="952"/>
        <v>0</v>
      </c>
      <c r="AFG102" s="23">
        <f t="shared" si="953"/>
        <v>0</v>
      </c>
      <c r="AFH102" s="23">
        <f t="shared" si="954"/>
        <v>0</v>
      </c>
      <c r="AFI102" s="23">
        <f t="shared" si="955"/>
        <v>0</v>
      </c>
      <c r="AFJ102" s="23">
        <f t="shared" si="956"/>
        <v>0</v>
      </c>
      <c r="AFK102" s="23">
        <f t="shared" si="957"/>
        <v>0</v>
      </c>
      <c r="AFL102" s="23">
        <f t="shared" si="958"/>
        <v>0</v>
      </c>
      <c r="AFM102" s="21">
        <f t="shared" si="959"/>
        <v>0</v>
      </c>
      <c r="AFN102" s="21">
        <f t="shared" si="960"/>
        <v>0</v>
      </c>
      <c r="AFO102" s="8">
        <f t="shared" si="792"/>
        <v>2</v>
      </c>
      <c r="AFP102" s="8">
        <f t="shared" si="793"/>
        <v>43223.655383999998</v>
      </c>
      <c r="AFQ102" s="8">
        <f t="shared" si="794"/>
        <v>1.8333333333333333</v>
      </c>
      <c r="AFR102" s="8">
        <f t="shared" si="795"/>
        <v>39621.684101999999</v>
      </c>
      <c r="AFS102" s="8">
        <f t="shared" si="796"/>
        <v>2.58</v>
      </c>
      <c r="AFT102" s="8">
        <f t="shared" si="797"/>
        <v>2.3649999999999998</v>
      </c>
      <c r="AFU102" s="8">
        <f t="shared" si="798"/>
        <v>41.28</v>
      </c>
      <c r="AFV102" s="8">
        <f t="shared" si="799"/>
        <v>32</v>
      </c>
      <c r="AFW102" s="8">
        <f t="shared" si="800"/>
        <v>630701.7200000002</v>
      </c>
      <c r="AFX102" s="8">
        <f t="shared" si="801"/>
        <v>0</v>
      </c>
      <c r="AFY102" s="8">
        <f t="shared" si="802"/>
        <v>0</v>
      </c>
      <c r="AFZ102" s="21">
        <f t="shared" si="803"/>
        <v>30.166666666666668</v>
      </c>
      <c r="AGA102" s="21">
        <f t="shared" si="804"/>
        <v>591080.03589800023</v>
      </c>
      <c r="AGB102" s="191">
        <f t="shared" si="984"/>
        <v>17.454545454545457</v>
      </c>
      <c r="AGC102" s="191">
        <f t="shared" si="985"/>
        <v>15.918094707341428</v>
      </c>
    </row>
    <row r="103" spans="1:861">
      <c r="A103" s="180"/>
      <c r="B103" s="82">
        <v>91</v>
      </c>
      <c r="C103" s="92" t="s">
        <v>436</v>
      </c>
      <c r="D103" s="88">
        <f t="shared" si="986"/>
        <v>10127</v>
      </c>
      <c r="E103" s="88">
        <v>10127</v>
      </c>
      <c r="F103" s="88">
        <v>9620</v>
      </c>
      <c r="G103" s="89">
        <v>2.6</v>
      </c>
      <c r="H103" s="90">
        <v>1</v>
      </c>
      <c r="I103" s="90"/>
      <c r="J103" s="88">
        <v>1.4</v>
      </c>
      <c r="K103" s="88">
        <v>1.68</v>
      </c>
      <c r="L103" s="88">
        <v>2.23</v>
      </c>
      <c r="M103" s="88">
        <v>2.39</v>
      </c>
      <c r="N103" s="88">
        <v>2.57</v>
      </c>
      <c r="O103" s="43">
        <f>VLOOKUP($B103,план!$B$16:$EJ$158,14,0)</f>
        <v>0</v>
      </c>
      <c r="P103" s="43">
        <f>VLOOKUP($B103,план!$B$16:$EJ$158,15,0)</f>
        <v>0</v>
      </c>
      <c r="Q103" s="7">
        <f t="shared" si="505"/>
        <v>0</v>
      </c>
      <c r="R103" s="7">
        <f t="shared" si="506"/>
        <v>0</v>
      </c>
      <c r="S103" s="34">
        <f t="shared" si="507"/>
        <v>0</v>
      </c>
      <c r="T103" s="34">
        <f t="shared" si="508"/>
        <v>0</v>
      </c>
      <c r="U103" s="34">
        <f t="shared" si="509"/>
        <v>0</v>
      </c>
      <c r="V103" s="23">
        <f>VLOOKUP($B103,'ДС факт при поликлинике'!$D$7:$JZ$79,28,0)</f>
        <v>0</v>
      </c>
      <c r="W103" s="23">
        <f>VLOOKUP($B103,'ДС факт при поликлинике'!$D$7:$JZ$79,29,0)</f>
        <v>0</v>
      </c>
      <c r="X103" s="23">
        <f>VLOOKUP($B103,'ДС факт при поликлинике'!$D$7:$JZ$79,30,0)</f>
        <v>0</v>
      </c>
      <c r="Y103" s="23">
        <f>VLOOKUP($B103,'ДС факт при поликлинике'!$D$7:$JZ$79,31,0)</f>
        <v>0</v>
      </c>
      <c r="Z103" s="21">
        <f t="shared" si="805"/>
        <v>0</v>
      </c>
      <c r="AA103" s="21">
        <f t="shared" si="806"/>
        <v>0</v>
      </c>
      <c r="AB103" s="43">
        <f>VLOOKUP($B103,план!$B$16:$EJ$158,16,0)</f>
        <v>0</v>
      </c>
      <c r="AC103" s="43">
        <f>VLOOKUP($B103,план!$B$16:$EJ$158,17,0)</f>
        <v>0</v>
      </c>
      <c r="AD103" s="7">
        <f t="shared" si="659"/>
        <v>0</v>
      </c>
      <c r="AE103" s="7">
        <f t="shared" si="961"/>
        <v>0</v>
      </c>
      <c r="AF103" s="34">
        <f t="shared" si="510"/>
        <v>0</v>
      </c>
      <c r="AG103" s="34">
        <f t="shared" si="511"/>
        <v>0</v>
      </c>
      <c r="AH103" s="34">
        <f t="shared" si="512"/>
        <v>0</v>
      </c>
      <c r="AI103" s="23">
        <f>VLOOKUP($B103,'ДС факт при поликлинике'!$D$7:$JZ$79,48,0)</f>
        <v>0</v>
      </c>
      <c r="AJ103" s="23">
        <f>VLOOKUP($B103,'ДС факт при поликлинике'!$D$7:$JZ$79,49,0)</f>
        <v>0</v>
      </c>
      <c r="AK103" s="23">
        <f>VLOOKUP($B103,'ДС факт при поликлинике'!$D$7:$JZ$79,50,0)</f>
        <v>0</v>
      </c>
      <c r="AL103" s="23">
        <f>VLOOKUP($B103,'ДС факт при поликлинике'!$D$7:$JZ$79,51,0)</f>
        <v>0</v>
      </c>
      <c r="AM103" s="21">
        <f t="shared" si="808"/>
        <v>0</v>
      </c>
      <c r="AN103" s="21">
        <f t="shared" si="809"/>
        <v>0</v>
      </c>
      <c r="AO103" s="43">
        <f>VLOOKUP($B103,план!$B$16:$EJ$158,18,0)</f>
        <v>0</v>
      </c>
      <c r="AP103" s="43">
        <f>VLOOKUP($B103,план!$B$16:$EJ$158,19,0)</f>
        <v>0</v>
      </c>
      <c r="AQ103" s="7">
        <f t="shared" si="660"/>
        <v>0</v>
      </c>
      <c r="AR103" s="7">
        <f t="shared" si="661"/>
        <v>0</v>
      </c>
      <c r="AS103" s="34">
        <f t="shared" si="662"/>
        <v>0</v>
      </c>
      <c r="AT103" s="34">
        <f t="shared" si="663"/>
        <v>0</v>
      </c>
      <c r="AU103" s="34">
        <f t="shared" si="664"/>
        <v>0</v>
      </c>
      <c r="AV103" s="23">
        <f>VLOOKUP($B103,'ДС факт при поликлинике'!$D$7:$JZ$79,8,0)</f>
        <v>0</v>
      </c>
      <c r="AW103" s="23">
        <f>VLOOKUP($B103,'ДС факт при поликлинике'!$D$7:$JZ$79,9,0)</f>
        <v>0</v>
      </c>
      <c r="AX103" s="23">
        <f>VLOOKUP($B103,'ДС факт при поликлинике'!$D$7:$JZ$79,10,0)</f>
        <v>0</v>
      </c>
      <c r="AY103" s="23">
        <f>VLOOKUP($B103,'ДС факт при поликлинике'!$D$7:$JZ$79,11,0)</f>
        <v>0</v>
      </c>
      <c r="AZ103" s="21">
        <f t="shared" si="810"/>
        <v>0</v>
      </c>
      <c r="BA103" s="21">
        <f t="shared" si="811"/>
        <v>0</v>
      </c>
      <c r="BB103" s="43">
        <f>VLOOKUP($B103,план!$B$16:$EJ$158,20,0)</f>
        <v>159</v>
      </c>
      <c r="BC103" s="43">
        <f>VLOOKUP($B103,план!$B$16:$EJ$158,21,0)</f>
        <v>6246751.5291999988</v>
      </c>
      <c r="BD103" s="7">
        <f t="shared" si="665"/>
        <v>145.75</v>
      </c>
      <c r="BE103" s="7">
        <f t="shared" si="666"/>
        <v>5726188.9017666662</v>
      </c>
      <c r="BF103" s="34">
        <f t="shared" si="513"/>
        <v>413.40000000000003</v>
      </c>
      <c r="BG103" s="34">
        <f t="shared" si="514"/>
        <v>378.95</v>
      </c>
      <c r="BH103" s="34">
        <f t="shared" si="515"/>
        <v>317.2</v>
      </c>
      <c r="BI103" s="23">
        <f>VLOOKUP($B103,'ДС факт при поликлинике'!$D$7:$JZ$79,24,0)</f>
        <v>122</v>
      </c>
      <c r="BJ103" s="23">
        <f>VLOOKUP($B103,'ДС факт при поликлинике'!$D$7:$JZ$79,25,0)</f>
        <v>4827116.540000001</v>
      </c>
      <c r="BK103" s="23">
        <f>VLOOKUP($B103,'ДС факт при поликлинике'!$D$7:$JZ$79,26,0)</f>
        <v>1</v>
      </c>
      <c r="BL103" s="23">
        <f>VLOOKUP($B103,'ДС факт при поликлинике'!$D$7:$JZ$79,27,0)</f>
        <v>40550.11</v>
      </c>
      <c r="BM103" s="21">
        <f t="shared" si="812"/>
        <v>-23.75</v>
      </c>
      <c r="BN103" s="21">
        <f t="shared" si="813"/>
        <v>-899072.36176666524</v>
      </c>
      <c r="BO103" s="43">
        <f>VLOOKUP($B103,план!$B$16:$EJ$158,22,0)</f>
        <v>0</v>
      </c>
      <c r="BP103" s="43">
        <f>VLOOKUP($B103,план!$B$16:$EJ$158,23,0)</f>
        <v>0</v>
      </c>
      <c r="BQ103" s="7">
        <f t="shared" si="667"/>
        <v>0</v>
      </c>
      <c r="BR103" s="7">
        <f t="shared" si="668"/>
        <v>0</v>
      </c>
      <c r="BS103" s="34">
        <f t="shared" si="516"/>
        <v>0</v>
      </c>
      <c r="BT103" s="34">
        <f t="shared" si="517"/>
        <v>0</v>
      </c>
      <c r="BU103" s="34">
        <f t="shared" si="518"/>
        <v>0</v>
      </c>
      <c r="BV103" s="23">
        <f>VLOOKUP($B103,'ДС факт при поликлинике'!$D$7:$JZ$79,260,0)</f>
        <v>0</v>
      </c>
      <c r="BW103" s="23">
        <f>VLOOKUP($B103,'ДС факт при поликлинике'!$D$7:$JZ$79,261,0)</f>
        <v>0</v>
      </c>
      <c r="BX103" s="23">
        <f>VLOOKUP($B103,'ДС факт при поликлинике'!$D$7:$JZ$79,262,0)</f>
        <v>0</v>
      </c>
      <c r="BY103" s="23">
        <f>VLOOKUP($B103,'ДС факт при поликлинике'!$D$7:$JZ$79,263,0)</f>
        <v>0</v>
      </c>
      <c r="BZ103" s="21">
        <f t="shared" si="814"/>
        <v>0</v>
      </c>
      <c r="CA103" s="21">
        <f t="shared" si="815"/>
        <v>0</v>
      </c>
      <c r="CB103" s="43">
        <f>VLOOKUP($B103,план!$B$16:$EJ$158,24,0)</f>
        <v>0</v>
      </c>
      <c r="CC103" s="43">
        <f>VLOOKUP($B103,план!$B$16:$EJ$158,25,0)</f>
        <v>0</v>
      </c>
      <c r="CD103" s="7">
        <f t="shared" si="669"/>
        <v>0</v>
      </c>
      <c r="CE103" s="7">
        <f t="shared" si="670"/>
        <v>0</v>
      </c>
      <c r="CF103" s="34">
        <f t="shared" si="671"/>
        <v>0</v>
      </c>
      <c r="CG103" s="34">
        <f t="shared" si="672"/>
        <v>0</v>
      </c>
      <c r="CH103" s="34">
        <f t="shared" si="673"/>
        <v>0</v>
      </c>
      <c r="CI103" s="23">
        <f>VLOOKUP($B103,'ДС факт при поликлинике'!$D$7:$JZ$79,12,0)</f>
        <v>0</v>
      </c>
      <c r="CJ103" s="23">
        <f>VLOOKUP($B103,'ДС факт при поликлинике'!$D$7:$JZ$79,13,0)</f>
        <v>0</v>
      </c>
      <c r="CK103" s="23">
        <f>VLOOKUP($B103,'ДС факт при поликлинике'!$D$7:$JZ$79,14,0)</f>
        <v>0</v>
      </c>
      <c r="CL103" s="23">
        <f>VLOOKUP($B103,'ДС факт при поликлинике'!$D$7:$JZ$79,15,0)</f>
        <v>0</v>
      </c>
      <c r="CM103" s="21">
        <f t="shared" si="816"/>
        <v>0</v>
      </c>
      <c r="CN103" s="21">
        <f t="shared" si="817"/>
        <v>0</v>
      </c>
      <c r="CO103" s="23">
        <f t="shared" si="818"/>
        <v>159</v>
      </c>
      <c r="CP103" s="23">
        <f t="shared" si="819"/>
        <v>6246751.5291999988</v>
      </c>
      <c r="CQ103" s="23">
        <f t="shared" si="820"/>
        <v>145.75</v>
      </c>
      <c r="CR103" s="23">
        <f t="shared" si="821"/>
        <v>5726188.9017666662</v>
      </c>
      <c r="CS103" s="23">
        <f t="shared" si="822"/>
        <v>413.40000000000003</v>
      </c>
      <c r="CT103" s="23">
        <f t="shared" si="823"/>
        <v>378.95</v>
      </c>
      <c r="CU103" s="23">
        <f t="shared" si="824"/>
        <v>317.2</v>
      </c>
      <c r="CV103" s="23">
        <f t="shared" si="825"/>
        <v>122</v>
      </c>
      <c r="CW103" s="23">
        <f t="shared" si="826"/>
        <v>4827116.540000001</v>
      </c>
      <c r="CX103" s="23">
        <f t="shared" si="827"/>
        <v>1</v>
      </c>
      <c r="CY103" s="23">
        <f t="shared" si="828"/>
        <v>40550.11</v>
      </c>
      <c r="CZ103" s="21">
        <f t="shared" si="829"/>
        <v>-23.75</v>
      </c>
      <c r="DA103" s="21">
        <f t="shared" si="830"/>
        <v>-899072.36176666524</v>
      </c>
      <c r="DB103" s="43">
        <f>VLOOKUP($B103,план!$B$16:$EJ$158,26,0)</f>
        <v>0</v>
      </c>
      <c r="DC103" s="43">
        <f>VLOOKUP($B103,план!$B$16:$EJ$158,27,0)</f>
        <v>0</v>
      </c>
      <c r="DD103" s="7">
        <f t="shared" si="674"/>
        <v>0</v>
      </c>
      <c r="DE103" s="7">
        <f t="shared" si="675"/>
        <v>0</v>
      </c>
      <c r="DF103" s="34">
        <f t="shared" si="519"/>
        <v>0</v>
      </c>
      <c r="DG103" s="34">
        <f t="shared" si="520"/>
        <v>0</v>
      </c>
      <c r="DH103" s="34">
        <f t="shared" si="521"/>
        <v>0</v>
      </c>
      <c r="DI103" s="23">
        <f>VLOOKUP($B103,'ДС факт при поликлинике'!$D$7:$JZ$79,176,0)</f>
        <v>0</v>
      </c>
      <c r="DJ103" s="23">
        <f>VLOOKUP($B103,'ДС факт при поликлинике'!$D$7:$JZ$79,177,0)</f>
        <v>0</v>
      </c>
      <c r="DK103" s="23">
        <f>VLOOKUP($B103,'ДС факт при поликлинике'!$D$7:$JZ$79,178,0)</f>
        <v>0</v>
      </c>
      <c r="DL103" s="23">
        <f>VLOOKUP($B103,'ДС факт при поликлинике'!$D$7:$JZ$79,179,0)</f>
        <v>0</v>
      </c>
      <c r="DM103" s="21">
        <f t="shared" si="831"/>
        <v>0</v>
      </c>
      <c r="DN103" s="21">
        <f t="shared" si="832"/>
        <v>0</v>
      </c>
      <c r="DO103" s="43">
        <f>VLOOKUP($B103,план!$B$16:$EJ$158,28,0)</f>
        <v>0</v>
      </c>
      <c r="DP103" s="43">
        <f>VLOOKUP($B103,план!$B$16:$EJ$158,29,0)</f>
        <v>0</v>
      </c>
      <c r="DQ103" s="7">
        <f t="shared" si="676"/>
        <v>0</v>
      </c>
      <c r="DR103" s="7">
        <f t="shared" si="677"/>
        <v>0</v>
      </c>
      <c r="DS103" s="34">
        <f t="shared" si="522"/>
        <v>0</v>
      </c>
      <c r="DT103" s="34">
        <f t="shared" si="523"/>
        <v>0</v>
      </c>
      <c r="DU103" s="34">
        <f t="shared" si="524"/>
        <v>0</v>
      </c>
      <c r="DV103" s="23">
        <f>VLOOKUP($B103,'ДС факт при поликлинике'!$D$7:$JZ$79,180,0)</f>
        <v>0</v>
      </c>
      <c r="DW103" s="23">
        <f>VLOOKUP($B103,'ДС факт при поликлинике'!$D$7:$JZ$79,181,0)</f>
        <v>0</v>
      </c>
      <c r="DX103" s="23">
        <f>VLOOKUP($B103,'ДС факт при поликлинике'!$D$7:$JZ$79,182,0)</f>
        <v>0</v>
      </c>
      <c r="DY103" s="23">
        <f>VLOOKUP($B103,'ДС факт при поликлинике'!$D$7:$JZ$79,183,0)</f>
        <v>0</v>
      </c>
      <c r="DZ103" s="21">
        <f t="shared" si="833"/>
        <v>0</v>
      </c>
      <c r="EA103" s="21">
        <f t="shared" si="834"/>
        <v>0</v>
      </c>
      <c r="EB103" s="43">
        <f>VLOOKUP($B103,план!$B$16:$EJ$158,30,0)</f>
        <v>0</v>
      </c>
      <c r="EC103" s="43">
        <f>VLOOKUP($B103,план!$B$16:$EJ$158,31,0)</f>
        <v>0</v>
      </c>
      <c r="ED103" s="7">
        <f t="shared" si="678"/>
        <v>0</v>
      </c>
      <c r="EE103" s="7">
        <f t="shared" si="679"/>
        <v>0</v>
      </c>
      <c r="EF103" s="34">
        <f t="shared" si="525"/>
        <v>0</v>
      </c>
      <c r="EG103" s="34">
        <f t="shared" si="526"/>
        <v>0</v>
      </c>
      <c r="EH103" s="34">
        <f t="shared" si="527"/>
        <v>0</v>
      </c>
      <c r="EI103" s="23">
        <f>VLOOKUP($B103,'ДС факт при поликлинике'!$D$7:$JZ$79,184,0)</f>
        <v>0</v>
      </c>
      <c r="EJ103" s="23">
        <f>VLOOKUP($B103,'ДС факт при поликлинике'!$D$7:$JZ$79,185,0)</f>
        <v>0</v>
      </c>
      <c r="EK103" s="23">
        <f>VLOOKUP($B103,'ДС факт при поликлинике'!$D$7:$JZ$79,186,0)</f>
        <v>0</v>
      </c>
      <c r="EL103" s="23">
        <f>VLOOKUP($B103,'ДС факт при поликлинике'!$D$7:$JZ$79,187,0)</f>
        <v>0</v>
      </c>
      <c r="EM103" s="21">
        <f t="shared" si="835"/>
        <v>0</v>
      </c>
      <c r="EN103" s="21">
        <f t="shared" si="836"/>
        <v>0</v>
      </c>
      <c r="EO103" s="43">
        <f>VLOOKUP($B103,план!$B$16:$EJ$158,32,0)</f>
        <v>0</v>
      </c>
      <c r="EP103" s="43">
        <f>VLOOKUP($B103,план!$B$16:$EJ$158,33,0)</f>
        <v>0</v>
      </c>
      <c r="EQ103" s="7">
        <f t="shared" si="680"/>
        <v>0</v>
      </c>
      <c r="ER103" s="7">
        <f t="shared" si="681"/>
        <v>0</v>
      </c>
      <c r="ES103" s="34">
        <f t="shared" si="528"/>
        <v>0</v>
      </c>
      <c r="ET103" s="34">
        <f t="shared" si="529"/>
        <v>0</v>
      </c>
      <c r="EU103" s="34">
        <f t="shared" si="530"/>
        <v>0</v>
      </c>
      <c r="EV103" s="23">
        <f>VLOOKUP($B103,'ДС факт при поликлинике'!$D$7:$JZ$79,224,0)</f>
        <v>0</v>
      </c>
      <c r="EW103" s="23">
        <f>VLOOKUP($B103,'ДС факт при поликлинике'!$D$7:$JZ$79,225,0)</f>
        <v>0</v>
      </c>
      <c r="EX103" s="23">
        <f>VLOOKUP($B103,'ДС факт при поликлинике'!$D$7:$JZ$79,226,0)</f>
        <v>0</v>
      </c>
      <c r="EY103" s="23">
        <f>VLOOKUP($B103,'ДС факт при поликлинике'!$D$7:$JZ$79,227,0)</f>
        <v>0</v>
      </c>
      <c r="EZ103" s="21">
        <f t="shared" si="837"/>
        <v>0</v>
      </c>
      <c r="FA103" s="21">
        <f t="shared" si="838"/>
        <v>0</v>
      </c>
      <c r="FB103" s="43">
        <f>VLOOKUP($B103,план!$B$16:$EJ$158,34,0)</f>
        <v>0</v>
      </c>
      <c r="FC103" s="43">
        <f>VLOOKUP($B103,план!$B$16:$EJ$158,35,0)</f>
        <v>0</v>
      </c>
      <c r="FD103" s="7">
        <f t="shared" si="682"/>
        <v>0</v>
      </c>
      <c r="FE103" s="7">
        <f t="shared" si="683"/>
        <v>0</v>
      </c>
      <c r="FF103" s="34">
        <f t="shared" si="531"/>
        <v>0</v>
      </c>
      <c r="FG103" s="34">
        <f t="shared" si="532"/>
        <v>0</v>
      </c>
      <c r="FH103" s="34">
        <f t="shared" si="533"/>
        <v>0</v>
      </c>
      <c r="FI103" s="23">
        <f>VLOOKUP($B103,'ДС факт при поликлинике'!$D$7:$JZ$79,228,0)</f>
        <v>0</v>
      </c>
      <c r="FJ103" s="23">
        <f>VLOOKUP($B103,'ДС факт при поликлинике'!$D$7:$JZ$79,229,0)</f>
        <v>0</v>
      </c>
      <c r="FK103" s="23">
        <f>VLOOKUP($B103,'ДС факт при поликлинике'!$D$7:$JZ$79,230,0)</f>
        <v>0</v>
      </c>
      <c r="FL103" s="23">
        <f>VLOOKUP($B103,'ДС факт при поликлинике'!$D$7:$JZ$79,231,0)</f>
        <v>0</v>
      </c>
      <c r="FM103" s="21">
        <f t="shared" si="839"/>
        <v>0</v>
      </c>
      <c r="FN103" s="21">
        <f t="shared" si="840"/>
        <v>0</v>
      </c>
      <c r="FO103" s="43">
        <f>VLOOKUP($B103,план!$B$16:$EJ$158,36,0)</f>
        <v>0</v>
      </c>
      <c r="FP103" s="43">
        <f>VLOOKUP($B103,план!$B$16:$EJ$158,37,0)</f>
        <v>0</v>
      </c>
      <c r="FQ103" s="7">
        <f t="shared" si="684"/>
        <v>0</v>
      </c>
      <c r="FR103" s="7">
        <f t="shared" si="685"/>
        <v>0</v>
      </c>
      <c r="FS103" s="34">
        <f t="shared" si="534"/>
        <v>0</v>
      </c>
      <c r="FT103" s="34">
        <f t="shared" si="535"/>
        <v>0</v>
      </c>
      <c r="FU103" s="34">
        <f t="shared" si="536"/>
        <v>0</v>
      </c>
      <c r="FV103" s="23">
        <f>VLOOKUP($B103,'ДС факт при поликлинике'!$D$7:$JZ$79,236,0)</f>
        <v>0</v>
      </c>
      <c r="FW103" s="23">
        <f>VLOOKUP($B103,'ДС факт при поликлинике'!$D$7:$JZ$79,237,0)</f>
        <v>0</v>
      </c>
      <c r="FX103" s="23">
        <f>VLOOKUP($B103,'ДС факт при поликлинике'!$D$7:$JZ$79,238,0)</f>
        <v>0</v>
      </c>
      <c r="FY103" s="23">
        <f>VLOOKUP($B103,'ДС факт при поликлинике'!$D$7:$JZ$79,239,0)</f>
        <v>0</v>
      </c>
      <c r="FZ103" s="21">
        <f t="shared" si="841"/>
        <v>0</v>
      </c>
      <c r="GA103" s="21">
        <f t="shared" si="842"/>
        <v>0</v>
      </c>
      <c r="GB103" s="43">
        <f>VLOOKUP($B103,план!$B$16:$EJ$158,38,0)</f>
        <v>0</v>
      </c>
      <c r="GC103" s="43">
        <f>VLOOKUP($B103,план!$B$16:$EJ$158,39,0)</f>
        <v>0</v>
      </c>
      <c r="GD103" s="7">
        <f t="shared" si="686"/>
        <v>0</v>
      </c>
      <c r="GE103" s="7">
        <f t="shared" si="687"/>
        <v>0</v>
      </c>
      <c r="GF103" s="34">
        <f t="shared" si="537"/>
        <v>0</v>
      </c>
      <c r="GG103" s="34">
        <f t="shared" si="538"/>
        <v>0</v>
      </c>
      <c r="GH103" s="34">
        <f t="shared" si="539"/>
        <v>0</v>
      </c>
      <c r="GI103" s="23">
        <f>VLOOKUP($B103,'ДС факт при поликлинике'!$D$7:$JZ$79,244,0)</f>
        <v>0</v>
      </c>
      <c r="GJ103" s="23">
        <f>VLOOKUP($B103,'ДС факт при поликлинике'!$D$7:$JZ$79,245,0)</f>
        <v>0</v>
      </c>
      <c r="GK103" s="23">
        <f>VLOOKUP($B103,'ДС факт при поликлинике'!$D$7:$JZ$79,246,0)</f>
        <v>0</v>
      </c>
      <c r="GL103" s="23">
        <f>VLOOKUP($B103,'ДС факт при поликлинике'!$D$7:$JZ$79,247,0)</f>
        <v>0</v>
      </c>
      <c r="GM103" s="21">
        <f t="shared" si="843"/>
        <v>0</v>
      </c>
      <c r="GN103" s="21">
        <f t="shared" si="844"/>
        <v>0</v>
      </c>
      <c r="GO103" s="43">
        <f>VLOOKUP($B103,план!$B$16:$EJ$158,40,0)</f>
        <v>0</v>
      </c>
      <c r="GP103" s="43">
        <f>VLOOKUP($B103,план!$B$16:$EJ$158,41,0)</f>
        <v>0</v>
      </c>
      <c r="GQ103" s="7">
        <f t="shared" si="688"/>
        <v>0</v>
      </c>
      <c r="GR103" s="7">
        <f t="shared" si="689"/>
        <v>0</v>
      </c>
      <c r="GS103" s="34">
        <f t="shared" si="540"/>
        <v>0</v>
      </c>
      <c r="GT103" s="34">
        <f t="shared" si="541"/>
        <v>0</v>
      </c>
      <c r="GU103" s="34">
        <f t="shared" si="542"/>
        <v>0</v>
      </c>
      <c r="GV103" s="23">
        <f>VLOOKUP($B103,'ДС факт при поликлинике'!$D$7:$JZ$79,264,0)</f>
        <v>0</v>
      </c>
      <c r="GW103" s="23">
        <f>VLOOKUP($B103,'ДС факт при поликлинике'!$D$7:$JZ$79,265,0)</f>
        <v>0</v>
      </c>
      <c r="GX103" s="23">
        <f>VLOOKUP($B103,'ДС факт при поликлинике'!$D$7:$JZ$79,266,0)</f>
        <v>0</v>
      </c>
      <c r="GY103" s="23">
        <f>VLOOKUP($B103,'ДС факт при поликлинике'!$D$7:$JZ$79,267,0)</f>
        <v>0</v>
      </c>
      <c r="GZ103" s="21">
        <f t="shared" si="845"/>
        <v>0</v>
      </c>
      <c r="HA103" s="21">
        <f t="shared" si="846"/>
        <v>0</v>
      </c>
      <c r="HB103" s="43">
        <f>VLOOKUP($B103,план!$B$16:$EJ$158,42,0)</f>
        <v>0</v>
      </c>
      <c r="HC103" s="43">
        <f>VLOOKUP($B103,план!$B$16:$EJ$158,43,0)</f>
        <v>0</v>
      </c>
      <c r="HD103" s="7">
        <f t="shared" si="690"/>
        <v>0</v>
      </c>
      <c r="HE103" s="7">
        <f t="shared" si="691"/>
        <v>0</v>
      </c>
      <c r="HF103" s="34">
        <f t="shared" si="543"/>
        <v>0</v>
      </c>
      <c r="HG103" s="34">
        <f t="shared" si="544"/>
        <v>0</v>
      </c>
      <c r="HH103" s="34">
        <f t="shared" si="545"/>
        <v>0</v>
      </c>
      <c r="HI103" s="25">
        <f>VLOOKUP($B103,'ДС факт при поликлинике'!$D$7:$JZ$79,240,0)</f>
        <v>0</v>
      </c>
      <c r="HJ103" s="25">
        <f>VLOOKUP($B103,'ДС факт при поликлинике'!$D$7:$JZ$79,241,0)</f>
        <v>0</v>
      </c>
      <c r="HK103" s="25">
        <f>VLOOKUP($B103,'ДС факт при поликлинике'!$D$7:$JZ$79,242,0)</f>
        <v>0</v>
      </c>
      <c r="HL103" s="25">
        <f>VLOOKUP($B103,'ДС факт при поликлинике'!$D$7:$JZ$79,243,0)</f>
        <v>0</v>
      </c>
      <c r="HM103" s="21">
        <f t="shared" si="847"/>
        <v>0</v>
      </c>
      <c r="HN103" s="21">
        <f t="shared" si="848"/>
        <v>0</v>
      </c>
      <c r="HO103" s="43">
        <f>VLOOKUP($B103,план!$B$16:$EJ$158,44,0)</f>
        <v>0</v>
      </c>
      <c r="HP103" s="43">
        <f>VLOOKUP($B103,план!$B$16:$EJ$158,45,0)</f>
        <v>0</v>
      </c>
      <c r="HQ103" s="7">
        <f t="shared" si="692"/>
        <v>0</v>
      </c>
      <c r="HR103" s="7">
        <f t="shared" si="693"/>
        <v>0</v>
      </c>
      <c r="HS103" s="34">
        <f t="shared" si="546"/>
        <v>0</v>
      </c>
      <c r="HT103" s="34">
        <f t="shared" si="547"/>
        <v>0</v>
      </c>
      <c r="HU103" s="34">
        <f t="shared" si="548"/>
        <v>0</v>
      </c>
      <c r="HV103" s="23">
        <f>VLOOKUP($B103,'ДС факт при поликлинике'!$D$7:$JZ$79,268,0)</f>
        <v>0</v>
      </c>
      <c r="HW103" s="23">
        <f>VLOOKUP($B103,'ДС факт при поликлинике'!$D$7:$JZ$79,269,0)</f>
        <v>0</v>
      </c>
      <c r="HX103" s="23">
        <f>VLOOKUP($B103,'ДС факт при поликлинике'!$D$7:$JZ$79,270,0)</f>
        <v>0</v>
      </c>
      <c r="HY103" s="23">
        <f>VLOOKUP($B103,'ДС факт при поликлинике'!$D$7:$JZ$79,271,0)</f>
        <v>0</v>
      </c>
      <c r="HZ103" s="21">
        <f t="shared" si="849"/>
        <v>0</v>
      </c>
      <c r="IA103" s="21">
        <f t="shared" si="850"/>
        <v>0</v>
      </c>
      <c r="IB103" s="43">
        <f>VLOOKUP($B103,план!$B$16:$EJ$158,46,0)</f>
        <v>0</v>
      </c>
      <c r="IC103" s="43">
        <f>VLOOKUP($B103,план!$B$16:$EJ$158,47,0)</f>
        <v>0</v>
      </c>
      <c r="ID103" s="7">
        <f t="shared" si="694"/>
        <v>0</v>
      </c>
      <c r="IE103" s="7">
        <f t="shared" si="695"/>
        <v>0</v>
      </c>
      <c r="IF103" s="34">
        <f t="shared" si="549"/>
        <v>0</v>
      </c>
      <c r="IG103" s="34">
        <f t="shared" si="550"/>
        <v>0</v>
      </c>
      <c r="IH103" s="34">
        <f t="shared" si="551"/>
        <v>0</v>
      </c>
      <c r="II103" s="23">
        <f>VLOOKUP($B103,'ДС факт при поликлинике'!$D$7:$JZ$79,248,0)</f>
        <v>0</v>
      </c>
      <c r="IJ103" s="23">
        <f>VLOOKUP($B103,'ДС факт при поликлинике'!$D$7:$JZ$79,249,0)</f>
        <v>0</v>
      </c>
      <c r="IK103" s="23">
        <f>VLOOKUP($B103,'ДС факт при поликлинике'!$D$7:$JZ$79,250,0)</f>
        <v>0</v>
      </c>
      <c r="IL103" s="23">
        <f>VLOOKUP($B103,'ДС факт при поликлинике'!$D$7:$JZ$79,251,0)</f>
        <v>0</v>
      </c>
      <c r="IM103" s="21">
        <f t="shared" si="851"/>
        <v>0</v>
      </c>
      <c r="IN103" s="21">
        <f t="shared" si="852"/>
        <v>0</v>
      </c>
      <c r="IO103" s="43">
        <f>VLOOKUP($B103,план!$B$16:$EJ$158,48,0)</f>
        <v>0</v>
      </c>
      <c r="IP103" s="43">
        <f>VLOOKUP($B103,план!$B$16:$EJ$158,49,0)</f>
        <v>0</v>
      </c>
      <c r="IQ103" s="7">
        <f t="shared" si="696"/>
        <v>0</v>
      </c>
      <c r="IR103" s="7">
        <f t="shared" si="697"/>
        <v>0</v>
      </c>
      <c r="IS103" s="34">
        <f t="shared" si="552"/>
        <v>0</v>
      </c>
      <c r="IT103" s="34">
        <f t="shared" si="553"/>
        <v>0</v>
      </c>
      <c r="IU103" s="34">
        <f t="shared" si="554"/>
        <v>0</v>
      </c>
      <c r="IV103" s="23">
        <f>VLOOKUP($B103,'ДС факт при поликлинике'!$D$7:$JZ$79,232,0)</f>
        <v>0</v>
      </c>
      <c r="IW103" s="23">
        <f>VLOOKUP($B103,'ДС факт при поликлинике'!$D$7:$JZ$79,233,0)</f>
        <v>0</v>
      </c>
      <c r="IX103" s="23">
        <f>VLOOKUP($B103,'ДС факт при поликлинике'!$D$7:$JZ$79,234,0)</f>
        <v>0</v>
      </c>
      <c r="IY103" s="23">
        <f>VLOOKUP($B103,'ДС факт при поликлинике'!$D$7:$JZ$79,235,0)</f>
        <v>0</v>
      </c>
      <c r="IZ103" s="21">
        <f t="shared" si="853"/>
        <v>0</v>
      </c>
      <c r="JA103" s="21">
        <f t="shared" si="854"/>
        <v>0</v>
      </c>
      <c r="JB103" s="43">
        <f>VLOOKUP($B103,план!$B$16:$EJ$158,50,0)</f>
        <v>0</v>
      </c>
      <c r="JC103" s="43">
        <f>VLOOKUP($B103,план!$B$16:$EJ$158,51,0)</f>
        <v>0</v>
      </c>
      <c r="JD103" s="7">
        <f t="shared" si="698"/>
        <v>0</v>
      </c>
      <c r="JE103" s="7">
        <f t="shared" si="699"/>
        <v>0</v>
      </c>
      <c r="JF103" s="34">
        <f t="shared" si="555"/>
        <v>0</v>
      </c>
      <c r="JG103" s="34">
        <f t="shared" si="556"/>
        <v>0</v>
      </c>
      <c r="JH103" s="34">
        <f t="shared" si="557"/>
        <v>0</v>
      </c>
      <c r="JI103" s="23">
        <f>VLOOKUP($B103,'ДС факт при поликлинике'!$D$7:$JZ$79,168,0)</f>
        <v>0</v>
      </c>
      <c r="JJ103" s="23">
        <f>VLOOKUP($B103,'ДС факт при поликлинике'!$D$7:$JZ$79,169,0)</f>
        <v>0</v>
      </c>
      <c r="JK103" s="23">
        <f>VLOOKUP($B103,'ДС факт при поликлинике'!$D$7:$JZ$79,170,0)</f>
        <v>0</v>
      </c>
      <c r="JL103" s="23">
        <f>VLOOKUP($B103,'ДС факт при поликлинике'!$D$7:$JZ$79,171,0)</f>
        <v>0</v>
      </c>
      <c r="JM103" s="21">
        <f t="shared" si="855"/>
        <v>0</v>
      </c>
      <c r="JN103" s="21">
        <f t="shared" si="856"/>
        <v>0</v>
      </c>
      <c r="JO103" s="23">
        <f t="shared" si="857"/>
        <v>0</v>
      </c>
      <c r="JP103" s="23">
        <f t="shared" si="858"/>
        <v>0</v>
      </c>
      <c r="JQ103" s="23">
        <f t="shared" si="859"/>
        <v>0</v>
      </c>
      <c r="JR103" s="23">
        <f t="shared" si="860"/>
        <v>0</v>
      </c>
      <c r="JS103" s="23">
        <f t="shared" si="861"/>
        <v>0</v>
      </c>
      <c r="JT103" s="23">
        <f t="shared" si="862"/>
        <v>0</v>
      </c>
      <c r="JU103" s="23">
        <f t="shared" si="863"/>
        <v>0</v>
      </c>
      <c r="JV103" s="23">
        <f t="shared" si="864"/>
        <v>0</v>
      </c>
      <c r="JW103" s="23">
        <f t="shared" si="865"/>
        <v>0</v>
      </c>
      <c r="JX103" s="23">
        <f t="shared" si="866"/>
        <v>0</v>
      </c>
      <c r="JY103" s="23">
        <f t="shared" si="867"/>
        <v>0</v>
      </c>
      <c r="JZ103" s="21">
        <f t="shared" si="868"/>
        <v>0</v>
      </c>
      <c r="KA103" s="21">
        <f t="shared" si="869"/>
        <v>0</v>
      </c>
      <c r="KB103" s="43">
        <f>VLOOKUP($B103,план!$B$16:$EJ$158,52,0)</f>
        <v>0</v>
      </c>
      <c r="KC103" s="43">
        <f>VLOOKUP($B103,план!$B$16:$EJ$158,53,0)</f>
        <v>0</v>
      </c>
      <c r="KD103" s="7">
        <f t="shared" si="700"/>
        <v>0</v>
      </c>
      <c r="KE103" s="7">
        <f t="shared" si="701"/>
        <v>0</v>
      </c>
      <c r="KF103" s="34">
        <f t="shared" si="558"/>
        <v>0</v>
      </c>
      <c r="KG103" s="34">
        <f t="shared" si="559"/>
        <v>0</v>
      </c>
      <c r="KH103" s="34">
        <f t="shared" si="560"/>
        <v>0</v>
      </c>
      <c r="KI103" s="23">
        <f>VLOOKUP($B103,'ДС факт при поликлинике'!$D$7:$JZ$79,188,0)</f>
        <v>0</v>
      </c>
      <c r="KJ103" s="23">
        <f>VLOOKUP($B103,'ДС факт при поликлинике'!$D$7:$JZ$79,189,0)</f>
        <v>0</v>
      </c>
      <c r="KK103" s="23">
        <f>VLOOKUP($B103,'ДС факт при поликлинике'!$D$7:$JZ$79,190,0)</f>
        <v>0</v>
      </c>
      <c r="KL103" s="23">
        <f>VLOOKUP($B103,'ДС факт при поликлинике'!$D$7:$JZ$79,191,0)</f>
        <v>0</v>
      </c>
      <c r="KM103" s="21">
        <f t="shared" si="870"/>
        <v>0</v>
      </c>
      <c r="KN103" s="21">
        <f t="shared" si="871"/>
        <v>0</v>
      </c>
      <c r="KO103" s="43">
        <f>VLOOKUP($B103,план!$B$16:$EJ$158,54,0)</f>
        <v>0</v>
      </c>
      <c r="KP103" s="43">
        <f>VLOOKUP($B103,план!$B$16:$EJ$158,55,0)</f>
        <v>0</v>
      </c>
      <c r="KQ103" s="7">
        <f t="shared" si="702"/>
        <v>0</v>
      </c>
      <c r="KR103" s="7">
        <f t="shared" si="703"/>
        <v>0</v>
      </c>
      <c r="KS103" s="34">
        <f t="shared" si="561"/>
        <v>0</v>
      </c>
      <c r="KT103" s="34">
        <f t="shared" si="562"/>
        <v>0</v>
      </c>
      <c r="KU103" s="34">
        <f t="shared" si="563"/>
        <v>0</v>
      </c>
      <c r="KV103" s="23">
        <f>VLOOKUP($B103,'ДС факт при поликлинике'!$D$7:$JZ$79,192,0)</f>
        <v>0</v>
      </c>
      <c r="KW103" s="23">
        <f>VLOOKUP($B103,'ДС факт при поликлинике'!$D$7:$JZ$79,193,0)</f>
        <v>0</v>
      </c>
      <c r="KX103" s="23">
        <f>VLOOKUP($B103,'ДС факт при поликлинике'!$D$7:$JZ$79,194,0)</f>
        <v>0</v>
      </c>
      <c r="KY103" s="23">
        <f>VLOOKUP($B103,'ДС факт при поликлинике'!$D$7:$JZ$79,195,0)</f>
        <v>0</v>
      </c>
      <c r="KZ103" s="21">
        <f t="shared" si="872"/>
        <v>0</v>
      </c>
      <c r="LA103" s="21">
        <f t="shared" si="873"/>
        <v>0</v>
      </c>
      <c r="LB103" s="43">
        <f>VLOOKUP($B103,план!$B$16:$EJ$158,56,0)</f>
        <v>0</v>
      </c>
      <c r="LC103" s="43">
        <f>VLOOKUP($B103,план!$B$16:$EJ$158,57,0)</f>
        <v>0</v>
      </c>
      <c r="LD103" s="7">
        <f t="shared" si="704"/>
        <v>0</v>
      </c>
      <c r="LE103" s="7">
        <f t="shared" si="705"/>
        <v>0</v>
      </c>
      <c r="LF103" s="34">
        <f t="shared" si="564"/>
        <v>0</v>
      </c>
      <c r="LG103" s="34">
        <f t="shared" si="565"/>
        <v>0</v>
      </c>
      <c r="LH103" s="34">
        <f t="shared" si="566"/>
        <v>0</v>
      </c>
      <c r="LI103" s="23">
        <f>VLOOKUP($B103,'ДС факт при поликлинике'!$D$7:$JZ$79,196,0)</f>
        <v>0</v>
      </c>
      <c r="LJ103" s="23">
        <f>VLOOKUP($B103,'ДС факт при поликлинике'!$D$7:$JZ$79,197,0)</f>
        <v>0</v>
      </c>
      <c r="LK103" s="23">
        <f>VLOOKUP($B103,'ДС факт при поликлинике'!$D$7:$JZ$79,198,0)</f>
        <v>0</v>
      </c>
      <c r="LL103" s="23">
        <f>VLOOKUP($B103,'ДС факт при поликлинике'!$D$7:$JZ$79,199,0)</f>
        <v>0</v>
      </c>
      <c r="LM103" s="21">
        <f t="shared" si="874"/>
        <v>0</v>
      </c>
      <c r="LN103" s="21">
        <f t="shared" si="875"/>
        <v>0</v>
      </c>
      <c r="LO103" s="43">
        <f>VLOOKUP($B103,план!$B$16:$EJ$158,58,0)</f>
        <v>0</v>
      </c>
      <c r="LP103" s="43">
        <f>VLOOKUP($B103,план!$B$16:$EJ$158,59,0)</f>
        <v>0</v>
      </c>
      <c r="LQ103" s="7">
        <f t="shared" si="706"/>
        <v>0</v>
      </c>
      <c r="LR103" s="7">
        <f t="shared" si="707"/>
        <v>0</v>
      </c>
      <c r="LS103" s="34">
        <f t="shared" si="567"/>
        <v>0</v>
      </c>
      <c r="LT103" s="34">
        <f t="shared" si="568"/>
        <v>0</v>
      </c>
      <c r="LU103" s="34">
        <f t="shared" si="569"/>
        <v>0</v>
      </c>
      <c r="LV103" s="23">
        <f>VLOOKUP($B103,'ДС факт при поликлинике'!$D$7:$JZ$79,124,0)</f>
        <v>0</v>
      </c>
      <c r="LW103" s="23">
        <f>VLOOKUP($B103,'ДС факт при поликлинике'!$D$7:$JZ$79,125,0)</f>
        <v>0</v>
      </c>
      <c r="LX103" s="23">
        <f>VLOOKUP($B103,'ДС факт при поликлинике'!$D$7:$JZ$79,126,0)</f>
        <v>0</v>
      </c>
      <c r="LY103" s="23">
        <f>VLOOKUP($B103,'ДС факт при поликлинике'!$D$7:$JZ$79,127,0)</f>
        <v>0</v>
      </c>
      <c r="LZ103" s="21">
        <f t="shared" si="876"/>
        <v>0</v>
      </c>
      <c r="MA103" s="21">
        <f t="shared" si="877"/>
        <v>0</v>
      </c>
      <c r="MB103" s="43">
        <f>VLOOKUP($B103,план!$B$16:$EJ$158,60,0)</f>
        <v>0</v>
      </c>
      <c r="MC103" s="43">
        <f>VLOOKUP($B103,план!$B$16:$EJ$158,61,0)</f>
        <v>0</v>
      </c>
      <c r="MD103" s="7">
        <f t="shared" si="708"/>
        <v>0</v>
      </c>
      <c r="ME103" s="7">
        <f t="shared" si="709"/>
        <v>0</v>
      </c>
      <c r="MF103" s="34">
        <f t="shared" si="570"/>
        <v>0</v>
      </c>
      <c r="MG103" s="34">
        <f t="shared" si="571"/>
        <v>0</v>
      </c>
      <c r="MH103" s="34">
        <f t="shared" si="807"/>
        <v>0</v>
      </c>
      <c r="MI103" s="23">
        <f>VLOOKUP($B103,'ДС факт при поликлинике'!$D$7:$JZ$79,128,0)</f>
        <v>0</v>
      </c>
      <c r="MJ103" s="23">
        <f>VLOOKUP($B103,'ДС факт при поликлинике'!$D$7:$JZ$79,129,0)</f>
        <v>0</v>
      </c>
      <c r="MK103" s="23">
        <f>VLOOKUP($B103,'ДС факт при поликлинике'!$D$7:$JZ$79,130,0)</f>
        <v>0</v>
      </c>
      <c r="ML103" s="23">
        <f>VLOOKUP($B103,'ДС факт при поликлинике'!$D$7:$JZ$79,131,0)</f>
        <v>0</v>
      </c>
      <c r="MM103" s="14">
        <f t="shared" si="962"/>
        <v>0</v>
      </c>
      <c r="MN103" s="14">
        <f t="shared" si="963"/>
        <v>0</v>
      </c>
      <c r="MO103" s="43">
        <f>VLOOKUP($B103,план!$B$16:$EJ$158,62,0)</f>
        <v>0</v>
      </c>
      <c r="MP103" s="43">
        <f>VLOOKUP($B103,план!$B$16:$EJ$158,63,0)</f>
        <v>0</v>
      </c>
      <c r="MQ103" s="7">
        <f t="shared" si="710"/>
        <v>0</v>
      </c>
      <c r="MR103" s="7">
        <f t="shared" si="711"/>
        <v>0</v>
      </c>
      <c r="MS103" s="34">
        <f t="shared" si="572"/>
        <v>0</v>
      </c>
      <c r="MT103" s="34">
        <f t="shared" si="573"/>
        <v>0</v>
      </c>
      <c r="MU103" s="34">
        <f t="shared" si="574"/>
        <v>0</v>
      </c>
      <c r="MV103" s="23">
        <f>VLOOKUP($B103,'ДС факт при поликлинике'!$D$7:$JZ$79,152,0)</f>
        <v>0</v>
      </c>
      <c r="MW103" s="23">
        <f>VLOOKUP($B103,'ДС факт при поликлинике'!$D$7:$JZ$79,153,0)</f>
        <v>0</v>
      </c>
      <c r="MX103" s="23">
        <f>VLOOKUP($B103,'ДС факт при поликлинике'!$D$7:$JZ$79,154,0)</f>
        <v>0</v>
      </c>
      <c r="MY103" s="23">
        <f>VLOOKUP($B103,'ДС факт при поликлинике'!$D$7:$JZ$79,155,0)</f>
        <v>0</v>
      </c>
      <c r="MZ103" s="14">
        <f t="shared" si="878"/>
        <v>0</v>
      </c>
      <c r="NA103" s="14">
        <f t="shared" si="879"/>
        <v>0</v>
      </c>
      <c r="NB103" s="43">
        <f>VLOOKUP($B103,план!$B$16:$EJ$158,64,0)</f>
        <v>0</v>
      </c>
      <c r="NC103" s="43">
        <f>VLOOKUP($B103,план!$B$16:$EJ$158,65,0)</f>
        <v>0</v>
      </c>
      <c r="ND103" s="7">
        <f t="shared" si="712"/>
        <v>0</v>
      </c>
      <c r="NE103" s="7">
        <f t="shared" si="713"/>
        <v>0</v>
      </c>
      <c r="NF103" s="34">
        <f t="shared" si="575"/>
        <v>0</v>
      </c>
      <c r="NG103" s="34">
        <f t="shared" si="576"/>
        <v>0</v>
      </c>
      <c r="NH103" s="34">
        <f t="shared" si="577"/>
        <v>0</v>
      </c>
      <c r="NI103" s="23">
        <f>VLOOKUP($B103,'ДС факт при поликлинике'!$D$7:$JZ$79,200,0)</f>
        <v>0</v>
      </c>
      <c r="NJ103" s="23">
        <f>VLOOKUP($B103,'ДС факт при поликлинике'!$D$7:$JZ$79,201,0)</f>
        <v>0</v>
      </c>
      <c r="NK103" s="23">
        <f>VLOOKUP($B103,'ДС факт при поликлинике'!$D$7:$JZ$79,202,0)</f>
        <v>0</v>
      </c>
      <c r="NL103" s="23">
        <f>VLOOKUP($B103,'ДС факт при поликлинике'!$D$7:$JZ$79,203,0)</f>
        <v>0</v>
      </c>
      <c r="NM103" s="14">
        <f t="shared" si="880"/>
        <v>0</v>
      </c>
      <c r="NN103" s="14">
        <f t="shared" si="881"/>
        <v>0</v>
      </c>
      <c r="NO103" s="43">
        <f>VLOOKUP($B103,план!$B$16:$EJ$158,66,0)</f>
        <v>0</v>
      </c>
      <c r="NP103" s="43">
        <f>VLOOKUP($B103,план!$B$16:$EJ$158,67,0)</f>
        <v>0</v>
      </c>
      <c r="NQ103" s="7">
        <f t="shared" si="714"/>
        <v>0</v>
      </c>
      <c r="NR103" s="7">
        <f t="shared" si="715"/>
        <v>0</v>
      </c>
      <c r="NS103" s="34">
        <f t="shared" si="578"/>
        <v>0</v>
      </c>
      <c r="NT103" s="34">
        <f t="shared" si="579"/>
        <v>0</v>
      </c>
      <c r="NU103" s="34">
        <f t="shared" si="580"/>
        <v>0</v>
      </c>
      <c r="NV103" s="23">
        <f>VLOOKUP($B103,'ДС факт при поликлинике'!$D$7:$JZ$79,256,0)</f>
        <v>0</v>
      </c>
      <c r="NW103" s="23">
        <f>VLOOKUP($B103,'ДС факт при поликлинике'!$D$7:$JZ$79,257,0)</f>
        <v>0</v>
      </c>
      <c r="NX103" s="23">
        <f>VLOOKUP($B103,'ДС факт при поликлинике'!$D$7:$JZ$79,258,0)</f>
        <v>0</v>
      </c>
      <c r="NY103" s="23">
        <f>VLOOKUP($B103,'ДС факт при поликлинике'!$D$7:$JZ$79,259,0)</f>
        <v>0</v>
      </c>
      <c r="NZ103" s="14">
        <f t="shared" si="882"/>
        <v>0</v>
      </c>
      <c r="OA103" s="14">
        <f t="shared" si="883"/>
        <v>0</v>
      </c>
      <c r="OB103" s="43">
        <f>VLOOKUP($B103,план!$B$16:$EJ$158,68,0)</f>
        <v>0</v>
      </c>
      <c r="OC103" s="43">
        <f>VLOOKUP($B103,план!$B$16:$EJ$158,69,0)</f>
        <v>0</v>
      </c>
      <c r="OD103" s="7">
        <f t="shared" si="716"/>
        <v>0</v>
      </c>
      <c r="OE103" s="7">
        <f t="shared" si="717"/>
        <v>0</v>
      </c>
      <c r="OF103" s="34">
        <f t="shared" si="581"/>
        <v>0</v>
      </c>
      <c r="OG103" s="34">
        <f t="shared" si="582"/>
        <v>0</v>
      </c>
      <c r="OH103" s="34">
        <f t="shared" si="583"/>
        <v>0</v>
      </c>
      <c r="OI103" s="23">
        <f>VLOOKUP($B103,'ДС факт при поликлинике'!$D$7:$JZ$79,32,0)</f>
        <v>0</v>
      </c>
      <c r="OJ103" s="23">
        <f>VLOOKUP($B103,'ДС факт при поликлинике'!$D$7:$JZ$79,33,0)</f>
        <v>0</v>
      </c>
      <c r="OK103" s="23">
        <f>VLOOKUP($B103,'ДС факт при поликлинике'!$D$7:$JZ$79,34,0)</f>
        <v>0</v>
      </c>
      <c r="OL103" s="23">
        <f>VLOOKUP($B103,'ДС факт при поликлинике'!$D$7:$JZ$79,35,0)</f>
        <v>0</v>
      </c>
      <c r="OM103" s="14">
        <f t="shared" si="884"/>
        <v>0</v>
      </c>
      <c r="ON103" s="14">
        <f t="shared" si="885"/>
        <v>0</v>
      </c>
      <c r="OO103" s="43">
        <f>VLOOKUP($B103,план!$B$16:$EJ$158,70,0)</f>
        <v>0</v>
      </c>
      <c r="OP103" s="43">
        <f>VLOOKUP($B103,план!$B$16:$EJ$158,71,0)</f>
        <v>0</v>
      </c>
      <c r="OQ103" s="7">
        <f t="shared" si="964"/>
        <v>0</v>
      </c>
      <c r="OR103" s="7">
        <f t="shared" si="965"/>
        <v>0</v>
      </c>
      <c r="OS103" s="34">
        <f t="shared" si="966"/>
        <v>0</v>
      </c>
      <c r="OT103" s="34">
        <f t="shared" si="967"/>
        <v>0</v>
      </c>
      <c r="OU103" s="34">
        <f t="shared" si="968"/>
        <v>0</v>
      </c>
      <c r="OV103" s="23">
        <f>VLOOKUP($B103,'ДС факт при поликлинике'!$D$7:$KT$79,288,0)</f>
        <v>0</v>
      </c>
      <c r="OW103" s="23">
        <f>VLOOKUP($B103,'ДС факт при поликлинике'!$D$7:$KT$79,289,0)</f>
        <v>0</v>
      </c>
      <c r="OX103" s="23">
        <f>VLOOKUP($B103,'ДС факт при поликлинике'!$D$7:$KT$79,290,0)</f>
        <v>0</v>
      </c>
      <c r="OY103" s="23">
        <f>VLOOKUP($B103,'ДС факт при поликлинике'!$D$7:$KT$79,291,0)</f>
        <v>0</v>
      </c>
      <c r="OZ103" s="14">
        <f t="shared" si="886"/>
        <v>0</v>
      </c>
      <c r="PA103" s="14">
        <f t="shared" si="887"/>
        <v>0</v>
      </c>
      <c r="PB103" s="43">
        <f>VLOOKUP($B103,план!$B$16:$EJ$158,72,0)</f>
        <v>0</v>
      </c>
      <c r="PC103" s="43">
        <f>VLOOKUP($B103,план!$B$16:$EJ$158,73,0)</f>
        <v>0</v>
      </c>
      <c r="PD103" s="7">
        <f t="shared" si="969"/>
        <v>0</v>
      </c>
      <c r="PE103" s="7">
        <f t="shared" si="970"/>
        <v>0</v>
      </c>
      <c r="PF103" s="34">
        <f t="shared" si="971"/>
        <v>0</v>
      </c>
      <c r="PG103" s="34">
        <f t="shared" si="972"/>
        <v>0</v>
      </c>
      <c r="PH103" s="34">
        <f t="shared" si="973"/>
        <v>0</v>
      </c>
      <c r="PI103" s="23">
        <f>VLOOKUP($B103,'ДС факт при поликлинике'!$D$7:$KL$79,292,0)</f>
        <v>0</v>
      </c>
      <c r="PJ103" s="23">
        <f>VLOOKUP($B103,'ДС факт при поликлинике'!$D$7:$KL$79,293,0)</f>
        <v>0</v>
      </c>
      <c r="PK103" s="23">
        <f>VLOOKUP($B103,'ДС факт при поликлинике'!$D$7:$KL$79,294,0)</f>
        <v>0</v>
      </c>
      <c r="PL103" s="23">
        <f>VLOOKUP($B103,'ДС факт при поликлинике'!$D$7:$KL$79,295,0)</f>
        <v>0</v>
      </c>
      <c r="PM103" s="14">
        <f t="shared" si="888"/>
        <v>0</v>
      </c>
      <c r="PN103" s="14">
        <f t="shared" si="889"/>
        <v>0</v>
      </c>
      <c r="PO103" s="43">
        <f>VLOOKUP($B103,план!$B$16:$EJ$158,74,0)</f>
        <v>0</v>
      </c>
      <c r="PP103" s="43">
        <f>VLOOKUP($B103,план!$B$16:$EJ$158,75,0)</f>
        <v>0</v>
      </c>
      <c r="PQ103" s="7">
        <f t="shared" si="718"/>
        <v>0</v>
      </c>
      <c r="PR103" s="7">
        <f t="shared" si="719"/>
        <v>0</v>
      </c>
      <c r="PS103" s="34">
        <f t="shared" si="584"/>
        <v>0</v>
      </c>
      <c r="PT103" s="34">
        <f t="shared" si="585"/>
        <v>0</v>
      </c>
      <c r="PU103" s="34">
        <f t="shared" si="586"/>
        <v>0</v>
      </c>
      <c r="PV103" s="23">
        <f>VLOOKUP($B103,'ДС факт при поликлинике'!$D$7:$JZ$79,212,0)</f>
        <v>0</v>
      </c>
      <c r="PW103" s="23">
        <f>VLOOKUP($B103,'ДС факт при поликлинике'!$D$7:$JZ$79,213,0)</f>
        <v>0</v>
      </c>
      <c r="PX103" s="23">
        <f>VLOOKUP($B103,'ДС факт при поликлинике'!$D$7:$JZ$79,214,0)</f>
        <v>0</v>
      </c>
      <c r="PY103" s="23">
        <f>VLOOKUP($B103,'ДС факт при поликлинике'!$D$7:$JZ$79,215,0)</f>
        <v>0</v>
      </c>
      <c r="PZ103" s="14">
        <f t="shared" si="890"/>
        <v>0</v>
      </c>
      <c r="QA103" s="14">
        <f t="shared" si="891"/>
        <v>0</v>
      </c>
      <c r="QB103" s="43">
        <f>VLOOKUP($B103,план!$B$16:$EJ$158,76,0)</f>
        <v>0</v>
      </c>
      <c r="QC103" s="43">
        <f>VLOOKUP($B103,план!$B$16:$EJ$158,77,0)</f>
        <v>0</v>
      </c>
      <c r="QD103" s="7">
        <f t="shared" si="720"/>
        <v>0</v>
      </c>
      <c r="QE103" s="7">
        <f t="shared" si="721"/>
        <v>0</v>
      </c>
      <c r="QF103" s="34">
        <f t="shared" si="587"/>
        <v>0</v>
      </c>
      <c r="QG103" s="34">
        <f t="shared" si="588"/>
        <v>0</v>
      </c>
      <c r="QH103" s="34">
        <f t="shared" si="589"/>
        <v>0</v>
      </c>
      <c r="QI103" s="25">
        <f>VLOOKUP($B103,'ДС факт при поликлинике'!$D$7:$JZ$79,132,0)</f>
        <v>0</v>
      </c>
      <c r="QJ103" s="25">
        <f>VLOOKUP($B103,'ДС факт при поликлинике'!$D$7:$JZ$79,133,0)</f>
        <v>0</v>
      </c>
      <c r="QK103" s="25">
        <f>VLOOKUP($B103,'ДС факт при поликлинике'!$D$7:$JZ$79,134,0)</f>
        <v>0</v>
      </c>
      <c r="QL103" s="25">
        <f>VLOOKUP($B103,'ДС факт при поликлинике'!$D$7:$JZ$79,135,0)</f>
        <v>0</v>
      </c>
      <c r="QM103" s="14">
        <f t="shared" si="892"/>
        <v>0</v>
      </c>
      <c r="QN103" s="14">
        <f t="shared" si="893"/>
        <v>0</v>
      </c>
      <c r="QO103" s="43">
        <f>VLOOKUP($B103,план!$B$16:$EJ$158,78,0)</f>
        <v>0</v>
      </c>
      <c r="QP103" s="43">
        <f>VLOOKUP($B103,план!$B$16:$EJ$158,79,0)</f>
        <v>0</v>
      </c>
      <c r="QQ103" s="7">
        <f t="shared" si="722"/>
        <v>0</v>
      </c>
      <c r="QR103" s="7">
        <f t="shared" si="723"/>
        <v>0</v>
      </c>
      <c r="QS103" s="34">
        <f t="shared" si="724"/>
        <v>0</v>
      </c>
      <c r="QT103" s="34">
        <f t="shared" si="725"/>
        <v>0</v>
      </c>
      <c r="QU103" s="34">
        <f t="shared" si="726"/>
        <v>0</v>
      </c>
      <c r="QV103" s="23">
        <f>VLOOKUP($B103,'ДС факт при поликлинике'!$D$7:$JZ$79,64,0)</f>
        <v>0</v>
      </c>
      <c r="QW103" s="23">
        <f>VLOOKUP($B103,'ДС факт при поликлинике'!$D$7:$JZ$79,65,0)</f>
        <v>0</v>
      </c>
      <c r="QX103" s="23">
        <f>VLOOKUP($B103,'ДС факт при поликлинике'!$D$7:$JZ$79,66,0)</f>
        <v>0</v>
      </c>
      <c r="QY103" s="23">
        <f>VLOOKUP($B103,'ДС факт при поликлинике'!$D$7:$JZ$79,67,0)</f>
        <v>0</v>
      </c>
      <c r="QZ103" s="14">
        <f t="shared" si="894"/>
        <v>0</v>
      </c>
      <c r="RA103" s="14">
        <f t="shared" si="895"/>
        <v>0</v>
      </c>
      <c r="RB103" s="43">
        <f>VLOOKUP($B103,план!$B$16:$EJ$158,80,0)</f>
        <v>0</v>
      </c>
      <c r="RC103" s="43">
        <f>VLOOKUP($B103,план!$B$16:$EJ$158,81,0)</f>
        <v>0</v>
      </c>
      <c r="RD103" s="7">
        <f t="shared" si="727"/>
        <v>0</v>
      </c>
      <c r="RE103" s="7">
        <f t="shared" si="728"/>
        <v>0</v>
      </c>
      <c r="RF103" s="34">
        <f t="shared" si="590"/>
        <v>0</v>
      </c>
      <c r="RG103" s="34">
        <f t="shared" si="591"/>
        <v>0</v>
      </c>
      <c r="RH103" s="34">
        <f t="shared" si="592"/>
        <v>0</v>
      </c>
      <c r="RI103" s="25">
        <f>VLOOKUP($B103,'ДС факт при поликлинике'!$D$7:$JZ$79,108,0)</f>
        <v>0</v>
      </c>
      <c r="RJ103" s="25">
        <f>VLOOKUP($B103,'ДС факт при поликлинике'!$D$7:$JZ$79,109,0)</f>
        <v>0</v>
      </c>
      <c r="RK103" s="25">
        <f>VLOOKUP($B103,'ДС факт при поликлинике'!$D$7:$JZ$79,110,0)</f>
        <v>0</v>
      </c>
      <c r="RL103" s="25">
        <f>VLOOKUP($B103,'ДС факт при поликлинике'!$D$7:$JZ$79,111,0)</f>
        <v>0</v>
      </c>
      <c r="RM103" s="14">
        <f t="shared" si="896"/>
        <v>0</v>
      </c>
      <c r="RN103" s="14">
        <f t="shared" si="897"/>
        <v>0</v>
      </c>
      <c r="RO103" s="43">
        <f>VLOOKUP($B103,план!$B$16:$EJ$158,82,0)</f>
        <v>0</v>
      </c>
      <c r="RP103" s="43">
        <f>VLOOKUP($B103,план!$B$16:$EJ$158,83,0)</f>
        <v>0</v>
      </c>
      <c r="RQ103" s="7">
        <f t="shared" si="729"/>
        <v>0</v>
      </c>
      <c r="RR103" s="7">
        <f t="shared" si="730"/>
        <v>0</v>
      </c>
      <c r="RS103" s="34">
        <f t="shared" si="593"/>
        <v>0</v>
      </c>
      <c r="RT103" s="34">
        <f t="shared" si="594"/>
        <v>0</v>
      </c>
      <c r="RU103" s="34">
        <f t="shared" si="595"/>
        <v>0</v>
      </c>
      <c r="RV103" s="23">
        <f>VLOOKUP($B103,'ДС факт при поликлинике'!$D$7:$JZ$79,72,0)</f>
        <v>0</v>
      </c>
      <c r="RW103" s="23">
        <f>VLOOKUP($B103,'ДС факт при поликлинике'!$D$7:$JZ$79,73,0)</f>
        <v>0</v>
      </c>
      <c r="RX103" s="23">
        <f>VLOOKUP($B103,'ДС факт при поликлинике'!$D$7:$JZ$79,74,0)</f>
        <v>0</v>
      </c>
      <c r="RY103" s="23">
        <f>VLOOKUP($B103,'ДС факт при поликлинике'!$D$7:$JZ$79,75,0)</f>
        <v>0</v>
      </c>
      <c r="RZ103" s="14">
        <f t="shared" si="898"/>
        <v>0</v>
      </c>
      <c r="SA103" s="14">
        <f t="shared" si="899"/>
        <v>0</v>
      </c>
      <c r="SB103" s="43">
        <f>VLOOKUP($B103,план!$B$16:$EJ$158,84,0)</f>
        <v>0</v>
      </c>
      <c r="SC103" s="43">
        <f>VLOOKUP($B103,план!$B$16:$EJ$158,85,0)</f>
        <v>0</v>
      </c>
      <c r="SD103" s="7">
        <f t="shared" si="731"/>
        <v>0</v>
      </c>
      <c r="SE103" s="7">
        <f t="shared" si="732"/>
        <v>0</v>
      </c>
      <c r="SF103" s="34">
        <f t="shared" si="596"/>
        <v>0</v>
      </c>
      <c r="SG103" s="34">
        <f t="shared" si="597"/>
        <v>0</v>
      </c>
      <c r="SH103" s="34">
        <f t="shared" si="598"/>
        <v>0</v>
      </c>
      <c r="SI103" s="23">
        <f>VLOOKUP($B103,'ДС факт при поликлинике'!$D$7:$JZ$79,220,0)</f>
        <v>0</v>
      </c>
      <c r="SJ103" s="23">
        <f>VLOOKUP($B103,'ДС факт при поликлинике'!$D$7:$JZ$79,221,0)</f>
        <v>0</v>
      </c>
      <c r="SK103" s="23">
        <f>VLOOKUP($B103,'ДС факт при поликлинике'!$D$7:$JZ$79,222,0)</f>
        <v>0</v>
      </c>
      <c r="SL103" s="23">
        <f>VLOOKUP($B103,'ДС факт при поликлинике'!$D$7:$JZ$79,223,0)</f>
        <v>0</v>
      </c>
      <c r="SM103" s="14">
        <f t="shared" si="974"/>
        <v>0</v>
      </c>
      <c r="SN103" s="14">
        <f t="shared" si="975"/>
        <v>0</v>
      </c>
      <c r="SO103" s="43">
        <f>VLOOKUP($B103,план!$B$16:$EJ$158,86,0)</f>
        <v>0</v>
      </c>
      <c r="SP103" s="43">
        <f>VLOOKUP($B103,план!$B$16:$EJ$158,87,0)</f>
        <v>0</v>
      </c>
      <c r="SQ103" s="7">
        <f t="shared" si="733"/>
        <v>0</v>
      </c>
      <c r="SR103" s="7">
        <f t="shared" si="734"/>
        <v>0</v>
      </c>
      <c r="SS103" s="34">
        <f t="shared" si="599"/>
        <v>0</v>
      </c>
      <c r="ST103" s="34">
        <f t="shared" si="600"/>
        <v>0</v>
      </c>
      <c r="SU103" s="34">
        <f t="shared" si="601"/>
        <v>0</v>
      </c>
      <c r="SV103" s="23">
        <f>VLOOKUP($B103,'ДС факт при поликлинике'!$D$7:$JZ$79,208,0)</f>
        <v>0</v>
      </c>
      <c r="SW103" s="23">
        <f>VLOOKUP($B103,'ДС факт при поликлинике'!$D$7:$JZ$79,209,0)</f>
        <v>0</v>
      </c>
      <c r="SX103" s="23">
        <f>VLOOKUP($B103,'ДС факт при поликлинике'!$D$7:$JZ$79,210,0)</f>
        <v>0</v>
      </c>
      <c r="SY103" s="23">
        <f>VLOOKUP($B103,'ДС факт при поликлинике'!$D$7:$JZ$79,211,0)</f>
        <v>0</v>
      </c>
      <c r="SZ103" s="14">
        <f t="shared" si="900"/>
        <v>0</v>
      </c>
      <c r="TA103" s="14">
        <f t="shared" si="901"/>
        <v>0</v>
      </c>
      <c r="TB103" s="43">
        <f>VLOOKUP($B103,план!$B$16:$EJ$158,88,0)</f>
        <v>0</v>
      </c>
      <c r="TC103" s="43">
        <f>VLOOKUP($B103,план!$B$16:$EJ$158,89,0)</f>
        <v>0</v>
      </c>
      <c r="TD103" s="7">
        <f t="shared" si="735"/>
        <v>0</v>
      </c>
      <c r="TE103" s="7">
        <f t="shared" si="736"/>
        <v>0</v>
      </c>
      <c r="TF103" s="34">
        <f t="shared" si="602"/>
        <v>0</v>
      </c>
      <c r="TG103" s="34">
        <f t="shared" si="603"/>
        <v>0</v>
      </c>
      <c r="TH103" s="34">
        <f t="shared" si="604"/>
        <v>0</v>
      </c>
      <c r="TI103" s="23">
        <f>VLOOKUP($B103,'ДС факт при поликлинике'!$D$7:$JZ$79,76,0)</f>
        <v>0</v>
      </c>
      <c r="TJ103" s="23">
        <f>VLOOKUP($B103,'ДС факт при поликлинике'!$D$7:$JZ$79,77,0)</f>
        <v>0</v>
      </c>
      <c r="TK103" s="23">
        <f>VLOOKUP($B103,'ДС факт при поликлинике'!$D$7:$JZ$79,78,0)</f>
        <v>0</v>
      </c>
      <c r="TL103" s="23">
        <f>VLOOKUP($B103,'ДС факт при поликлинике'!$D$7:$JZ$79,79,0)</f>
        <v>0</v>
      </c>
      <c r="TM103" s="14">
        <f t="shared" si="902"/>
        <v>0</v>
      </c>
      <c r="TN103" s="14">
        <f t="shared" si="903"/>
        <v>0</v>
      </c>
      <c r="TO103" s="43">
        <f>VLOOKUP($B103,план!$B$16:$EJ$158,90,0)</f>
        <v>0</v>
      </c>
      <c r="TP103" s="43">
        <f>VLOOKUP($B103,план!$B$16:$EJ$158,91,0)</f>
        <v>0</v>
      </c>
      <c r="TQ103" s="7">
        <f t="shared" si="737"/>
        <v>0</v>
      </c>
      <c r="TR103" s="7">
        <f t="shared" si="738"/>
        <v>0</v>
      </c>
      <c r="TS103" s="34">
        <f t="shared" si="739"/>
        <v>0</v>
      </c>
      <c r="TT103" s="34">
        <f t="shared" si="740"/>
        <v>0</v>
      </c>
      <c r="TU103" s="34">
        <f t="shared" si="741"/>
        <v>0</v>
      </c>
      <c r="TV103" s="25">
        <f>VLOOKUP($B103,'ДС факт при поликлинике'!$D$7:$JZ$79,80,0)</f>
        <v>0</v>
      </c>
      <c r="TW103" s="25">
        <f>VLOOKUP($B103,'ДС факт при поликлинике'!$D$7:$JZ$79,81,0)</f>
        <v>0</v>
      </c>
      <c r="TX103" s="25">
        <f>VLOOKUP($B103,'ДС факт при поликлинике'!$D$7:$JZ$79,82,0)</f>
        <v>0</v>
      </c>
      <c r="TY103" s="25">
        <f>VLOOKUP($B103,'ДС факт при поликлинике'!$D$7:$JZ$79,83,0)</f>
        <v>0</v>
      </c>
      <c r="TZ103" s="14">
        <f t="shared" si="904"/>
        <v>0</v>
      </c>
      <c r="UA103" s="14">
        <f t="shared" si="905"/>
        <v>0</v>
      </c>
      <c r="UB103" s="43">
        <f>VLOOKUP($B103,план!$B$16:$EJ$158,92,0)</f>
        <v>0</v>
      </c>
      <c r="UC103" s="43">
        <f>VLOOKUP($B103,план!$B$16:$EJ$158,93,0)</f>
        <v>0</v>
      </c>
      <c r="UD103" s="7">
        <f t="shared" si="742"/>
        <v>0</v>
      </c>
      <c r="UE103" s="7">
        <f t="shared" si="743"/>
        <v>0</v>
      </c>
      <c r="UF103" s="34">
        <f t="shared" si="605"/>
        <v>0</v>
      </c>
      <c r="UG103" s="34">
        <f t="shared" si="606"/>
        <v>0</v>
      </c>
      <c r="UH103" s="34">
        <f t="shared" si="607"/>
        <v>0</v>
      </c>
      <c r="UI103" s="23">
        <f>VLOOKUP($B103,'ДС факт при поликлинике'!$D$7:$JZ$79,276,0)</f>
        <v>0</v>
      </c>
      <c r="UJ103" s="23">
        <f>VLOOKUP($B103,'ДС факт при поликлинике'!$D$7:$JZ$79,277,0)</f>
        <v>0</v>
      </c>
      <c r="UK103" s="23">
        <f>VLOOKUP($B103,'ДС факт при поликлинике'!$D$7:$JZ$79,278,0)</f>
        <v>0</v>
      </c>
      <c r="UL103" s="23">
        <f>VLOOKUP($B103,'ДС факт при поликлинике'!$D$7:$JZ$79,279,0)</f>
        <v>0</v>
      </c>
      <c r="UM103" s="14">
        <f t="shared" si="906"/>
        <v>0</v>
      </c>
      <c r="UN103" s="14">
        <f t="shared" si="907"/>
        <v>0</v>
      </c>
      <c r="UO103" s="43">
        <f>VLOOKUP($B103,план!$B$16:$EJ$158,94,0)</f>
        <v>0</v>
      </c>
      <c r="UP103" s="43">
        <f>VLOOKUP($B103,план!$B$16:$EJ$158,95,0)</f>
        <v>0</v>
      </c>
      <c r="UQ103" s="7">
        <f t="shared" si="744"/>
        <v>0</v>
      </c>
      <c r="UR103" s="7">
        <f t="shared" si="745"/>
        <v>0</v>
      </c>
      <c r="US103" s="34">
        <f t="shared" si="608"/>
        <v>0</v>
      </c>
      <c r="UT103" s="34">
        <f t="shared" si="609"/>
        <v>0</v>
      </c>
      <c r="UU103" s="34">
        <f t="shared" si="610"/>
        <v>0</v>
      </c>
      <c r="UV103" s="23">
        <f>VLOOKUP($B103,'ДС факт при поликлинике'!$D$7:$JZ$79,164,0)</f>
        <v>0</v>
      </c>
      <c r="UW103" s="23">
        <f>VLOOKUP($B103,'ДС факт при поликлинике'!$D$7:$JZ$79,165,0)</f>
        <v>0</v>
      </c>
      <c r="UX103" s="23">
        <f>VLOOKUP($B103,'ДС факт при поликлинике'!$D$7:$JZ$79,166,0)</f>
        <v>0</v>
      </c>
      <c r="UY103" s="23">
        <f>VLOOKUP($B103,'ДС факт при поликлинике'!$D$7:$JZ$79,167,0)</f>
        <v>0</v>
      </c>
      <c r="UZ103" s="14">
        <f t="shared" si="908"/>
        <v>0</v>
      </c>
      <c r="VA103" s="14">
        <f t="shared" si="909"/>
        <v>0</v>
      </c>
      <c r="VB103" s="43">
        <f>VLOOKUP($B103,план!$B$16:$EJ$158,96,0)</f>
        <v>0</v>
      </c>
      <c r="VC103" s="43">
        <f>VLOOKUP($B103,план!$B$16:$EJ$158,97,0)</f>
        <v>0</v>
      </c>
      <c r="VD103" s="7">
        <f t="shared" si="746"/>
        <v>0</v>
      </c>
      <c r="VE103" s="7">
        <f t="shared" si="747"/>
        <v>0</v>
      </c>
      <c r="VF103" s="34">
        <f t="shared" si="611"/>
        <v>0</v>
      </c>
      <c r="VG103" s="34">
        <f t="shared" si="612"/>
        <v>0</v>
      </c>
      <c r="VH103" s="34">
        <f t="shared" si="613"/>
        <v>0</v>
      </c>
      <c r="VI103" s="23">
        <f>VLOOKUP($B103,'ДС факт при поликлинике'!$D$7:$JZ$79,136,0)</f>
        <v>0</v>
      </c>
      <c r="VJ103" s="23">
        <f>VLOOKUP($B103,'ДС факт при поликлинике'!$D$7:$JZ$79,137,0)</f>
        <v>0</v>
      </c>
      <c r="VK103" s="23">
        <f>VLOOKUP($B103,'ДС факт при поликлинике'!$D$7:$JZ$79,138,0)</f>
        <v>0</v>
      </c>
      <c r="VL103" s="23">
        <f>VLOOKUP($B103,'ДС факт при поликлинике'!$D$7:$JZ$79,139,0)</f>
        <v>0</v>
      </c>
      <c r="VM103" s="14">
        <f t="shared" si="910"/>
        <v>0</v>
      </c>
      <c r="VN103" s="14">
        <f t="shared" si="911"/>
        <v>0</v>
      </c>
      <c r="VO103" s="43">
        <f>VLOOKUP($B103,план!$B$16:$EJ$158,98,0)</f>
        <v>0</v>
      </c>
      <c r="VP103" s="43">
        <f>VLOOKUP($B103,план!$B$16:$EJ$158,99,0)</f>
        <v>0</v>
      </c>
      <c r="VQ103" s="7">
        <f t="shared" si="748"/>
        <v>0</v>
      </c>
      <c r="VR103" s="7">
        <f t="shared" si="749"/>
        <v>0</v>
      </c>
      <c r="VS103" s="34">
        <f t="shared" si="614"/>
        <v>0</v>
      </c>
      <c r="VT103" s="34">
        <f t="shared" si="615"/>
        <v>0</v>
      </c>
      <c r="VU103" s="34">
        <f t="shared" si="616"/>
        <v>0</v>
      </c>
      <c r="VV103" s="23">
        <f>VLOOKUP($B103,'ДС факт при поликлинике'!$D$7:$JZ$79,140,0)</f>
        <v>0</v>
      </c>
      <c r="VW103" s="23">
        <f>VLOOKUP($B103,'ДС факт при поликлинике'!$D$7:$JZ$79,141,0)</f>
        <v>0</v>
      </c>
      <c r="VX103" s="23">
        <f>VLOOKUP($B103,'ДС факт при поликлинике'!$D$7:$JZ$79,142,0)</f>
        <v>0</v>
      </c>
      <c r="VY103" s="23">
        <f>VLOOKUP($B103,'ДС факт при поликлинике'!$D$7:$JZ$79,143,0)</f>
        <v>0</v>
      </c>
      <c r="VZ103" s="14">
        <f t="shared" si="912"/>
        <v>0</v>
      </c>
      <c r="WA103" s="14">
        <f t="shared" si="913"/>
        <v>0</v>
      </c>
      <c r="WB103" s="43">
        <f>VLOOKUP($B103,план!$B$16:$EJ$158,100,0)</f>
        <v>0</v>
      </c>
      <c r="WC103" s="43">
        <f>VLOOKUP($B103,план!$B$16:$EJ$158,101,0)</f>
        <v>0</v>
      </c>
      <c r="WD103" s="7">
        <f t="shared" si="750"/>
        <v>0</v>
      </c>
      <c r="WE103" s="7">
        <f t="shared" si="751"/>
        <v>0</v>
      </c>
      <c r="WF103" s="34">
        <f t="shared" si="617"/>
        <v>0</v>
      </c>
      <c r="WG103" s="34">
        <f t="shared" si="618"/>
        <v>0</v>
      </c>
      <c r="WH103" s="34">
        <f t="shared" si="619"/>
        <v>0</v>
      </c>
      <c r="WI103" s="23">
        <f>VLOOKUP($B103,'ДС факт при поликлинике'!$D$7:$JZ$79,144,0)</f>
        <v>0</v>
      </c>
      <c r="WJ103" s="23">
        <f>VLOOKUP($B103,'ДС факт при поликлинике'!$D$7:$JZ$79,145,0)</f>
        <v>0</v>
      </c>
      <c r="WK103" s="23">
        <f>VLOOKUP($B103,'ДС факт при поликлинике'!$D$7:$JZ$79,146,0)</f>
        <v>0</v>
      </c>
      <c r="WL103" s="23">
        <f>VLOOKUP($B103,'ДС факт при поликлинике'!$D$7:$JZ$79,147,0)</f>
        <v>0</v>
      </c>
      <c r="WM103" s="14">
        <f t="shared" si="914"/>
        <v>0</v>
      </c>
      <c r="WN103" s="14">
        <f t="shared" si="915"/>
        <v>0</v>
      </c>
      <c r="WO103" s="43">
        <f>VLOOKUP($B103,план!$B$16:$EJ$158,102,0)</f>
        <v>0</v>
      </c>
      <c r="WP103" s="43">
        <f>VLOOKUP($B103,план!$B$16:$EJ$158,103,0)</f>
        <v>0</v>
      </c>
      <c r="WQ103" s="7">
        <f t="shared" si="752"/>
        <v>0</v>
      </c>
      <c r="WR103" s="7">
        <f t="shared" si="753"/>
        <v>0</v>
      </c>
      <c r="WS103" s="34">
        <f t="shared" si="620"/>
        <v>0</v>
      </c>
      <c r="WT103" s="34">
        <f t="shared" si="621"/>
        <v>0</v>
      </c>
      <c r="WU103" s="34">
        <f t="shared" si="622"/>
        <v>0</v>
      </c>
      <c r="WV103" s="23">
        <f>VLOOKUP($B103,'ДС факт при поликлинике'!$D$7:$JZ$79,148,0)</f>
        <v>0</v>
      </c>
      <c r="WW103" s="23">
        <f>VLOOKUP($B103,'ДС факт при поликлинике'!$D$7:$JZ$79,149,0)</f>
        <v>0</v>
      </c>
      <c r="WX103" s="23">
        <f>VLOOKUP($B103,'ДС факт при поликлинике'!$D$7:$JZ$79,150,0)</f>
        <v>0</v>
      </c>
      <c r="WY103" s="23">
        <f>VLOOKUP($B103,'ДС факт при поликлинике'!$D$7:$JZ$79,151,0)</f>
        <v>0</v>
      </c>
      <c r="WZ103" s="14">
        <f t="shared" si="916"/>
        <v>0</v>
      </c>
      <c r="XA103" s="14">
        <f t="shared" si="917"/>
        <v>0</v>
      </c>
      <c r="XB103" s="43">
        <f>VLOOKUP($B103,план!$B$16:$EJ$158,104,0)</f>
        <v>0</v>
      </c>
      <c r="XC103" s="43">
        <f>VLOOKUP($B103,план!$B$16:$EJ$158,105,0)</f>
        <v>0</v>
      </c>
      <c r="XD103" s="7">
        <f t="shared" si="754"/>
        <v>0</v>
      </c>
      <c r="XE103" s="7">
        <f t="shared" si="755"/>
        <v>0</v>
      </c>
      <c r="XF103" s="34">
        <f t="shared" si="623"/>
        <v>0</v>
      </c>
      <c r="XG103" s="34">
        <f t="shared" si="624"/>
        <v>0</v>
      </c>
      <c r="XH103" s="34">
        <f t="shared" si="625"/>
        <v>0</v>
      </c>
      <c r="XI103" s="23">
        <f>VLOOKUP($B103,'ДС факт при поликлинике'!$D$7:$JZ$79,272,0)</f>
        <v>0</v>
      </c>
      <c r="XJ103" s="23">
        <f>VLOOKUP($B103,'ДС факт при поликлинике'!$D$7:$JZ$79,273,0)</f>
        <v>0</v>
      </c>
      <c r="XK103" s="23">
        <f>VLOOKUP($B103,'ДС факт при поликлинике'!$D$7:$JZ$79,274,0)</f>
        <v>0</v>
      </c>
      <c r="XL103" s="23">
        <f>VLOOKUP($B103,'ДС факт при поликлинике'!$D$7:$JZ$79,275,0)</f>
        <v>0</v>
      </c>
      <c r="XM103" s="14">
        <f t="shared" si="918"/>
        <v>0</v>
      </c>
      <c r="XN103" s="14">
        <f t="shared" si="919"/>
        <v>0</v>
      </c>
      <c r="XO103" s="43">
        <f>VLOOKUP($B103,план!$B$16:$EJ$158,106,0)</f>
        <v>0</v>
      </c>
      <c r="XP103" s="43">
        <f>VLOOKUP($B103,план!$B$16:$EJ$158,107,0)</f>
        <v>0</v>
      </c>
      <c r="XQ103" s="7">
        <f t="shared" si="756"/>
        <v>0</v>
      </c>
      <c r="XR103" s="7">
        <f t="shared" si="757"/>
        <v>0</v>
      </c>
      <c r="XS103" s="34">
        <f t="shared" si="626"/>
        <v>0</v>
      </c>
      <c r="XT103" s="34">
        <f t="shared" si="627"/>
        <v>0</v>
      </c>
      <c r="XU103" s="34">
        <f t="shared" si="628"/>
        <v>0</v>
      </c>
      <c r="XV103" s="23">
        <f>VLOOKUP($B103,'ДС факт при поликлинике'!$D$7:$JZ$79,156,0)</f>
        <v>0</v>
      </c>
      <c r="XW103" s="23">
        <f>VLOOKUP($B103,'ДС факт при поликлинике'!$D$7:$JZ$79,157,0)</f>
        <v>0</v>
      </c>
      <c r="XX103" s="23">
        <f>VLOOKUP($B103,'ДС факт при поликлинике'!$D$7:$JZ$79,158,0)</f>
        <v>0</v>
      </c>
      <c r="XY103" s="23">
        <f>VLOOKUP($B103,'ДС факт при поликлинике'!$D$7:$JZ$79,159,0)</f>
        <v>0</v>
      </c>
      <c r="XZ103" s="14">
        <f t="shared" si="920"/>
        <v>0</v>
      </c>
      <c r="YA103" s="14">
        <f t="shared" si="921"/>
        <v>0</v>
      </c>
      <c r="YB103" s="43">
        <f>VLOOKUP($B103,план!$B$16:$EJ$158,108,0)</f>
        <v>50</v>
      </c>
      <c r="YC103" s="43">
        <f>VLOOKUP($B103,план!$B$16:$EJ$158,109,0)</f>
        <v>1796977</v>
      </c>
      <c r="YD103" s="7">
        <f t="shared" si="758"/>
        <v>45.833333333333336</v>
      </c>
      <c r="YE103" s="7">
        <f t="shared" si="759"/>
        <v>1647228.9166666667</v>
      </c>
      <c r="YF103" s="34">
        <f t="shared" si="629"/>
        <v>130</v>
      </c>
      <c r="YG103" s="34">
        <f t="shared" si="630"/>
        <v>119.16666666666667</v>
      </c>
      <c r="YH103" s="34">
        <f t="shared" si="631"/>
        <v>119.60000000000001</v>
      </c>
      <c r="YI103" s="23">
        <f>VLOOKUP($B103,'ДС факт при поликлинике'!$D$7:$JZ$79,16,0)</f>
        <v>46</v>
      </c>
      <c r="YJ103" s="23">
        <f>VLOOKUP($B103,'ДС факт при поликлинике'!$D$7:$JZ$79,17,0)</f>
        <v>1673568.76</v>
      </c>
      <c r="YK103" s="23">
        <f>VLOOKUP($B103,'ДС факт при поликлинике'!$D$7:$JZ$79,18,0)</f>
        <v>1</v>
      </c>
      <c r="YL103" s="23">
        <f>VLOOKUP($B103,'ДС факт при поликлинике'!$D$7:$JZ$79,19,0)</f>
        <v>36863.74</v>
      </c>
      <c r="YM103" s="14">
        <f t="shared" si="922"/>
        <v>0.1666666666666643</v>
      </c>
      <c r="YN103" s="14">
        <f t="shared" si="923"/>
        <v>26339.843333333265</v>
      </c>
      <c r="YO103" s="43">
        <f>VLOOKUP($B103,план!$B$16:$EJ$158,110,0)</f>
        <v>0</v>
      </c>
      <c r="YP103" s="43">
        <f>VLOOKUP($B103,план!$B$16:$EJ$158,111,0)</f>
        <v>0</v>
      </c>
      <c r="YQ103" s="7">
        <f t="shared" si="760"/>
        <v>0</v>
      </c>
      <c r="YR103" s="7">
        <f t="shared" si="761"/>
        <v>0</v>
      </c>
      <c r="YS103" s="34">
        <f t="shared" si="632"/>
        <v>0</v>
      </c>
      <c r="YT103" s="34">
        <f t="shared" si="633"/>
        <v>0</v>
      </c>
      <c r="YU103" s="34">
        <f t="shared" si="634"/>
        <v>0</v>
      </c>
      <c r="YV103" s="23">
        <f>VLOOKUP($B103,'ДС факт при поликлинике'!$D$7:$JZ$79,68,0)</f>
        <v>0</v>
      </c>
      <c r="YW103" s="23">
        <f>VLOOKUP($B103,'ДС факт при поликлинике'!$D$7:$JZ$79,69,0)</f>
        <v>0</v>
      </c>
      <c r="YX103" s="23">
        <f>VLOOKUP($B103,'ДС факт при поликлинике'!$D$7:$JZ$79,70,0)</f>
        <v>0</v>
      </c>
      <c r="YY103" s="23">
        <f>VLOOKUP($B103,'ДС факт при поликлинике'!$D$7:$JZ$79,71,0)</f>
        <v>0</v>
      </c>
      <c r="YZ103" s="14">
        <f t="shared" si="924"/>
        <v>0</v>
      </c>
      <c r="ZA103" s="14">
        <f t="shared" si="925"/>
        <v>0</v>
      </c>
      <c r="ZB103" s="43">
        <f>VLOOKUP($B103,план!$B$16:$EJ$158,112,0)</f>
        <v>0</v>
      </c>
      <c r="ZC103" s="43">
        <f>VLOOKUP($B103,план!$B$16:$EJ$158,113,0)</f>
        <v>0</v>
      </c>
      <c r="ZD103" s="7">
        <f t="shared" si="762"/>
        <v>0</v>
      </c>
      <c r="ZE103" s="7">
        <f t="shared" si="763"/>
        <v>0</v>
      </c>
      <c r="ZF103" s="34">
        <f t="shared" si="635"/>
        <v>0</v>
      </c>
      <c r="ZG103" s="34">
        <f t="shared" si="636"/>
        <v>0</v>
      </c>
      <c r="ZH103" s="34">
        <f t="shared" si="637"/>
        <v>0</v>
      </c>
      <c r="ZI103" s="23">
        <f>VLOOKUP($B103,'ДС факт при поликлинике'!$D$7:$JZ$79,92,0)</f>
        <v>0</v>
      </c>
      <c r="ZJ103" s="23">
        <f>VLOOKUP($B103,'ДС факт при поликлинике'!$D$7:$JZ$79,93,0)</f>
        <v>0</v>
      </c>
      <c r="ZK103" s="23">
        <f>VLOOKUP($B103,'ДС факт при поликлинике'!$D$7:$JZ$79,94,0)</f>
        <v>0</v>
      </c>
      <c r="ZL103" s="23">
        <f>VLOOKUP($B103,'ДС факт при поликлинике'!$D$7:$JZ$79,95,0)</f>
        <v>0</v>
      </c>
      <c r="ZM103" s="14">
        <f t="shared" si="926"/>
        <v>0</v>
      </c>
      <c r="ZN103" s="14">
        <f t="shared" si="927"/>
        <v>0</v>
      </c>
      <c r="ZO103" s="43">
        <f>VLOOKUP($B103,план!$B$16:$EJ$158,114,0)+VLOOKUP($B103,план!$B$16:$EJ$158,136,0)</f>
        <v>0</v>
      </c>
      <c r="ZP103" s="43">
        <f>VLOOKUP($B103,план!$B$16:$EJ$158,115,0)+VLOOKUP($B103,план!$B$16:$EJ$158,137,0)</f>
        <v>0</v>
      </c>
      <c r="ZQ103" s="7">
        <f t="shared" si="764"/>
        <v>0</v>
      </c>
      <c r="ZR103" s="7">
        <f t="shared" si="765"/>
        <v>0</v>
      </c>
      <c r="ZS103" s="34">
        <f t="shared" si="638"/>
        <v>0</v>
      </c>
      <c r="ZT103" s="34">
        <f t="shared" si="639"/>
        <v>0</v>
      </c>
      <c r="ZU103" s="34">
        <f t="shared" si="640"/>
        <v>0</v>
      </c>
      <c r="ZV103" s="23">
        <f>VLOOKUP($B103,'ДС факт при поликлинике'!$D$7:$JZ$79,88,0)</f>
        <v>0</v>
      </c>
      <c r="ZW103" s="23">
        <f>VLOOKUP($B103,'ДС факт при поликлинике'!$D$7:$JZ$79,89,0)</f>
        <v>0</v>
      </c>
      <c r="ZX103" s="23">
        <f>VLOOKUP($B103,'ДС факт при поликлинике'!$D$7:$JZ$79,90,0)</f>
        <v>0</v>
      </c>
      <c r="ZY103" s="23">
        <f>VLOOKUP($B103,'ДС факт при поликлинике'!$D$7:$JZ$79,91,0)</f>
        <v>0</v>
      </c>
      <c r="ZZ103" s="14">
        <f t="shared" si="928"/>
        <v>0</v>
      </c>
      <c r="AAA103" s="14">
        <f t="shared" si="929"/>
        <v>0</v>
      </c>
      <c r="AAB103" s="43">
        <f>VLOOKUP($B103,план!$B$16:$EJ$158,116,0)</f>
        <v>0</v>
      </c>
      <c r="AAC103" s="43">
        <f>VLOOKUP($B103,план!$B$16:$EJ$158,117,0)</f>
        <v>0</v>
      </c>
      <c r="AAD103" s="7">
        <f t="shared" si="976"/>
        <v>0</v>
      </c>
      <c r="AAE103" s="7">
        <f t="shared" si="977"/>
        <v>0</v>
      </c>
      <c r="AAF103" s="34">
        <f t="shared" si="641"/>
        <v>0</v>
      </c>
      <c r="AAG103" s="34">
        <f t="shared" si="642"/>
        <v>0</v>
      </c>
      <c r="AAH103" s="34">
        <f t="shared" si="643"/>
        <v>0</v>
      </c>
      <c r="AAI103" s="23">
        <f>VLOOKUP($B103,'ДС факт при поликлинике'!$D$7:$JZ$79,112,0)</f>
        <v>0</v>
      </c>
      <c r="AAJ103" s="23">
        <f>VLOOKUP($B103,'ДС факт при поликлинике'!$D$7:$JZ$79,113,0)</f>
        <v>0</v>
      </c>
      <c r="AAK103" s="23">
        <f>VLOOKUP($B103,'ДС факт при поликлинике'!$D$7:$JZ$79,114,0)</f>
        <v>0</v>
      </c>
      <c r="AAL103" s="23">
        <f>VLOOKUP($B103,'ДС факт при поликлинике'!$D$7:$JZ$79,115,0)</f>
        <v>0</v>
      </c>
      <c r="AAM103" s="14">
        <f t="shared" si="930"/>
        <v>0</v>
      </c>
      <c r="AAN103" s="14">
        <f t="shared" si="931"/>
        <v>0</v>
      </c>
      <c r="AAO103" s="43">
        <f>VLOOKUP($B103,план!$B$16:$EJ$158,118,0)</f>
        <v>0</v>
      </c>
      <c r="AAP103" s="43">
        <f>VLOOKUP($B103,план!$B$16:$EJ$158,119,0)</f>
        <v>0</v>
      </c>
      <c r="AAQ103" s="7">
        <f t="shared" si="978"/>
        <v>0</v>
      </c>
      <c r="AAR103" s="7">
        <f t="shared" si="979"/>
        <v>0</v>
      </c>
      <c r="AAS103" s="34">
        <f t="shared" si="644"/>
        <v>0</v>
      </c>
      <c r="AAT103" s="34">
        <f t="shared" si="645"/>
        <v>0</v>
      </c>
      <c r="AAU103" s="34">
        <f t="shared" si="646"/>
        <v>0</v>
      </c>
      <c r="AAV103" s="23">
        <f>VLOOKUP($B103,'ДС факт при поликлинике'!$D$7:$JZ$79,104,0)</f>
        <v>0</v>
      </c>
      <c r="AAW103" s="23">
        <f>VLOOKUP($B103,'ДС факт при поликлинике'!$D$7:$JZ$79,105,0)</f>
        <v>0</v>
      </c>
      <c r="AAX103" s="23">
        <f>VLOOKUP($B103,'ДС факт при поликлинике'!$D$7:$JZ$79,106,0)</f>
        <v>0</v>
      </c>
      <c r="AAY103" s="23">
        <f>VLOOKUP($B103,'ДС факт при поликлинике'!$D$7:$JZ$79,107,0)</f>
        <v>0</v>
      </c>
      <c r="AAZ103" s="14">
        <f t="shared" si="932"/>
        <v>0</v>
      </c>
      <c r="ABA103" s="14">
        <f t="shared" si="933"/>
        <v>0</v>
      </c>
      <c r="ABB103" s="43">
        <f>VLOOKUP($B103,план!$B$16:$EJ$158,120,0)</f>
        <v>0</v>
      </c>
      <c r="ABC103" s="43">
        <f>VLOOKUP($B103,план!$B$16:$EJ$158,121,0)</f>
        <v>0</v>
      </c>
      <c r="ABD103" s="7">
        <f t="shared" si="766"/>
        <v>0</v>
      </c>
      <c r="ABE103" s="7">
        <f t="shared" si="767"/>
        <v>0</v>
      </c>
      <c r="ABF103" s="34">
        <f t="shared" si="768"/>
        <v>0</v>
      </c>
      <c r="ABG103" s="34">
        <f t="shared" si="769"/>
        <v>0</v>
      </c>
      <c r="ABH103" s="34">
        <f t="shared" si="770"/>
        <v>0</v>
      </c>
      <c r="ABI103" s="25">
        <f>VLOOKUP($B103,'ДС факт при поликлинике'!$D$7:$JZ$79,96,0)</f>
        <v>0</v>
      </c>
      <c r="ABJ103" s="25">
        <f>VLOOKUP($B103,'ДС факт при поликлинике'!$D$7:$JZ$79,97,0)</f>
        <v>0</v>
      </c>
      <c r="ABK103" s="25">
        <f>VLOOKUP($B103,'ДС факт при поликлинике'!$D$7:$JZ$79,98,0)</f>
        <v>0</v>
      </c>
      <c r="ABL103" s="25">
        <f>VLOOKUP($B103,'ДС факт при поликлинике'!$D$7:$JZ$79,99,0)</f>
        <v>0</v>
      </c>
      <c r="ABM103" s="14">
        <f t="shared" si="934"/>
        <v>0</v>
      </c>
      <c r="ABN103" s="14">
        <f t="shared" si="935"/>
        <v>0</v>
      </c>
      <c r="ABO103" s="43">
        <f>VLOOKUP($B103,план!$B$16:$EJ$158,122,0)</f>
        <v>0</v>
      </c>
      <c r="ABP103" s="43">
        <f>VLOOKUP($B103,план!$B$16:$EJ$158,123,0)</f>
        <v>0</v>
      </c>
      <c r="ABQ103" s="7">
        <f t="shared" si="771"/>
        <v>0</v>
      </c>
      <c r="ABR103" s="7">
        <f t="shared" si="772"/>
        <v>0</v>
      </c>
      <c r="ABS103" s="34">
        <f t="shared" si="773"/>
        <v>0</v>
      </c>
      <c r="ABT103" s="34">
        <f t="shared" si="774"/>
        <v>0</v>
      </c>
      <c r="ABU103" s="34">
        <f t="shared" si="775"/>
        <v>0</v>
      </c>
      <c r="ABV103" s="25">
        <f>VLOOKUP($B103,'ДС факт при поликлинике'!$D$7:$JZ$79,100,0)</f>
        <v>0</v>
      </c>
      <c r="ABW103" s="25">
        <f>VLOOKUP($B103,'ДС факт при поликлинике'!$D$7:$JZ$79,101,0)</f>
        <v>0</v>
      </c>
      <c r="ABX103" s="25">
        <f>VLOOKUP($B103,'ДС факт при поликлинике'!$D$7:$JZ$79,102,0)</f>
        <v>0</v>
      </c>
      <c r="ABY103" s="25">
        <f>VLOOKUP($B103,'ДС факт при поликлинике'!$D$7:$JZ$79,103,0)</f>
        <v>0</v>
      </c>
      <c r="ABZ103" s="21">
        <f t="shared" si="980"/>
        <v>0</v>
      </c>
      <c r="ACA103" s="21">
        <f t="shared" si="981"/>
        <v>0</v>
      </c>
      <c r="ACB103" s="43">
        <f>VLOOKUP($B103,план!$B$16:$EJ$158,124,0)</f>
        <v>0</v>
      </c>
      <c r="ACC103" s="43">
        <f>VLOOKUP($B103,план!$B$16:$EJ$158,125,0)</f>
        <v>0</v>
      </c>
      <c r="ACD103" s="7">
        <f t="shared" si="776"/>
        <v>0</v>
      </c>
      <c r="ACE103" s="7">
        <f t="shared" si="777"/>
        <v>0</v>
      </c>
      <c r="ACF103" s="34">
        <f t="shared" si="778"/>
        <v>0</v>
      </c>
      <c r="ACG103" s="34">
        <f t="shared" si="779"/>
        <v>0</v>
      </c>
      <c r="ACH103" s="34">
        <f t="shared" si="780"/>
        <v>0</v>
      </c>
      <c r="ACI103" s="25">
        <f>VLOOKUP($B103,'ДС факт при поликлинике'!$D$7:$JZ$79,120,0)</f>
        <v>0</v>
      </c>
      <c r="ACJ103" s="25">
        <f>VLOOKUP($B103,'ДС факт при поликлинике'!$D$7:$JZ$79,121,0)</f>
        <v>0</v>
      </c>
      <c r="ACK103" s="25">
        <f>VLOOKUP($B103,'ДС факт при поликлинике'!$D$7:$JZ$79,122,0)</f>
        <v>0</v>
      </c>
      <c r="ACL103" s="25">
        <f>VLOOKUP($B103,'ДС факт при поликлинике'!$D$7:$JZ$79,123,0)</f>
        <v>0</v>
      </c>
      <c r="ACM103" s="21">
        <f t="shared" si="936"/>
        <v>0</v>
      </c>
      <c r="ACN103" s="21">
        <f t="shared" si="937"/>
        <v>0</v>
      </c>
      <c r="ACO103" s="43">
        <f>VLOOKUP($B103,план!$B$16:$EJ$158,126,0)</f>
        <v>0</v>
      </c>
      <c r="ACP103" s="43">
        <f>VLOOKUP($B103,план!$B$16:$EJ$158,127,0)</f>
        <v>0</v>
      </c>
      <c r="ACQ103" s="7">
        <f t="shared" si="781"/>
        <v>0</v>
      </c>
      <c r="ACR103" s="7">
        <f t="shared" si="782"/>
        <v>0</v>
      </c>
      <c r="ACS103" s="34">
        <f t="shared" si="647"/>
        <v>0</v>
      </c>
      <c r="ACT103" s="34">
        <f t="shared" si="648"/>
        <v>0</v>
      </c>
      <c r="ACU103" s="34">
        <f t="shared" si="649"/>
        <v>0</v>
      </c>
      <c r="ACV103" s="23">
        <f>VLOOKUP($B103,'ДС факт при поликлинике'!$D$7:$JZ$79,216,0)</f>
        <v>0</v>
      </c>
      <c r="ACW103" s="23">
        <f>VLOOKUP($B103,'ДС факт при поликлинике'!$D$7:$JZ$79,217,0)</f>
        <v>0</v>
      </c>
      <c r="ACX103" s="23">
        <f>VLOOKUP($B103,'ДС факт при поликлинике'!$D$7:$JZ$79,218,0)</f>
        <v>0</v>
      </c>
      <c r="ACY103" s="23">
        <f>VLOOKUP($B103,'ДС факт при поликлинике'!$D$7:$JZ$79,219,0)</f>
        <v>0</v>
      </c>
      <c r="ACZ103" s="21">
        <f t="shared" si="938"/>
        <v>0</v>
      </c>
      <c r="ADA103" s="21">
        <f t="shared" si="939"/>
        <v>0</v>
      </c>
      <c r="ADB103" s="43">
        <f>VLOOKUP($B103,план!$B$16:$EJ$158,128,0)</f>
        <v>0</v>
      </c>
      <c r="ADC103" s="43">
        <f>VLOOKUP($B103,план!$B$16:$EJ$158,129,0)</f>
        <v>0</v>
      </c>
      <c r="ADD103" s="7">
        <f t="shared" si="783"/>
        <v>0</v>
      </c>
      <c r="ADE103" s="7">
        <f t="shared" si="784"/>
        <v>0</v>
      </c>
      <c r="ADF103" s="34">
        <f t="shared" si="650"/>
        <v>0</v>
      </c>
      <c r="ADG103" s="34">
        <f t="shared" si="651"/>
        <v>0</v>
      </c>
      <c r="ADH103" s="34">
        <f t="shared" si="652"/>
        <v>0</v>
      </c>
      <c r="ADI103" s="23">
        <f>VLOOKUP($B103,'ДС факт при поликлинике'!$D$7:$JZ$79,52,0)</f>
        <v>0</v>
      </c>
      <c r="ADJ103" s="23">
        <f>VLOOKUP($B103,'ДС факт при поликлинике'!$D$7:$JZ$79,53,0)</f>
        <v>0</v>
      </c>
      <c r="ADK103" s="23">
        <f>VLOOKUP($B103,'ДС факт при поликлинике'!$D$7:$JZ$79,54,0)</f>
        <v>0</v>
      </c>
      <c r="ADL103" s="23">
        <f>VLOOKUP($B103,'ДС факт при поликлинике'!$D$7:$JZ$79,55,0)</f>
        <v>0</v>
      </c>
      <c r="ADM103" s="21">
        <f t="shared" si="940"/>
        <v>0</v>
      </c>
      <c r="ADN103" s="21">
        <f t="shared" si="941"/>
        <v>0</v>
      </c>
      <c r="ADO103" s="43">
        <f>VLOOKUP($B103,план!$B$16:$EJ$158,130,0)</f>
        <v>0</v>
      </c>
      <c r="ADP103" s="43">
        <f>VLOOKUP($B103,план!$B$16:$EJ$158,131,0)</f>
        <v>0</v>
      </c>
      <c r="ADQ103" s="7">
        <f t="shared" si="785"/>
        <v>0</v>
      </c>
      <c r="ADR103" s="7">
        <f t="shared" si="786"/>
        <v>0</v>
      </c>
      <c r="ADS103" s="34">
        <f t="shared" si="653"/>
        <v>0</v>
      </c>
      <c r="ADT103" s="34">
        <f t="shared" si="654"/>
        <v>0</v>
      </c>
      <c r="ADU103" s="34">
        <f t="shared" si="655"/>
        <v>0</v>
      </c>
      <c r="ADV103" s="23">
        <f>VLOOKUP($B103,'ДС факт при поликлинике'!$D$7:$JZ$79,84,0)</f>
        <v>0</v>
      </c>
      <c r="ADW103" s="23">
        <f>VLOOKUP($B103,'ДС факт при поликлинике'!$D$7:$JZ$79,85,0)</f>
        <v>0</v>
      </c>
      <c r="ADX103" s="23">
        <f>VLOOKUP($B103,'ДС факт при поликлинике'!$D$7:$JZ$79,86,0)</f>
        <v>0</v>
      </c>
      <c r="ADY103" s="23">
        <f>VLOOKUP($B103,'ДС факт при поликлинике'!$D$7:$JZ$79,87,0)</f>
        <v>0</v>
      </c>
      <c r="ADZ103" s="21">
        <f t="shared" si="942"/>
        <v>0</v>
      </c>
      <c r="AEA103" s="21">
        <f t="shared" si="943"/>
        <v>0</v>
      </c>
      <c r="AEB103" s="43">
        <f>VLOOKUP($B103,план!$B$16:$EJ$158,132,0)</f>
        <v>0</v>
      </c>
      <c r="AEC103" s="43">
        <f>VLOOKUP($B103,план!$B$16:$EJ$158,133,0)</f>
        <v>0</v>
      </c>
      <c r="AED103" s="7">
        <f t="shared" si="982"/>
        <v>0</v>
      </c>
      <c r="AEE103" s="7">
        <f t="shared" si="983"/>
        <v>0</v>
      </c>
      <c r="AEF103" s="34">
        <f t="shared" si="656"/>
        <v>0</v>
      </c>
      <c r="AEG103" s="34">
        <f t="shared" si="657"/>
        <v>0</v>
      </c>
      <c r="AEH103" s="34">
        <f t="shared" si="658"/>
        <v>0</v>
      </c>
      <c r="AEI103" s="23">
        <f>VLOOKUP($B103,'ДС факт при поликлинике'!$D$7:$JZ$79,116,0)</f>
        <v>0</v>
      </c>
      <c r="AEJ103" s="23">
        <f>VLOOKUP($B103,'ДС факт при поликлинике'!$D$7:$JZ$79,117,0)</f>
        <v>0</v>
      </c>
      <c r="AEK103" s="23">
        <f>VLOOKUP($B103,'ДС факт при поликлинике'!$D$7:$JZ$79,118,0)</f>
        <v>0</v>
      </c>
      <c r="AEL103" s="23">
        <f>VLOOKUP($B103,'ДС факт при поликлинике'!$D$7:$JZ$79,119,0)</f>
        <v>0</v>
      </c>
      <c r="AEM103" s="21">
        <f t="shared" si="944"/>
        <v>0</v>
      </c>
      <c r="AEN103" s="21">
        <f t="shared" si="945"/>
        <v>0</v>
      </c>
      <c r="AEO103" s="43">
        <f>VLOOKUP($B103,план!$B$16:$EJ$158,134,0)</f>
        <v>0</v>
      </c>
      <c r="AEP103" s="43">
        <f>VLOOKUP($B103,план!$B$16:$EJ$158,135,0)</f>
        <v>0</v>
      </c>
      <c r="AEQ103" s="7">
        <f t="shared" si="787"/>
        <v>0</v>
      </c>
      <c r="AER103" s="7">
        <f t="shared" si="788"/>
        <v>0</v>
      </c>
      <c r="AES103" s="34">
        <f t="shared" si="789"/>
        <v>0</v>
      </c>
      <c r="AET103" s="34">
        <f t="shared" si="790"/>
        <v>0</v>
      </c>
      <c r="AEU103" s="34">
        <f t="shared" si="791"/>
        <v>0</v>
      </c>
      <c r="AEV103" s="23">
        <f>VLOOKUP($B103,'ДС факт при поликлинике'!$D$7:$JZ$79,60,0)</f>
        <v>0</v>
      </c>
      <c r="AEW103" s="23">
        <f>VLOOKUP($B103,'ДС факт при поликлинике'!$D$7:$JZ$79,61,0)</f>
        <v>0</v>
      </c>
      <c r="AEX103" s="23">
        <f>VLOOKUP($B103,'ДС факт при поликлинике'!$D$7:$JZ$79,62,0)</f>
        <v>0</v>
      </c>
      <c r="AEY103" s="23">
        <f>VLOOKUP($B103,'ДС факт при поликлинике'!$D$7:$JZ$79,63,0)</f>
        <v>0</v>
      </c>
      <c r="AEZ103" s="21">
        <f t="shared" si="946"/>
        <v>0</v>
      </c>
      <c r="AFA103" s="21">
        <f t="shared" si="947"/>
        <v>0</v>
      </c>
      <c r="AFB103" s="23">
        <f t="shared" si="948"/>
        <v>50</v>
      </c>
      <c r="AFC103" s="23">
        <f t="shared" si="949"/>
        <v>1796977</v>
      </c>
      <c r="AFD103" s="23">
        <f t="shared" si="950"/>
        <v>45.833333333333336</v>
      </c>
      <c r="AFE103" s="23">
        <f t="shared" si="951"/>
        <v>1647228.9166666667</v>
      </c>
      <c r="AFF103" s="23">
        <f t="shared" si="952"/>
        <v>130</v>
      </c>
      <c r="AFG103" s="23">
        <f t="shared" si="953"/>
        <v>119.16666666666667</v>
      </c>
      <c r="AFH103" s="23">
        <f t="shared" si="954"/>
        <v>119.60000000000001</v>
      </c>
      <c r="AFI103" s="23">
        <f t="shared" si="955"/>
        <v>46</v>
      </c>
      <c r="AFJ103" s="23">
        <f t="shared" si="956"/>
        <v>1673568.76</v>
      </c>
      <c r="AFK103" s="23">
        <f t="shared" si="957"/>
        <v>1</v>
      </c>
      <c r="AFL103" s="23">
        <f t="shared" si="958"/>
        <v>36863.74</v>
      </c>
      <c r="AFM103" s="21">
        <f t="shared" si="959"/>
        <v>0.1666666666666643</v>
      </c>
      <c r="AFN103" s="21">
        <f t="shared" si="960"/>
        <v>26339.843333333265</v>
      </c>
      <c r="AFO103" s="8">
        <f t="shared" si="792"/>
        <v>209</v>
      </c>
      <c r="AFP103" s="8">
        <f t="shared" si="793"/>
        <v>8043728.5291999988</v>
      </c>
      <c r="AFQ103" s="8">
        <f t="shared" si="794"/>
        <v>191.58333333333334</v>
      </c>
      <c r="AFR103" s="8">
        <f t="shared" si="795"/>
        <v>7373417.8184333332</v>
      </c>
      <c r="AFS103" s="8">
        <f t="shared" si="796"/>
        <v>543.40000000000009</v>
      </c>
      <c r="AFT103" s="8">
        <f t="shared" si="797"/>
        <v>498.11666666666667</v>
      </c>
      <c r="AFU103" s="8">
        <f t="shared" si="798"/>
        <v>436.8</v>
      </c>
      <c r="AFV103" s="8">
        <f t="shared" si="799"/>
        <v>168</v>
      </c>
      <c r="AFW103" s="8">
        <f t="shared" si="800"/>
        <v>6500685.3000000007</v>
      </c>
      <c r="AFX103" s="8">
        <f t="shared" si="801"/>
        <v>2</v>
      </c>
      <c r="AFY103" s="8">
        <f t="shared" si="802"/>
        <v>77413.850000000006</v>
      </c>
      <c r="AFZ103" s="21">
        <f t="shared" si="803"/>
        <v>-23.583333333333343</v>
      </c>
      <c r="AGA103" s="21">
        <f t="shared" si="804"/>
        <v>-872732.51843333244</v>
      </c>
      <c r="AGB103" s="191">
        <f t="shared" si="984"/>
        <v>0.87690300130491516</v>
      </c>
      <c r="AGC103" s="191">
        <f t="shared" si="985"/>
        <v>0.88163799476390359</v>
      </c>
    </row>
    <row r="104" spans="1:861" ht="43.5">
      <c r="A104" s="162" t="s">
        <v>642</v>
      </c>
      <c r="B104" s="82">
        <v>92</v>
      </c>
      <c r="C104" s="92" t="s">
        <v>437</v>
      </c>
      <c r="D104" s="88">
        <f t="shared" si="986"/>
        <v>10127</v>
      </c>
      <c r="E104" s="88">
        <v>10127</v>
      </c>
      <c r="F104" s="88">
        <v>9620</v>
      </c>
      <c r="G104" s="89">
        <v>2.11</v>
      </c>
      <c r="H104" s="90">
        <v>1</v>
      </c>
      <c r="I104" s="90"/>
      <c r="J104" s="88">
        <v>1.4</v>
      </c>
      <c r="K104" s="88">
        <v>1.68</v>
      </c>
      <c r="L104" s="88">
        <v>2.23</v>
      </c>
      <c r="M104" s="88">
        <v>2.39</v>
      </c>
      <c r="N104" s="88">
        <v>2.57</v>
      </c>
      <c r="O104" s="43">
        <f>VLOOKUP($B104,план!$B$16:$EJ$158,14,0)</f>
        <v>0</v>
      </c>
      <c r="P104" s="43">
        <f>VLOOKUP($B104,план!$B$16:$EJ$158,15,0)</f>
        <v>0</v>
      </c>
      <c r="Q104" s="7">
        <f t="shared" si="505"/>
        <v>0</v>
      </c>
      <c r="R104" s="7">
        <f t="shared" si="506"/>
        <v>0</v>
      </c>
      <c r="S104" s="34">
        <f t="shared" si="507"/>
        <v>0</v>
      </c>
      <c r="T104" s="34">
        <f t="shared" si="508"/>
        <v>0</v>
      </c>
      <c r="U104" s="34">
        <f t="shared" si="509"/>
        <v>0</v>
      </c>
      <c r="V104" s="23"/>
      <c r="W104" s="23"/>
      <c r="X104" s="23"/>
      <c r="Y104" s="23"/>
      <c r="Z104" s="21">
        <f t="shared" si="805"/>
        <v>0</v>
      </c>
      <c r="AA104" s="21">
        <f t="shared" si="806"/>
        <v>0</v>
      </c>
      <c r="AB104" s="43">
        <f>VLOOKUP($B104,план!$B$16:$EJ$158,16,0)</f>
        <v>0</v>
      </c>
      <c r="AC104" s="43">
        <f>VLOOKUP($B104,план!$B$16:$EJ$158,17,0)</f>
        <v>0</v>
      </c>
      <c r="AD104" s="7">
        <f t="shared" si="659"/>
        <v>0</v>
      </c>
      <c r="AE104" s="7">
        <f t="shared" si="961"/>
        <v>0</v>
      </c>
      <c r="AF104" s="34">
        <f t="shared" si="510"/>
        <v>0</v>
      </c>
      <c r="AG104" s="34">
        <f t="shared" si="511"/>
        <v>0</v>
      </c>
      <c r="AH104" s="34">
        <f t="shared" si="512"/>
        <v>0</v>
      </c>
      <c r="AI104" s="23"/>
      <c r="AJ104" s="23"/>
      <c r="AK104" s="23"/>
      <c r="AL104" s="23"/>
      <c r="AM104" s="21">
        <f t="shared" si="808"/>
        <v>0</v>
      </c>
      <c r="AN104" s="21">
        <f t="shared" si="809"/>
        <v>0</v>
      </c>
      <c r="AO104" s="43">
        <f>VLOOKUP($B104,план!$B$16:$EJ$158,18,0)</f>
        <v>0</v>
      </c>
      <c r="AP104" s="43">
        <f>VLOOKUP($B104,план!$B$16:$EJ$158,19,0)</f>
        <v>0</v>
      </c>
      <c r="AQ104" s="7">
        <f t="shared" si="660"/>
        <v>0</v>
      </c>
      <c r="AR104" s="7">
        <f t="shared" si="661"/>
        <v>0</v>
      </c>
      <c r="AS104" s="34">
        <f t="shared" si="662"/>
        <v>0</v>
      </c>
      <c r="AT104" s="34">
        <f t="shared" si="663"/>
        <v>0</v>
      </c>
      <c r="AU104" s="34">
        <f t="shared" si="664"/>
        <v>0</v>
      </c>
      <c r="AV104" s="23"/>
      <c r="AW104" s="23"/>
      <c r="AX104" s="23"/>
      <c r="AY104" s="23"/>
      <c r="AZ104" s="21">
        <f t="shared" si="810"/>
        <v>0</v>
      </c>
      <c r="BA104" s="21">
        <f t="shared" si="811"/>
        <v>0</v>
      </c>
      <c r="BB104" s="43">
        <f>VLOOKUP($B104,план!$B$16:$EJ$158,20,0)</f>
        <v>0</v>
      </c>
      <c r="BC104" s="43">
        <f>VLOOKUP($B104,план!$B$16:$EJ$158,21,0)</f>
        <v>0</v>
      </c>
      <c r="BD104" s="7">
        <f t="shared" si="665"/>
        <v>0</v>
      </c>
      <c r="BE104" s="7">
        <f t="shared" si="666"/>
        <v>0</v>
      </c>
      <c r="BF104" s="34">
        <f t="shared" si="513"/>
        <v>0</v>
      </c>
      <c r="BG104" s="34">
        <f t="shared" si="514"/>
        <v>0</v>
      </c>
      <c r="BH104" s="34">
        <f t="shared" si="515"/>
        <v>0</v>
      </c>
      <c r="BI104" s="23"/>
      <c r="BJ104" s="23"/>
      <c r="BK104" s="23"/>
      <c r="BL104" s="23"/>
      <c r="BM104" s="21">
        <f t="shared" si="812"/>
        <v>0</v>
      </c>
      <c r="BN104" s="21">
        <f t="shared" si="813"/>
        <v>0</v>
      </c>
      <c r="BO104" s="43">
        <f>VLOOKUP($B104,план!$B$16:$EJ$158,22,0)</f>
        <v>0</v>
      </c>
      <c r="BP104" s="43">
        <f>VLOOKUP($B104,план!$B$16:$EJ$158,23,0)</f>
        <v>0</v>
      </c>
      <c r="BQ104" s="7">
        <f t="shared" si="667"/>
        <v>0</v>
      </c>
      <c r="BR104" s="7">
        <f t="shared" si="668"/>
        <v>0</v>
      </c>
      <c r="BS104" s="34">
        <f t="shared" si="516"/>
        <v>0</v>
      </c>
      <c r="BT104" s="34">
        <f t="shared" si="517"/>
        <v>0</v>
      </c>
      <c r="BU104" s="34">
        <f t="shared" si="518"/>
        <v>0</v>
      </c>
      <c r="BV104" s="23"/>
      <c r="BW104" s="23"/>
      <c r="BX104" s="23"/>
      <c r="BY104" s="23"/>
      <c r="BZ104" s="21">
        <f t="shared" si="814"/>
        <v>0</v>
      </c>
      <c r="CA104" s="21">
        <f t="shared" si="815"/>
        <v>0</v>
      </c>
      <c r="CB104" s="43">
        <f>VLOOKUP($B104,план!$B$16:$EJ$158,24,0)</f>
        <v>0</v>
      </c>
      <c r="CC104" s="43">
        <f>VLOOKUP($B104,план!$B$16:$EJ$158,25,0)</f>
        <v>0</v>
      </c>
      <c r="CD104" s="7">
        <f t="shared" si="669"/>
        <v>0</v>
      </c>
      <c r="CE104" s="7">
        <f t="shared" si="670"/>
        <v>0</v>
      </c>
      <c r="CF104" s="34">
        <f t="shared" si="671"/>
        <v>0</v>
      </c>
      <c r="CG104" s="34">
        <f t="shared" si="672"/>
        <v>0</v>
      </c>
      <c r="CH104" s="34">
        <f t="shared" si="673"/>
        <v>0</v>
      </c>
      <c r="CI104" s="23"/>
      <c r="CJ104" s="23"/>
      <c r="CK104" s="23"/>
      <c r="CL104" s="23"/>
      <c r="CM104" s="21">
        <f t="shared" si="816"/>
        <v>0</v>
      </c>
      <c r="CN104" s="21">
        <f t="shared" si="817"/>
        <v>0</v>
      </c>
      <c r="CO104" s="23">
        <f t="shared" si="818"/>
        <v>0</v>
      </c>
      <c r="CP104" s="23">
        <f t="shared" si="819"/>
        <v>0</v>
      </c>
      <c r="CQ104" s="23">
        <f t="shared" si="820"/>
        <v>0</v>
      </c>
      <c r="CR104" s="23">
        <f t="shared" si="821"/>
        <v>0</v>
      </c>
      <c r="CS104" s="23">
        <f t="shared" si="822"/>
        <v>0</v>
      </c>
      <c r="CT104" s="23">
        <f t="shared" si="823"/>
        <v>0</v>
      </c>
      <c r="CU104" s="23">
        <f t="shared" si="824"/>
        <v>0</v>
      </c>
      <c r="CV104" s="23">
        <f t="shared" si="825"/>
        <v>0</v>
      </c>
      <c r="CW104" s="23">
        <f t="shared" si="826"/>
        <v>0</v>
      </c>
      <c r="CX104" s="23">
        <f t="shared" si="827"/>
        <v>0</v>
      </c>
      <c r="CY104" s="23">
        <f t="shared" si="828"/>
        <v>0</v>
      </c>
      <c r="CZ104" s="21">
        <f t="shared" si="829"/>
        <v>0</v>
      </c>
      <c r="DA104" s="21">
        <f t="shared" si="830"/>
        <v>0</v>
      </c>
      <c r="DB104" s="43">
        <f>VLOOKUP($B104,план!$B$16:$EJ$158,26,0)</f>
        <v>0</v>
      </c>
      <c r="DC104" s="43">
        <f>VLOOKUP($B104,план!$B$16:$EJ$158,27,0)</f>
        <v>0</v>
      </c>
      <c r="DD104" s="7">
        <f t="shared" si="674"/>
        <v>0</v>
      </c>
      <c r="DE104" s="7">
        <f t="shared" si="675"/>
        <v>0</v>
      </c>
      <c r="DF104" s="34">
        <f t="shared" si="519"/>
        <v>0</v>
      </c>
      <c r="DG104" s="34">
        <f t="shared" si="520"/>
        <v>0</v>
      </c>
      <c r="DH104" s="34">
        <f t="shared" si="521"/>
        <v>0</v>
      </c>
      <c r="DI104" s="23"/>
      <c r="DJ104" s="23"/>
      <c r="DK104" s="23"/>
      <c r="DL104" s="23"/>
      <c r="DM104" s="21">
        <f t="shared" si="831"/>
        <v>0</v>
      </c>
      <c r="DN104" s="21">
        <f t="shared" si="832"/>
        <v>0</v>
      </c>
      <c r="DO104" s="43">
        <f>VLOOKUP($B104,план!$B$16:$EJ$158,28,0)</f>
        <v>0</v>
      </c>
      <c r="DP104" s="43">
        <f>VLOOKUP($B104,план!$B$16:$EJ$158,29,0)</f>
        <v>0</v>
      </c>
      <c r="DQ104" s="7">
        <f t="shared" si="676"/>
        <v>0</v>
      </c>
      <c r="DR104" s="7">
        <f t="shared" si="677"/>
        <v>0</v>
      </c>
      <c r="DS104" s="34">
        <f t="shared" si="522"/>
        <v>0</v>
      </c>
      <c r="DT104" s="34">
        <f t="shared" si="523"/>
        <v>0</v>
      </c>
      <c r="DU104" s="34">
        <f t="shared" si="524"/>
        <v>0</v>
      </c>
      <c r="DV104" s="23"/>
      <c r="DW104" s="23"/>
      <c r="DX104" s="23"/>
      <c r="DY104" s="23"/>
      <c r="DZ104" s="21">
        <f t="shared" si="833"/>
        <v>0</v>
      </c>
      <c r="EA104" s="21">
        <f t="shared" si="834"/>
        <v>0</v>
      </c>
      <c r="EB104" s="43">
        <f>VLOOKUP($B104,план!$B$16:$EJ$158,30,0)</f>
        <v>0</v>
      </c>
      <c r="EC104" s="43">
        <f>VLOOKUP($B104,план!$B$16:$EJ$158,31,0)</f>
        <v>0</v>
      </c>
      <c r="ED104" s="7">
        <f t="shared" si="678"/>
        <v>0</v>
      </c>
      <c r="EE104" s="7">
        <f t="shared" si="679"/>
        <v>0</v>
      </c>
      <c r="EF104" s="34">
        <f t="shared" si="525"/>
        <v>0</v>
      </c>
      <c r="EG104" s="34">
        <f t="shared" si="526"/>
        <v>0</v>
      </c>
      <c r="EH104" s="34">
        <f t="shared" si="527"/>
        <v>0</v>
      </c>
      <c r="EI104" s="23"/>
      <c r="EJ104" s="23"/>
      <c r="EK104" s="23"/>
      <c r="EL104" s="23"/>
      <c r="EM104" s="21">
        <f t="shared" si="835"/>
        <v>0</v>
      </c>
      <c r="EN104" s="21">
        <f t="shared" si="836"/>
        <v>0</v>
      </c>
      <c r="EO104" s="43">
        <f>VLOOKUP($B104,план!$B$16:$EJ$158,32,0)</f>
        <v>0</v>
      </c>
      <c r="EP104" s="43">
        <f>VLOOKUP($B104,план!$B$16:$EJ$158,33,0)</f>
        <v>0</v>
      </c>
      <c r="EQ104" s="7">
        <f t="shared" si="680"/>
        <v>0</v>
      </c>
      <c r="ER104" s="7">
        <f t="shared" si="681"/>
        <v>0</v>
      </c>
      <c r="ES104" s="34">
        <f t="shared" si="528"/>
        <v>0</v>
      </c>
      <c r="ET104" s="34">
        <f t="shared" si="529"/>
        <v>0</v>
      </c>
      <c r="EU104" s="34">
        <f t="shared" si="530"/>
        <v>0</v>
      </c>
      <c r="EV104" s="23"/>
      <c r="EW104" s="23"/>
      <c r="EX104" s="23"/>
      <c r="EY104" s="23"/>
      <c r="EZ104" s="21">
        <f t="shared" si="837"/>
        <v>0</v>
      </c>
      <c r="FA104" s="21">
        <f t="shared" si="838"/>
        <v>0</v>
      </c>
      <c r="FB104" s="43">
        <f>VLOOKUP($B104,план!$B$16:$EJ$158,34,0)</f>
        <v>0</v>
      </c>
      <c r="FC104" s="43">
        <f>VLOOKUP($B104,план!$B$16:$EJ$158,35,0)</f>
        <v>0</v>
      </c>
      <c r="FD104" s="7">
        <f t="shared" si="682"/>
        <v>0</v>
      </c>
      <c r="FE104" s="7">
        <f t="shared" si="683"/>
        <v>0</v>
      </c>
      <c r="FF104" s="34">
        <f t="shared" si="531"/>
        <v>0</v>
      </c>
      <c r="FG104" s="34">
        <f t="shared" si="532"/>
        <v>0</v>
      </c>
      <c r="FH104" s="34">
        <f t="shared" si="533"/>
        <v>0</v>
      </c>
      <c r="FI104" s="23"/>
      <c r="FJ104" s="23"/>
      <c r="FK104" s="23"/>
      <c r="FL104" s="23"/>
      <c r="FM104" s="21">
        <f t="shared" si="839"/>
        <v>0</v>
      </c>
      <c r="FN104" s="21">
        <f t="shared" si="840"/>
        <v>0</v>
      </c>
      <c r="FO104" s="43">
        <f>VLOOKUP($B104,план!$B$16:$EJ$158,36,0)</f>
        <v>0</v>
      </c>
      <c r="FP104" s="43">
        <f>VLOOKUP($B104,план!$B$16:$EJ$158,37,0)</f>
        <v>0</v>
      </c>
      <c r="FQ104" s="7">
        <f t="shared" si="684"/>
        <v>0</v>
      </c>
      <c r="FR104" s="7">
        <f t="shared" si="685"/>
        <v>0</v>
      </c>
      <c r="FS104" s="34">
        <f t="shared" si="534"/>
        <v>0</v>
      </c>
      <c r="FT104" s="34">
        <f t="shared" si="535"/>
        <v>0</v>
      </c>
      <c r="FU104" s="34">
        <f t="shared" si="536"/>
        <v>0</v>
      </c>
      <c r="FV104" s="23"/>
      <c r="FW104" s="23"/>
      <c r="FX104" s="23"/>
      <c r="FY104" s="23"/>
      <c r="FZ104" s="21">
        <f t="shared" si="841"/>
        <v>0</v>
      </c>
      <c r="GA104" s="21">
        <f t="shared" si="842"/>
        <v>0</v>
      </c>
      <c r="GB104" s="43">
        <f>VLOOKUP($B104,план!$B$16:$EJ$158,38,0)</f>
        <v>0</v>
      </c>
      <c r="GC104" s="43">
        <f>VLOOKUP($B104,план!$B$16:$EJ$158,39,0)</f>
        <v>0</v>
      </c>
      <c r="GD104" s="7">
        <f t="shared" si="686"/>
        <v>0</v>
      </c>
      <c r="GE104" s="7">
        <f t="shared" si="687"/>
        <v>0</v>
      </c>
      <c r="GF104" s="34">
        <f t="shared" si="537"/>
        <v>0</v>
      </c>
      <c r="GG104" s="34">
        <f t="shared" si="538"/>
        <v>0</v>
      </c>
      <c r="GH104" s="34">
        <f t="shared" si="539"/>
        <v>0</v>
      </c>
      <c r="GI104" s="23"/>
      <c r="GJ104" s="23"/>
      <c r="GK104" s="23"/>
      <c r="GL104" s="23"/>
      <c r="GM104" s="21">
        <f t="shared" si="843"/>
        <v>0</v>
      </c>
      <c r="GN104" s="21">
        <f t="shared" si="844"/>
        <v>0</v>
      </c>
      <c r="GO104" s="43">
        <f>VLOOKUP($B104,план!$B$16:$EJ$158,40,0)</f>
        <v>0</v>
      </c>
      <c r="GP104" s="43">
        <f>VLOOKUP($B104,план!$B$16:$EJ$158,41,0)</f>
        <v>0</v>
      </c>
      <c r="GQ104" s="7">
        <f t="shared" si="688"/>
        <v>0</v>
      </c>
      <c r="GR104" s="7">
        <f t="shared" si="689"/>
        <v>0</v>
      </c>
      <c r="GS104" s="34">
        <f t="shared" si="540"/>
        <v>0</v>
      </c>
      <c r="GT104" s="34">
        <f t="shared" si="541"/>
        <v>0</v>
      </c>
      <c r="GU104" s="34">
        <f t="shared" si="542"/>
        <v>0</v>
      </c>
      <c r="GV104" s="23"/>
      <c r="GW104" s="23"/>
      <c r="GX104" s="23"/>
      <c r="GY104" s="23"/>
      <c r="GZ104" s="21">
        <f t="shared" si="845"/>
        <v>0</v>
      </c>
      <c r="HA104" s="21">
        <f t="shared" si="846"/>
        <v>0</v>
      </c>
      <c r="HB104" s="43">
        <f>VLOOKUP($B104,план!$B$16:$EJ$158,42,0)</f>
        <v>0</v>
      </c>
      <c r="HC104" s="43">
        <f>VLOOKUP($B104,план!$B$16:$EJ$158,43,0)</f>
        <v>0</v>
      </c>
      <c r="HD104" s="7">
        <f t="shared" si="690"/>
        <v>0</v>
      </c>
      <c r="HE104" s="7">
        <f t="shared" si="691"/>
        <v>0</v>
      </c>
      <c r="HF104" s="34">
        <f t="shared" si="543"/>
        <v>0</v>
      </c>
      <c r="HG104" s="34">
        <f t="shared" si="544"/>
        <v>0</v>
      </c>
      <c r="HH104" s="34">
        <f t="shared" si="545"/>
        <v>0</v>
      </c>
      <c r="HI104" s="25"/>
      <c r="HJ104" s="25"/>
      <c r="HK104" s="25"/>
      <c r="HL104" s="25"/>
      <c r="HM104" s="21">
        <f t="shared" si="847"/>
        <v>0</v>
      </c>
      <c r="HN104" s="21">
        <f t="shared" si="848"/>
        <v>0</v>
      </c>
      <c r="HO104" s="43">
        <f>VLOOKUP($B104,план!$B$16:$EJ$158,44,0)</f>
        <v>0</v>
      </c>
      <c r="HP104" s="43">
        <f>VLOOKUP($B104,план!$B$16:$EJ$158,45,0)</f>
        <v>0</v>
      </c>
      <c r="HQ104" s="7">
        <f t="shared" si="692"/>
        <v>0</v>
      </c>
      <c r="HR104" s="7">
        <f t="shared" si="693"/>
        <v>0</v>
      </c>
      <c r="HS104" s="34">
        <f t="shared" si="546"/>
        <v>0</v>
      </c>
      <c r="HT104" s="34">
        <f t="shared" si="547"/>
        <v>0</v>
      </c>
      <c r="HU104" s="34">
        <f t="shared" si="548"/>
        <v>0</v>
      </c>
      <c r="HV104" s="23"/>
      <c r="HW104" s="23"/>
      <c r="HX104" s="23"/>
      <c r="HY104" s="23"/>
      <c r="HZ104" s="21">
        <f t="shared" si="849"/>
        <v>0</v>
      </c>
      <c r="IA104" s="21">
        <f t="shared" si="850"/>
        <v>0</v>
      </c>
      <c r="IB104" s="43">
        <f>VLOOKUP($B104,план!$B$16:$EJ$158,46,0)</f>
        <v>0</v>
      </c>
      <c r="IC104" s="43">
        <f>VLOOKUP($B104,план!$B$16:$EJ$158,47,0)</f>
        <v>0</v>
      </c>
      <c r="ID104" s="7">
        <f t="shared" si="694"/>
        <v>0</v>
      </c>
      <c r="IE104" s="7">
        <f t="shared" si="695"/>
        <v>0</v>
      </c>
      <c r="IF104" s="34">
        <f t="shared" si="549"/>
        <v>0</v>
      </c>
      <c r="IG104" s="34">
        <f t="shared" si="550"/>
        <v>0</v>
      </c>
      <c r="IH104" s="34">
        <f t="shared" si="551"/>
        <v>0</v>
      </c>
      <c r="II104" s="23"/>
      <c r="IJ104" s="23"/>
      <c r="IK104" s="23"/>
      <c r="IL104" s="23"/>
      <c r="IM104" s="21">
        <f t="shared" si="851"/>
        <v>0</v>
      </c>
      <c r="IN104" s="21">
        <f t="shared" si="852"/>
        <v>0</v>
      </c>
      <c r="IO104" s="43">
        <f>VLOOKUP($B104,план!$B$16:$EJ$158,48,0)</f>
        <v>0</v>
      </c>
      <c r="IP104" s="43">
        <f>VLOOKUP($B104,план!$B$16:$EJ$158,49,0)</f>
        <v>0</v>
      </c>
      <c r="IQ104" s="7">
        <f t="shared" si="696"/>
        <v>0</v>
      </c>
      <c r="IR104" s="7">
        <f t="shared" si="697"/>
        <v>0</v>
      </c>
      <c r="IS104" s="34">
        <f t="shared" si="552"/>
        <v>0</v>
      </c>
      <c r="IT104" s="34">
        <f t="shared" si="553"/>
        <v>0</v>
      </c>
      <c r="IU104" s="34">
        <f t="shared" si="554"/>
        <v>0</v>
      </c>
      <c r="IV104" s="23"/>
      <c r="IW104" s="23"/>
      <c r="IX104" s="23"/>
      <c r="IY104" s="23"/>
      <c r="IZ104" s="21">
        <f t="shared" si="853"/>
        <v>0</v>
      </c>
      <c r="JA104" s="21">
        <f t="shared" si="854"/>
        <v>0</v>
      </c>
      <c r="JB104" s="43">
        <f>VLOOKUP($B104,план!$B$16:$EJ$158,50,0)</f>
        <v>0</v>
      </c>
      <c r="JC104" s="43">
        <f>VLOOKUP($B104,план!$B$16:$EJ$158,51,0)</f>
        <v>0</v>
      </c>
      <c r="JD104" s="7">
        <f t="shared" si="698"/>
        <v>0</v>
      </c>
      <c r="JE104" s="7">
        <f t="shared" si="699"/>
        <v>0</v>
      </c>
      <c r="JF104" s="34">
        <f t="shared" si="555"/>
        <v>0</v>
      </c>
      <c r="JG104" s="34">
        <f t="shared" si="556"/>
        <v>0</v>
      </c>
      <c r="JH104" s="34">
        <f t="shared" si="557"/>
        <v>0</v>
      </c>
      <c r="JI104" s="23"/>
      <c r="JJ104" s="23"/>
      <c r="JK104" s="23"/>
      <c r="JL104" s="23"/>
      <c r="JM104" s="21">
        <f t="shared" si="855"/>
        <v>0</v>
      </c>
      <c r="JN104" s="21">
        <f t="shared" si="856"/>
        <v>0</v>
      </c>
      <c r="JO104" s="23">
        <f t="shared" si="857"/>
        <v>0</v>
      </c>
      <c r="JP104" s="23">
        <f t="shared" si="858"/>
        <v>0</v>
      </c>
      <c r="JQ104" s="23">
        <f t="shared" si="859"/>
        <v>0</v>
      </c>
      <c r="JR104" s="23">
        <f t="shared" si="860"/>
        <v>0</v>
      </c>
      <c r="JS104" s="23">
        <f t="shared" si="861"/>
        <v>0</v>
      </c>
      <c r="JT104" s="23">
        <f t="shared" si="862"/>
        <v>0</v>
      </c>
      <c r="JU104" s="23">
        <f t="shared" si="863"/>
        <v>0</v>
      </c>
      <c r="JV104" s="23">
        <f t="shared" si="864"/>
        <v>0</v>
      </c>
      <c r="JW104" s="23">
        <f t="shared" si="865"/>
        <v>0</v>
      </c>
      <c r="JX104" s="23">
        <f t="shared" si="866"/>
        <v>0</v>
      </c>
      <c r="JY104" s="23">
        <f t="shared" si="867"/>
        <v>0</v>
      </c>
      <c r="JZ104" s="21">
        <f t="shared" si="868"/>
        <v>0</v>
      </c>
      <c r="KA104" s="21">
        <f t="shared" si="869"/>
        <v>0</v>
      </c>
      <c r="KB104" s="43">
        <f>VLOOKUP($B104,план!$B$16:$EJ$158,52,0)</f>
        <v>0</v>
      </c>
      <c r="KC104" s="43">
        <f>VLOOKUP($B104,план!$B$16:$EJ$158,53,0)</f>
        <v>0</v>
      </c>
      <c r="KD104" s="7">
        <f t="shared" si="700"/>
        <v>0</v>
      </c>
      <c r="KE104" s="7">
        <f t="shared" si="701"/>
        <v>0</v>
      </c>
      <c r="KF104" s="34">
        <f t="shared" si="558"/>
        <v>0</v>
      </c>
      <c r="KG104" s="34">
        <f t="shared" si="559"/>
        <v>0</v>
      </c>
      <c r="KH104" s="34">
        <f t="shared" si="560"/>
        <v>0</v>
      </c>
      <c r="KI104" s="23"/>
      <c r="KJ104" s="23"/>
      <c r="KK104" s="23"/>
      <c r="KL104" s="23"/>
      <c r="KM104" s="21">
        <f t="shared" si="870"/>
        <v>0</v>
      </c>
      <c r="KN104" s="21">
        <f t="shared" si="871"/>
        <v>0</v>
      </c>
      <c r="KO104" s="43">
        <f>VLOOKUP($B104,план!$B$16:$EJ$158,54,0)</f>
        <v>0</v>
      </c>
      <c r="KP104" s="43">
        <f>VLOOKUP($B104,план!$B$16:$EJ$158,55,0)</f>
        <v>0</v>
      </c>
      <c r="KQ104" s="7">
        <f t="shared" si="702"/>
        <v>0</v>
      </c>
      <c r="KR104" s="7">
        <f t="shared" si="703"/>
        <v>0</v>
      </c>
      <c r="KS104" s="34">
        <f t="shared" si="561"/>
        <v>0</v>
      </c>
      <c r="KT104" s="34">
        <f t="shared" si="562"/>
        <v>0</v>
      </c>
      <c r="KU104" s="34">
        <f t="shared" si="563"/>
        <v>0</v>
      </c>
      <c r="KV104" s="23"/>
      <c r="KW104" s="23"/>
      <c r="KX104" s="23"/>
      <c r="KY104" s="23"/>
      <c r="KZ104" s="21">
        <f t="shared" si="872"/>
        <v>0</v>
      </c>
      <c r="LA104" s="21">
        <f t="shared" si="873"/>
        <v>0</v>
      </c>
      <c r="LB104" s="43">
        <f>VLOOKUP($B104,план!$B$16:$EJ$158,56,0)</f>
        <v>0</v>
      </c>
      <c r="LC104" s="43">
        <f>VLOOKUP($B104,план!$B$16:$EJ$158,57,0)</f>
        <v>0</v>
      </c>
      <c r="LD104" s="7">
        <f t="shared" si="704"/>
        <v>0</v>
      </c>
      <c r="LE104" s="7">
        <f t="shared" si="705"/>
        <v>0</v>
      </c>
      <c r="LF104" s="34">
        <f t="shared" si="564"/>
        <v>0</v>
      </c>
      <c r="LG104" s="34">
        <f t="shared" si="565"/>
        <v>0</v>
      </c>
      <c r="LH104" s="34">
        <f t="shared" si="566"/>
        <v>0</v>
      </c>
      <c r="LI104" s="23"/>
      <c r="LJ104" s="23"/>
      <c r="LK104" s="23"/>
      <c r="LL104" s="23"/>
      <c r="LM104" s="21">
        <f t="shared" si="874"/>
        <v>0</v>
      </c>
      <c r="LN104" s="21">
        <f t="shared" si="875"/>
        <v>0</v>
      </c>
      <c r="LO104" s="43">
        <f>VLOOKUP($B104,план!$B$16:$EJ$158,58,0)</f>
        <v>0</v>
      </c>
      <c r="LP104" s="43">
        <f>VLOOKUP($B104,план!$B$16:$EJ$158,59,0)</f>
        <v>0</v>
      </c>
      <c r="LQ104" s="7">
        <f t="shared" si="706"/>
        <v>0</v>
      </c>
      <c r="LR104" s="7">
        <f t="shared" si="707"/>
        <v>0</v>
      </c>
      <c r="LS104" s="34">
        <f t="shared" si="567"/>
        <v>0</v>
      </c>
      <c r="LT104" s="34">
        <f t="shared" si="568"/>
        <v>0</v>
      </c>
      <c r="LU104" s="34">
        <f t="shared" si="569"/>
        <v>0</v>
      </c>
      <c r="LV104" s="23"/>
      <c r="LW104" s="23"/>
      <c r="LX104" s="23"/>
      <c r="LY104" s="23"/>
      <c r="LZ104" s="21">
        <f t="shared" si="876"/>
        <v>0</v>
      </c>
      <c r="MA104" s="21">
        <f t="shared" si="877"/>
        <v>0</v>
      </c>
      <c r="MB104" s="43">
        <f>VLOOKUP($B104,план!$B$16:$EJ$158,60,0)</f>
        <v>0</v>
      </c>
      <c r="MC104" s="43">
        <f>VLOOKUP($B104,план!$B$16:$EJ$158,61,0)</f>
        <v>0</v>
      </c>
      <c r="MD104" s="7">
        <f t="shared" si="708"/>
        <v>0</v>
      </c>
      <c r="ME104" s="7">
        <f t="shared" si="709"/>
        <v>0</v>
      </c>
      <c r="MF104" s="34">
        <f t="shared" si="570"/>
        <v>0</v>
      </c>
      <c r="MG104" s="34">
        <f t="shared" si="571"/>
        <v>0</v>
      </c>
      <c r="MH104" s="34">
        <f t="shared" si="807"/>
        <v>0</v>
      </c>
      <c r="MI104" s="23"/>
      <c r="MJ104" s="23"/>
      <c r="MK104" s="23"/>
      <c r="ML104" s="23"/>
      <c r="MM104" s="14">
        <f t="shared" si="962"/>
        <v>0</v>
      </c>
      <c r="MN104" s="14">
        <f t="shared" si="963"/>
        <v>0</v>
      </c>
      <c r="MO104" s="43">
        <f>VLOOKUP($B104,план!$B$16:$EJ$158,62,0)</f>
        <v>0</v>
      </c>
      <c r="MP104" s="43">
        <f>VLOOKUP($B104,план!$B$16:$EJ$158,63,0)</f>
        <v>0</v>
      </c>
      <c r="MQ104" s="7">
        <f t="shared" si="710"/>
        <v>0</v>
      </c>
      <c r="MR104" s="7">
        <f t="shared" si="711"/>
        <v>0</v>
      </c>
      <c r="MS104" s="34">
        <f t="shared" si="572"/>
        <v>0</v>
      </c>
      <c r="MT104" s="34">
        <f t="shared" si="573"/>
        <v>0</v>
      </c>
      <c r="MU104" s="34">
        <f t="shared" si="574"/>
        <v>0</v>
      </c>
      <c r="MV104" s="23"/>
      <c r="MW104" s="23"/>
      <c r="MX104" s="23"/>
      <c r="MY104" s="23"/>
      <c r="MZ104" s="14">
        <f t="shared" si="878"/>
        <v>0</v>
      </c>
      <c r="NA104" s="14">
        <f t="shared" si="879"/>
        <v>0</v>
      </c>
      <c r="NB104" s="43">
        <f>VLOOKUP($B104,план!$B$16:$EJ$158,64,0)</f>
        <v>0</v>
      </c>
      <c r="NC104" s="43">
        <f>VLOOKUP($B104,план!$B$16:$EJ$158,65,0)</f>
        <v>0</v>
      </c>
      <c r="ND104" s="7">
        <f t="shared" si="712"/>
        <v>0</v>
      </c>
      <c r="NE104" s="7">
        <f t="shared" si="713"/>
        <v>0</v>
      </c>
      <c r="NF104" s="34">
        <f t="shared" si="575"/>
        <v>0</v>
      </c>
      <c r="NG104" s="34">
        <f t="shared" si="576"/>
        <v>0</v>
      </c>
      <c r="NH104" s="34">
        <f t="shared" si="577"/>
        <v>0</v>
      </c>
      <c r="NI104" s="23"/>
      <c r="NJ104" s="23"/>
      <c r="NK104" s="23"/>
      <c r="NL104" s="23"/>
      <c r="NM104" s="14">
        <f t="shared" si="880"/>
        <v>0</v>
      </c>
      <c r="NN104" s="14">
        <f t="shared" si="881"/>
        <v>0</v>
      </c>
      <c r="NO104" s="43">
        <f>VLOOKUP($B104,план!$B$16:$EJ$158,66,0)</f>
        <v>0</v>
      </c>
      <c r="NP104" s="43">
        <f>VLOOKUP($B104,план!$B$16:$EJ$158,67,0)</f>
        <v>0</v>
      </c>
      <c r="NQ104" s="7">
        <f t="shared" si="714"/>
        <v>0</v>
      </c>
      <c r="NR104" s="7">
        <f t="shared" si="715"/>
        <v>0</v>
      </c>
      <c r="NS104" s="34">
        <f t="shared" si="578"/>
        <v>0</v>
      </c>
      <c r="NT104" s="34">
        <f t="shared" si="579"/>
        <v>0</v>
      </c>
      <c r="NU104" s="34">
        <f t="shared" si="580"/>
        <v>0</v>
      </c>
      <c r="NV104" s="23"/>
      <c r="NW104" s="23"/>
      <c r="NX104" s="23"/>
      <c r="NY104" s="23"/>
      <c r="NZ104" s="14">
        <f t="shared" si="882"/>
        <v>0</v>
      </c>
      <c r="OA104" s="14">
        <f t="shared" si="883"/>
        <v>0</v>
      </c>
      <c r="OB104" s="43">
        <f>VLOOKUP($B104,план!$B$16:$EJ$158,68,0)</f>
        <v>0</v>
      </c>
      <c r="OC104" s="43">
        <f>VLOOKUP($B104,план!$B$16:$EJ$158,69,0)</f>
        <v>0</v>
      </c>
      <c r="OD104" s="7">
        <f t="shared" si="716"/>
        <v>0</v>
      </c>
      <c r="OE104" s="7">
        <f t="shared" si="717"/>
        <v>0</v>
      </c>
      <c r="OF104" s="34">
        <f t="shared" si="581"/>
        <v>0</v>
      </c>
      <c r="OG104" s="34">
        <f t="shared" si="582"/>
        <v>0</v>
      </c>
      <c r="OH104" s="34">
        <f t="shared" si="583"/>
        <v>0</v>
      </c>
      <c r="OI104" s="23"/>
      <c r="OJ104" s="23"/>
      <c r="OK104" s="23"/>
      <c r="OL104" s="23"/>
      <c r="OM104" s="14">
        <f t="shared" si="884"/>
        <v>0</v>
      </c>
      <c r="ON104" s="14">
        <f t="shared" si="885"/>
        <v>0</v>
      </c>
      <c r="OO104" s="43">
        <f>VLOOKUP($B104,план!$B$16:$EJ$158,70,0)</f>
        <v>0</v>
      </c>
      <c r="OP104" s="43">
        <f>VLOOKUP($B104,план!$B$16:$EJ$158,71,0)</f>
        <v>0</v>
      </c>
      <c r="OQ104" s="7">
        <f t="shared" si="964"/>
        <v>0</v>
      </c>
      <c r="OR104" s="7">
        <f t="shared" si="965"/>
        <v>0</v>
      </c>
      <c r="OS104" s="34">
        <f t="shared" si="966"/>
        <v>0</v>
      </c>
      <c r="OT104" s="34">
        <f t="shared" si="967"/>
        <v>0</v>
      </c>
      <c r="OU104" s="34">
        <f t="shared" si="968"/>
        <v>0</v>
      </c>
      <c r="OV104" s="23"/>
      <c r="OW104" s="23"/>
      <c r="OX104" s="23"/>
      <c r="OY104" s="23"/>
      <c r="OZ104" s="14">
        <f t="shared" si="886"/>
        <v>0</v>
      </c>
      <c r="PA104" s="14">
        <f t="shared" si="887"/>
        <v>0</v>
      </c>
      <c r="PB104" s="43">
        <f>VLOOKUP($B104,план!$B$16:$EJ$158,72,0)</f>
        <v>0</v>
      </c>
      <c r="PC104" s="43">
        <f>VLOOKUP($B104,план!$B$16:$EJ$158,73,0)</f>
        <v>0</v>
      </c>
      <c r="PD104" s="7">
        <f t="shared" si="969"/>
        <v>0</v>
      </c>
      <c r="PE104" s="7">
        <f t="shared" si="970"/>
        <v>0</v>
      </c>
      <c r="PF104" s="34">
        <f t="shared" si="971"/>
        <v>0</v>
      </c>
      <c r="PG104" s="34">
        <f t="shared" si="972"/>
        <v>0</v>
      </c>
      <c r="PH104" s="34">
        <f t="shared" si="973"/>
        <v>0</v>
      </c>
      <c r="PI104" s="23"/>
      <c r="PJ104" s="23"/>
      <c r="PK104" s="23"/>
      <c r="PL104" s="23"/>
      <c r="PM104" s="14">
        <f t="shared" si="888"/>
        <v>0</v>
      </c>
      <c r="PN104" s="14">
        <f t="shared" si="889"/>
        <v>0</v>
      </c>
      <c r="PO104" s="43">
        <f>VLOOKUP($B104,план!$B$16:$EJ$158,74,0)</f>
        <v>0</v>
      </c>
      <c r="PP104" s="43">
        <f>VLOOKUP($B104,план!$B$16:$EJ$158,75,0)</f>
        <v>0</v>
      </c>
      <c r="PQ104" s="7">
        <f t="shared" si="718"/>
        <v>0</v>
      </c>
      <c r="PR104" s="7">
        <f t="shared" si="719"/>
        <v>0</v>
      </c>
      <c r="PS104" s="34">
        <f t="shared" si="584"/>
        <v>0</v>
      </c>
      <c r="PT104" s="34">
        <f t="shared" si="585"/>
        <v>0</v>
      </c>
      <c r="PU104" s="34">
        <f t="shared" si="586"/>
        <v>0</v>
      </c>
      <c r="PV104" s="23"/>
      <c r="PW104" s="23"/>
      <c r="PX104" s="23"/>
      <c r="PY104" s="23"/>
      <c r="PZ104" s="14">
        <f t="shared" si="890"/>
        <v>0</v>
      </c>
      <c r="QA104" s="14">
        <f t="shared" si="891"/>
        <v>0</v>
      </c>
      <c r="QB104" s="43">
        <f>VLOOKUP($B104,план!$B$16:$EJ$158,76,0)</f>
        <v>0</v>
      </c>
      <c r="QC104" s="43">
        <f>VLOOKUP($B104,план!$B$16:$EJ$158,77,0)</f>
        <v>0</v>
      </c>
      <c r="QD104" s="7">
        <f t="shared" si="720"/>
        <v>0</v>
      </c>
      <c r="QE104" s="7">
        <f t="shared" si="721"/>
        <v>0</v>
      </c>
      <c r="QF104" s="34">
        <f t="shared" si="587"/>
        <v>0</v>
      </c>
      <c r="QG104" s="34">
        <f t="shared" si="588"/>
        <v>0</v>
      </c>
      <c r="QH104" s="34">
        <f t="shared" si="589"/>
        <v>0</v>
      </c>
      <c r="QI104" s="25"/>
      <c r="QJ104" s="25"/>
      <c r="QK104" s="25"/>
      <c r="QL104" s="25"/>
      <c r="QM104" s="14">
        <f t="shared" si="892"/>
        <v>0</v>
      </c>
      <c r="QN104" s="14">
        <f t="shared" si="893"/>
        <v>0</v>
      </c>
      <c r="QO104" s="43">
        <f>VLOOKUP($B104,план!$B$16:$EJ$158,78,0)</f>
        <v>0</v>
      </c>
      <c r="QP104" s="43">
        <f>VLOOKUP($B104,план!$B$16:$EJ$158,79,0)</f>
        <v>0</v>
      </c>
      <c r="QQ104" s="7">
        <f t="shared" si="722"/>
        <v>0</v>
      </c>
      <c r="QR104" s="7">
        <f t="shared" si="723"/>
        <v>0</v>
      </c>
      <c r="QS104" s="34">
        <f t="shared" si="724"/>
        <v>0</v>
      </c>
      <c r="QT104" s="34">
        <f t="shared" si="725"/>
        <v>0</v>
      </c>
      <c r="QU104" s="34">
        <f t="shared" si="726"/>
        <v>0</v>
      </c>
      <c r="QV104" s="23"/>
      <c r="QW104" s="23"/>
      <c r="QX104" s="23"/>
      <c r="QY104" s="23"/>
      <c r="QZ104" s="14">
        <f t="shared" si="894"/>
        <v>0</v>
      </c>
      <c r="RA104" s="14">
        <f t="shared" si="895"/>
        <v>0</v>
      </c>
      <c r="RB104" s="43">
        <f>VLOOKUP($B104,план!$B$16:$EJ$158,80,0)</f>
        <v>0</v>
      </c>
      <c r="RC104" s="43">
        <f>VLOOKUP($B104,план!$B$16:$EJ$158,81,0)</f>
        <v>0</v>
      </c>
      <c r="RD104" s="7">
        <f t="shared" si="727"/>
        <v>0</v>
      </c>
      <c r="RE104" s="7">
        <f t="shared" si="728"/>
        <v>0</v>
      </c>
      <c r="RF104" s="34">
        <f t="shared" si="590"/>
        <v>0</v>
      </c>
      <c r="RG104" s="34">
        <f t="shared" si="591"/>
        <v>0</v>
      </c>
      <c r="RH104" s="34">
        <f t="shared" si="592"/>
        <v>0</v>
      </c>
      <c r="RI104" s="25"/>
      <c r="RJ104" s="25"/>
      <c r="RK104" s="25"/>
      <c r="RL104" s="25"/>
      <c r="RM104" s="14">
        <f t="shared" si="896"/>
        <v>0</v>
      </c>
      <c r="RN104" s="14">
        <f t="shared" si="897"/>
        <v>0</v>
      </c>
      <c r="RO104" s="43">
        <f>VLOOKUP($B104,план!$B$16:$EJ$158,82,0)</f>
        <v>0</v>
      </c>
      <c r="RP104" s="43">
        <f>VLOOKUP($B104,план!$B$16:$EJ$158,83,0)</f>
        <v>0</v>
      </c>
      <c r="RQ104" s="7">
        <f t="shared" si="729"/>
        <v>0</v>
      </c>
      <c r="RR104" s="7">
        <f t="shared" si="730"/>
        <v>0</v>
      </c>
      <c r="RS104" s="34">
        <f t="shared" si="593"/>
        <v>0</v>
      </c>
      <c r="RT104" s="34">
        <f t="shared" si="594"/>
        <v>0</v>
      </c>
      <c r="RU104" s="34">
        <f t="shared" si="595"/>
        <v>0</v>
      </c>
      <c r="RV104" s="23"/>
      <c r="RW104" s="23"/>
      <c r="RX104" s="23"/>
      <c r="RY104" s="23"/>
      <c r="RZ104" s="14">
        <f t="shared" si="898"/>
        <v>0</v>
      </c>
      <c r="SA104" s="14">
        <f t="shared" si="899"/>
        <v>0</v>
      </c>
      <c r="SB104" s="43">
        <f>VLOOKUP($B104,план!$B$16:$EJ$158,84,0)</f>
        <v>0</v>
      </c>
      <c r="SC104" s="43">
        <f>VLOOKUP($B104,план!$B$16:$EJ$158,85,0)</f>
        <v>0</v>
      </c>
      <c r="SD104" s="7">
        <f t="shared" si="731"/>
        <v>0</v>
      </c>
      <c r="SE104" s="7">
        <f t="shared" si="732"/>
        <v>0</v>
      </c>
      <c r="SF104" s="34">
        <f t="shared" si="596"/>
        <v>0</v>
      </c>
      <c r="SG104" s="34">
        <f t="shared" si="597"/>
        <v>0</v>
      </c>
      <c r="SH104" s="34">
        <f t="shared" si="598"/>
        <v>0</v>
      </c>
      <c r="SI104" s="23"/>
      <c r="SJ104" s="23"/>
      <c r="SK104" s="23"/>
      <c r="SL104" s="23"/>
      <c r="SM104" s="14">
        <f t="shared" si="974"/>
        <v>0</v>
      </c>
      <c r="SN104" s="14">
        <f t="shared" si="975"/>
        <v>0</v>
      </c>
      <c r="SO104" s="43">
        <f>VLOOKUP($B104,план!$B$16:$EJ$158,86,0)</f>
        <v>0</v>
      </c>
      <c r="SP104" s="43">
        <f>VLOOKUP($B104,план!$B$16:$EJ$158,87,0)</f>
        <v>0</v>
      </c>
      <c r="SQ104" s="7">
        <f t="shared" si="733"/>
        <v>0</v>
      </c>
      <c r="SR104" s="7">
        <f t="shared" si="734"/>
        <v>0</v>
      </c>
      <c r="SS104" s="34">
        <f t="shared" si="599"/>
        <v>0</v>
      </c>
      <c r="ST104" s="34">
        <f t="shared" si="600"/>
        <v>0</v>
      </c>
      <c r="SU104" s="34">
        <f t="shared" si="601"/>
        <v>0</v>
      </c>
      <c r="SV104" s="23"/>
      <c r="SW104" s="23"/>
      <c r="SX104" s="23"/>
      <c r="SY104" s="23"/>
      <c r="SZ104" s="14">
        <f t="shared" si="900"/>
        <v>0</v>
      </c>
      <c r="TA104" s="14">
        <f t="shared" si="901"/>
        <v>0</v>
      </c>
      <c r="TB104" s="43">
        <f>VLOOKUP($B104,план!$B$16:$EJ$158,88,0)</f>
        <v>0</v>
      </c>
      <c r="TC104" s="43">
        <f>VLOOKUP($B104,план!$B$16:$EJ$158,89,0)</f>
        <v>0</v>
      </c>
      <c r="TD104" s="7">
        <f t="shared" si="735"/>
        <v>0</v>
      </c>
      <c r="TE104" s="7">
        <f t="shared" si="736"/>
        <v>0</v>
      </c>
      <c r="TF104" s="34">
        <f t="shared" si="602"/>
        <v>0</v>
      </c>
      <c r="TG104" s="34">
        <f t="shared" si="603"/>
        <v>0</v>
      </c>
      <c r="TH104" s="34">
        <f t="shared" si="604"/>
        <v>0</v>
      </c>
      <c r="TI104" s="23"/>
      <c r="TJ104" s="23"/>
      <c r="TK104" s="23"/>
      <c r="TL104" s="23"/>
      <c r="TM104" s="14">
        <f t="shared" si="902"/>
        <v>0</v>
      </c>
      <c r="TN104" s="14">
        <f t="shared" si="903"/>
        <v>0</v>
      </c>
      <c r="TO104" s="43">
        <f>VLOOKUP($B104,план!$B$16:$EJ$158,90,0)</f>
        <v>0</v>
      </c>
      <c r="TP104" s="43">
        <f>VLOOKUP($B104,план!$B$16:$EJ$158,91,0)</f>
        <v>0</v>
      </c>
      <c r="TQ104" s="7">
        <f t="shared" si="737"/>
        <v>0</v>
      </c>
      <c r="TR104" s="7">
        <f t="shared" si="738"/>
        <v>0</v>
      </c>
      <c r="TS104" s="34">
        <f t="shared" si="739"/>
        <v>0</v>
      </c>
      <c r="TT104" s="34">
        <f t="shared" si="740"/>
        <v>0</v>
      </c>
      <c r="TU104" s="34">
        <f t="shared" si="741"/>
        <v>0</v>
      </c>
      <c r="TV104" s="25"/>
      <c r="TW104" s="25"/>
      <c r="TX104" s="25"/>
      <c r="TY104" s="25"/>
      <c r="TZ104" s="14">
        <f t="shared" si="904"/>
        <v>0</v>
      </c>
      <c r="UA104" s="14">
        <f t="shared" si="905"/>
        <v>0</v>
      </c>
      <c r="UB104" s="43">
        <f>VLOOKUP($B104,план!$B$16:$EJ$158,92,0)</f>
        <v>0</v>
      </c>
      <c r="UC104" s="43">
        <f>VLOOKUP($B104,план!$B$16:$EJ$158,93,0)</f>
        <v>0</v>
      </c>
      <c r="UD104" s="7">
        <f t="shared" si="742"/>
        <v>0</v>
      </c>
      <c r="UE104" s="7">
        <f t="shared" si="743"/>
        <v>0</v>
      </c>
      <c r="UF104" s="34">
        <f t="shared" si="605"/>
        <v>0</v>
      </c>
      <c r="UG104" s="34">
        <f t="shared" si="606"/>
        <v>0</v>
      </c>
      <c r="UH104" s="34">
        <f t="shared" si="607"/>
        <v>0</v>
      </c>
      <c r="UI104" s="23"/>
      <c r="UJ104" s="23"/>
      <c r="UK104" s="23"/>
      <c r="UL104" s="23"/>
      <c r="UM104" s="14">
        <f t="shared" si="906"/>
        <v>0</v>
      </c>
      <c r="UN104" s="14">
        <f t="shared" si="907"/>
        <v>0</v>
      </c>
      <c r="UO104" s="43">
        <f>VLOOKUP($B104,план!$B$16:$EJ$158,94,0)</f>
        <v>0</v>
      </c>
      <c r="UP104" s="43">
        <f>VLOOKUP($B104,план!$B$16:$EJ$158,95,0)</f>
        <v>0</v>
      </c>
      <c r="UQ104" s="7">
        <f t="shared" si="744"/>
        <v>0</v>
      </c>
      <c r="UR104" s="7">
        <f t="shared" si="745"/>
        <v>0</v>
      </c>
      <c r="US104" s="34">
        <f t="shared" si="608"/>
        <v>0</v>
      </c>
      <c r="UT104" s="34">
        <f t="shared" si="609"/>
        <v>0</v>
      </c>
      <c r="UU104" s="34">
        <f t="shared" si="610"/>
        <v>0</v>
      </c>
      <c r="UV104" s="23"/>
      <c r="UW104" s="23"/>
      <c r="UX104" s="23"/>
      <c r="UY104" s="23"/>
      <c r="UZ104" s="14">
        <f t="shared" si="908"/>
        <v>0</v>
      </c>
      <c r="VA104" s="14">
        <f t="shared" si="909"/>
        <v>0</v>
      </c>
      <c r="VB104" s="43">
        <f>VLOOKUP($B104,план!$B$16:$EJ$158,96,0)</f>
        <v>0</v>
      </c>
      <c r="VC104" s="43">
        <f>VLOOKUP($B104,план!$B$16:$EJ$158,97,0)</f>
        <v>0</v>
      </c>
      <c r="VD104" s="7">
        <f t="shared" si="746"/>
        <v>0</v>
      </c>
      <c r="VE104" s="7">
        <f t="shared" si="747"/>
        <v>0</v>
      </c>
      <c r="VF104" s="34">
        <f t="shared" si="611"/>
        <v>0</v>
      </c>
      <c r="VG104" s="34">
        <f t="shared" si="612"/>
        <v>0</v>
      </c>
      <c r="VH104" s="34">
        <f t="shared" si="613"/>
        <v>0</v>
      </c>
      <c r="VI104" s="23"/>
      <c r="VJ104" s="23"/>
      <c r="VK104" s="23"/>
      <c r="VL104" s="23"/>
      <c r="VM104" s="14">
        <f t="shared" si="910"/>
        <v>0</v>
      </c>
      <c r="VN104" s="14">
        <f t="shared" si="911"/>
        <v>0</v>
      </c>
      <c r="VO104" s="43">
        <f>VLOOKUP($B104,план!$B$16:$EJ$158,98,0)</f>
        <v>0</v>
      </c>
      <c r="VP104" s="43">
        <f>VLOOKUP($B104,план!$B$16:$EJ$158,99,0)</f>
        <v>0</v>
      </c>
      <c r="VQ104" s="7">
        <f t="shared" si="748"/>
        <v>0</v>
      </c>
      <c r="VR104" s="7">
        <f t="shared" si="749"/>
        <v>0</v>
      </c>
      <c r="VS104" s="34">
        <f t="shared" si="614"/>
        <v>0</v>
      </c>
      <c r="VT104" s="34">
        <f t="shared" si="615"/>
        <v>0</v>
      </c>
      <c r="VU104" s="34">
        <f t="shared" si="616"/>
        <v>0</v>
      </c>
      <c r="VV104" s="23"/>
      <c r="VW104" s="23"/>
      <c r="VX104" s="23"/>
      <c r="VY104" s="23"/>
      <c r="VZ104" s="14">
        <f t="shared" si="912"/>
        <v>0</v>
      </c>
      <c r="WA104" s="14">
        <f t="shared" si="913"/>
        <v>0</v>
      </c>
      <c r="WB104" s="43">
        <f>VLOOKUP($B104,план!$B$16:$EJ$158,100,0)</f>
        <v>0</v>
      </c>
      <c r="WC104" s="43">
        <f>VLOOKUP($B104,план!$B$16:$EJ$158,101,0)</f>
        <v>0</v>
      </c>
      <c r="WD104" s="7">
        <f t="shared" si="750"/>
        <v>0</v>
      </c>
      <c r="WE104" s="7">
        <f t="shared" si="751"/>
        <v>0</v>
      </c>
      <c r="WF104" s="34">
        <f t="shared" si="617"/>
        <v>0</v>
      </c>
      <c r="WG104" s="34">
        <f t="shared" si="618"/>
        <v>0</v>
      </c>
      <c r="WH104" s="34">
        <f t="shared" si="619"/>
        <v>0</v>
      </c>
      <c r="WI104" s="23"/>
      <c r="WJ104" s="23"/>
      <c r="WK104" s="23"/>
      <c r="WL104" s="23"/>
      <c r="WM104" s="14">
        <f t="shared" si="914"/>
        <v>0</v>
      </c>
      <c r="WN104" s="14">
        <f t="shared" si="915"/>
        <v>0</v>
      </c>
      <c r="WO104" s="43">
        <f>VLOOKUP($B104,план!$B$16:$EJ$158,102,0)</f>
        <v>0</v>
      </c>
      <c r="WP104" s="43">
        <f>VLOOKUP($B104,план!$B$16:$EJ$158,103,0)</f>
        <v>0</v>
      </c>
      <c r="WQ104" s="7">
        <f t="shared" si="752"/>
        <v>0</v>
      </c>
      <c r="WR104" s="7">
        <f t="shared" si="753"/>
        <v>0</v>
      </c>
      <c r="WS104" s="34">
        <f t="shared" si="620"/>
        <v>0</v>
      </c>
      <c r="WT104" s="34">
        <f t="shared" si="621"/>
        <v>0</v>
      </c>
      <c r="WU104" s="34">
        <f t="shared" si="622"/>
        <v>0</v>
      </c>
      <c r="WV104" s="23"/>
      <c r="WW104" s="23"/>
      <c r="WX104" s="23"/>
      <c r="WY104" s="23"/>
      <c r="WZ104" s="14">
        <f t="shared" si="916"/>
        <v>0</v>
      </c>
      <c r="XA104" s="14">
        <f t="shared" si="917"/>
        <v>0</v>
      </c>
      <c r="XB104" s="43">
        <f>VLOOKUP($B104,план!$B$16:$EJ$158,104,0)</f>
        <v>0</v>
      </c>
      <c r="XC104" s="43">
        <f>VLOOKUP($B104,план!$B$16:$EJ$158,105,0)</f>
        <v>0</v>
      </c>
      <c r="XD104" s="7">
        <f t="shared" si="754"/>
        <v>0</v>
      </c>
      <c r="XE104" s="7">
        <f t="shared" si="755"/>
        <v>0</v>
      </c>
      <c r="XF104" s="34">
        <f t="shared" si="623"/>
        <v>0</v>
      </c>
      <c r="XG104" s="34">
        <f t="shared" si="624"/>
        <v>0</v>
      </c>
      <c r="XH104" s="34">
        <f t="shared" si="625"/>
        <v>0</v>
      </c>
      <c r="XI104" s="23"/>
      <c r="XJ104" s="23"/>
      <c r="XK104" s="23"/>
      <c r="XL104" s="23"/>
      <c r="XM104" s="14">
        <f t="shared" si="918"/>
        <v>0</v>
      </c>
      <c r="XN104" s="14">
        <f t="shared" si="919"/>
        <v>0</v>
      </c>
      <c r="XO104" s="43">
        <f>VLOOKUP($B104,план!$B$16:$EJ$158,106,0)</f>
        <v>0</v>
      </c>
      <c r="XP104" s="43">
        <f>VLOOKUP($B104,план!$B$16:$EJ$158,107,0)</f>
        <v>0</v>
      </c>
      <c r="XQ104" s="7">
        <f t="shared" si="756"/>
        <v>0</v>
      </c>
      <c r="XR104" s="7">
        <f t="shared" si="757"/>
        <v>0</v>
      </c>
      <c r="XS104" s="34">
        <f t="shared" si="626"/>
        <v>0</v>
      </c>
      <c r="XT104" s="34">
        <f t="shared" si="627"/>
        <v>0</v>
      </c>
      <c r="XU104" s="34">
        <f t="shared" si="628"/>
        <v>0</v>
      </c>
      <c r="XV104" s="23"/>
      <c r="XW104" s="23"/>
      <c r="XX104" s="23"/>
      <c r="XY104" s="23"/>
      <c r="XZ104" s="14">
        <f t="shared" si="920"/>
        <v>0</v>
      </c>
      <c r="YA104" s="14">
        <f t="shared" si="921"/>
        <v>0</v>
      </c>
      <c r="YB104" s="43">
        <f>VLOOKUP($B104,план!$B$16:$EJ$158,108,0)</f>
        <v>0</v>
      </c>
      <c r="YC104" s="43">
        <f>VLOOKUP($B104,план!$B$16:$EJ$158,109,0)</f>
        <v>0</v>
      </c>
      <c r="YD104" s="7">
        <f t="shared" si="758"/>
        <v>0</v>
      </c>
      <c r="YE104" s="7">
        <f t="shared" si="759"/>
        <v>0</v>
      </c>
      <c r="YF104" s="34">
        <f t="shared" si="629"/>
        <v>0</v>
      </c>
      <c r="YG104" s="34">
        <f t="shared" si="630"/>
        <v>0</v>
      </c>
      <c r="YH104" s="34">
        <f t="shared" si="631"/>
        <v>0</v>
      </c>
      <c r="YI104" s="23"/>
      <c r="YJ104" s="23"/>
      <c r="YK104" s="23"/>
      <c r="YL104" s="23"/>
      <c r="YM104" s="14">
        <f t="shared" si="922"/>
        <v>0</v>
      </c>
      <c r="YN104" s="14">
        <f t="shared" si="923"/>
        <v>0</v>
      </c>
      <c r="YO104" s="43">
        <f>VLOOKUP($B104,план!$B$16:$EJ$158,110,0)</f>
        <v>0</v>
      </c>
      <c r="YP104" s="43">
        <f>VLOOKUP($B104,план!$B$16:$EJ$158,111,0)</f>
        <v>0</v>
      </c>
      <c r="YQ104" s="7">
        <f t="shared" si="760"/>
        <v>0</v>
      </c>
      <c r="YR104" s="7">
        <f t="shared" si="761"/>
        <v>0</v>
      </c>
      <c r="YS104" s="34">
        <f t="shared" si="632"/>
        <v>0</v>
      </c>
      <c r="YT104" s="34">
        <f t="shared" si="633"/>
        <v>0</v>
      </c>
      <c r="YU104" s="34">
        <f t="shared" si="634"/>
        <v>0</v>
      </c>
      <c r="YV104" s="23"/>
      <c r="YW104" s="23"/>
      <c r="YX104" s="23"/>
      <c r="YY104" s="23"/>
      <c r="YZ104" s="14">
        <f t="shared" si="924"/>
        <v>0</v>
      </c>
      <c r="ZA104" s="14">
        <f t="shared" si="925"/>
        <v>0</v>
      </c>
      <c r="ZB104" s="43">
        <f>VLOOKUP($B104,план!$B$16:$EJ$158,112,0)</f>
        <v>0</v>
      </c>
      <c r="ZC104" s="43">
        <f>VLOOKUP($B104,план!$B$16:$EJ$158,113,0)</f>
        <v>0</v>
      </c>
      <c r="ZD104" s="7">
        <f t="shared" si="762"/>
        <v>0</v>
      </c>
      <c r="ZE104" s="7">
        <f t="shared" si="763"/>
        <v>0</v>
      </c>
      <c r="ZF104" s="34">
        <f t="shared" si="635"/>
        <v>0</v>
      </c>
      <c r="ZG104" s="34">
        <f t="shared" si="636"/>
        <v>0</v>
      </c>
      <c r="ZH104" s="34">
        <f t="shared" si="637"/>
        <v>0</v>
      </c>
      <c r="ZI104" s="23"/>
      <c r="ZJ104" s="23"/>
      <c r="ZK104" s="23"/>
      <c r="ZL104" s="23"/>
      <c r="ZM104" s="14">
        <f t="shared" si="926"/>
        <v>0</v>
      </c>
      <c r="ZN104" s="14">
        <f t="shared" si="927"/>
        <v>0</v>
      </c>
      <c r="ZO104" s="43">
        <f>VLOOKUP($B104,план!$B$16:$EJ$158,114,0)+VLOOKUP($B104,план!$B$16:$EJ$158,136,0)</f>
        <v>0</v>
      </c>
      <c r="ZP104" s="43">
        <f>VLOOKUP($B104,план!$B$16:$EJ$158,115,0)+VLOOKUP($B104,план!$B$16:$EJ$158,137,0)</f>
        <v>0</v>
      </c>
      <c r="ZQ104" s="7">
        <f t="shared" si="764"/>
        <v>0</v>
      </c>
      <c r="ZR104" s="7">
        <f t="shared" si="765"/>
        <v>0</v>
      </c>
      <c r="ZS104" s="34">
        <f t="shared" si="638"/>
        <v>0</v>
      </c>
      <c r="ZT104" s="34">
        <f t="shared" si="639"/>
        <v>0</v>
      </c>
      <c r="ZU104" s="34">
        <f t="shared" si="640"/>
        <v>0</v>
      </c>
      <c r="ZV104" s="23"/>
      <c r="ZW104" s="23"/>
      <c r="ZX104" s="23"/>
      <c r="ZY104" s="23"/>
      <c r="ZZ104" s="14">
        <f t="shared" si="928"/>
        <v>0</v>
      </c>
      <c r="AAA104" s="14">
        <f t="shared" si="929"/>
        <v>0</v>
      </c>
      <c r="AAB104" s="43">
        <f>VLOOKUP($B104,план!$B$16:$EJ$158,116,0)</f>
        <v>0</v>
      </c>
      <c r="AAC104" s="43">
        <f>VLOOKUP($B104,план!$B$16:$EJ$158,117,0)</f>
        <v>0</v>
      </c>
      <c r="AAD104" s="7">
        <f t="shared" si="976"/>
        <v>0</v>
      </c>
      <c r="AAE104" s="7">
        <f t="shared" si="977"/>
        <v>0</v>
      </c>
      <c r="AAF104" s="34">
        <f t="shared" si="641"/>
        <v>0</v>
      </c>
      <c r="AAG104" s="34">
        <f t="shared" si="642"/>
        <v>0</v>
      </c>
      <c r="AAH104" s="34">
        <f t="shared" si="643"/>
        <v>0</v>
      </c>
      <c r="AAI104" s="23"/>
      <c r="AAJ104" s="23"/>
      <c r="AAK104" s="23"/>
      <c r="AAL104" s="23"/>
      <c r="AAM104" s="14">
        <f t="shared" si="930"/>
        <v>0</v>
      </c>
      <c r="AAN104" s="14">
        <f t="shared" si="931"/>
        <v>0</v>
      </c>
      <c r="AAO104" s="43">
        <f>VLOOKUP($B104,план!$B$16:$EJ$158,118,0)</f>
        <v>0</v>
      </c>
      <c r="AAP104" s="43">
        <f>VLOOKUP($B104,план!$B$16:$EJ$158,119,0)</f>
        <v>0</v>
      </c>
      <c r="AAQ104" s="7">
        <f t="shared" si="978"/>
        <v>0</v>
      </c>
      <c r="AAR104" s="7">
        <f t="shared" si="979"/>
        <v>0</v>
      </c>
      <c r="AAS104" s="34">
        <f t="shared" si="644"/>
        <v>0</v>
      </c>
      <c r="AAT104" s="34">
        <f t="shared" si="645"/>
        <v>0</v>
      </c>
      <c r="AAU104" s="34">
        <f t="shared" si="646"/>
        <v>0</v>
      </c>
      <c r="AAV104" s="23"/>
      <c r="AAW104" s="23"/>
      <c r="AAX104" s="23"/>
      <c r="AAY104" s="23"/>
      <c r="AAZ104" s="14">
        <f t="shared" si="932"/>
        <v>0</v>
      </c>
      <c r="ABA104" s="14">
        <f t="shared" si="933"/>
        <v>0</v>
      </c>
      <c r="ABB104" s="43">
        <f>VLOOKUP($B104,план!$B$16:$EJ$158,120,0)</f>
        <v>0</v>
      </c>
      <c r="ABC104" s="43">
        <f>VLOOKUP($B104,план!$B$16:$EJ$158,121,0)</f>
        <v>0</v>
      </c>
      <c r="ABD104" s="7">
        <f t="shared" si="766"/>
        <v>0</v>
      </c>
      <c r="ABE104" s="7">
        <f t="shared" si="767"/>
        <v>0</v>
      </c>
      <c r="ABF104" s="34">
        <f t="shared" si="768"/>
        <v>0</v>
      </c>
      <c r="ABG104" s="34">
        <f t="shared" si="769"/>
        <v>0</v>
      </c>
      <c r="ABH104" s="34">
        <f t="shared" si="770"/>
        <v>0</v>
      </c>
      <c r="ABI104" s="25"/>
      <c r="ABJ104" s="25"/>
      <c r="ABK104" s="25"/>
      <c r="ABL104" s="25"/>
      <c r="ABM104" s="14">
        <f t="shared" si="934"/>
        <v>0</v>
      </c>
      <c r="ABN104" s="14">
        <f t="shared" si="935"/>
        <v>0</v>
      </c>
      <c r="ABO104" s="43">
        <f>VLOOKUP($B104,план!$B$16:$EJ$158,122,0)</f>
        <v>0</v>
      </c>
      <c r="ABP104" s="43">
        <f>VLOOKUP($B104,план!$B$16:$EJ$158,123,0)</f>
        <v>0</v>
      </c>
      <c r="ABQ104" s="7">
        <f t="shared" si="771"/>
        <v>0</v>
      </c>
      <c r="ABR104" s="7">
        <f t="shared" si="772"/>
        <v>0</v>
      </c>
      <c r="ABS104" s="34">
        <f t="shared" si="773"/>
        <v>0</v>
      </c>
      <c r="ABT104" s="34">
        <f t="shared" si="774"/>
        <v>0</v>
      </c>
      <c r="ABU104" s="34">
        <f t="shared" si="775"/>
        <v>0</v>
      </c>
      <c r="ABV104" s="25"/>
      <c r="ABW104" s="25"/>
      <c r="ABX104" s="25"/>
      <c r="ABY104" s="25"/>
      <c r="ABZ104" s="21">
        <f t="shared" si="980"/>
        <v>0</v>
      </c>
      <c r="ACA104" s="21">
        <f t="shared" si="981"/>
        <v>0</v>
      </c>
      <c r="ACB104" s="43">
        <f>VLOOKUP($B104,план!$B$16:$EJ$158,124,0)</f>
        <v>0</v>
      </c>
      <c r="ACC104" s="43">
        <f>VLOOKUP($B104,план!$B$16:$EJ$158,125,0)</f>
        <v>0</v>
      </c>
      <c r="ACD104" s="7">
        <f t="shared" si="776"/>
        <v>0</v>
      </c>
      <c r="ACE104" s="7">
        <f t="shared" si="777"/>
        <v>0</v>
      </c>
      <c r="ACF104" s="34">
        <f t="shared" si="778"/>
        <v>0</v>
      </c>
      <c r="ACG104" s="34">
        <f t="shared" si="779"/>
        <v>0</v>
      </c>
      <c r="ACH104" s="34">
        <f t="shared" si="780"/>
        <v>0</v>
      </c>
      <c r="ACI104" s="25"/>
      <c r="ACJ104" s="25"/>
      <c r="ACK104" s="25"/>
      <c r="ACL104" s="25"/>
      <c r="ACM104" s="21">
        <f t="shared" si="936"/>
        <v>0</v>
      </c>
      <c r="ACN104" s="21">
        <f t="shared" si="937"/>
        <v>0</v>
      </c>
      <c r="ACO104" s="43">
        <f>VLOOKUP($B104,план!$B$16:$EJ$158,126,0)</f>
        <v>0</v>
      </c>
      <c r="ACP104" s="43">
        <f>VLOOKUP($B104,план!$B$16:$EJ$158,127,0)</f>
        <v>0</v>
      </c>
      <c r="ACQ104" s="7">
        <f t="shared" si="781"/>
        <v>0</v>
      </c>
      <c r="ACR104" s="7">
        <f t="shared" si="782"/>
        <v>0</v>
      </c>
      <c r="ACS104" s="34">
        <f t="shared" si="647"/>
        <v>0</v>
      </c>
      <c r="ACT104" s="34">
        <f t="shared" si="648"/>
        <v>0</v>
      </c>
      <c r="ACU104" s="34">
        <f t="shared" si="649"/>
        <v>0</v>
      </c>
      <c r="ACV104" s="23"/>
      <c r="ACW104" s="23"/>
      <c r="ACX104" s="23"/>
      <c r="ACY104" s="23"/>
      <c r="ACZ104" s="21">
        <f t="shared" si="938"/>
        <v>0</v>
      </c>
      <c r="ADA104" s="21">
        <f t="shared" si="939"/>
        <v>0</v>
      </c>
      <c r="ADB104" s="43">
        <f>VLOOKUP($B104,план!$B$16:$EJ$158,128,0)</f>
        <v>0</v>
      </c>
      <c r="ADC104" s="43">
        <f>VLOOKUP($B104,план!$B$16:$EJ$158,129,0)</f>
        <v>0</v>
      </c>
      <c r="ADD104" s="7">
        <f t="shared" si="783"/>
        <v>0</v>
      </c>
      <c r="ADE104" s="7">
        <f t="shared" si="784"/>
        <v>0</v>
      </c>
      <c r="ADF104" s="34">
        <f t="shared" si="650"/>
        <v>0</v>
      </c>
      <c r="ADG104" s="34">
        <f t="shared" si="651"/>
        <v>0</v>
      </c>
      <c r="ADH104" s="34">
        <f t="shared" si="652"/>
        <v>0</v>
      </c>
      <c r="ADI104" s="23"/>
      <c r="ADJ104" s="23"/>
      <c r="ADK104" s="23"/>
      <c r="ADL104" s="23"/>
      <c r="ADM104" s="21">
        <f t="shared" si="940"/>
        <v>0</v>
      </c>
      <c r="ADN104" s="21">
        <f t="shared" si="941"/>
        <v>0</v>
      </c>
      <c r="ADO104" s="43">
        <f>VLOOKUP($B104,план!$B$16:$EJ$158,130,0)</f>
        <v>0</v>
      </c>
      <c r="ADP104" s="43">
        <f>VLOOKUP($B104,план!$B$16:$EJ$158,131,0)</f>
        <v>0</v>
      </c>
      <c r="ADQ104" s="7">
        <f t="shared" si="785"/>
        <v>0</v>
      </c>
      <c r="ADR104" s="7">
        <f t="shared" si="786"/>
        <v>0</v>
      </c>
      <c r="ADS104" s="34">
        <f t="shared" si="653"/>
        <v>0</v>
      </c>
      <c r="ADT104" s="34">
        <f t="shared" si="654"/>
        <v>0</v>
      </c>
      <c r="ADU104" s="34">
        <f t="shared" si="655"/>
        <v>0</v>
      </c>
      <c r="ADV104" s="23"/>
      <c r="ADW104" s="23"/>
      <c r="ADX104" s="23"/>
      <c r="ADY104" s="23"/>
      <c r="ADZ104" s="21">
        <f t="shared" si="942"/>
        <v>0</v>
      </c>
      <c r="AEA104" s="21">
        <f t="shared" si="943"/>
        <v>0</v>
      </c>
      <c r="AEB104" s="43">
        <f>VLOOKUP($B104,план!$B$16:$EJ$158,132,0)</f>
        <v>0</v>
      </c>
      <c r="AEC104" s="43">
        <f>VLOOKUP($B104,план!$B$16:$EJ$158,133,0)</f>
        <v>0</v>
      </c>
      <c r="AED104" s="7">
        <f t="shared" si="982"/>
        <v>0</v>
      </c>
      <c r="AEE104" s="7">
        <f t="shared" si="983"/>
        <v>0</v>
      </c>
      <c r="AEF104" s="34">
        <f t="shared" si="656"/>
        <v>0</v>
      </c>
      <c r="AEG104" s="34">
        <f t="shared" si="657"/>
        <v>0</v>
      </c>
      <c r="AEH104" s="34">
        <f t="shared" si="658"/>
        <v>0</v>
      </c>
      <c r="AEI104" s="23"/>
      <c r="AEJ104" s="23"/>
      <c r="AEK104" s="23"/>
      <c r="AEL104" s="23"/>
      <c r="AEM104" s="21">
        <f t="shared" si="944"/>
        <v>0</v>
      </c>
      <c r="AEN104" s="21">
        <f t="shared" si="945"/>
        <v>0</v>
      </c>
      <c r="AEO104" s="43">
        <f>VLOOKUP($B104,план!$B$16:$EJ$158,134,0)</f>
        <v>0</v>
      </c>
      <c r="AEP104" s="43">
        <f>VLOOKUP($B104,план!$B$16:$EJ$158,135,0)</f>
        <v>0</v>
      </c>
      <c r="AEQ104" s="7">
        <f t="shared" si="787"/>
        <v>0</v>
      </c>
      <c r="AER104" s="7">
        <f t="shared" si="788"/>
        <v>0</v>
      </c>
      <c r="AES104" s="34">
        <f t="shared" si="789"/>
        <v>0</v>
      </c>
      <c r="AET104" s="34">
        <f t="shared" si="790"/>
        <v>0</v>
      </c>
      <c r="AEU104" s="34">
        <f t="shared" si="791"/>
        <v>0</v>
      </c>
      <c r="AEV104" s="23"/>
      <c r="AEW104" s="23"/>
      <c r="AEX104" s="23"/>
      <c r="AEY104" s="23"/>
      <c r="AEZ104" s="21">
        <f t="shared" si="946"/>
        <v>0</v>
      </c>
      <c r="AFA104" s="21">
        <f t="shared" si="947"/>
        <v>0</v>
      </c>
      <c r="AFB104" s="23">
        <f t="shared" si="948"/>
        <v>0</v>
      </c>
      <c r="AFC104" s="23">
        <f t="shared" si="949"/>
        <v>0</v>
      </c>
      <c r="AFD104" s="23">
        <f t="shared" si="950"/>
        <v>0</v>
      </c>
      <c r="AFE104" s="23">
        <f t="shared" si="951"/>
        <v>0</v>
      </c>
      <c r="AFF104" s="23">
        <f t="shared" si="952"/>
        <v>0</v>
      </c>
      <c r="AFG104" s="23">
        <f t="shared" si="953"/>
        <v>0</v>
      </c>
      <c r="AFH104" s="23">
        <f t="shared" si="954"/>
        <v>0</v>
      </c>
      <c r="AFI104" s="23">
        <f t="shared" si="955"/>
        <v>0</v>
      </c>
      <c r="AFJ104" s="23">
        <f t="shared" si="956"/>
        <v>0</v>
      </c>
      <c r="AFK104" s="23">
        <f t="shared" si="957"/>
        <v>0</v>
      </c>
      <c r="AFL104" s="23">
        <f t="shared" si="958"/>
        <v>0</v>
      </c>
      <c r="AFM104" s="21">
        <f t="shared" si="959"/>
        <v>0</v>
      </c>
      <c r="AFN104" s="21">
        <f t="shared" si="960"/>
        <v>0</v>
      </c>
      <c r="AFO104" s="8">
        <f t="shared" si="792"/>
        <v>0</v>
      </c>
      <c r="AFP104" s="8">
        <f t="shared" si="793"/>
        <v>0</v>
      </c>
      <c r="AFQ104" s="8">
        <f t="shared" si="794"/>
        <v>0</v>
      </c>
      <c r="AFR104" s="8">
        <f t="shared" si="795"/>
        <v>0</v>
      </c>
      <c r="AFS104" s="8">
        <f t="shared" si="796"/>
        <v>0</v>
      </c>
      <c r="AFT104" s="8">
        <f t="shared" si="797"/>
        <v>0</v>
      </c>
      <c r="AFU104" s="8">
        <f t="shared" si="798"/>
        <v>0</v>
      </c>
      <c r="AFV104" s="8">
        <f t="shared" si="799"/>
        <v>0</v>
      </c>
      <c r="AFW104" s="8">
        <f t="shared" si="800"/>
        <v>0</v>
      </c>
      <c r="AFX104" s="8">
        <f t="shared" si="801"/>
        <v>0</v>
      </c>
      <c r="AFY104" s="8">
        <f t="shared" si="802"/>
        <v>0</v>
      </c>
      <c r="AFZ104" s="21">
        <f t="shared" si="803"/>
        <v>0</v>
      </c>
      <c r="AGA104" s="21">
        <f t="shared" si="804"/>
        <v>0</v>
      </c>
      <c r="AGB104" s="191"/>
      <c r="AGC104" s="191"/>
    </row>
    <row r="105" spans="1:861" ht="30">
      <c r="A105" s="180"/>
      <c r="B105" s="82">
        <v>93</v>
      </c>
      <c r="C105" s="92" t="s">
        <v>438</v>
      </c>
      <c r="D105" s="88">
        <f t="shared" si="986"/>
        <v>10127</v>
      </c>
      <c r="E105" s="88">
        <v>10127</v>
      </c>
      <c r="F105" s="88">
        <v>9620</v>
      </c>
      <c r="G105" s="89">
        <v>3.55</v>
      </c>
      <c r="H105" s="90">
        <v>1</v>
      </c>
      <c r="I105" s="90"/>
      <c r="J105" s="88">
        <v>1.4</v>
      </c>
      <c r="K105" s="88">
        <v>1.68</v>
      </c>
      <c r="L105" s="88">
        <v>2.23</v>
      </c>
      <c r="M105" s="88">
        <v>2.39</v>
      </c>
      <c r="N105" s="88">
        <v>2.57</v>
      </c>
      <c r="O105" s="43">
        <f>VLOOKUP($B105,план!$B$16:$EJ$158,14,0)</f>
        <v>0</v>
      </c>
      <c r="P105" s="43">
        <f>VLOOKUP($B105,план!$B$16:$EJ$158,15,0)</f>
        <v>0</v>
      </c>
      <c r="Q105" s="7">
        <f t="shared" si="505"/>
        <v>0</v>
      </c>
      <c r="R105" s="7">
        <f t="shared" si="506"/>
        <v>0</v>
      </c>
      <c r="S105" s="34">
        <f t="shared" si="507"/>
        <v>0</v>
      </c>
      <c r="T105" s="34">
        <f t="shared" si="508"/>
        <v>0</v>
      </c>
      <c r="U105" s="34">
        <f t="shared" si="509"/>
        <v>0</v>
      </c>
      <c r="V105" s="23">
        <f>VLOOKUP($B105,'ДС факт при поликлинике'!$D$7:$JZ$79,28,0)</f>
        <v>0</v>
      </c>
      <c r="W105" s="23">
        <f>VLOOKUP($B105,'ДС факт при поликлинике'!$D$7:$JZ$79,29,0)</f>
        <v>0</v>
      </c>
      <c r="X105" s="23">
        <f>VLOOKUP($B105,'ДС факт при поликлинике'!$D$7:$JZ$79,30,0)</f>
        <v>0</v>
      </c>
      <c r="Y105" s="23">
        <f>VLOOKUP($B105,'ДС факт при поликлинике'!$D$7:$JZ$79,31,0)</f>
        <v>0</v>
      </c>
      <c r="Z105" s="21">
        <f t="shared" si="805"/>
        <v>0</v>
      </c>
      <c r="AA105" s="21">
        <f t="shared" si="806"/>
        <v>0</v>
      </c>
      <c r="AB105" s="43">
        <f>VLOOKUP($B105,план!$B$16:$EJ$158,16,0)</f>
        <v>0</v>
      </c>
      <c r="AC105" s="43">
        <f>VLOOKUP($B105,план!$B$16:$EJ$158,17,0)</f>
        <v>0</v>
      </c>
      <c r="AD105" s="7">
        <f t="shared" si="659"/>
        <v>0</v>
      </c>
      <c r="AE105" s="7">
        <f t="shared" si="961"/>
        <v>0</v>
      </c>
      <c r="AF105" s="34">
        <f t="shared" si="510"/>
        <v>0</v>
      </c>
      <c r="AG105" s="34">
        <f t="shared" si="511"/>
        <v>0</v>
      </c>
      <c r="AH105" s="34">
        <f t="shared" si="512"/>
        <v>0</v>
      </c>
      <c r="AI105" s="23">
        <f>VLOOKUP($B105,'ДС факт при поликлинике'!$D$7:$JZ$79,48,0)</f>
        <v>0</v>
      </c>
      <c r="AJ105" s="23">
        <f>VLOOKUP($B105,'ДС факт при поликлинике'!$D$7:$JZ$79,49,0)</f>
        <v>0</v>
      </c>
      <c r="AK105" s="23">
        <f>VLOOKUP($B105,'ДС факт при поликлинике'!$D$7:$JZ$79,50,0)</f>
        <v>0</v>
      </c>
      <c r="AL105" s="23">
        <f>VLOOKUP($B105,'ДС факт при поликлинике'!$D$7:$JZ$79,51,0)</f>
        <v>0</v>
      </c>
      <c r="AM105" s="21">
        <f t="shared" si="808"/>
        <v>0</v>
      </c>
      <c r="AN105" s="21">
        <f t="shared" si="809"/>
        <v>0</v>
      </c>
      <c r="AO105" s="43">
        <f>VLOOKUP($B105,план!$B$16:$EJ$158,18,0)</f>
        <v>0</v>
      </c>
      <c r="AP105" s="43">
        <f>VLOOKUP($B105,план!$B$16:$EJ$158,19,0)</f>
        <v>0</v>
      </c>
      <c r="AQ105" s="7">
        <f t="shared" si="660"/>
        <v>0</v>
      </c>
      <c r="AR105" s="7">
        <f t="shared" si="661"/>
        <v>0</v>
      </c>
      <c r="AS105" s="34">
        <f t="shared" si="662"/>
        <v>0</v>
      </c>
      <c r="AT105" s="34">
        <f t="shared" si="663"/>
        <v>0</v>
      </c>
      <c r="AU105" s="34">
        <f t="shared" si="664"/>
        <v>0</v>
      </c>
      <c r="AV105" s="23">
        <f>VLOOKUP($B105,'ДС факт при поликлинике'!$D$7:$JZ$79,8,0)</f>
        <v>0</v>
      </c>
      <c r="AW105" s="23">
        <f>VLOOKUP($B105,'ДС факт при поликлинике'!$D$7:$JZ$79,9,0)</f>
        <v>0</v>
      </c>
      <c r="AX105" s="23">
        <f>VLOOKUP($B105,'ДС факт при поликлинике'!$D$7:$JZ$79,10,0)</f>
        <v>0</v>
      </c>
      <c r="AY105" s="23">
        <f>VLOOKUP($B105,'ДС факт при поликлинике'!$D$7:$JZ$79,11,0)</f>
        <v>0</v>
      </c>
      <c r="AZ105" s="21">
        <f t="shared" si="810"/>
        <v>0</v>
      </c>
      <c r="BA105" s="21">
        <f t="shared" si="811"/>
        <v>0</v>
      </c>
      <c r="BB105" s="43">
        <f>VLOOKUP($B105,план!$B$16:$EJ$158,20,0)</f>
        <v>0</v>
      </c>
      <c r="BC105" s="43">
        <f>VLOOKUP($B105,план!$B$16:$EJ$158,21,0)</f>
        <v>0</v>
      </c>
      <c r="BD105" s="7">
        <f t="shared" si="665"/>
        <v>0</v>
      </c>
      <c r="BE105" s="7">
        <f t="shared" si="666"/>
        <v>0</v>
      </c>
      <c r="BF105" s="34">
        <f t="shared" si="513"/>
        <v>0</v>
      </c>
      <c r="BG105" s="34">
        <f t="shared" si="514"/>
        <v>0</v>
      </c>
      <c r="BH105" s="34">
        <f t="shared" si="515"/>
        <v>0</v>
      </c>
      <c r="BI105" s="23">
        <f>VLOOKUP($B105,'ДС факт при поликлинике'!$D$7:$JZ$79,24,0)</f>
        <v>0</v>
      </c>
      <c r="BJ105" s="23">
        <f>VLOOKUP($B105,'ДС факт при поликлинике'!$D$7:$JZ$79,25,0)</f>
        <v>0</v>
      </c>
      <c r="BK105" s="23">
        <f>VLOOKUP($B105,'ДС факт при поликлинике'!$D$7:$JZ$79,26,0)</f>
        <v>0</v>
      </c>
      <c r="BL105" s="23">
        <f>VLOOKUP($B105,'ДС факт при поликлинике'!$D$7:$JZ$79,27,0)</f>
        <v>0</v>
      </c>
      <c r="BM105" s="21">
        <f t="shared" si="812"/>
        <v>0</v>
      </c>
      <c r="BN105" s="21">
        <f t="shared" si="813"/>
        <v>0</v>
      </c>
      <c r="BO105" s="43">
        <f>VLOOKUP($B105,план!$B$16:$EJ$158,22,0)</f>
        <v>0</v>
      </c>
      <c r="BP105" s="43">
        <f>VLOOKUP($B105,план!$B$16:$EJ$158,23,0)</f>
        <v>0</v>
      </c>
      <c r="BQ105" s="7">
        <f t="shared" si="667"/>
        <v>0</v>
      </c>
      <c r="BR105" s="7">
        <f t="shared" si="668"/>
        <v>0</v>
      </c>
      <c r="BS105" s="34">
        <f t="shared" si="516"/>
        <v>0</v>
      </c>
      <c r="BT105" s="34">
        <f t="shared" si="517"/>
        <v>0</v>
      </c>
      <c r="BU105" s="34">
        <f t="shared" si="518"/>
        <v>0</v>
      </c>
      <c r="BV105" s="23">
        <f>VLOOKUP($B105,'ДС факт при поликлинике'!$D$7:$JZ$79,260,0)</f>
        <v>0</v>
      </c>
      <c r="BW105" s="23">
        <f>VLOOKUP($B105,'ДС факт при поликлинике'!$D$7:$JZ$79,261,0)</f>
        <v>0</v>
      </c>
      <c r="BX105" s="23">
        <f>VLOOKUP($B105,'ДС факт при поликлинике'!$D$7:$JZ$79,262,0)</f>
        <v>0</v>
      </c>
      <c r="BY105" s="23">
        <f>VLOOKUP($B105,'ДС факт при поликлинике'!$D$7:$JZ$79,263,0)</f>
        <v>0</v>
      </c>
      <c r="BZ105" s="21">
        <f t="shared" si="814"/>
        <v>0</v>
      </c>
      <c r="CA105" s="21">
        <f t="shared" si="815"/>
        <v>0</v>
      </c>
      <c r="CB105" s="43">
        <f>VLOOKUP($B105,план!$B$16:$EJ$158,24,0)</f>
        <v>0</v>
      </c>
      <c r="CC105" s="43">
        <f>VLOOKUP($B105,план!$B$16:$EJ$158,25,0)</f>
        <v>0</v>
      </c>
      <c r="CD105" s="7">
        <f t="shared" si="669"/>
        <v>0</v>
      </c>
      <c r="CE105" s="7">
        <f t="shared" si="670"/>
        <v>0</v>
      </c>
      <c r="CF105" s="34">
        <f t="shared" si="671"/>
        <v>0</v>
      </c>
      <c r="CG105" s="34">
        <f t="shared" si="672"/>
        <v>0</v>
      </c>
      <c r="CH105" s="34">
        <f t="shared" si="673"/>
        <v>0</v>
      </c>
      <c r="CI105" s="23">
        <f>VLOOKUP($B105,'ДС факт при поликлинике'!$D$7:$JZ$79,12,0)</f>
        <v>0</v>
      </c>
      <c r="CJ105" s="23">
        <f>VLOOKUP($B105,'ДС факт при поликлинике'!$D$7:$JZ$79,13,0)</f>
        <v>0</v>
      </c>
      <c r="CK105" s="23">
        <f>VLOOKUP($B105,'ДС факт при поликлинике'!$D$7:$JZ$79,14,0)</f>
        <v>0</v>
      </c>
      <c r="CL105" s="23">
        <f>VLOOKUP($B105,'ДС факт при поликлинике'!$D$7:$JZ$79,15,0)</f>
        <v>0</v>
      </c>
      <c r="CM105" s="21">
        <f t="shared" si="816"/>
        <v>0</v>
      </c>
      <c r="CN105" s="21">
        <f t="shared" si="817"/>
        <v>0</v>
      </c>
      <c r="CO105" s="23">
        <f t="shared" si="818"/>
        <v>0</v>
      </c>
      <c r="CP105" s="23">
        <f t="shared" si="819"/>
        <v>0</v>
      </c>
      <c r="CQ105" s="23">
        <f t="shared" si="820"/>
        <v>0</v>
      </c>
      <c r="CR105" s="23">
        <f t="shared" si="821"/>
        <v>0</v>
      </c>
      <c r="CS105" s="23">
        <f t="shared" si="822"/>
        <v>0</v>
      </c>
      <c r="CT105" s="23">
        <f t="shared" si="823"/>
        <v>0</v>
      </c>
      <c r="CU105" s="23">
        <f t="shared" si="824"/>
        <v>0</v>
      </c>
      <c r="CV105" s="23">
        <f t="shared" si="825"/>
        <v>0</v>
      </c>
      <c r="CW105" s="23">
        <f t="shared" si="826"/>
        <v>0</v>
      </c>
      <c r="CX105" s="23">
        <f t="shared" si="827"/>
        <v>0</v>
      </c>
      <c r="CY105" s="23">
        <f t="shared" si="828"/>
        <v>0</v>
      </c>
      <c r="CZ105" s="21">
        <f t="shared" si="829"/>
        <v>0</v>
      </c>
      <c r="DA105" s="21">
        <f t="shared" si="830"/>
        <v>0</v>
      </c>
      <c r="DB105" s="43">
        <f>VLOOKUP($B105,план!$B$16:$EJ$158,26,0)</f>
        <v>0</v>
      </c>
      <c r="DC105" s="43">
        <f>VLOOKUP($B105,план!$B$16:$EJ$158,27,0)</f>
        <v>0</v>
      </c>
      <c r="DD105" s="7">
        <f t="shared" si="674"/>
        <v>0</v>
      </c>
      <c r="DE105" s="7">
        <f t="shared" si="675"/>
        <v>0</v>
      </c>
      <c r="DF105" s="34">
        <f t="shared" si="519"/>
        <v>0</v>
      </c>
      <c r="DG105" s="34">
        <f t="shared" si="520"/>
        <v>0</v>
      </c>
      <c r="DH105" s="34">
        <f t="shared" si="521"/>
        <v>0</v>
      </c>
      <c r="DI105" s="23">
        <f>VLOOKUP($B105,'ДС факт при поликлинике'!$D$7:$JZ$79,176,0)</f>
        <v>0</v>
      </c>
      <c r="DJ105" s="23">
        <f>VLOOKUP($B105,'ДС факт при поликлинике'!$D$7:$JZ$79,177,0)</f>
        <v>0</v>
      </c>
      <c r="DK105" s="23">
        <f>VLOOKUP($B105,'ДС факт при поликлинике'!$D$7:$JZ$79,178,0)</f>
        <v>0</v>
      </c>
      <c r="DL105" s="23">
        <f>VLOOKUP($B105,'ДС факт при поликлинике'!$D$7:$JZ$79,179,0)</f>
        <v>0</v>
      </c>
      <c r="DM105" s="21">
        <f t="shared" si="831"/>
        <v>0</v>
      </c>
      <c r="DN105" s="21">
        <f t="shared" si="832"/>
        <v>0</v>
      </c>
      <c r="DO105" s="43">
        <f>VLOOKUP($B105,план!$B$16:$EJ$158,28,0)</f>
        <v>0</v>
      </c>
      <c r="DP105" s="43">
        <f>VLOOKUP($B105,план!$B$16:$EJ$158,29,0)</f>
        <v>0</v>
      </c>
      <c r="DQ105" s="7">
        <f t="shared" si="676"/>
        <v>0</v>
      </c>
      <c r="DR105" s="7">
        <f t="shared" si="677"/>
        <v>0</v>
      </c>
      <c r="DS105" s="34">
        <f t="shared" si="522"/>
        <v>0</v>
      </c>
      <c r="DT105" s="34">
        <f t="shared" si="523"/>
        <v>0</v>
      </c>
      <c r="DU105" s="34">
        <f t="shared" si="524"/>
        <v>0</v>
      </c>
      <c r="DV105" s="23">
        <f>VLOOKUP($B105,'ДС факт при поликлинике'!$D$7:$JZ$79,180,0)</f>
        <v>0</v>
      </c>
      <c r="DW105" s="23">
        <f>VLOOKUP($B105,'ДС факт при поликлинике'!$D$7:$JZ$79,181,0)</f>
        <v>0</v>
      </c>
      <c r="DX105" s="23">
        <f>VLOOKUP($B105,'ДС факт при поликлинике'!$D$7:$JZ$79,182,0)</f>
        <v>0</v>
      </c>
      <c r="DY105" s="23">
        <f>VLOOKUP($B105,'ДС факт при поликлинике'!$D$7:$JZ$79,183,0)</f>
        <v>0</v>
      </c>
      <c r="DZ105" s="21">
        <f t="shared" si="833"/>
        <v>0</v>
      </c>
      <c r="EA105" s="21">
        <f t="shared" si="834"/>
        <v>0</v>
      </c>
      <c r="EB105" s="43">
        <f>VLOOKUP($B105,план!$B$16:$EJ$158,30,0)</f>
        <v>0</v>
      </c>
      <c r="EC105" s="43">
        <f>VLOOKUP($B105,план!$B$16:$EJ$158,31,0)</f>
        <v>0</v>
      </c>
      <c r="ED105" s="7">
        <f t="shared" si="678"/>
        <v>0</v>
      </c>
      <c r="EE105" s="7">
        <f t="shared" si="679"/>
        <v>0</v>
      </c>
      <c r="EF105" s="34">
        <f t="shared" si="525"/>
        <v>0</v>
      </c>
      <c r="EG105" s="34">
        <f t="shared" si="526"/>
        <v>0</v>
      </c>
      <c r="EH105" s="34">
        <f t="shared" si="527"/>
        <v>0</v>
      </c>
      <c r="EI105" s="23">
        <f>VLOOKUP($B105,'ДС факт при поликлинике'!$D$7:$JZ$79,184,0)</f>
        <v>0</v>
      </c>
      <c r="EJ105" s="23">
        <f>VLOOKUP($B105,'ДС факт при поликлинике'!$D$7:$JZ$79,185,0)</f>
        <v>0</v>
      </c>
      <c r="EK105" s="23">
        <f>VLOOKUP($B105,'ДС факт при поликлинике'!$D$7:$JZ$79,186,0)</f>
        <v>0</v>
      </c>
      <c r="EL105" s="23">
        <f>VLOOKUP($B105,'ДС факт при поликлинике'!$D$7:$JZ$79,187,0)</f>
        <v>0</v>
      </c>
      <c r="EM105" s="21">
        <f t="shared" si="835"/>
        <v>0</v>
      </c>
      <c r="EN105" s="21">
        <f t="shared" si="836"/>
        <v>0</v>
      </c>
      <c r="EO105" s="43">
        <f>VLOOKUP($B105,план!$B$16:$EJ$158,32,0)</f>
        <v>0</v>
      </c>
      <c r="EP105" s="43">
        <f>VLOOKUP($B105,план!$B$16:$EJ$158,33,0)</f>
        <v>0</v>
      </c>
      <c r="EQ105" s="7">
        <f t="shared" si="680"/>
        <v>0</v>
      </c>
      <c r="ER105" s="7">
        <f t="shared" si="681"/>
        <v>0</v>
      </c>
      <c r="ES105" s="34">
        <f t="shared" si="528"/>
        <v>0</v>
      </c>
      <c r="ET105" s="34">
        <f t="shared" si="529"/>
        <v>0</v>
      </c>
      <c r="EU105" s="34">
        <f t="shared" si="530"/>
        <v>0</v>
      </c>
      <c r="EV105" s="23">
        <f>VLOOKUP($B105,'ДС факт при поликлинике'!$D$7:$JZ$79,224,0)</f>
        <v>0</v>
      </c>
      <c r="EW105" s="23">
        <f>VLOOKUP($B105,'ДС факт при поликлинике'!$D$7:$JZ$79,225,0)</f>
        <v>0</v>
      </c>
      <c r="EX105" s="23">
        <f>VLOOKUP($B105,'ДС факт при поликлинике'!$D$7:$JZ$79,226,0)</f>
        <v>0</v>
      </c>
      <c r="EY105" s="23">
        <f>VLOOKUP($B105,'ДС факт при поликлинике'!$D$7:$JZ$79,227,0)</f>
        <v>0</v>
      </c>
      <c r="EZ105" s="21">
        <f t="shared" si="837"/>
        <v>0</v>
      </c>
      <c r="FA105" s="21">
        <f t="shared" si="838"/>
        <v>0</v>
      </c>
      <c r="FB105" s="43">
        <f>VLOOKUP($B105,план!$B$16:$EJ$158,34,0)</f>
        <v>0</v>
      </c>
      <c r="FC105" s="43">
        <f>VLOOKUP($B105,план!$B$16:$EJ$158,35,0)</f>
        <v>0</v>
      </c>
      <c r="FD105" s="7">
        <f t="shared" si="682"/>
        <v>0</v>
      </c>
      <c r="FE105" s="7">
        <f t="shared" si="683"/>
        <v>0</v>
      </c>
      <c r="FF105" s="34">
        <f t="shared" si="531"/>
        <v>0</v>
      </c>
      <c r="FG105" s="34">
        <f t="shared" si="532"/>
        <v>0</v>
      </c>
      <c r="FH105" s="34">
        <f t="shared" si="533"/>
        <v>0</v>
      </c>
      <c r="FI105" s="23">
        <f>VLOOKUP($B105,'ДС факт при поликлинике'!$D$7:$JZ$79,228,0)</f>
        <v>0</v>
      </c>
      <c r="FJ105" s="23">
        <f>VLOOKUP($B105,'ДС факт при поликлинике'!$D$7:$JZ$79,229,0)</f>
        <v>0</v>
      </c>
      <c r="FK105" s="23">
        <f>VLOOKUP($B105,'ДС факт при поликлинике'!$D$7:$JZ$79,230,0)</f>
        <v>0</v>
      </c>
      <c r="FL105" s="23">
        <f>VLOOKUP($B105,'ДС факт при поликлинике'!$D$7:$JZ$79,231,0)</f>
        <v>0</v>
      </c>
      <c r="FM105" s="21">
        <f t="shared" si="839"/>
        <v>0</v>
      </c>
      <c r="FN105" s="21">
        <f t="shared" si="840"/>
        <v>0</v>
      </c>
      <c r="FO105" s="43">
        <f>VLOOKUP($B105,план!$B$16:$EJ$158,36,0)</f>
        <v>0</v>
      </c>
      <c r="FP105" s="43">
        <f>VLOOKUP($B105,план!$B$16:$EJ$158,37,0)</f>
        <v>0</v>
      </c>
      <c r="FQ105" s="7">
        <f t="shared" si="684"/>
        <v>0</v>
      </c>
      <c r="FR105" s="7">
        <f t="shared" si="685"/>
        <v>0</v>
      </c>
      <c r="FS105" s="34">
        <f t="shared" si="534"/>
        <v>0</v>
      </c>
      <c r="FT105" s="34">
        <f t="shared" si="535"/>
        <v>0</v>
      </c>
      <c r="FU105" s="34">
        <f t="shared" si="536"/>
        <v>0</v>
      </c>
      <c r="FV105" s="23">
        <f>VLOOKUP($B105,'ДС факт при поликлинике'!$D$7:$JZ$79,236,0)</f>
        <v>0</v>
      </c>
      <c r="FW105" s="23">
        <f>VLOOKUP($B105,'ДС факт при поликлинике'!$D$7:$JZ$79,237,0)</f>
        <v>0</v>
      </c>
      <c r="FX105" s="23">
        <f>VLOOKUP($B105,'ДС факт при поликлинике'!$D$7:$JZ$79,238,0)</f>
        <v>0</v>
      </c>
      <c r="FY105" s="23">
        <f>VLOOKUP($B105,'ДС факт при поликлинике'!$D$7:$JZ$79,239,0)</f>
        <v>0</v>
      </c>
      <c r="FZ105" s="21">
        <f t="shared" si="841"/>
        <v>0</v>
      </c>
      <c r="GA105" s="21">
        <f t="shared" si="842"/>
        <v>0</v>
      </c>
      <c r="GB105" s="43">
        <f>VLOOKUP($B105,план!$B$16:$EJ$158,38,0)</f>
        <v>0</v>
      </c>
      <c r="GC105" s="43">
        <f>VLOOKUP($B105,план!$B$16:$EJ$158,39,0)</f>
        <v>0</v>
      </c>
      <c r="GD105" s="7">
        <f t="shared" si="686"/>
        <v>0</v>
      </c>
      <c r="GE105" s="7">
        <f t="shared" si="687"/>
        <v>0</v>
      </c>
      <c r="GF105" s="34">
        <f t="shared" si="537"/>
        <v>0</v>
      </c>
      <c r="GG105" s="34">
        <f t="shared" si="538"/>
        <v>0</v>
      </c>
      <c r="GH105" s="34">
        <f t="shared" si="539"/>
        <v>0</v>
      </c>
      <c r="GI105" s="23">
        <f>VLOOKUP($B105,'ДС факт при поликлинике'!$D$7:$JZ$79,244,0)</f>
        <v>0</v>
      </c>
      <c r="GJ105" s="23">
        <f>VLOOKUP($B105,'ДС факт при поликлинике'!$D$7:$JZ$79,245,0)</f>
        <v>0</v>
      </c>
      <c r="GK105" s="23">
        <f>VLOOKUP($B105,'ДС факт при поликлинике'!$D$7:$JZ$79,246,0)</f>
        <v>0</v>
      </c>
      <c r="GL105" s="23">
        <f>VLOOKUP($B105,'ДС факт при поликлинике'!$D$7:$JZ$79,247,0)</f>
        <v>0</v>
      </c>
      <c r="GM105" s="21">
        <f t="shared" si="843"/>
        <v>0</v>
      </c>
      <c r="GN105" s="21">
        <f t="shared" si="844"/>
        <v>0</v>
      </c>
      <c r="GO105" s="43">
        <f>VLOOKUP($B105,план!$B$16:$EJ$158,40,0)</f>
        <v>0</v>
      </c>
      <c r="GP105" s="43">
        <f>VLOOKUP($B105,план!$B$16:$EJ$158,41,0)</f>
        <v>0</v>
      </c>
      <c r="GQ105" s="7">
        <f t="shared" si="688"/>
        <v>0</v>
      </c>
      <c r="GR105" s="7">
        <f t="shared" si="689"/>
        <v>0</v>
      </c>
      <c r="GS105" s="34">
        <f t="shared" si="540"/>
        <v>0</v>
      </c>
      <c r="GT105" s="34">
        <f t="shared" si="541"/>
        <v>0</v>
      </c>
      <c r="GU105" s="34">
        <f t="shared" si="542"/>
        <v>0</v>
      </c>
      <c r="GV105" s="23">
        <f>VLOOKUP($B105,'ДС факт при поликлинике'!$D$7:$JZ$79,264,0)</f>
        <v>0</v>
      </c>
      <c r="GW105" s="23">
        <f>VLOOKUP($B105,'ДС факт при поликлинике'!$D$7:$JZ$79,265,0)</f>
        <v>0</v>
      </c>
      <c r="GX105" s="23">
        <f>VLOOKUP($B105,'ДС факт при поликлинике'!$D$7:$JZ$79,266,0)</f>
        <v>0</v>
      </c>
      <c r="GY105" s="23">
        <f>VLOOKUP($B105,'ДС факт при поликлинике'!$D$7:$JZ$79,267,0)</f>
        <v>0</v>
      </c>
      <c r="GZ105" s="21">
        <f t="shared" si="845"/>
        <v>0</v>
      </c>
      <c r="HA105" s="21">
        <f t="shared" si="846"/>
        <v>0</v>
      </c>
      <c r="HB105" s="43">
        <f>VLOOKUP($B105,план!$B$16:$EJ$158,42,0)</f>
        <v>0</v>
      </c>
      <c r="HC105" s="43">
        <f>VLOOKUP($B105,план!$B$16:$EJ$158,43,0)</f>
        <v>0</v>
      </c>
      <c r="HD105" s="7">
        <f t="shared" si="690"/>
        <v>0</v>
      </c>
      <c r="HE105" s="7">
        <f t="shared" si="691"/>
        <v>0</v>
      </c>
      <c r="HF105" s="34">
        <f t="shared" si="543"/>
        <v>0</v>
      </c>
      <c r="HG105" s="34">
        <f t="shared" si="544"/>
        <v>0</v>
      </c>
      <c r="HH105" s="34">
        <f t="shared" si="545"/>
        <v>0</v>
      </c>
      <c r="HI105" s="25">
        <f>VLOOKUP($B105,'ДС факт при поликлинике'!$D$7:$JZ$79,240,0)</f>
        <v>0</v>
      </c>
      <c r="HJ105" s="25">
        <f>VLOOKUP($B105,'ДС факт при поликлинике'!$D$7:$JZ$79,241,0)</f>
        <v>0</v>
      </c>
      <c r="HK105" s="25">
        <f>VLOOKUP($B105,'ДС факт при поликлинике'!$D$7:$JZ$79,242,0)</f>
        <v>0</v>
      </c>
      <c r="HL105" s="25">
        <f>VLOOKUP($B105,'ДС факт при поликлинике'!$D$7:$JZ$79,243,0)</f>
        <v>0</v>
      </c>
      <c r="HM105" s="21">
        <f t="shared" si="847"/>
        <v>0</v>
      </c>
      <c r="HN105" s="21">
        <f t="shared" si="848"/>
        <v>0</v>
      </c>
      <c r="HO105" s="43">
        <f>VLOOKUP($B105,план!$B$16:$EJ$158,44,0)</f>
        <v>0</v>
      </c>
      <c r="HP105" s="43">
        <f>VLOOKUP($B105,план!$B$16:$EJ$158,45,0)</f>
        <v>0</v>
      </c>
      <c r="HQ105" s="7">
        <f t="shared" si="692"/>
        <v>0</v>
      </c>
      <c r="HR105" s="7">
        <f t="shared" si="693"/>
        <v>0</v>
      </c>
      <c r="HS105" s="34">
        <f t="shared" si="546"/>
        <v>0</v>
      </c>
      <c r="HT105" s="34">
        <f t="shared" si="547"/>
        <v>0</v>
      </c>
      <c r="HU105" s="34">
        <f t="shared" si="548"/>
        <v>0</v>
      </c>
      <c r="HV105" s="23">
        <f>VLOOKUP($B105,'ДС факт при поликлинике'!$D$7:$JZ$79,268,0)</f>
        <v>0</v>
      </c>
      <c r="HW105" s="23">
        <f>VLOOKUP($B105,'ДС факт при поликлинике'!$D$7:$JZ$79,269,0)</f>
        <v>0</v>
      </c>
      <c r="HX105" s="23">
        <f>VLOOKUP($B105,'ДС факт при поликлинике'!$D$7:$JZ$79,270,0)</f>
        <v>0</v>
      </c>
      <c r="HY105" s="23">
        <f>VLOOKUP($B105,'ДС факт при поликлинике'!$D$7:$JZ$79,271,0)</f>
        <v>0</v>
      </c>
      <c r="HZ105" s="21">
        <f t="shared" si="849"/>
        <v>0</v>
      </c>
      <c r="IA105" s="21">
        <f t="shared" si="850"/>
        <v>0</v>
      </c>
      <c r="IB105" s="43">
        <f>VLOOKUP($B105,план!$B$16:$EJ$158,46,0)</f>
        <v>0</v>
      </c>
      <c r="IC105" s="43">
        <f>VLOOKUP($B105,план!$B$16:$EJ$158,47,0)</f>
        <v>0</v>
      </c>
      <c r="ID105" s="7">
        <f t="shared" si="694"/>
        <v>0</v>
      </c>
      <c r="IE105" s="7">
        <f t="shared" si="695"/>
        <v>0</v>
      </c>
      <c r="IF105" s="34">
        <f t="shared" si="549"/>
        <v>0</v>
      </c>
      <c r="IG105" s="34">
        <f t="shared" si="550"/>
        <v>0</v>
      </c>
      <c r="IH105" s="34">
        <f t="shared" si="551"/>
        <v>0</v>
      </c>
      <c r="II105" s="23">
        <f>VLOOKUP($B105,'ДС факт при поликлинике'!$D$7:$JZ$79,248,0)</f>
        <v>0</v>
      </c>
      <c r="IJ105" s="23">
        <f>VLOOKUP($B105,'ДС факт при поликлинике'!$D$7:$JZ$79,249,0)</f>
        <v>0</v>
      </c>
      <c r="IK105" s="23">
        <f>VLOOKUP($B105,'ДС факт при поликлинике'!$D$7:$JZ$79,250,0)</f>
        <v>0</v>
      </c>
      <c r="IL105" s="23">
        <f>VLOOKUP($B105,'ДС факт при поликлинике'!$D$7:$JZ$79,251,0)</f>
        <v>0</v>
      </c>
      <c r="IM105" s="21">
        <f t="shared" si="851"/>
        <v>0</v>
      </c>
      <c r="IN105" s="21">
        <f t="shared" si="852"/>
        <v>0</v>
      </c>
      <c r="IO105" s="43">
        <f>VLOOKUP($B105,план!$B$16:$EJ$158,48,0)</f>
        <v>0</v>
      </c>
      <c r="IP105" s="43">
        <f>VLOOKUP($B105,план!$B$16:$EJ$158,49,0)</f>
        <v>0</v>
      </c>
      <c r="IQ105" s="7">
        <f t="shared" si="696"/>
        <v>0</v>
      </c>
      <c r="IR105" s="7">
        <f t="shared" si="697"/>
        <v>0</v>
      </c>
      <c r="IS105" s="34">
        <f t="shared" si="552"/>
        <v>0</v>
      </c>
      <c r="IT105" s="34">
        <f t="shared" si="553"/>
        <v>0</v>
      </c>
      <c r="IU105" s="34">
        <f t="shared" si="554"/>
        <v>0</v>
      </c>
      <c r="IV105" s="23">
        <f>VLOOKUP($B105,'ДС факт при поликлинике'!$D$7:$JZ$79,232,0)</f>
        <v>0</v>
      </c>
      <c r="IW105" s="23">
        <f>VLOOKUP($B105,'ДС факт при поликлинике'!$D$7:$JZ$79,233,0)</f>
        <v>0</v>
      </c>
      <c r="IX105" s="23">
        <f>VLOOKUP($B105,'ДС факт при поликлинике'!$D$7:$JZ$79,234,0)</f>
        <v>0</v>
      </c>
      <c r="IY105" s="23">
        <f>VLOOKUP($B105,'ДС факт при поликлинике'!$D$7:$JZ$79,235,0)</f>
        <v>0</v>
      </c>
      <c r="IZ105" s="21">
        <f t="shared" si="853"/>
        <v>0</v>
      </c>
      <c r="JA105" s="21">
        <f t="shared" si="854"/>
        <v>0</v>
      </c>
      <c r="JB105" s="43">
        <f>VLOOKUP($B105,план!$B$16:$EJ$158,50,0)</f>
        <v>0</v>
      </c>
      <c r="JC105" s="43">
        <f>VLOOKUP($B105,план!$B$16:$EJ$158,51,0)</f>
        <v>0</v>
      </c>
      <c r="JD105" s="7">
        <f t="shared" si="698"/>
        <v>0</v>
      </c>
      <c r="JE105" s="7">
        <f t="shared" si="699"/>
        <v>0</v>
      </c>
      <c r="JF105" s="34">
        <f t="shared" si="555"/>
        <v>0</v>
      </c>
      <c r="JG105" s="34">
        <f t="shared" si="556"/>
        <v>0</v>
      </c>
      <c r="JH105" s="34">
        <f t="shared" si="557"/>
        <v>0</v>
      </c>
      <c r="JI105" s="23">
        <f>VLOOKUP($B105,'ДС факт при поликлинике'!$D$7:$JZ$79,168,0)</f>
        <v>0</v>
      </c>
      <c r="JJ105" s="23">
        <f>VLOOKUP($B105,'ДС факт при поликлинике'!$D$7:$JZ$79,169,0)</f>
        <v>0</v>
      </c>
      <c r="JK105" s="23">
        <f>VLOOKUP($B105,'ДС факт при поликлинике'!$D$7:$JZ$79,170,0)</f>
        <v>0</v>
      </c>
      <c r="JL105" s="23">
        <f>VLOOKUP($B105,'ДС факт при поликлинике'!$D$7:$JZ$79,171,0)</f>
        <v>0</v>
      </c>
      <c r="JM105" s="21">
        <f t="shared" si="855"/>
        <v>0</v>
      </c>
      <c r="JN105" s="21">
        <f t="shared" si="856"/>
        <v>0</v>
      </c>
      <c r="JO105" s="23">
        <f t="shared" si="857"/>
        <v>0</v>
      </c>
      <c r="JP105" s="23">
        <f t="shared" si="858"/>
        <v>0</v>
      </c>
      <c r="JQ105" s="23">
        <f t="shared" si="859"/>
        <v>0</v>
      </c>
      <c r="JR105" s="23">
        <f t="shared" si="860"/>
        <v>0</v>
      </c>
      <c r="JS105" s="23">
        <f t="shared" si="861"/>
        <v>0</v>
      </c>
      <c r="JT105" s="23">
        <f t="shared" si="862"/>
        <v>0</v>
      </c>
      <c r="JU105" s="23">
        <f t="shared" si="863"/>
        <v>0</v>
      </c>
      <c r="JV105" s="23">
        <f t="shared" si="864"/>
        <v>0</v>
      </c>
      <c r="JW105" s="23">
        <f t="shared" si="865"/>
        <v>0</v>
      </c>
      <c r="JX105" s="23">
        <f t="shared" si="866"/>
        <v>0</v>
      </c>
      <c r="JY105" s="23">
        <f t="shared" si="867"/>
        <v>0</v>
      </c>
      <c r="JZ105" s="21">
        <f t="shared" si="868"/>
        <v>0</v>
      </c>
      <c r="KA105" s="21">
        <f t="shared" si="869"/>
        <v>0</v>
      </c>
      <c r="KB105" s="43">
        <f>VLOOKUP($B105,план!$B$16:$EJ$158,52,0)</f>
        <v>0</v>
      </c>
      <c r="KC105" s="43">
        <f>VLOOKUP($B105,план!$B$16:$EJ$158,53,0)</f>
        <v>0</v>
      </c>
      <c r="KD105" s="7">
        <f t="shared" si="700"/>
        <v>0</v>
      </c>
      <c r="KE105" s="7">
        <f t="shared" si="701"/>
        <v>0</v>
      </c>
      <c r="KF105" s="34">
        <f t="shared" si="558"/>
        <v>0</v>
      </c>
      <c r="KG105" s="34">
        <f t="shared" si="559"/>
        <v>0</v>
      </c>
      <c r="KH105" s="34">
        <f t="shared" si="560"/>
        <v>0</v>
      </c>
      <c r="KI105" s="23">
        <f>VLOOKUP($B105,'ДС факт при поликлинике'!$D$7:$JZ$79,188,0)</f>
        <v>0</v>
      </c>
      <c r="KJ105" s="23">
        <f>VLOOKUP($B105,'ДС факт при поликлинике'!$D$7:$JZ$79,189,0)</f>
        <v>0</v>
      </c>
      <c r="KK105" s="23">
        <f>VLOOKUP($B105,'ДС факт при поликлинике'!$D$7:$JZ$79,190,0)</f>
        <v>0</v>
      </c>
      <c r="KL105" s="23">
        <f>VLOOKUP($B105,'ДС факт при поликлинике'!$D$7:$JZ$79,191,0)</f>
        <v>0</v>
      </c>
      <c r="KM105" s="21">
        <f t="shared" si="870"/>
        <v>0</v>
      </c>
      <c r="KN105" s="21">
        <f t="shared" si="871"/>
        <v>0</v>
      </c>
      <c r="KO105" s="43">
        <f>VLOOKUP($B105,план!$B$16:$EJ$158,54,0)</f>
        <v>0</v>
      </c>
      <c r="KP105" s="43">
        <f>VLOOKUP($B105,план!$B$16:$EJ$158,55,0)</f>
        <v>0</v>
      </c>
      <c r="KQ105" s="7">
        <f t="shared" si="702"/>
        <v>0</v>
      </c>
      <c r="KR105" s="7">
        <f t="shared" si="703"/>
        <v>0</v>
      </c>
      <c r="KS105" s="34">
        <f t="shared" si="561"/>
        <v>0</v>
      </c>
      <c r="KT105" s="34">
        <f t="shared" si="562"/>
        <v>0</v>
      </c>
      <c r="KU105" s="34">
        <f t="shared" si="563"/>
        <v>0</v>
      </c>
      <c r="KV105" s="23">
        <f>VLOOKUP($B105,'ДС факт при поликлинике'!$D$7:$JZ$79,192,0)</f>
        <v>0</v>
      </c>
      <c r="KW105" s="23">
        <f>VLOOKUP($B105,'ДС факт при поликлинике'!$D$7:$JZ$79,193,0)</f>
        <v>0</v>
      </c>
      <c r="KX105" s="23">
        <f>VLOOKUP($B105,'ДС факт при поликлинике'!$D$7:$JZ$79,194,0)</f>
        <v>0</v>
      </c>
      <c r="KY105" s="23">
        <f>VLOOKUP($B105,'ДС факт при поликлинике'!$D$7:$JZ$79,195,0)</f>
        <v>0</v>
      </c>
      <c r="KZ105" s="21">
        <f t="shared" si="872"/>
        <v>0</v>
      </c>
      <c r="LA105" s="21">
        <f t="shared" si="873"/>
        <v>0</v>
      </c>
      <c r="LB105" s="43">
        <f>VLOOKUP($B105,план!$B$16:$EJ$158,56,0)</f>
        <v>0</v>
      </c>
      <c r="LC105" s="43">
        <f>VLOOKUP($B105,план!$B$16:$EJ$158,57,0)</f>
        <v>0</v>
      </c>
      <c r="LD105" s="7">
        <f t="shared" si="704"/>
        <v>0</v>
      </c>
      <c r="LE105" s="7">
        <f t="shared" si="705"/>
        <v>0</v>
      </c>
      <c r="LF105" s="34">
        <f t="shared" si="564"/>
        <v>0</v>
      </c>
      <c r="LG105" s="34">
        <f t="shared" si="565"/>
        <v>0</v>
      </c>
      <c r="LH105" s="34">
        <f t="shared" si="566"/>
        <v>0</v>
      </c>
      <c r="LI105" s="23">
        <f>VLOOKUP($B105,'ДС факт при поликлинике'!$D$7:$JZ$79,196,0)</f>
        <v>0</v>
      </c>
      <c r="LJ105" s="23">
        <f>VLOOKUP($B105,'ДС факт при поликлинике'!$D$7:$JZ$79,197,0)</f>
        <v>0</v>
      </c>
      <c r="LK105" s="23">
        <f>VLOOKUP($B105,'ДС факт при поликлинике'!$D$7:$JZ$79,198,0)</f>
        <v>0</v>
      </c>
      <c r="LL105" s="23">
        <f>VLOOKUP($B105,'ДС факт при поликлинике'!$D$7:$JZ$79,199,0)</f>
        <v>0</v>
      </c>
      <c r="LM105" s="21">
        <f t="shared" si="874"/>
        <v>0</v>
      </c>
      <c r="LN105" s="21">
        <f t="shared" si="875"/>
        <v>0</v>
      </c>
      <c r="LO105" s="43">
        <f>VLOOKUP($B105,план!$B$16:$EJ$158,58,0)</f>
        <v>0</v>
      </c>
      <c r="LP105" s="43">
        <f>VLOOKUP($B105,план!$B$16:$EJ$158,59,0)</f>
        <v>0</v>
      </c>
      <c r="LQ105" s="7">
        <f t="shared" si="706"/>
        <v>0</v>
      </c>
      <c r="LR105" s="7">
        <f t="shared" si="707"/>
        <v>0</v>
      </c>
      <c r="LS105" s="34">
        <f t="shared" si="567"/>
        <v>0</v>
      </c>
      <c r="LT105" s="34">
        <f t="shared" si="568"/>
        <v>0</v>
      </c>
      <c r="LU105" s="34">
        <f t="shared" si="569"/>
        <v>0</v>
      </c>
      <c r="LV105" s="23">
        <f>VLOOKUP($B105,'ДС факт при поликлинике'!$D$7:$JZ$79,124,0)</f>
        <v>0</v>
      </c>
      <c r="LW105" s="23">
        <f>VLOOKUP($B105,'ДС факт при поликлинике'!$D$7:$JZ$79,125,0)</f>
        <v>0</v>
      </c>
      <c r="LX105" s="23">
        <f>VLOOKUP($B105,'ДС факт при поликлинике'!$D$7:$JZ$79,126,0)</f>
        <v>0</v>
      </c>
      <c r="LY105" s="23">
        <f>VLOOKUP($B105,'ДС факт при поликлинике'!$D$7:$JZ$79,127,0)</f>
        <v>0</v>
      </c>
      <c r="LZ105" s="21">
        <f t="shared" si="876"/>
        <v>0</v>
      </c>
      <c r="MA105" s="21">
        <f t="shared" si="877"/>
        <v>0</v>
      </c>
      <c r="MB105" s="43">
        <f>VLOOKUP($B105,план!$B$16:$EJ$158,60,0)</f>
        <v>0</v>
      </c>
      <c r="MC105" s="43">
        <f>VLOOKUP($B105,план!$B$16:$EJ$158,61,0)</f>
        <v>0</v>
      </c>
      <c r="MD105" s="7">
        <f t="shared" si="708"/>
        <v>0</v>
      </c>
      <c r="ME105" s="7">
        <f t="shared" si="709"/>
        <v>0</v>
      </c>
      <c r="MF105" s="34">
        <f t="shared" si="570"/>
        <v>0</v>
      </c>
      <c r="MG105" s="34">
        <f t="shared" si="571"/>
        <v>0</v>
      </c>
      <c r="MH105" s="34">
        <f t="shared" si="807"/>
        <v>0</v>
      </c>
      <c r="MI105" s="23">
        <f>VLOOKUP($B105,'ДС факт при поликлинике'!$D$7:$JZ$79,128,0)</f>
        <v>0</v>
      </c>
      <c r="MJ105" s="23">
        <f>VLOOKUP($B105,'ДС факт при поликлинике'!$D$7:$JZ$79,129,0)</f>
        <v>0</v>
      </c>
      <c r="MK105" s="23">
        <f>VLOOKUP($B105,'ДС факт при поликлинике'!$D$7:$JZ$79,130,0)</f>
        <v>0</v>
      </c>
      <c r="ML105" s="23">
        <f>VLOOKUP($B105,'ДС факт при поликлинике'!$D$7:$JZ$79,131,0)</f>
        <v>0</v>
      </c>
      <c r="MM105" s="14">
        <f t="shared" si="962"/>
        <v>0</v>
      </c>
      <c r="MN105" s="14">
        <f t="shared" si="963"/>
        <v>0</v>
      </c>
      <c r="MO105" s="43">
        <f>VLOOKUP($B105,план!$B$16:$EJ$158,62,0)</f>
        <v>0</v>
      </c>
      <c r="MP105" s="43">
        <f>VLOOKUP($B105,план!$B$16:$EJ$158,63,0)</f>
        <v>0</v>
      </c>
      <c r="MQ105" s="7">
        <f t="shared" si="710"/>
        <v>0</v>
      </c>
      <c r="MR105" s="7">
        <f t="shared" si="711"/>
        <v>0</v>
      </c>
      <c r="MS105" s="34">
        <f t="shared" si="572"/>
        <v>0</v>
      </c>
      <c r="MT105" s="34">
        <f t="shared" si="573"/>
        <v>0</v>
      </c>
      <c r="MU105" s="34">
        <f t="shared" si="574"/>
        <v>0</v>
      </c>
      <c r="MV105" s="23">
        <f>VLOOKUP($B105,'ДС факт при поликлинике'!$D$7:$JZ$79,152,0)</f>
        <v>0</v>
      </c>
      <c r="MW105" s="23">
        <f>VLOOKUP($B105,'ДС факт при поликлинике'!$D$7:$JZ$79,153,0)</f>
        <v>0</v>
      </c>
      <c r="MX105" s="23">
        <f>VLOOKUP($B105,'ДС факт при поликлинике'!$D$7:$JZ$79,154,0)</f>
        <v>0</v>
      </c>
      <c r="MY105" s="23">
        <f>VLOOKUP($B105,'ДС факт при поликлинике'!$D$7:$JZ$79,155,0)</f>
        <v>0</v>
      </c>
      <c r="MZ105" s="14">
        <f t="shared" si="878"/>
        <v>0</v>
      </c>
      <c r="NA105" s="14">
        <f t="shared" si="879"/>
        <v>0</v>
      </c>
      <c r="NB105" s="43">
        <f>VLOOKUP($B105,план!$B$16:$EJ$158,64,0)</f>
        <v>0</v>
      </c>
      <c r="NC105" s="43">
        <f>VLOOKUP($B105,план!$B$16:$EJ$158,65,0)</f>
        <v>0</v>
      </c>
      <c r="ND105" s="7">
        <f t="shared" si="712"/>
        <v>0</v>
      </c>
      <c r="NE105" s="7">
        <f t="shared" si="713"/>
        <v>0</v>
      </c>
      <c r="NF105" s="34">
        <f t="shared" si="575"/>
        <v>0</v>
      </c>
      <c r="NG105" s="34">
        <f t="shared" si="576"/>
        <v>0</v>
      </c>
      <c r="NH105" s="34">
        <f t="shared" si="577"/>
        <v>0</v>
      </c>
      <c r="NI105" s="23">
        <f>VLOOKUP($B105,'ДС факт при поликлинике'!$D$7:$JZ$79,200,0)</f>
        <v>0</v>
      </c>
      <c r="NJ105" s="23">
        <f>VLOOKUP($B105,'ДС факт при поликлинике'!$D$7:$JZ$79,201,0)</f>
        <v>0</v>
      </c>
      <c r="NK105" s="23">
        <f>VLOOKUP($B105,'ДС факт при поликлинике'!$D$7:$JZ$79,202,0)</f>
        <v>0</v>
      </c>
      <c r="NL105" s="23">
        <f>VLOOKUP($B105,'ДС факт при поликлинике'!$D$7:$JZ$79,203,0)</f>
        <v>0</v>
      </c>
      <c r="NM105" s="14">
        <f t="shared" si="880"/>
        <v>0</v>
      </c>
      <c r="NN105" s="14">
        <f t="shared" si="881"/>
        <v>0</v>
      </c>
      <c r="NO105" s="43">
        <f>VLOOKUP($B105,план!$B$16:$EJ$158,66,0)</f>
        <v>0</v>
      </c>
      <c r="NP105" s="43">
        <f>VLOOKUP($B105,план!$B$16:$EJ$158,67,0)</f>
        <v>0</v>
      </c>
      <c r="NQ105" s="7">
        <f t="shared" si="714"/>
        <v>0</v>
      </c>
      <c r="NR105" s="7">
        <f t="shared" si="715"/>
        <v>0</v>
      </c>
      <c r="NS105" s="34">
        <f t="shared" si="578"/>
        <v>0</v>
      </c>
      <c r="NT105" s="34">
        <f t="shared" si="579"/>
        <v>0</v>
      </c>
      <c r="NU105" s="34">
        <f t="shared" si="580"/>
        <v>0</v>
      </c>
      <c r="NV105" s="23">
        <f>VLOOKUP($B105,'ДС факт при поликлинике'!$D$7:$JZ$79,256,0)</f>
        <v>0</v>
      </c>
      <c r="NW105" s="23">
        <f>VLOOKUP($B105,'ДС факт при поликлинике'!$D$7:$JZ$79,257,0)</f>
        <v>0</v>
      </c>
      <c r="NX105" s="23">
        <f>VLOOKUP($B105,'ДС факт при поликлинике'!$D$7:$JZ$79,258,0)</f>
        <v>0</v>
      </c>
      <c r="NY105" s="23">
        <f>VLOOKUP($B105,'ДС факт при поликлинике'!$D$7:$JZ$79,259,0)</f>
        <v>0</v>
      </c>
      <c r="NZ105" s="14">
        <f t="shared" si="882"/>
        <v>0</v>
      </c>
      <c r="OA105" s="14">
        <f t="shared" si="883"/>
        <v>0</v>
      </c>
      <c r="OB105" s="43">
        <f>VLOOKUP($B105,план!$B$16:$EJ$158,68,0)</f>
        <v>0</v>
      </c>
      <c r="OC105" s="43">
        <f>VLOOKUP($B105,план!$B$16:$EJ$158,69,0)</f>
        <v>0</v>
      </c>
      <c r="OD105" s="7">
        <f t="shared" si="716"/>
        <v>0</v>
      </c>
      <c r="OE105" s="7">
        <f t="shared" si="717"/>
        <v>0</v>
      </c>
      <c r="OF105" s="34">
        <f t="shared" si="581"/>
        <v>0</v>
      </c>
      <c r="OG105" s="34">
        <f t="shared" si="582"/>
        <v>0</v>
      </c>
      <c r="OH105" s="34">
        <f t="shared" si="583"/>
        <v>0</v>
      </c>
      <c r="OI105" s="23">
        <f>VLOOKUP($B105,'ДС факт при поликлинике'!$D$7:$JZ$79,32,0)</f>
        <v>0</v>
      </c>
      <c r="OJ105" s="23">
        <f>VLOOKUP($B105,'ДС факт при поликлинике'!$D$7:$JZ$79,33,0)</f>
        <v>0</v>
      </c>
      <c r="OK105" s="23">
        <f>VLOOKUP($B105,'ДС факт при поликлинике'!$D$7:$JZ$79,34,0)</f>
        <v>0</v>
      </c>
      <c r="OL105" s="23">
        <f>VLOOKUP($B105,'ДС факт при поликлинике'!$D$7:$JZ$79,35,0)</f>
        <v>0</v>
      </c>
      <c r="OM105" s="14">
        <f t="shared" si="884"/>
        <v>0</v>
      </c>
      <c r="ON105" s="14">
        <f t="shared" si="885"/>
        <v>0</v>
      </c>
      <c r="OO105" s="43">
        <f>VLOOKUP($B105,план!$B$16:$EJ$158,70,0)</f>
        <v>0</v>
      </c>
      <c r="OP105" s="43">
        <f>VLOOKUP($B105,план!$B$16:$EJ$158,71,0)</f>
        <v>0</v>
      </c>
      <c r="OQ105" s="7">
        <f t="shared" si="964"/>
        <v>0</v>
      </c>
      <c r="OR105" s="7">
        <f t="shared" si="965"/>
        <v>0</v>
      </c>
      <c r="OS105" s="34">
        <f t="shared" si="966"/>
        <v>0</v>
      </c>
      <c r="OT105" s="34">
        <f t="shared" si="967"/>
        <v>0</v>
      </c>
      <c r="OU105" s="34">
        <f t="shared" si="968"/>
        <v>0</v>
      </c>
      <c r="OV105" s="23">
        <f>VLOOKUP($B105,'ДС факт при поликлинике'!$D$7:$KT$79,288,0)</f>
        <v>0</v>
      </c>
      <c r="OW105" s="23">
        <f>VLOOKUP($B105,'ДС факт при поликлинике'!$D$7:$KT$79,289,0)</f>
        <v>0</v>
      </c>
      <c r="OX105" s="23">
        <f>VLOOKUP($B105,'ДС факт при поликлинике'!$D$7:$KT$79,290,0)</f>
        <v>0</v>
      </c>
      <c r="OY105" s="23">
        <f>VLOOKUP($B105,'ДС факт при поликлинике'!$D$7:$KT$79,291,0)</f>
        <v>0</v>
      </c>
      <c r="OZ105" s="14">
        <f t="shared" si="886"/>
        <v>0</v>
      </c>
      <c r="PA105" s="14">
        <f t="shared" si="887"/>
        <v>0</v>
      </c>
      <c r="PB105" s="43">
        <f>VLOOKUP($B105,план!$B$16:$EJ$158,72,0)</f>
        <v>0</v>
      </c>
      <c r="PC105" s="43">
        <f>VLOOKUP($B105,план!$B$16:$EJ$158,73,0)</f>
        <v>0</v>
      </c>
      <c r="PD105" s="7">
        <f t="shared" si="969"/>
        <v>0</v>
      </c>
      <c r="PE105" s="7">
        <f t="shared" si="970"/>
        <v>0</v>
      </c>
      <c r="PF105" s="34">
        <f t="shared" si="971"/>
        <v>0</v>
      </c>
      <c r="PG105" s="34">
        <f t="shared" si="972"/>
        <v>0</v>
      </c>
      <c r="PH105" s="34">
        <f t="shared" si="973"/>
        <v>0</v>
      </c>
      <c r="PI105" s="23">
        <f>VLOOKUP($B105,'ДС факт при поликлинике'!$D$7:$KL$79,292,0)</f>
        <v>0</v>
      </c>
      <c r="PJ105" s="23">
        <f>VLOOKUP($B105,'ДС факт при поликлинике'!$D$7:$KL$79,293,0)</f>
        <v>0</v>
      </c>
      <c r="PK105" s="23">
        <f>VLOOKUP($B105,'ДС факт при поликлинике'!$D$7:$KL$79,294,0)</f>
        <v>0</v>
      </c>
      <c r="PL105" s="23">
        <f>VLOOKUP($B105,'ДС факт при поликлинике'!$D$7:$KL$79,295,0)</f>
        <v>0</v>
      </c>
      <c r="PM105" s="14">
        <f t="shared" si="888"/>
        <v>0</v>
      </c>
      <c r="PN105" s="14">
        <f t="shared" si="889"/>
        <v>0</v>
      </c>
      <c r="PO105" s="43">
        <f>VLOOKUP($B105,план!$B$16:$EJ$158,74,0)</f>
        <v>0</v>
      </c>
      <c r="PP105" s="43">
        <f>VLOOKUP($B105,план!$B$16:$EJ$158,75,0)</f>
        <v>0</v>
      </c>
      <c r="PQ105" s="7">
        <f t="shared" si="718"/>
        <v>0</v>
      </c>
      <c r="PR105" s="7">
        <f t="shared" si="719"/>
        <v>0</v>
      </c>
      <c r="PS105" s="34">
        <f t="shared" si="584"/>
        <v>0</v>
      </c>
      <c r="PT105" s="34">
        <f t="shared" si="585"/>
        <v>0</v>
      </c>
      <c r="PU105" s="34">
        <f t="shared" si="586"/>
        <v>0</v>
      </c>
      <c r="PV105" s="23">
        <f>VLOOKUP($B105,'ДС факт при поликлинике'!$D$7:$JZ$79,212,0)</f>
        <v>0</v>
      </c>
      <c r="PW105" s="23">
        <f>VLOOKUP($B105,'ДС факт при поликлинике'!$D$7:$JZ$79,213,0)</f>
        <v>0</v>
      </c>
      <c r="PX105" s="23">
        <f>VLOOKUP($B105,'ДС факт при поликлинике'!$D$7:$JZ$79,214,0)</f>
        <v>0</v>
      </c>
      <c r="PY105" s="23">
        <f>VLOOKUP($B105,'ДС факт при поликлинике'!$D$7:$JZ$79,215,0)</f>
        <v>0</v>
      </c>
      <c r="PZ105" s="14">
        <f t="shared" si="890"/>
        <v>0</v>
      </c>
      <c r="QA105" s="14">
        <f t="shared" si="891"/>
        <v>0</v>
      </c>
      <c r="QB105" s="43">
        <f>VLOOKUP($B105,план!$B$16:$EJ$158,76,0)</f>
        <v>0</v>
      </c>
      <c r="QC105" s="43">
        <f>VLOOKUP($B105,план!$B$16:$EJ$158,77,0)</f>
        <v>0</v>
      </c>
      <c r="QD105" s="7">
        <f t="shared" si="720"/>
        <v>0</v>
      </c>
      <c r="QE105" s="7">
        <f t="shared" si="721"/>
        <v>0</v>
      </c>
      <c r="QF105" s="34">
        <f t="shared" si="587"/>
        <v>0</v>
      </c>
      <c r="QG105" s="34">
        <f t="shared" si="588"/>
        <v>0</v>
      </c>
      <c r="QH105" s="34">
        <f t="shared" si="589"/>
        <v>0</v>
      </c>
      <c r="QI105" s="25">
        <f>VLOOKUP($B105,'ДС факт при поликлинике'!$D$7:$JZ$79,132,0)</f>
        <v>0</v>
      </c>
      <c r="QJ105" s="25">
        <f>VLOOKUP($B105,'ДС факт при поликлинике'!$D$7:$JZ$79,133,0)</f>
        <v>0</v>
      </c>
      <c r="QK105" s="25">
        <f>VLOOKUP($B105,'ДС факт при поликлинике'!$D$7:$JZ$79,134,0)</f>
        <v>0</v>
      </c>
      <c r="QL105" s="25">
        <f>VLOOKUP($B105,'ДС факт при поликлинике'!$D$7:$JZ$79,135,0)</f>
        <v>0</v>
      </c>
      <c r="QM105" s="14">
        <f t="shared" si="892"/>
        <v>0</v>
      </c>
      <c r="QN105" s="14">
        <f t="shared" si="893"/>
        <v>0</v>
      </c>
      <c r="QO105" s="43">
        <f>VLOOKUP($B105,план!$B$16:$EJ$158,78,0)</f>
        <v>0</v>
      </c>
      <c r="QP105" s="43">
        <f>VLOOKUP($B105,план!$B$16:$EJ$158,79,0)</f>
        <v>0</v>
      </c>
      <c r="QQ105" s="7">
        <f t="shared" si="722"/>
        <v>0</v>
      </c>
      <c r="QR105" s="7">
        <f t="shared" si="723"/>
        <v>0</v>
      </c>
      <c r="QS105" s="34">
        <f t="shared" si="724"/>
        <v>0</v>
      </c>
      <c r="QT105" s="34">
        <f t="shared" si="725"/>
        <v>0</v>
      </c>
      <c r="QU105" s="34">
        <f t="shared" si="726"/>
        <v>0</v>
      </c>
      <c r="QV105" s="23">
        <f>VLOOKUP($B105,'ДС факт при поликлинике'!$D$7:$JZ$79,64,0)</f>
        <v>0</v>
      </c>
      <c r="QW105" s="23">
        <f>VLOOKUP($B105,'ДС факт при поликлинике'!$D$7:$JZ$79,65,0)</f>
        <v>0</v>
      </c>
      <c r="QX105" s="23">
        <f>VLOOKUP($B105,'ДС факт при поликлинике'!$D$7:$JZ$79,66,0)</f>
        <v>0</v>
      </c>
      <c r="QY105" s="23">
        <f>VLOOKUP($B105,'ДС факт при поликлинике'!$D$7:$JZ$79,67,0)</f>
        <v>0</v>
      </c>
      <c r="QZ105" s="14">
        <f t="shared" si="894"/>
        <v>0</v>
      </c>
      <c r="RA105" s="14">
        <f t="shared" si="895"/>
        <v>0</v>
      </c>
      <c r="RB105" s="43">
        <f>VLOOKUP($B105,план!$B$16:$EJ$158,80,0)</f>
        <v>0</v>
      </c>
      <c r="RC105" s="43">
        <f>VLOOKUP($B105,план!$B$16:$EJ$158,81,0)</f>
        <v>0</v>
      </c>
      <c r="RD105" s="7">
        <f t="shared" si="727"/>
        <v>0</v>
      </c>
      <c r="RE105" s="7">
        <f t="shared" si="728"/>
        <v>0</v>
      </c>
      <c r="RF105" s="34">
        <f t="shared" si="590"/>
        <v>0</v>
      </c>
      <c r="RG105" s="34">
        <f t="shared" si="591"/>
        <v>0</v>
      </c>
      <c r="RH105" s="34">
        <f t="shared" si="592"/>
        <v>0</v>
      </c>
      <c r="RI105" s="25">
        <f>VLOOKUP($B105,'ДС факт при поликлинике'!$D$7:$JZ$79,108,0)</f>
        <v>0</v>
      </c>
      <c r="RJ105" s="25">
        <f>VLOOKUP($B105,'ДС факт при поликлинике'!$D$7:$JZ$79,109,0)</f>
        <v>0</v>
      </c>
      <c r="RK105" s="25">
        <f>VLOOKUP($B105,'ДС факт при поликлинике'!$D$7:$JZ$79,110,0)</f>
        <v>0</v>
      </c>
      <c r="RL105" s="25">
        <f>VLOOKUP($B105,'ДС факт при поликлинике'!$D$7:$JZ$79,111,0)</f>
        <v>0</v>
      </c>
      <c r="RM105" s="14">
        <f t="shared" si="896"/>
        <v>0</v>
      </c>
      <c r="RN105" s="14">
        <f t="shared" si="897"/>
        <v>0</v>
      </c>
      <c r="RO105" s="43">
        <f>VLOOKUP($B105,план!$B$16:$EJ$158,82,0)</f>
        <v>0</v>
      </c>
      <c r="RP105" s="43">
        <f>VLOOKUP($B105,план!$B$16:$EJ$158,83,0)</f>
        <v>0</v>
      </c>
      <c r="RQ105" s="7">
        <f t="shared" si="729"/>
        <v>0</v>
      </c>
      <c r="RR105" s="7">
        <f t="shared" si="730"/>
        <v>0</v>
      </c>
      <c r="RS105" s="34">
        <f t="shared" si="593"/>
        <v>0</v>
      </c>
      <c r="RT105" s="34">
        <f t="shared" si="594"/>
        <v>0</v>
      </c>
      <c r="RU105" s="34">
        <f t="shared" si="595"/>
        <v>0</v>
      </c>
      <c r="RV105" s="23">
        <f>VLOOKUP($B105,'ДС факт при поликлинике'!$D$7:$JZ$79,72,0)</f>
        <v>0</v>
      </c>
      <c r="RW105" s="23">
        <f>VLOOKUP($B105,'ДС факт при поликлинике'!$D$7:$JZ$79,73,0)</f>
        <v>0</v>
      </c>
      <c r="RX105" s="23">
        <f>VLOOKUP($B105,'ДС факт при поликлинике'!$D$7:$JZ$79,74,0)</f>
        <v>0</v>
      </c>
      <c r="RY105" s="23">
        <f>VLOOKUP($B105,'ДС факт при поликлинике'!$D$7:$JZ$79,75,0)</f>
        <v>0</v>
      </c>
      <c r="RZ105" s="14">
        <f t="shared" si="898"/>
        <v>0</v>
      </c>
      <c r="SA105" s="14">
        <f t="shared" si="899"/>
        <v>0</v>
      </c>
      <c r="SB105" s="43">
        <f>VLOOKUP($B105,план!$B$16:$EJ$158,84,0)</f>
        <v>0</v>
      </c>
      <c r="SC105" s="43">
        <f>VLOOKUP($B105,план!$B$16:$EJ$158,85,0)</f>
        <v>0</v>
      </c>
      <c r="SD105" s="7">
        <f t="shared" si="731"/>
        <v>0</v>
      </c>
      <c r="SE105" s="7">
        <f t="shared" si="732"/>
        <v>0</v>
      </c>
      <c r="SF105" s="34">
        <f t="shared" si="596"/>
        <v>0</v>
      </c>
      <c r="SG105" s="34">
        <f t="shared" si="597"/>
        <v>0</v>
      </c>
      <c r="SH105" s="34">
        <f t="shared" si="598"/>
        <v>0</v>
      </c>
      <c r="SI105" s="23">
        <f>VLOOKUP($B105,'ДС факт при поликлинике'!$D$7:$JZ$79,220,0)</f>
        <v>0</v>
      </c>
      <c r="SJ105" s="23">
        <f>VLOOKUP($B105,'ДС факт при поликлинике'!$D$7:$JZ$79,221,0)</f>
        <v>0</v>
      </c>
      <c r="SK105" s="23">
        <f>VLOOKUP($B105,'ДС факт при поликлинике'!$D$7:$JZ$79,222,0)</f>
        <v>0</v>
      </c>
      <c r="SL105" s="23">
        <f>VLOOKUP($B105,'ДС факт при поликлинике'!$D$7:$JZ$79,223,0)</f>
        <v>0</v>
      </c>
      <c r="SM105" s="14">
        <f t="shared" si="974"/>
        <v>0</v>
      </c>
      <c r="SN105" s="14">
        <f t="shared" si="975"/>
        <v>0</v>
      </c>
      <c r="SO105" s="43">
        <f>VLOOKUP($B105,план!$B$16:$EJ$158,86,0)</f>
        <v>0</v>
      </c>
      <c r="SP105" s="43">
        <f>VLOOKUP($B105,план!$B$16:$EJ$158,87,0)</f>
        <v>0</v>
      </c>
      <c r="SQ105" s="7">
        <f t="shared" si="733"/>
        <v>0</v>
      </c>
      <c r="SR105" s="7">
        <f t="shared" si="734"/>
        <v>0</v>
      </c>
      <c r="SS105" s="34">
        <f t="shared" si="599"/>
        <v>0</v>
      </c>
      <c r="ST105" s="34">
        <f t="shared" si="600"/>
        <v>0</v>
      </c>
      <c r="SU105" s="34">
        <f t="shared" si="601"/>
        <v>0</v>
      </c>
      <c r="SV105" s="23">
        <f>VLOOKUP($B105,'ДС факт при поликлинике'!$D$7:$JZ$79,208,0)</f>
        <v>0</v>
      </c>
      <c r="SW105" s="23">
        <f>VLOOKUP($B105,'ДС факт при поликлинике'!$D$7:$JZ$79,209,0)</f>
        <v>0</v>
      </c>
      <c r="SX105" s="23">
        <f>VLOOKUP($B105,'ДС факт при поликлинике'!$D$7:$JZ$79,210,0)</f>
        <v>0</v>
      </c>
      <c r="SY105" s="23">
        <f>VLOOKUP($B105,'ДС факт при поликлинике'!$D$7:$JZ$79,211,0)</f>
        <v>0</v>
      </c>
      <c r="SZ105" s="14">
        <f t="shared" si="900"/>
        <v>0</v>
      </c>
      <c r="TA105" s="14">
        <f t="shared" si="901"/>
        <v>0</v>
      </c>
      <c r="TB105" s="43">
        <f>VLOOKUP($B105,план!$B$16:$EJ$158,88,0)</f>
        <v>0</v>
      </c>
      <c r="TC105" s="43">
        <f>VLOOKUP($B105,план!$B$16:$EJ$158,89,0)</f>
        <v>0</v>
      </c>
      <c r="TD105" s="7">
        <f t="shared" si="735"/>
        <v>0</v>
      </c>
      <c r="TE105" s="7">
        <f t="shared" si="736"/>
        <v>0</v>
      </c>
      <c r="TF105" s="34">
        <f t="shared" si="602"/>
        <v>0</v>
      </c>
      <c r="TG105" s="34">
        <f t="shared" si="603"/>
        <v>0</v>
      </c>
      <c r="TH105" s="34">
        <f t="shared" si="604"/>
        <v>0</v>
      </c>
      <c r="TI105" s="23">
        <f>VLOOKUP($B105,'ДС факт при поликлинике'!$D$7:$JZ$79,76,0)</f>
        <v>0</v>
      </c>
      <c r="TJ105" s="23">
        <f>VLOOKUP($B105,'ДС факт при поликлинике'!$D$7:$JZ$79,77,0)</f>
        <v>0</v>
      </c>
      <c r="TK105" s="23">
        <f>VLOOKUP($B105,'ДС факт при поликлинике'!$D$7:$JZ$79,78,0)</f>
        <v>0</v>
      </c>
      <c r="TL105" s="23">
        <f>VLOOKUP($B105,'ДС факт при поликлинике'!$D$7:$JZ$79,79,0)</f>
        <v>0</v>
      </c>
      <c r="TM105" s="14">
        <f t="shared" si="902"/>
        <v>0</v>
      </c>
      <c r="TN105" s="14">
        <f t="shared" si="903"/>
        <v>0</v>
      </c>
      <c r="TO105" s="43">
        <f>VLOOKUP($B105,план!$B$16:$EJ$158,90,0)</f>
        <v>0</v>
      </c>
      <c r="TP105" s="43">
        <f>VLOOKUP($B105,план!$B$16:$EJ$158,91,0)</f>
        <v>0</v>
      </c>
      <c r="TQ105" s="7">
        <f t="shared" si="737"/>
        <v>0</v>
      </c>
      <c r="TR105" s="7">
        <f t="shared" si="738"/>
        <v>0</v>
      </c>
      <c r="TS105" s="34">
        <f t="shared" si="739"/>
        <v>0</v>
      </c>
      <c r="TT105" s="34">
        <f t="shared" si="740"/>
        <v>0</v>
      </c>
      <c r="TU105" s="34">
        <f t="shared" si="741"/>
        <v>0</v>
      </c>
      <c r="TV105" s="25">
        <f>VLOOKUP($B105,'ДС факт при поликлинике'!$D$7:$JZ$79,80,0)</f>
        <v>0</v>
      </c>
      <c r="TW105" s="25">
        <f>VLOOKUP($B105,'ДС факт при поликлинике'!$D$7:$JZ$79,81,0)</f>
        <v>0</v>
      </c>
      <c r="TX105" s="25">
        <f>VLOOKUP($B105,'ДС факт при поликлинике'!$D$7:$JZ$79,82,0)</f>
        <v>0</v>
      </c>
      <c r="TY105" s="25">
        <f>VLOOKUP($B105,'ДС факт при поликлинике'!$D$7:$JZ$79,83,0)</f>
        <v>0</v>
      </c>
      <c r="TZ105" s="14">
        <f t="shared" si="904"/>
        <v>0</v>
      </c>
      <c r="UA105" s="14">
        <f t="shared" si="905"/>
        <v>0</v>
      </c>
      <c r="UB105" s="43">
        <f>VLOOKUP($B105,план!$B$16:$EJ$158,92,0)</f>
        <v>0</v>
      </c>
      <c r="UC105" s="43">
        <f>VLOOKUP($B105,план!$B$16:$EJ$158,93,0)</f>
        <v>0</v>
      </c>
      <c r="UD105" s="7">
        <f t="shared" si="742"/>
        <v>0</v>
      </c>
      <c r="UE105" s="7">
        <f t="shared" si="743"/>
        <v>0</v>
      </c>
      <c r="UF105" s="34">
        <f t="shared" si="605"/>
        <v>0</v>
      </c>
      <c r="UG105" s="34">
        <f t="shared" si="606"/>
        <v>0</v>
      </c>
      <c r="UH105" s="34">
        <f t="shared" si="607"/>
        <v>0</v>
      </c>
      <c r="UI105" s="23">
        <f>VLOOKUP($B105,'ДС факт при поликлинике'!$D$7:$JZ$79,276,0)</f>
        <v>0</v>
      </c>
      <c r="UJ105" s="23">
        <f>VLOOKUP($B105,'ДС факт при поликлинике'!$D$7:$JZ$79,277,0)</f>
        <v>0</v>
      </c>
      <c r="UK105" s="23">
        <f>VLOOKUP($B105,'ДС факт при поликлинике'!$D$7:$JZ$79,278,0)</f>
        <v>0</v>
      </c>
      <c r="UL105" s="23">
        <f>VLOOKUP($B105,'ДС факт при поликлинике'!$D$7:$JZ$79,279,0)</f>
        <v>0</v>
      </c>
      <c r="UM105" s="14">
        <f t="shared" si="906"/>
        <v>0</v>
      </c>
      <c r="UN105" s="14">
        <f t="shared" si="907"/>
        <v>0</v>
      </c>
      <c r="UO105" s="43">
        <f>VLOOKUP($B105,план!$B$16:$EJ$158,94,0)</f>
        <v>0</v>
      </c>
      <c r="UP105" s="43">
        <f>VLOOKUP($B105,план!$B$16:$EJ$158,95,0)</f>
        <v>0</v>
      </c>
      <c r="UQ105" s="7">
        <f t="shared" si="744"/>
        <v>0</v>
      </c>
      <c r="UR105" s="7">
        <f t="shared" si="745"/>
        <v>0</v>
      </c>
      <c r="US105" s="34">
        <f t="shared" si="608"/>
        <v>0</v>
      </c>
      <c r="UT105" s="34">
        <f t="shared" si="609"/>
        <v>0</v>
      </c>
      <c r="UU105" s="34">
        <f t="shared" si="610"/>
        <v>0</v>
      </c>
      <c r="UV105" s="23">
        <f>VLOOKUP($B105,'ДС факт при поликлинике'!$D$7:$JZ$79,164,0)</f>
        <v>0</v>
      </c>
      <c r="UW105" s="23">
        <f>VLOOKUP($B105,'ДС факт при поликлинике'!$D$7:$JZ$79,165,0)</f>
        <v>0</v>
      </c>
      <c r="UX105" s="23">
        <f>VLOOKUP($B105,'ДС факт при поликлинике'!$D$7:$JZ$79,166,0)</f>
        <v>0</v>
      </c>
      <c r="UY105" s="23">
        <f>VLOOKUP($B105,'ДС факт при поликлинике'!$D$7:$JZ$79,167,0)</f>
        <v>0</v>
      </c>
      <c r="UZ105" s="14">
        <f t="shared" si="908"/>
        <v>0</v>
      </c>
      <c r="VA105" s="14">
        <f t="shared" si="909"/>
        <v>0</v>
      </c>
      <c r="VB105" s="43">
        <f>VLOOKUP($B105,план!$B$16:$EJ$158,96,0)</f>
        <v>0</v>
      </c>
      <c r="VC105" s="43">
        <f>VLOOKUP($B105,план!$B$16:$EJ$158,97,0)</f>
        <v>0</v>
      </c>
      <c r="VD105" s="7">
        <f t="shared" si="746"/>
        <v>0</v>
      </c>
      <c r="VE105" s="7">
        <f t="shared" si="747"/>
        <v>0</v>
      </c>
      <c r="VF105" s="34">
        <f t="shared" si="611"/>
        <v>0</v>
      </c>
      <c r="VG105" s="34">
        <f t="shared" si="612"/>
        <v>0</v>
      </c>
      <c r="VH105" s="34">
        <f t="shared" si="613"/>
        <v>0</v>
      </c>
      <c r="VI105" s="23">
        <f>VLOOKUP($B105,'ДС факт при поликлинике'!$D$7:$JZ$79,136,0)</f>
        <v>0</v>
      </c>
      <c r="VJ105" s="23">
        <f>VLOOKUP($B105,'ДС факт при поликлинике'!$D$7:$JZ$79,137,0)</f>
        <v>0</v>
      </c>
      <c r="VK105" s="23">
        <f>VLOOKUP($B105,'ДС факт при поликлинике'!$D$7:$JZ$79,138,0)</f>
        <v>0</v>
      </c>
      <c r="VL105" s="23">
        <f>VLOOKUP($B105,'ДС факт при поликлинике'!$D$7:$JZ$79,139,0)</f>
        <v>0</v>
      </c>
      <c r="VM105" s="14">
        <f t="shared" si="910"/>
        <v>0</v>
      </c>
      <c r="VN105" s="14">
        <f t="shared" si="911"/>
        <v>0</v>
      </c>
      <c r="VO105" s="43">
        <f>VLOOKUP($B105,план!$B$16:$EJ$158,98,0)</f>
        <v>0</v>
      </c>
      <c r="VP105" s="43">
        <f>VLOOKUP($B105,план!$B$16:$EJ$158,99,0)</f>
        <v>0</v>
      </c>
      <c r="VQ105" s="7">
        <f t="shared" si="748"/>
        <v>0</v>
      </c>
      <c r="VR105" s="7">
        <f t="shared" si="749"/>
        <v>0</v>
      </c>
      <c r="VS105" s="34">
        <f t="shared" si="614"/>
        <v>0</v>
      </c>
      <c r="VT105" s="34">
        <f t="shared" si="615"/>
        <v>0</v>
      </c>
      <c r="VU105" s="34">
        <f t="shared" si="616"/>
        <v>0</v>
      </c>
      <c r="VV105" s="23">
        <f>VLOOKUP($B105,'ДС факт при поликлинике'!$D$7:$JZ$79,140,0)</f>
        <v>0</v>
      </c>
      <c r="VW105" s="23">
        <f>VLOOKUP($B105,'ДС факт при поликлинике'!$D$7:$JZ$79,141,0)</f>
        <v>0</v>
      </c>
      <c r="VX105" s="23">
        <f>VLOOKUP($B105,'ДС факт при поликлинике'!$D$7:$JZ$79,142,0)</f>
        <v>0</v>
      </c>
      <c r="VY105" s="23">
        <f>VLOOKUP($B105,'ДС факт при поликлинике'!$D$7:$JZ$79,143,0)</f>
        <v>0</v>
      </c>
      <c r="VZ105" s="14">
        <f t="shared" si="912"/>
        <v>0</v>
      </c>
      <c r="WA105" s="14">
        <f t="shared" si="913"/>
        <v>0</v>
      </c>
      <c r="WB105" s="43">
        <f>VLOOKUP($B105,план!$B$16:$EJ$158,100,0)</f>
        <v>0</v>
      </c>
      <c r="WC105" s="43">
        <f>VLOOKUP($B105,план!$B$16:$EJ$158,101,0)</f>
        <v>0</v>
      </c>
      <c r="WD105" s="7">
        <f t="shared" si="750"/>
        <v>0</v>
      </c>
      <c r="WE105" s="7">
        <f t="shared" si="751"/>
        <v>0</v>
      </c>
      <c r="WF105" s="34">
        <f t="shared" si="617"/>
        <v>0</v>
      </c>
      <c r="WG105" s="34">
        <f t="shared" si="618"/>
        <v>0</v>
      </c>
      <c r="WH105" s="34">
        <f t="shared" si="619"/>
        <v>0</v>
      </c>
      <c r="WI105" s="23">
        <f>VLOOKUP($B105,'ДС факт при поликлинике'!$D$7:$JZ$79,144,0)</f>
        <v>0</v>
      </c>
      <c r="WJ105" s="23">
        <f>VLOOKUP($B105,'ДС факт при поликлинике'!$D$7:$JZ$79,145,0)</f>
        <v>0</v>
      </c>
      <c r="WK105" s="23">
        <f>VLOOKUP($B105,'ДС факт при поликлинике'!$D$7:$JZ$79,146,0)</f>
        <v>0</v>
      </c>
      <c r="WL105" s="23">
        <f>VLOOKUP($B105,'ДС факт при поликлинике'!$D$7:$JZ$79,147,0)</f>
        <v>0</v>
      </c>
      <c r="WM105" s="14">
        <f t="shared" si="914"/>
        <v>0</v>
      </c>
      <c r="WN105" s="14">
        <f t="shared" si="915"/>
        <v>0</v>
      </c>
      <c r="WO105" s="43">
        <f>VLOOKUP($B105,план!$B$16:$EJ$158,102,0)</f>
        <v>0</v>
      </c>
      <c r="WP105" s="43">
        <f>VLOOKUP($B105,план!$B$16:$EJ$158,103,0)</f>
        <v>0</v>
      </c>
      <c r="WQ105" s="7">
        <f t="shared" si="752"/>
        <v>0</v>
      </c>
      <c r="WR105" s="7">
        <f t="shared" si="753"/>
        <v>0</v>
      </c>
      <c r="WS105" s="34">
        <f t="shared" si="620"/>
        <v>0</v>
      </c>
      <c r="WT105" s="34">
        <f t="shared" si="621"/>
        <v>0</v>
      </c>
      <c r="WU105" s="34">
        <f t="shared" si="622"/>
        <v>0</v>
      </c>
      <c r="WV105" s="23">
        <f>VLOOKUP($B105,'ДС факт при поликлинике'!$D$7:$JZ$79,148,0)</f>
        <v>0</v>
      </c>
      <c r="WW105" s="23">
        <f>VLOOKUP($B105,'ДС факт при поликлинике'!$D$7:$JZ$79,149,0)</f>
        <v>0</v>
      </c>
      <c r="WX105" s="23">
        <f>VLOOKUP($B105,'ДС факт при поликлинике'!$D$7:$JZ$79,150,0)</f>
        <v>0</v>
      </c>
      <c r="WY105" s="23">
        <f>VLOOKUP($B105,'ДС факт при поликлинике'!$D$7:$JZ$79,151,0)</f>
        <v>0</v>
      </c>
      <c r="WZ105" s="14">
        <f t="shared" si="916"/>
        <v>0</v>
      </c>
      <c r="XA105" s="14">
        <f t="shared" si="917"/>
        <v>0</v>
      </c>
      <c r="XB105" s="43">
        <f>VLOOKUP($B105,план!$B$16:$EJ$158,104,0)</f>
        <v>0</v>
      </c>
      <c r="XC105" s="43">
        <f>VLOOKUP($B105,план!$B$16:$EJ$158,105,0)</f>
        <v>0</v>
      </c>
      <c r="XD105" s="7">
        <f t="shared" si="754"/>
        <v>0</v>
      </c>
      <c r="XE105" s="7">
        <f t="shared" si="755"/>
        <v>0</v>
      </c>
      <c r="XF105" s="34">
        <f t="shared" si="623"/>
        <v>0</v>
      </c>
      <c r="XG105" s="34">
        <f t="shared" si="624"/>
        <v>0</v>
      </c>
      <c r="XH105" s="34">
        <f t="shared" si="625"/>
        <v>0</v>
      </c>
      <c r="XI105" s="23">
        <f>VLOOKUP($B105,'ДС факт при поликлинике'!$D$7:$JZ$79,272,0)</f>
        <v>0</v>
      </c>
      <c r="XJ105" s="23">
        <f>VLOOKUP($B105,'ДС факт при поликлинике'!$D$7:$JZ$79,273,0)</f>
        <v>0</v>
      </c>
      <c r="XK105" s="23">
        <f>VLOOKUP($B105,'ДС факт при поликлинике'!$D$7:$JZ$79,274,0)</f>
        <v>0</v>
      </c>
      <c r="XL105" s="23">
        <f>VLOOKUP($B105,'ДС факт при поликлинике'!$D$7:$JZ$79,275,0)</f>
        <v>0</v>
      </c>
      <c r="XM105" s="14">
        <f t="shared" si="918"/>
        <v>0</v>
      </c>
      <c r="XN105" s="14">
        <f t="shared" si="919"/>
        <v>0</v>
      </c>
      <c r="XO105" s="43">
        <f>VLOOKUP($B105,план!$B$16:$EJ$158,106,0)</f>
        <v>0</v>
      </c>
      <c r="XP105" s="43">
        <f>VLOOKUP($B105,план!$B$16:$EJ$158,107,0)</f>
        <v>0</v>
      </c>
      <c r="XQ105" s="7">
        <f t="shared" si="756"/>
        <v>0</v>
      </c>
      <c r="XR105" s="7">
        <f t="shared" si="757"/>
        <v>0</v>
      </c>
      <c r="XS105" s="34">
        <f t="shared" si="626"/>
        <v>0</v>
      </c>
      <c r="XT105" s="34">
        <f t="shared" si="627"/>
        <v>0</v>
      </c>
      <c r="XU105" s="34">
        <f t="shared" si="628"/>
        <v>0</v>
      </c>
      <c r="XV105" s="23">
        <f>VLOOKUP($B105,'ДС факт при поликлинике'!$D$7:$JZ$79,156,0)</f>
        <v>0</v>
      </c>
      <c r="XW105" s="23">
        <f>VLOOKUP($B105,'ДС факт при поликлинике'!$D$7:$JZ$79,157,0)</f>
        <v>0</v>
      </c>
      <c r="XX105" s="23">
        <f>VLOOKUP($B105,'ДС факт при поликлинике'!$D$7:$JZ$79,158,0)</f>
        <v>0</v>
      </c>
      <c r="XY105" s="23">
        <f>VLOOKUP($B105,'ДС факт при поликлинике'!$D$7:$JZ$79,159,0)</f>
        <v>0</v>
      </c>
      <c r="XZ105" s="14">
        <f t="shared" si="920"/>
        <v>0</v>
      </c>
      <c r="YA105" s="14">
        <f t="shared" si="921"/>
        <v>0</v>
      </c>
      <c r="YB105" s="43">
        <f>VLOOKUP($B105,план!$B$16:$EJ$158,108,0)</f>
        <v>25</v>
      </c>
      <c r="YC105" s="43">
        <f>VLOOKUP($B105,план!$B$16:$EJ$158,109,0)</f>
        <v>1226782.375</v>
      </c>
      <c r="YD105" s="7">
        <f t="shared" si="758"/>
        <v>22.916666666666668</v>
      </c>
      <c r="YE105" s="7">
        <f t="shared" si="759"/>
        <v>1124550.5104166665</v>
      </c>
      <c r="YF105" s="34">
        <f t="shared" si="629"/>
        <v>88.75</v>
      </c>
      <c r="YG105" s="34">
        <f t="shared" si="630"/>
        <v>81.354166666666671</v>
      </c>
      <c r="YH105" s="34">
        <f t="shared" si="631"/>
        <v>74.55</v>
      </c>
      <c r="YI105" s="23">
        <f>VLOOKUP($B105,'ДС факт при поликлинике'!$D$7:$JZ$79,16,0)</f>
        <v>21</v>
      </c>
      <c r="YJ105" s="23">
        <f>VLOOKUP($B105,'ДС факт при поликлинике'!$D$7:$JZ$79,17,0)</f>
        <v>1024213.6400000001</v>
      </c>
      <c r="YK105" s="23">
        <f>VLOOKUP($B105,'ДС факт при поликлинике'!$D$7:$JZ$79,18,0)</f>
        <v>1</v>
      </c>
      <c r="YL105" s="23">
        <f>VLOOKUP($B105,'ДС факт при поликлинике'!$D$7:$JZ$79,19,0)</f>
        <v>50333.18</v>
      </c>
      <c r="YM105" s="14">
        <f t="shared" si="922"/>
        <v>-1.9166666666666679</v>
      </c>
      <c r="YN105" s="14">
        <f t="shared" si="923"/>
        <v>-100336.87041666638</v>
      </c>
      <c r="YO105" s="43">
        <f>VLOOKUP($B105,план!$B$16:$EJ$158,110,0)</f>
        <v>0</v>
      </c>
      <c r="YP105" s="43">
        <f>VLOOKUP($B105,план!$B$16:$EJ$158,111,0)</f>
        <v>0</v>
      </c>
      <c r="YQ105" s="7">
        <f t="shared" si="760"/>
        <v>0</v>
      </c>
      <c r="YR105" s="7">
        <f t="shared" si="761"/>
        <v>0</v>
      </c>
      <c r="YS105" s="34">
        <f t="shared" si="632"/>
        <v>0</v>
      </c>
      <c r="YT105" s="34">
        <f t="shared" si="633"/>
        <v>0</v>
      </c>
      <c r="YU105" s="34">
        <f t="shared" si="634"/>
        <v>0</v>
      </c>
      <c r="YV105" s="23">
        <f>VLOOKUP($B105,'ДС факт при поликлинике'!$D$7:$JZ$79,68,0)</f>
        <v>0</v>
      </c>
      <c r="YW105" s="23">
        <f>VLOOKUP($B105,'ДС факт при поликлинике'!$D$7:$JZ$79,69,0)</f>
        <v>0</v>
      </c>
      <c r="YX105" s="23">
        <f>VLOOKUP($B105,'ДС факт при поликлинике'!$D$7:$JZ$79,70,0)</f>
        <v>0</v>
      </c>
      <c r="YY105" s="23">
        <f>VLOOKUP($B105,'ДС факт при поликлинике'!$D$7:$JZ$79,71,0)</f>
        <v>0</v>
      </c>
      <c r="YZ105" s="14">
        <f t="shared" si="924"/>
        <v>0</v>
      </c>
      <c r="ZA105" s="14">
        <f t="shared" si="925"/>
        <v>0</v>
      </c>
      <c r="ZB105" s="43">
        <f>VLOOKUP($B105,план!$B$16:$EJ$158,112,0)</f>
        <v>0</v>
      </c>
      <c r="ZC105" s="43">
        <f>VLOOKUP($B105,план!$B$16:$EJ$158,113,0)</f>
        <v>0</v>
      </c>
      <c r="ZD105" s="7">
        <f t="shared" si="762"/>
        <v>0</v>
      </c>
      <c r="ZE105" s="7">
        <f t="shared" si="763"/>
        <v>0</v>
      </c>
      <c r="ZF105" s="34">
        <f t="shared" si="635"/>
        <v>0</v>
      </c>
      <c r="ZG105" s="34">
        <f t="shared" si="636"/>
        <v>0</v>
      </c>
      <c r="ZH105" s="34">
        <f t="shared" si="637"/>
        <v>0</v>
      </c>
      <c r="ZI105" s="23">
        <f>VLOOKUP($B105,'ДС факт при поликлинике'!$D$7:$JZ$79,92,0)</f>
        <v>0</v>
      </c>
      <c r="ZJ105" s="23">
        <f>VLOOKUP($B105,'ДС факт при поликлинике'!$D$7:$JZ$79,93,0)</f>
        <v>0</v>
      </c>
      <c r="ZK105" s="23">
        <f>VLOOKUP($B105,'ДС факт при поликлинике'!$D$7:$JZ$79,94,0)</f>
        <v>0</v>
      </c>
      <c r="ZL105" s="23">
        <f>VLOOKUP($B105,'ДС факт при поликлинике'!$D$7:$JZ$79,95,0)</f>
        <v>0</v>
      </c>
      <c r="ZM105" s="14">
        <f t="shared" si="926"/>
        <v>0</v>
      </c>
      <c r="ZN105" s="14">
        <f t="shared" si="927"/>
        <v>0</v>
      </c>
      <c r="ZO105" s="43">
        <f>VLOOKUP($B105,план!$B$16:$EJ$158,114,0)+VLOOKUP($B105,план!$B$16:$EJ$158,136,0)</f>
        <v>0</v>
      </c>
      <c r="ZP105" s="43">
        <f>VLOOKUP($B105,план!$B$16:$EJ$158,115,0)+VLOOKUP($B105,план!$B$16:$EJ$158,137,0)</f>
        <v>0</v>
      </c>
      <c r="ZQ105" s="7">
        <f t="shared" si="764"/>
        <v>0</v>
      </c>
      <c r="ZR105" s="7">
        <f t="shared" si="765"/>
        <v>0</v>
      </c>
      <c r="ZS105" s="34">
        <f t="shared" si="638"/>
        <v>0</v>
      </c>
      <c r="ZT105" s="34">
        <f t="shared" si="639"/>
        <v>0</v>
      </c>
      <c r="ZU105" s="34">
        <f t="shared" si="640"/>
        <v>0</v>
      </c>
      <c r="ZV105" s="23">
        <f>VLOOKUP($B105,'ДС факт при поликлинике'!$D$7:$JZ$79,88,0)</f>
        <v>0</v>
      </c>
      <c r="ZW105" s="23">
        <f>VLOOKUP($B105,'ДС факт при поликлинике'!$D$7:$JZ$79,89,0)</f>
        <v>0</v>
      </c>
      <c r="ZX105" s="23">
        <f>VLOOKUP($B105,'ДС факт при поликлинике'!$D$7:$JZ$79,90,0)</f>
        <v>0</v>
      </c>
      <c r="ZY105" s="23">
        <f>VLOOKUP($B105,'ДС факт при поликлинике'!$D$7:$JZ$79,91,0)</f>
        <v>0</v>
      </c>
      <c r="ZZ105" s="14">
        <f t="shared" si="928"/>
        <v>0</v>
      </c>
      <c r="AAA105" s="14">
        <f t="shared" si="929"/>
        <v>0</v>
      </c>
      <c r="AAB105" s="43">
        <f>VLOOKUP($B105,план!$B$16:$EJ$158,116,0)</f>
        <v>0</v>
      </c>
      <c r="AAC105" s="43">
        <f>VLOOKUP($B105,план!$B$16:$EJ$158,117,0)</f>
        <v>0</v>
      </c>
      <c r="AAD105" s="7">
        <f t="shared" si="976"/>
        <v>0</v>
      </c>
      <c r="AAE105" s="7">
        <f t="shared" si="977"/>
        <v>0</v>
      </c>
      <c r="AAF105" s="34">
        <f t="shared" si="641"/>
        <v>0</v>
      </c>
      <c r="AAG105" s="34">
        <f t="shared" si="642"/>
        <v>0</v>
      </c>
      <c r="AAH105" s="34">
        <f t="shared" si="643"/>
        <v>0</v>
      </c>
      <c r="AAI105" s="23">
        <f>VLOOKUP($B105,'ДС факт при поликлинике'!$D$7:$JZ$79,112,0)</f>
        <v>0</v>
      </c>
      <c r="AAJ105" s="23">
        <f>VLOOKUP($B105,'ДС факт при поликлинике'!$D$7:$JZ$79,113,0)</f>
        <v>0</v>
      </c>
      <c r="AAK105" s="23">
        <f>VLOOKUP($B105,'ДС факт при поликлинике'!$D$7:$JZ$79,114,0)</f>
        <v>0</v>
      </c>
      <c r="AAL105" s="23">
        <f>VLOOKUP($B105,'ДС факт при поликлинике'!$D$7:$JZ$79,115,0)</f>
        <v>0</v>
      </c>
      <c r="AAM105" s="14">
        <f t="shared" si="930"/>
        <v>0</v>
      </c>
      <c r="AAN105" s="14">
        <f t="shared" si="931"/>
        <v>0</v>
      </c>
      <c r="AAO105" s="43">
        <f>VLOOKUP($B105,план!$B$16:$EJ$158,118,0)</f>
        <v>0</v>
      </c>
      <c r="AAP105" s="43">
        <f>VLOOKUP($B105,план!$B$16:$EJ$158,119,0)</f>
        <v>0</v>
      </c>
      <c r="AAQ105" s="7">
        <f t="shared" si="978"/>
        <v>0</v>
      </c>
      <c r="AAR105" s="7">
        <f t="shared" si="979"/>
        <v>0</v>
      </c>
      <c r="AAS105" s="34">
        <f t="shared" si="644"/>
        <v>0</v>
      </c>
      <c r="AAT105" s="34">
        <f t="shared" si="645"/>
        <v>0</v>
      </c>
      <c r="AAU105" s="34">
        <f t="shared" si="646"/>
        <v>0</v>
      </c>
      <c r="AAV105" s="23">
        <f>VLOOKUP($B105,'ДС факт при поликлинике'!$D$7:$JZ$79,104,0)</f>
        <v>0</v>
      </c>
      <c r="AAW105" s="23">
        <f>VLOOKUP($B105,'ДС факт при поликлинике'!$D$7:$JZ$79,105,0)</f>
        <v>0</v>
      </c>
      <c r="AAX105" s="23">
        <f>VLOOKUP($B105,'ДС факт при поликлинике'!$D$7:$JZ$79,106,0)</f>
        <v>0</v>
      </c>
      <c r="AAY105" s="23">
        <f>VLOOKUP($B105,'ДС факт при поликлинике'!$D$7:$JZ$79,107,0)</f>
        <v>0</v>
      </c>
      <c r="AAZ105" s="14">
        <f t="shared" si="932"/>
        <v>0</v>
      </c>
      <c r="ABA105" s="14">
        <f t="shared" si="933"/>
        <v>0</v>
      </c>
      <c r="ABB105" s="43">
        <f>VLOOKUP($B105,план!$B$16:$EJ$158,120,0)</f>
        <v>0</v>
      </c>
      <c r="ABC105" s="43">
        <f>VLOOKUP($B105,план!$B$16:$EJ$158,121,0)</f>
        <v>0</v>
      </c>
      <c r="ABD105" s="7">
        <f t="shared" si="766"/>
        <v>0</v>
      </c>
      <c r="ABE105" s="7">
        <f t="shared" si="767"/>
        <v>0</v>
      </c>
      <c r="ABF105" s="34">
        <f t="shared" si="768"/>
        <v>0</v>
      </c>
      <c r="ABG105" s="34">
        <f t="shared" si="769"/>
        <v>0</v>
      </c>
      <c r="ABH105" s="34">
        <f t="shared" si="770"/>
        <v>0</v>
      </c>
      <c r="ABI105" s="25">
        <f>VLOOKUP($B105,'ДС факт при поликлинике'!$D$7:$JZ$79,96,0)</f>
        <v>0</v>
      </c>
      <c r="ABJ105" s="25">
        <f>VLOOKUP($B105,'ДС факт при поликлинике'!$D$7:$JZ$79,97,0)</f>
        <v>0</v>
      </c>
      <c r="ABK105" s="25">
        <f>VLOOKUP($B105,'ДС факт при поликлинике'!$D$7:$JZ$79,98,0)</f>
        <v>0</v>
      </c>
      <c r="ABL105" s="25">
        <f>VLOOKUP($B105,'ДС факт при поликлинике'!$D$7:$JZ$79,99,0)</f>
        <v>0</v>
      </c>
      <c r="ABM105" s="14">
        <f t="shared" si="934"/>
        <v>0</v>
      </c>
      <c r="ABN105" s="14">
        <f t="shared" si="935"/>
        <v>0</v>
      </c>
      <c r="ABO105" s="43">
        <f>VLOOKUP($B105,план!$B$16:$EJ$158,122,0)</f>
        <v>0</v>
      </c>
      <c r="ABP105" s="43">
        <f>VLOOKUP($B105,план!$B$16:$EJ$158,123,0)</f>
        <v>0</v>
      </c>
      <c r="ABQ105" s="7">
        <f t="shared" si="771"/>
        <v>0</v>
      </c>
      <c r="ABR105" s="7">
        <f t="shared" si="772"/>
        <v>0</v>
      </c>
      <c r="ABS105" s="34">
        <f t="shared" si="773"/>
        <v>0</v>
      </c>
      <c r="ABT105" s="34">
        <f t="shared" si="774"/>
        <v>0</v>
      </c>
      <c r="ABU105" s="34">
        <f t="shared" si="775"/>
        <v>0</v>
      </c>
      <c r="ABV105" s="25">
        <f>VLOOKUP($B105,'ДС факт при поликлинике'!$D$7:$JZ$79,100,0)</f>
        <v>0</v>
      </c>
      <c r="ABW105" s="25">
        <f>VLOOKUP($B105,'ДС факт при поликлинике'!$D$7:$JZ$79,101,0)</f>
        <v>0</v>
      </c>
      <c r="ABX105" s="25">
        <f>VLOOKUP($B105,'ДС факт при поликлинике'!$D$7:$JZ$79,102,0)</f>
        <v>0</v>
      </c>
      <c r="ABY105" s="25">
        <f>VLOOKUP($B105,'ДС факт при поликлинике'!$D$7:$JZ$79,103,0)</f>
        <v>0</v>
      </c>
      <c r="ABZ105" s="21">
        <f t="shared" si="980"/>
        <v>0</v>
      </c>
      <c r="ACA105" s="21">
        <f t="shared" si="981"/>
        <v>0</v>
      </c>
      <c r="ACB105" s="43">
        <f>VLOOKUP($B105,план!$B$16:$EJ$158,124,0)</f>
        <v>0</v>
      </c>
      <c r="ACC105" s="43">
        <f>VLOOKUP($B105,план!$B$16:$EJ$158,125,0)</f>
        <v>0</v>
      </c>
      <c r="ACD105" s="7">
        <f t="shared" si="776"/>
        <v>0</v>
      </c>
      <c r="ACE105" s="7">
        <f t="shared" si="777"/>
        <v>0</v>
      </c>
      <c r="ACF105" s="34">
        <f t="shared" si="778"/>
        <v>0</v>
      </c>
      <c r="ACG105" s="34">
        <f t="shared" si="779"/>
        <v>0</v>
      </c>
      <c r="ACH105" s="34">
        <f t="shared" si="780"/>
        <v>0</v>
      </c>
      <c r="ACI105" s="25">
        <f>VLOOKUP($B105,'ДС факт при поликлинике'!$D$7:$JZ$79,120,0)</f>
        <v>0</v>
      </c>
      <c r="ACJ105" s="25">
        <f>VLOOKUP($B105,'ДС факт при поликлинике'!$D$7:$JZ$79,121,0)</f>
        <v>0</v>
      </c>
      <c r="ACK105" s="25">
        <f>VLOOKUP($B105,'ДС факт при поликлинике'!$D$7:$JZ$79,122,0)</f>
        <v>0</v>
      </c>
      <c r="ACL105" s="25">
        <f>VLOOKUP($B105,'ДС факт при поликлинике'!$D$7:$JZ$79,123,0)</f>
        <v>0</v>
      </c>
      <c r="ACM105" s="21">
        <f t="shared" si="936"/>
        <v>0</v>
      </c>
      <c r="ACN105" s="21">
        <f t="shared" si="937"/>
        <v>0</v>
      </c>
      <c r="ACO105" s="43">
        <f>VLOOKUP($B105,план!$B$16:$EJ$158,126,0)</f>
        <v>0</v>
      </c>
      <c r="ACP105" s="43">
        <f>VLOOKUP($B105,план!$B$16:$EJ$158,127,0)</f>
        <v>0</v>
      </c>
      <c r="ACQ105" s="7">
        <f t="shared" si="781"/>
        <v>0</v>
      </c>
      <c r="ACR105" s="7">
        <f t="shared" si="782"/>
        <v>0</v>
      </c>
      <c r="ACS105" s="34">
        <f t="shared" si="647"/>
        <v>0</v>
      </c>
      <c r="ACT105" s="34">
        <f t="shared" si="648"/>
        <v>0</v>
      </c>
      <c r="ACU105" s="34">
        <f t="shared" si="649"/>
        <v>0</v>
      </c>
      <c r="ACV105" s="23">
        <f>VLOOKUP($B105,'ДС факт при поликлинике'!$D$7:$JZ$79,216,0)</f>
        <v>0</v>
      </c>
      <c r="ACW105" s="23">
        <f>VLOOKUP($B105,'ДС факт при поликлинике'!$D$7:$JZ$79,217,0)</f>
        <v>0</v>
      </c>
      <c r="ACX105" s="23">
        <f>VLOOKUP($B105,'ДС факт при поликлинике'!$D$7:$JZ$79,218,0)</f>
        <v>0</v>
      </c>
      <c r="ACY105" s="23">
        <f>VLOOKUP($B105,'ДС факт при поликлинике'!$D$7:$JZ$79,219,0)</f>
        <v>0</v>
      </c>
      <c r="ACZ105" s="21">
        <f t="shared" si="938"/>
        <v>0</v>
      </c>
      <c r="ADA105" s="21">
        <f t="shared" si="939"/>
        <v>0</v>
      </c>
      <c r="ADB105" s="43">
        <f>VLOOKUP($B105,план!$B$16:$EJ$158,128,0)</f>
        <v>0</v>
      </c>
      <c r="ADC105" s="43">
        <f>VLOOKUP($B105,план!$B$16:$EJ$158,129,0)</f>
        <v>0</v>
      </c>
      <c r="ADD105" s="7">
        <f t="shared" si="783"/>
        <v>0</v>
      </c>
      <c r="ADE105" s="7">
        <f t="shared" si="784"/>
        <v>0</v>
      </c>
      <c r="ADF105" s="34">
        <f t="shared" si="650"/>
        <v>0</v>
      </c>
      <c r="ADG105" s="34">
        <f t="shared" si="651"/>
        <v>0</v>
      </c>
      <c r="ADH105" s="34">
        <f t="shared" si="652"/>
        <v>0</v>
      </c>
      <c r="ADI105" s="23">
        <f>VLOOKUP($B105,'ДС факт при поликлинике'!$D$7:$JZ$79,52,0)</f>
        <v>0</v>
      </c>
      <c r="ADJ105" s="23">
        <f>VLOOKUP($B105,'ДС факт при поликлинике'!$D$7:$JZ$79,53,0)</f>
        <v>0</v>
      </c>
      <c r="ADK105" s="23">
        <f>VLOOKUP($B105,'ДС факт при поликлинике'!$D$7:$JZ$79,54,0)</f>
        <v>0</v>
      </c>
      <c r="ADL105" s="23">
        <f>VLOOKUP($B105,'ДС факт при поликлинике'!$D$7:$JZ$79,55,0)</f>
        <v>0</v>
      </c>
      <c r="ADM105" s="21">
        <f t="shared" si="940"/>
        <v>0</v>
      </c>
      <c r="ADN105" s="21">
        <f t="shared" si="941"/>
        <v>0</v>
      </c>
      <c r="ADO105" s="43">
        <f>VLOOKUP($B105,план!$B$16:$EJ$158,130,0)</f>
        <v>0</v>
      </c>
      <c r="ADP105" s="43">
        <f>VLOOKUP($B105,план!$B$16:$EJ$158,131,0)</f>
        <v>0</v>
      </c>
      <c r="ADQ105" s="7">
        <f t="shared" si="785"/>
        <v>0</v>
      </c>
      <c r="ADR105" s="7">
        <f t="shared" si="786"/>
        <v>0</v>
      </c>
      <c r="ADS105" s="34">
        <f t="shared" si="653"/>
        <v>0</v>
      </c>
      <c r="ADT105" s="34">
        <f t="shared" si="654"/>
        <v>0</v>
      </c>
      <c r="ADU105" s="34">
        <f t="shared" si="655"/>
        <v>0</v>
      </c>
      <c r="ADV105" s="23">
        <f>VLOOKUP($B105,'ДС факт при поликлинике'!$D$7:$JZ$79,84,0)</f>
        <v>0</v>
      </c>
      <c r="ADW105" s="23">
        <f>VLOOKUP($B105,'ДС факт при поликлинике'!$D$7:$JZ$79,85,0)</f>
        <v>0</v>
      </c>
      <c r="ADX105" s="23">
        <f>VLOOKUP($B105,'ДС факт при поликлинике'!$D$7:$JZ$79,86,0)</f>
        <v>0</v>
      </c>
      <c r="ADY105" s="23">
        <f>VLOOKUP($B105,'ДС факт при поликлинике'!$D$7:$JZ$79,87,0)</f>
        <v>0</v>
      </c>
      <c r="ADZ105" s="21">
        <f t="shared" si="942"/>
        <v>0</v>
      </c>
      <c r="AEA105" s="21">
        <f t="shared" si="943"/>
        <v>0</v>
      </c>
      <c r="AEB105" s="43">
        <f>VLOOKUP($B105,план!$B$16:$EJ$158,132,0)</f>
        <v>0</v>
      </c>
      <c r="AEC105" s="43">
        <f>VLOOKUP($B105,план!$B$16:$EJ$158,133,0)</f>
        <v>0</v>
      </c>
      <c r="AED105" s="7">
        <f t="shared" si="982"/>
        <v>0</v>
      </c>
      <c r="AEE105" s="7">
        <f t="shared" si="983"/>
        <v>0</v>
      </c>
      <c r="AEF105" s="34">
        <f t="shared" si="656"/>
        <v>0</v>
      </c>
      <c r="AEG105" s="34">
        <f t="shared" si="657"/>
        <v>0</v>
      </c>
      <c r="AEH105" s="34">
        <f t="shared" si="658"/>
        <v>0</v>
      </c>
      <c r="AEI105" s="23">
        <f>VLOOKUP($B105,'ДС факт при поликлинике'!$D$7:$JZ$79,116,0)</f>
        <v>0</v>
      </c>
      <c r="AEJ105" s="23">
        <f>VLOOKUP($B105,'ДС факт при поликлинике'!$D$7:$JZ$79,117,0)</f>
        <v>0</v>
      </c>
      <c r="AEK105" s="23">
        <f>VLOOKUP($B105,'ДС факт при поликлинике'!$D$7:$JZ$79,118,0)</f>
        <v>0</v>
      </c>
      <c r="AEL105" s="23">
        <f>VLOOKUP($B105,'ДС факт при поликлинике'!$D$7:$JZ$79,119,0)</f>
        <v>0</v>
      </c>
      <c r="AEM105" s="21">
        <f t="shared" si="944"/>
        <v>0</v>
      </c>
      <c r="AEN105" s="21">
        <f t="shared" si="945"/>
        <v>0</v>
      </c>
      <c r="AEO105" s="43">
        <f>VLOOKUP($B105,план!$B$16:$EJ$158,134,0)</f>
        <v>0</v>
      </c>
      <c r="AEP105" s="43">
        <f>VLOOKUP($B105,план!$B$16:$EJ$158,135,0)</f>
        <v>0</v>
      </c>
      <c r="AEQ105" s="7">
        <f t="shared" si="787"/>
        <v>0</v>
      </c>
      <c r="AER105" s="7">
        <f t="shared" si="788"/>
        <v>0</v>
      </c>
      <c r="AES105" s="34">
        <f t="shared" si="789"/>
        <v>0</v>
      </c>
      <c r="AET105" s="34">
        <f t="shared" si="790"/>
        <v>0</v>
      </c>
      <c r="AEU105" s="34">
        <f t="shared" si="791"/>
        <v>0</v>
      </c>
      <c r="AEV105" s="23">
        <f>VLOOKUP($B105,'ДС факт при поликлинике'!$D$7:$JZ$79,60,0)</f>
        <v>0</v>
      </c>
      <c r="AEW105" s="23">
        <f>VLOOKUP($B105,'ДС факт при поликлинике'!$D$7:$JZ$79,61,0)</f>
        <v>0</v>
      </c>
      <c r="AEX105" s="23">
        <f>VLOOKUP($B105,'ДС факт при поликлинике'!$D$7:$JZ$79,62,0)</f>
        <v>0</v>
      </c>
      <c r="AEY105" s="23">
        <f>VLOOKUP($B105,'ДС факт при поликлинике'!$D$7:$JZ$79,63,0)</f>
        <v>0</v>
      </c>
      <c r="AEZ105" s="21">
        <f t="shared" si="946"/>
        <v>0</v>
      </c>
      <c r="AFA105" s="21">
        <f t="shared" si="947"/>
        <v>0</v>
      </c>
      <c r="AFB105" s="23">
        <f t="shared" si="948"/>
        <v>25</v>
      </c>
      <c r="AFC105" s="23">
        <f t="shared" si="949"/>
        <v>1226782.375</v>
      </c>
      <c r="AFD105" s="23">
        <f t="shared" si="950"/>
        <v>22.916666666666668</v>
      </c>
      <c r="AFE105" s="23">
        <f t="shared" si="951"/>
        <v>1124550.5104166665</v>
      </c>
      <c r="AFF105" s="23">
        <f t="shared" si="952"/>
        <v>88.75</v>
      </c>
      <c r="AFG105" s="23">
        <f t="shared" si="953"/>
        <v>81.354166666666671</v>
      </c>
      <c r="AFH105" s="23">
        <f t="shared" si="954"/>
        <v>74.55</v>
      </c>
      <c r="AFI105" s="23">
        <f t="shared" si="955"/>
        <v>21</v>
      </c>
      <c r="AFJ105" s="23">
        <f t="shared" si="956"/>
        <v>1024213.6400000001</v>
      </c>
      <c r="AFK105" s="23">
        <f t="shared" si="957"/>
        <v>1</v>
      </c>
      <c r="AFL105" s="23">
        <f t="shared" si="958"/>
        <v>50333.18</v>
      </c>
      <c r="AFM105" s="21">
        <f t="shared" si="959"/>
        <v>-1.9166666666666679</v>
      </c>
      <c r="AFN105" s="21">
        <f t="shared" si="960"/>
        <v>-100336.87041666638</v>
      </c>
      <c r="AFO105" s="8">
        <f t="shared" si="792"/>
        <v>25</v>
      </c>
      <c r="AFP105" s="8">
        <f t="shared" si="793"/>
        <v>1226782.375</v>
      </c>
      <c r="AFQ105" s="8">
        <f t="shared" si="794"/>
        <v>22.916666666666668</v>
      </c>
      <c r="AFR105" s="8">
        <f t="shared" si="795"/>
        <v>1124550.5104166665</v>
      </c>
      <c r="AFS105" s="8">
        <f t="shared" si="796"/>
        <v>88.75</v>
      </c>
      <c r="AFT105" s="8">
        <f t="shared" si="797"/>
        <v>81.354166666666671</v>
      </c>
      <c r="AFU105" s="8">
        <f t="shared" si="798"/>
        <v>74.55</v>
      </c>
      <c r="AFV105" s="8">
        <f t="shared" si="799"/>
        <v>21</v>
      </c>
      <c r="AFW105" s="8">
        <f t="shared" si="800"/>
        <v>1024213.6400000001</v>
      </c>
      <c r="AFX105" s="8">
        <f t="shared" si="801"/>
        <v>1</v>
      </c>
      <c r="AFY105" s="8">
        <f t="shared" si="802"/>
        <v>50333.18</v>
      </c>
      <c r="AFZ105" s="21">
        <f t="shared" si="803"/>
        <v>-1.9166666666666679</v>
      </c>
      <c r="AGA105" s="21">
        <f t="shared" si="804"/>
        <v>-100336.87041666638</v>
      </c>
      <c r="AGB105" s="191">
        <f t="shared" si="984"/>
        <v>0.91636363636363627</v>
      </c>
      <c r="AGC105" s="191">
        <f t="shared" si="985"/>
        <v>0.91077602163064264</v>
      </c>
    </row>
    <row r="106" spans="1:861" ht="30">
      <c r="A106" s="180"/>
      <c r="B106" s="82">
        <v>94</v>
      </c>
      <c r="C106" s="87" t="s">
        <v>439</v>
      </c>
      <c r="D106" s="88">
        <f t="shared" si="986"/>
        <v>10127</v>
      </c>
      <c r="E106" s="88">
        <v>10127</v>
      </c>
      <c r="F106" s="88">
        <v>9620</v>
      </c>
      <c r="G106" s="89">
        <v>1.57</v>
      </c>
      <c r="H106" s="90">
        <v>1</v>
      </c>
      <c r="I106" s="90"/>
      <c r="J106" s="88">
        <v>1.4</v>
      </c>
      <c r="K106" s="88">
        <v>1.68</v>
      </c>
      <c r="L106" s="88">
        <v>2.23</v>
      </c>
      <c r="M106" s="88">
        <v>2.39</v>
      </c>
      <c r="N106" s="88">
        <v>2.57</v>
      </c>
      <c r="O106" s="43">
        <f>VLOOKUP($B106,план!$B$16:$EJ$158,14,0)</f>
        <v>0</v>
      </c>
      <c r="P106" s="43">
        <f>VLOOKUP($B106,план!$B$16:$EJ$158,15,0)</f>
        <v>0</v>
      </c>
      <c r="Q106" s="7">
        <f t="shared" si="505"/>
        <v>0</v>
      </c>
      <c r="R106" s="7">
        <f t="shared" si="506"/>
        <v>0</v>
      </c>
      <c r="S106" s="34">
        <f t="shared" si="507"/>
        <v>0</v>
      </c>
      <c r="T106" s="34">
        <f t="shared" si="508"/>
        <v>0</v>
      </c>
      <c r="U106" s="34">
        <f t="shared" si="509"/>
        <v>0</v>
      </c>
      <c r="V106" s="23">
        <f>VLOOKUP($B106,'ДС факт при поликлинике'!$D$7:$JZ$79,28,0)</f>
        <v>0</v>
      </c>
      <c r="W106" s="23">
        <f>VLOOKUP($B106,'ДС факт при поликлинике'!$D$7:$JZ$79,29,0)</f>
        <v>0</v>
      </c>
      <c r="X106" s="23">
        <f>VLOOKUP($B106,'ДС факт при поликлинике'!$D$7:$JZ$79,30,0)</f>
        <v>0</v>
      </c>
      <c r="Y106" s="23">
        <f>VLOOKUP($B106,'ДС факт при поликлинике'!$D$7:$JZ$79,31,0)</f>
        <v>0</v>
      </c>
      <c r="Z106" s="21">
        <f t="shared" si="805"/>
        <v>0</v>
      </c>
      <c r="AA106" s="21">
        <f t="shared" si="806"/>
        <v>0</v>
      </c>
      <c r="AB106" s="43">
        <f>VLOOKUP($B106,план!$B$16:$EJ$158,16,0)</f>
        <v>0</v>
      </c>
      <c r="AC106" s="43">
        <f>VLOOKUP($B106,план!$B$16:$EJ$158,17,0)</f>
        <v>0</v>
      </c>
      <c r="AD106" s="7">
        <f t="shared" si="659"/>
        <v>0</v>
      </c>
      <c r="AE106" s="7">
        <f t="shared" si="961"/>
        <v>0</v>
      </c>
      <c r="AF106" s="34">
        <f t="shared" si="510"/>
        <v>0</v>
      </c>
      <c r="AG106" s="34">
        <f t="shared" si="511"/>
        <v>0</v>
      </c>
      <c r="AH106" s="34">
        <f t="shared" si="512"/>
        <v>0</v>
      </c>
      <c r="AI106" s="23">
        <f>VLOOKUP($B106,'ДС факт при поликлинике'!$D$7:$JZ$79,48,0)</f>
        <v>0</v>
      </c>
      <c r="AJ106" s="23">
        <f>VLOOKUP($B106,'ДС факт при поликлинике'!$D$7:$JZ$79,49,0)</f>
        <v>0</v>
      </c>
      <c r="AK106" s="23">
        <f>VLOOKUP($B106,'ДС факт при поликлинике'!$D$7:$JZ$79,50,0)</f>
        <v>0</v>
      </c>
      <c r="AL106" s="23">
        <f>VLOOKUP($B106,'ДС факт при поликлинике'!$D$7:$JZ$79,51,0)</f>
        <v>0</v>
      </c>
      <c r="AM106" s="21">
        <f t="shared" si="808"/>
        <v>0</v>
      </c>
      <c r="AN106" s="21">
        <f t="shared" si="809"/>
        <v>0</v>
      </c>
      <c r="AO106" s="43">
        <f>VLOOKUP($B106,план!$B$16:$EJ$158,18,0)</f>
        <v>2</v>
      </c>
      <c r="AP106" s="43">
        <f>VLOOKUP($B106,план!$B$16:$EJ$158,19,0)</f>
        <v>44145.877533333332</v>
      </c>
      <c r="AQ106" s="7">
        <f t="shared" si="660"/>
        <v>1.8333333333333333</v>
      </c>
      <c r="AR106" s="7">
        <f t="shared" si="661"/>
        <v>40467.054405555551</v>
      </c>
      <c r="AS106" s="34">
        <f t="shared" si="662"/>
        <v>3.14</v>
      </c>
      <c r="AT106" s="34">
        <f t="shared" si="663"/>
        <v>2.8783333333333334</v>
      </c>
      <c r="AU106" s="34">
        <f t="shared" si="664"/>
        <v>0</v>
      </c>
      <c r="AV106" s="23">
        <f>VLOOKUP($B106,'ДС факт при поликлинике'!$D$7:$JZ$79,8,0)</f>
        <v>0</v>
      </c>
      <c r="AW106" s="23">
        <f>VLOOKUP($B106,'ДС факт при поликлинике'!$D$7:$JZ$79,9,0)</f>
        <v>0</v>
      </c>
      <c r="AX106" s="23">
        <f>VLOOKUP($B106,'ДС факт при поликлинике'!$D$7:$JZ$79,10,0)</f>
        <v>0</v>
      </c>
      <c r="AY106" s="23">
        <f>VLOOKUP($B106,'ДС факт при поликлинике'!$D$7:$JZ$79,11,0)</f>
        <v>0</v>
      </c>
      <c r="AZ106" s="21">
        <f t="shared" si="810"/>
        <v>-1.8333333333333333</v>
      </c>
      <c r="BA106" s="21">
        <f t="shared" si="811"/>
        <v>-40467.054405555551</v>
      </c>
      <c r="BB106" s="43">
        <f>VLOOKUP($B106,план!$B$16:$EJ$158,20,0)</f>
        <v>0</v>
      </c>
      <c r="BC106" s="43">
        <f>VLOOKUP($B106,план!$B$16:$EJ$158,21,0)</f>
        <v>0</v>
      </c>
      <c r="BD106" s="7">
        <f t="shared" si="665"/>
        <v>0</v>
      </c>
      <c r="BE106" s="7">
        <f t="shared" si="666"/>
        <v>0</v>
      </c>
      <c r="BF106" s="34">
        <f t="shared" si="513"/>
        <v>0</v>
      </c>
      <c r="BG106" s="34">
        <f t="shared" si="514"/>
        <v>0</v>
      </c>
      <c r="BH106" s="34">
        <f t="shared" si="515"/>
        <v>0</v>
      </c>
      <c r="BI106" s="23">
        <f>VLOOKUP($B106,'ДС факт при поликлинике'!$D$7:$JZ$79,24,0)</f>
        <v>0</v>
      </c>
      <c r="BJ106" s="23">
        <f>VLOOKUP($B106,'ДС факт при поликлинике'!$D$7:$JZ$79,25,0)</f>
        <v>0</v>
      </c>
      <c r="BK106" s="23">
        <f>VLOOKUP($B106,'ДС факт при поликлинике'!$D$7:$JZ$79,26,0)</f>
        <v>0</v>
      </c>
      <c r="BL106" s="23">
        <f>VLOOKUP($B106,'ДС факт при поликлинике'!$D$7:$JZ$79,27,0)</f>
        <v>0</v>
      </c>
      <c r="BM106" s="21">
        <f t="shared" si="812"/>
        <v>0</v>
      </c>
      <c r="BN106" s="21">
        <f t="shared" si="813"/>
        <v>0</v>
      </c>
      <c r="BO106" s="43">
        <f>VLOOKUP($B106,план!$B$16:$EJ$158,22,0)</f>
        <v>0</v>
      </c>
      <c r="BP106" s="43">
        <f>VLOOKUP($B106,план!$B$16:$EJ$158,23,0)</f>
        <v>0</v>
      </c>
      <c r="BQ106" s="7">
        <f t="shared" si="667"/>
        <v>0</v>
      </c>
      <c r="BR106" s="7">
        <f t="shared" si="668"/>
        <v>0</v>
      </c>
      <c r="BS106" s="34">
        <f t="shared" si="516"/>
        <v>0</v>
      </c>
      <c r="BT106" s="34">
        <f t="shared" si="517"/>
        <v>0</v>
      </c>
      <c r="BU106" s="34">
        <f t="shared" si="518"/>
        <v>0</v>
      </c>
      <c r="BV106" s="23">
        <f>VLOOKUP($B106,'ДС факт при поликлинике'!$D$7:$JZ$79,260,0)</f>
        <v>0</v>
      </c>
      <c r="BW106" s="23">
        <f>VLOOKUP($B106,'ДС факт при поликлинике'!$D$7:$JZ$79,261,0)</f>
        <v>0</v>
      </c>
      <c r="BX106" s="23">
        <f>VLOOKUP($B106,'ДС факт при поликлинике'!$D$7:$JZ$79,262,0)</f>
        <v>0</v>
      </c>
      <c r="BY106" s="23">
        <f>VLOOKUP($B106,'ДС факт при поликлинике'!$D$7:$JZ$79,263,0)</f>
        <v>0</v>
      </c>
      <c r="BZ106" s="21">
        <f t="shared" si="814"/>
        <v>0</v>
      </c>
      <c r="CA106" s="21">
        <f t="shared" si="815"/>
        <v>0</v>
      </c>
      <c r="CB106" s="43">
        <f>VLOOKUP($B106,план!$B$16:$EJ$158,24,0)</f>
        <v>0</v>
      </c>
      <c r="CC106" s="43">
        <f>VLOOKUP($B106,план!$B$16:$EJ$158,25,0)</f>
        <v>0</v>
      </c>
      <c r="CD106" s="7">
        <f t="shared" si="669"/>
        <v>0</v>
      </c>
      <c r="CE106" s="7">
        <f t="shared" si="670"/>
        <v>0</v>
      </c>
      <c r="CF106" s="34">
        <f t="shared" si="671"/>
        <v>0</v>
      </c>
      <c r="CG106" s="34">
        <f t="shared" si="672"/>
        <v>0</v>
      </c>
      <c r="CH106" s="34">
        <f t="shared" si="673"/>
        <v>0</v>
      </c>
      <c r="CI106" s="23">
        <f>VLOOKUP($B106,'ДС факт при поликлинике'!$D$7:$JZ$79,12,0)</f>
        <v>0</v>
      </c>
      <c r="CJ106" s="23">
        <f>VLOOKUP($B106,'ДС факт при поликлинике'!$D$7:$JZ$79,13,0)</f>
        <v>0</v>
      </c>
      <c r="CK106" s="23">
        <f>VLOOKUP($B106,'ДС факт при поликлинике'!$D$7:$JZ$79,14,0)</f>
        <v>0</v>
      </c>
      <c r="CL106" s="23">
        <f>VLOOKUP($B106,'ДС факт при поликлинике'!$D$7:$JZ$79,15,0)</f>
        <v>0</v>
      </c>
      <c r="CM106" s="21">
        <f t="shared" si="816"/>
        <v>0</v>
      </c>
      <c r="CN106" s="21">
        <f t="shared" si="817"/>
        <v>0</v>
      </c>
      <c r="CO106" s="23">
        <f t="shared" si="818"/>
        <v>2</v>
      </c>
      <c r="CP106" s="23">
        <f t="shared" si="819"/>
        <v>44145.877533333332</v>
      </c>
      <c r="CQ106" s="23">
        <f t="shared" si="820"/>
        <v>1.8333333333333333</v>
      </c>
      <c r="CR106" s="23">
        <f t="shared" si="821"/>
        <v>40467.054405555551</v>
      </c>
      <c r="CS106" s="23">
        <f t="shared" si="822"/>
        <v>3.14</v>
      </c>
      <c r="CT106" s="23">
        <f t="shared" si="823"/>
        <v>2.8783333333333334</v>
      </c>
      <c r="CU106" s="23">
        <f t="shared" si="824"/>
        <v>0</v>
      </c>
      <c r="CV106" s="23">
        <f t="shared" si="825"/>
        <v>0</v>
      </c>
      <c r="CW106" s="23">
        <f t="shared" si="826"/>
        <v>0</v>
      </c>
      <c r="CX106" s="23">
        <f t="shared" si="827"/>
        <v>0</v>
      </c>
      <c r="CY106" s="23">
        <f t="shared" si="828"/>
        <v>0</v>
      </c>
      <c r="CZ106" s="21">
        <f t="shared" si="829"/>
        <v>-1.8333333333333333</v>
      </c>
      <c r="DA106" s="21">
        <f t="shared" si="830"/>
        <v>-40467.054405555551</v>
      </c>
      <c r="DB106" s="43">
        <f>VLOOKUP($B106,план!$B$16:$EJ$158,26,0)</f>
        <v>0</v>
      </c>
      <c r="DC106" s="43">
        <f>VLOOKUP($B106,план!$B$16:$EJ$158,27,0)</f>
        <v>0</v>
      </c>
      <c r="DD106" s="7">
        <f t="shared" si="674"/>
        <v>0</v>
      </c>
      <c r="DE106" s="7">
        <f t="shared" si="675"/>
        <v>0</v>
      </c>
      <c r="DF106" s="34">
        <f t="shared" si="519"/>
        <v>0</v>
      </c>
      <c r="DG106" s="34">
        <f t="shared" si="520"/>
        <v>0</v>
      </c>
      <c r="DH106" s="34">
        <f t="shared" si="521"/>
        <v>0</v>
      </c>
      <c r="DI106" s="23">
        <f>VLOOKUP($B106,'ДС факт при поликлинике'!$D$7:$JZ$79,176,0)</f>
        <v>0</v>
      </c>
      <c r="DJ106" s="23">
        <f>VLOOKUP($B106,'ДС факт при поликлинике'!$D$7:$JZ$79,177,0)</f>
        <v>0</v>
      </c>
      <c r="DK106" s="23">
        <f>VLOOKUP($B106,'ДС факт при поликлинике'!$D$7:$JZ$79,178,0)</f>
        <v>0</v>
      </c>
      <c r="DL106" s="23">
        <f>VLOOKUP($B106,'ДС факт при поликлинике'!$D$7:$JZ$79,179,0)</f>
        <v>0</v>
      </c>
      <c r="DM106" s="21">
        <f t="shared" si="831"/>
        <v>0</v>
      </c>
      <c r="DN106" s="21">
        <f t="shared" si="832"/>
        <v>0</v>
      </c>
      <c r="DO106" s="43">
        <f>VLOOKUP($B106,план!$B$16:$EJ$158,28,0)</f>
        <v>0</v>
      </c>
      <c r="DP106" s="43">
        <f>VLOOKUP($B106,план!$B$16:$EJ$158,29,0)</f>
        <v>0</v>
      </c>
      <c r="DQ106" s="7">
        <f t="shared" si="676"/>
        <v>0</v>
      </c>
      <c r="DR106" s="7">
        <f t="shared" si="677"/>
        <v>0</v>
      </c>
      <c r="DS106" s="34">
        <f t="shared" si="522"/>
        <v>0</v>
      </c>
      <c r="DT106" s="34">
        <f t="shared" si="523"/>
        <v>0</v>
      </c>
      <c r="DU106" s="34">
        <f t="shared" si="524"/>
        <v>0</v>
      </c>
      <c r="DV106" s="23">
        <f>VLOOKUP($B106,'ДС факт при поликлинике'!$D$7:$JZ$79,180,0)</f>
        <v>0</v>
      </c>
      <c r="DW106" s="23">
        <f>VLOOKUP($B106,'ДС факт при поликлинике'!$D$7:$JZ$79,181,0)</f>
        <v>0</v>
      </c>
      <c r="DX106" s="23">
        <f>VLOOKUP($B106,'ДС факт при поликлинике'!$D$7:$JZ$79,182,0)</f>
        <v>0</v>
      </c>
      <c r="DY106" s="23">
        <f>VLOOKUP($B106,'ДС факт при поликлинике'!$D$7:$JZ$79,183,0)</f>
        <v>0</v>
      </c>
      <c r="DZ106" s="21">
        <f t="shared" si="833"/>
        <v>0</v>
      </c>
      <c r="EA106" s="21">
        <f t="shared" si="834"/>
        <v>0</v>
      </c>
      <c r="EB106" s="43">
        <f>VLOOKUP($B106,план!$B$16:$EJ$158,30,0)</f>
        <v>0</v>
      </c>
      <c r="EC106" s="43">
        <f>VLOOKUP($B106,план!$B$16:$EJ$158,31,0)</f>
        <v>0</v>
      </c>
      <c r="ED106" s="7">
        <f t="shared" si="678"/>
        <v>0</v>
      </c>
      <c r="EE106" s="7">
        <f t="shared" si="679"/>
        <v>0</v>
      </c>
      <c r="EF106" s="34">
        <f t="shared" si="525"/>
        <v>0</v>
      </c>
      <c r="EG106" s="34">
        <f t="shared" si="526"/>
        <v>0</v>
      </c>
      <c r="EH106" s="34">
        <f t="shared" si="527"/>
        <v>0</v>
      </c>
      <c r="EI106" s="23">
        <f>VLOOKUP($B106,'ДС факт при поликлинике'!$D$7:$JZ$79,184,0)</f>
        <v>0</v>
      </c>
      <c r="EJ106" s="23">
        <f>VLOOKUP($B106,'ДС факт при поликлинике'!$D$7:$JZ$79,185,0)</f>
        <v>0</v>
      </c>
      <c r="EK106" s="23">
        <f>VLOOKUP($B106,'ДС факт при поликлинике'!$D$7:$JZ$79,186,0)</f>
        <v>0</v>
      </c>
      <c r="EL106" s="23">
        <f>VLOOKUP($B106,'ДС факт при поликлинике'!$D$7:$JZ$79,187,0)</f>
        <v>0</v>
      </c>
      <c r="EM106" s="21">
        <f t="shared" si="835"/>
        <v>0</v>
      </c>
      <c r="EN106" s="21">
        <f t="shared" si="836"/>
        <v>0</v>
      </c>
      <c r="EO106" s="43">
        <f>VLOOKUP($B106,план!$B$16:$EJ$158,32,0)</f>
        <v>0</v>
      </c>
      <c r="EP106" s="43">
        <f>VLOOKUP($B106,план!$B$16:$EJ$158,33,0)</f>
        <v>0</v>
      </c>
      <c r="EQ106" s="7">
        <f t="shared" si="680"/>
        <v>0</v>
      </c>
      <c r="ER106" s="7">
        <f t="shared" si="681"/>
        <v>0</v>
      </c>
      <c r="ES106" s="34">
        <f t="shared" si="528"/>
        <v>0</v>
      </c>
      <c r="ET106" s="34">
        <f t="shared" si="529"/>
        <v>0</v>
      </c>
      <c r="EU106" s="34">
        <f t="shared" si="530"/>
        <v>0</v>
      </c>
      <c r="EV106" s="23">
        <f>VLOOKUP($B106,'ДС факт при поликлинике'!$D$7:$JZ$79,224,0)</f>
        <v>0</v>
      </c>
      <c r="EW106" s="23">
        <f>VLOOKUP($B106,'ДС факт при поликлинике'!$D$7:$JZ$79,225,0)</f>
        <v>0</v>
      </c>
      <c r="EX106" s="23">
        <f>VLOOKUP($B106,'ДС факт при поликлинике'!$D$7:$JZ$79,226,0)</f>
        <v>0</v>
      </c>
      <c r="EY106" s="23">
        <f>VLOOKUP($B106,'ДС факт при поликлинике'!$D$7:$JZ$79,227,0)</f>
        <v>0</v>
      </c>
      <c r="EZ106" s="21">
        <f t="shared" si="837"/>
        <v>0</v>
      </c>
      <c r="FA106" s="21">
        <f t="shared" si="838"/>
        <v>0</v>
      </c>
      <c r="FB106" s="43">
        <f>VLOOKUP($B106,план!$B$16:$EJ$158,34,0)</f>
        <v>0</v>
      </c>
      <c r="FC106" s="43">
        <f>VLOOKUP($B106,план!$B$16:$EJ$158,35,0)</f>
        <v>0</v>
      </c>
      <c r="FD106" s="7">
        <f t="shared" si="682"/>
        <v>0</v>
      </c>
      <c r="FE106" s="7">
        <f t="shared" si="683"/>
        <v>0</v>
      </c>
      <c r="FF106" s="34">
        <f t="shared" si="531"/>
        <v>0</v>
      </c>
      <c r="FG106" s="34">
        <f t="shared" si="532"/>
        <v>0</v>
      </c>
      <c r="FH106" s="34">
        <f t="shared" si="533"/>
        <v>0</v>
      </c>
      <c r="FI106" s="23">
        <f>VLOOKUP($B106,'ДС факт при поликлинике'!$D$7:$JZ$79,228,0)</f>
        <v>0</v>
      </c>
      <c r="FJ106" s="23">
        <f>VLOOKUP($B106,'ДС факт при поликлинике'!$D$7:$JZ$79,229,0)</f>
        <v>0</v>
      </c>
      <c r="FK106" s="23">
        <f>VLOOKUP($B106,'ДС факт при поликлинике'!$D$7:$JZ$79,230,0)</f>
        <v>0</v>
      </c>
      <c r="FL106" s="23">
        <f>VLOOKUP($B106,'ДС факт при поликлинике'!$D$7:$JZ$79,231,0)</f>
        <v>0</v>
      </c>
      <c r="FM106" s="21">
        <f t="shared" si="839"/>
        <v>0</v>
      </c>
      <c r="FN106" s="21">
        <f t="shared" si="840"/>
        <v>0</v>
      </c>
      <c r="FO106" s="43">
        <f>VLOOKUP($B106,план!$B$16:$EJ$158,36,0)</f>
        <v>0</v>
      </c>
      <c r="FP106" s="43">
        <f>VLOOKUP($B106,план!$B$16:$EJ$158,37,0)</f>
        <v>0</v>
      </c>
      <c r="FQ106" s="7">
        <f t="shared" si="684"/>
        <v>0</v>
      </c>
      <c r="FR106" s="7">
        <f t="shared" si="685"/>
        <v>0</v>
      </c>
      <c r="FS106" s="34">
        <f t="shared" si="534"/>
        <v>0</v>
      </c>
      <c r="FT106" s="34">
        <f t="shared" si="535"/>
        <v>0</v>
      </c>
      <c r="FU106" s="34">
        <f t="shared" si="536"/>
        <v>0</v>
      </c>
      <c r="FV106" s="23">
        <f>VLOOKUP($B106,'ДС факт при поликлинике'!$D$7:$JZ$79,236,0)</f>
        <v>0</v>
      </c>
      <c r="FW106" s="23">
        <f>VLOOKUP($B106,'ДС факт при поликлинике'!$D$7:$JZ$79,237,0)</f>
        <v>0</v>
      </c>
      <c r="FX106" s="23">
        <f>VLOOKUP($B106,'ДС факт при поликлинике'!$D$7:$JZ$79,238,0)</f>
        <v>0</v>
      </c>
      <c r="FY106" s="23">
        <f>VLOOKUP($B106,'ДС факт при поликлинике'!$D$7:$JZ$79,239,0)</f>
        <v>0</v>
      </c>
      <c r="FZ106" s="21">
        <f t="shared" si="841"/>
        <v>0</v>
      </c>
      <c r="GA106" s="21">
        <f t="shared" si="842"/>
        <v>0</v>
      </c>
      <c r="GB106" s="43">
        <f>VLOOKUP($B106,план!$B$16:$EJ$158,38,0)</f>
        <v>0</v>
      </c>
      <c r="GC106" s="43">
        <f>VLOOKUP($B106,план!$B$16:$EJ$158,39,0)</f>
        <v>0</v>
      </c>
      <c r="GD106" s="7">
        <f t="shared" si="686"/>
        <v>0</v>
      </c>
      <c r="GE106" s="7">
        <f t="shared" si="687"/>
        <v>0</v>
      </c>
      <c r="GF106" s="34">
        <f t="shared" si="537"/>
        <v>0</v>
      </c>
      <c r="GG106" s="34">
        <f t="shared" si="538"/>
        <v>0</v>
      </c>
      <c r="GH106" s="34">
        <f t="shared" si="539"/>
        <v>0</v>
      </c>
      <c r="GI106" s="23">
        <f>VLOOKUP($B106,'ДС факт при поликлинике'!$D$7:$JZ$79,244,0)</f>
        <v>0</v>
      </c>
      <c r="GJ106" s="23">
        <f>VLOOKUP($B106,'ДС факт при поликлинике'!$D$7:$JZ$79,245,0)</f>
        <v>0</v>
      </c>
      <c r="GK106" s="23">
        <f>VLOOKUP($B106,'ДС факт при поликлинике'!$D$7:$JZ$79,246,0)</f>
        <v>0</v>
      </c>
      <c r="GL106" s="23">
        <f>VLOOKUP($B106,'ДС факт при поликлинике'!$D$7:$JZ$79,247,0)</f>
        <v>0</v>
      </c>
      <c r="GM106" s="21">
        <f t="shared" si="843"/>
        <v>0</v>
      </c>
      <c r="GN106" s="21">
        <f t="shared" si="844"/>
        <v>0</v>
      </c>
      <c r="GO106" s="43">
        <f>VLOOKUP($B106,план!$B$16:$EJ$158,40,0)</f>
        <v>0</v>
      </c>
      <c r="GP106" s="43">
        <f>VLOOKUP($B106,план!$B$16:$EJ$158,41,0)</f>
        <v>0</v>
      </c>
      <c r="GQ106" s="7">
        <f t="shared" si="688"/>
        <v>0</v>
      </c>
      <c r="GR106" s="7">
        <f t="shared" si="689"/>
        <v>0</v>
      </c>
      <c r="GS106" s="34">
        <f t="shared" si="540"/>
        <v>0</v>
      </c>
      <c r="GT106" s="34">
        <f t="shared" si="541"/>
        <v>0</v>
      </c>
      <c r="GU106" s="34">
        <f t="shared" si="542"/>
        <v>0</v>
      </c>
      <c r="GV106" s="23">
        <f>VLOOKUP($B106,'ДС факт при поликлинике'!$D$7:$JZ$79,264,0)</f>
        <v>0</v>
      </c>
      <c r="GW106" s="23">
        <f>VLOOKUP($B106,'ДС факт при поликлинике'!$D$7:$JZ$79,265,0)</f>
        <v>0</v>
      </c>
      <c r="GX106" s="23">
        <f>VLOOKUP($B106,'ДС факт при поликлинике'!$D$7:$JZ$79,266,0)</f>
        <v>0</v>
      </c>
      <c r="GY106" s="23">
        <f>VLOOKUP($B106,'ДС факт при поликлинике'!$D$7:$JZ$79,267,0)</f>
        <v>0</v>
      </c>
      <c r="GZ106" s="21">
        <f t="shared" si="845"/>
        <v>0</v>
      </c>
      <c r="HA106" s="21">
        <f t="shared" si="846"/>
        <v>0</v>
      </c>
      <c r="HB106" s="43">
        <f>VLOOKUP($B106,план!$B$16:$EJ$158,42,0)</f>
        <v>0</v>
      </c>
      <c r="HC106" s="43">
        <f>VLOOKUP($B106,план!$B$16:$EJ$158,43,0)</f>
        <v>0</v>
      </c>
      <c r="HD106" s="7">
        <f t="shared" si="690"/>
        <v>0</v>
      </c>
      <c r="HE106" s="7">
        <f t="shared" si="691"/>
        <v>0</v>
      </c>
      <c r="HF106" s="34">
        <f t="shared" si="543"/>
        <v>0</v>
      </c>
      <c r="HG106" s="34">
        <f t="shared" si="544"/>
        <v>0</v>
      </c>
      <c r="HH106" s="34">
        <f t="shared" si="545"/>
        <v>0</v>
      </c>
      <c r="HI106" s="25">
        <f>VLOOKUP($B106,'ДС факт при поликлинике'!$D$7:$JZ$79,240,0)</f>
        <v>0</v>
      </c>
      <c r="HJ106" s="25">
        <f>VLOOKUP($B106,'ДС факт при поликлинике'!$D$7:$JZ$79,241,0)</f>
        <v>0</v>
      </c>
      <c r="HK106" s="25">
        <f>VLOOKUP($B106,'ДС факт при поликлинике'!$D$7:$JZ$79,242,0)</f>
        <v>0</v>
      </c>
      <c r="HL106" s="25">
        <f>VLOOKUP($B106,'ДС факт при поликлинике'!$D$7:$JZ$79,243,0)</f>
        <v>0</v>
      </c>
      <c r="HM106" s="21">
        <f t="shared" si="847"/>
        <v>0</v>
      </c>
      <c r="HN106" s="21">
        <f t="shared" si="848"/>
        <v>0</v>
      </c>
      <c r="HO106" s="43">
        <f>VLOOKUP($B106,план!$B$16:$EJ$158,44,0)</f>
        <v>0</v>
      </c>
      <c r="HP106" s="43">
        <f>VLOOKUP($B106,план!$B$16:$EJ$158,45,0)</f>
        <v>0</v>
      </c>
      <c r="HQ106" s="7">
        <f t="shared" si="692"/>
        <v>0</v>
      </c>
      <c r="HR106" s="7">
        <f t="shared" si="693"/>
        <v>0</v>
      </c>
      <c r="HS106" s="34">
        <f t="shared" si="546"/>
        <v>0</v>
      </c>
      <c r="HT106" s="34">
        <f t="shared" si="547"/>
        <v>0</v>
      </c>
      <c r="HU106" s="34">
        <f t="shared" si="548"/>
        <v>0</v>
      </c>
      <c r="HV106" s="23">
        <f>VLOOKUP($B106,'ДС факт при поликлинике'!$D$7:$JZ$79,268,0)</f>
        <v>0</v>
      </c>
      <c r="HW106" s="23">
        <f>VLOOKUP($B106,'ДС факт при поликлинике'!$D$7:$JZ$79,269,0)</f>
        <v>0</v>
      </c>
      <c r="HX106" s="23">
        <f>VLOOKUP($B106,'ДС факт при поликлинике'!$D$7:$JZ$79,270,0)</f>
        <v>0</v>
      </c>
      <c r="HY106" s="23">
        <f>VLOOKUP($B106,'ДС факт при поликлинике'!$D$7:$JZ$79,271,0)</f>
        <v>0</v>
      </c>
      <c r="HZ106" s="21">
        <f t="shared" si="849"/>
        <v>0</v>
      </c>
      <c r="IA106" s="21">
        <f t="shared" si="850"/>
        <v>0</v>
      </c>
      <c r="IB106" s="43">
        <f>VLOOKUP($B106,план!$B$16:$EJ$158,46,0)</f>
        <v>0</v>
      </c>
      <c r="IC106" s="43">
        <f>VLOOKUP($B106,план!$B$16:$EJ$158,47,0)</f>
        <v>0</v>
      </c>
      <c r="ID106" s="7">
        <f t="shared" si="694"/>
        <v>0</v>
      </c>
      <c r="IE106" s="7">
        <f t="shared" si="695"/>
        <v>0</v>
      </c>
      <c r="IF106" s="34">
        <f t="shared" si="549"/>
        <v>0</v>
      </c>
      <c r="IG106" s="34">
        <f t="shared" si="550"/>
        <v>0</v>
      </c>
      <c r="IH106" s="34">
        <f t="shared" si="551"/>
        <v>0</v>
      </c>
      <c r="II106" s="23">
        <f>VLOOKUP($B106,'ДС факт при поликлинике'!$D$7:$JZ$79,248,0)</f>
        <v>0</v>
      </c>
      <c r="IJ106" s="23">
        <f>VLOOKUP($B106,'ДС факт при поликлинике'!$D$7:$JZ$79,249,0)</f>
        <v>0</v>
      </c>
      <c r="IK106" s="23">
        <f>VLOOKUP($B106,'ДС факт при поликлинике'!$D$7:$JZ$79,250,0)</f>
        <v>0</v>
      </c>
      <c r="IL106" s="23">
        <f>VLOOKUP($B106,'ДС факт при поликлинике'!$D$7:$JZ$79,251,0)</f>
        <v>0</v>
      </c>
      <c r="IM106" s="21">
        <f t="shared" si="851"/>
        <v>0</v>
      </c>
      <c r="IN106" s="21">
        <f t="shared" si="852"/>
        <v>0</v>
      </c>
      <c r="IO106" s="43">
        <f>VLOOKUP($B106,план!$B$16:$EJ$158,48,0)</f>
        <v>0</v>
      </c>
      <c r="IP106" s="43">
        <f>VLOOKUP($B106,план!$B$16:$EJ$158,49,0)</f>
        <v>0</v>
      </c>
      <c r="IQ106" s="7">
        <f t="shared" si="696"/>
        <v>0</v>
      </c>
      <c r="IR106" s="7">
        <f t="shared" si="697"/>
        <v>0</v>
      </c>
      <c r="IS106" s="34">
        <f t="shared" si="552"/>
        <v>0</v>
      </c>
      <c r="IT106" s="34">
        <f t="shared" si="553"/>
        <v>0</v>
      </c>
      <c r="IU106" s="34">
        <f t="shared" si="554"/>
        <v>0</v>
      </c>
      <c r="IV106" s="23">
        <f>VLOOKUP($B106,'ДС факт при поликлинике'!$D$7:$JZ$79,232,0)</f>
        <v>0</v>
      </c>
      <c r="IW106" s="23">
        <f>VLOOKUP($B106,'ДС факт при поликлинике'!$D$7:$JZ$79,233,0)</f>
        <v>0</v>
      </c>
      <c r="IX106" s="23">
        <f>VLOOKUP($B106,'ДС факт при поликлинике'!$D$7:$JZ$79,234,0)</f>
        <v>0</v>
      </c>
      <c r="IY106" s="23">
        <f>VLOOKUP($B106,'ДС факт при поликлинике'!$D$7:$JZ$79,235,0)</f>
        <v>0</v>
      </c>
      <c r="IZ106" s="21">
        <f t="shared" si="853"/>
        <v>0</v>
      </c>
      <c r="JA106" s="21">
        <f t="shared" si="854"/>
        <v>0</v>
      </c>
      <c r="JB106" s="43">
        <f>VLOOKUP($B106,план!$B$16:$EJ$158,50,0)</f>
        <v>0</v>
      </c>
      <c r="JC106" s="43">
        <f>VLOOKUP($B106,план!$B$16:$EJ$158,51,0)</f>
        <v>0</v>
      </c>
      <c r="JD106" s="7">
        <f t="shared" si="698"/>
        <v>0</v>
      </c>
      <c r="JE106" s="7">
        <f t="shared" si="699"/>
        <v>0</v>
      </c>
      <c r="JF106" s="34">
        <f t="shared" si="555"/>
        <v>0</v>
      </c>
      <c r="JG106" s="34">
        <f t="shared" si="556"/>
        <v>0</v>
      </c>
      <c r="JH106" s="34">
        <f t="shared" si="557"/>
        <v>0</v>
      </c>
      <c r="JI106" s="23">
        <f>VLOOKUP($B106,'ДС факт при поликлинике'!$D$7:$JZ$79,168,0)</f>
        <v>0</v>
      </c>
      <c r="JJ106" s="23">
        <f>VLOOKUP($B106,'ДС факт при поликлинике'!$D$7:$JZ$79,169,0)</f>
        <v>0</v>
      </c>
      <c r="JK106" s="23">
        <f>VLOOKUP($B106,'ДС факт при поликлинике'!$D$7:$JZ$79,170,0)</f>
        <v>0</v>
      </c>
      <c r="JL106" s="23">
        <f>VLOOKUP($B106,'ДС факт при поликлинике'!$D$7:$JZ$79,171,0)</f>
        <v>0</v>
      </c>
      <c r="JM106" s="21">
        <f t="shared" si="855"/>
        <v>0</v>
      </c>
      <c r="JN106" s="21">
        <f t="shared" si="856"/>
        <v>0</v>
      </c>
      <c r="JO106" s="23">
        <f t="shared" si="857"/>
        <v>0</v>
      </c>
      <c r="JP106" s="23">
        <f t="shared" si="858"/>
        <v>0</v>
      </c>
      <c r="JQ106" s="23">
        <f t="shared" si="859"/>
        <v>0</v>
      </c>
      <c r="JR106" s="23">
        <f t="shared" si="860"/>
        <v>0</v>
      </c>
      <c r="JS106" s="23">
        <f t="shared" si="861"/>
        <v>0</v>
      </c>
      <c r="JT106" s="23">
        <f t="shared" si="862"/>
        <v>0</v>
      </c>
      <c r="JU106" s="23">
        <f t="shared" si="863"/>
        <v>0</v>
      </c>
      <c r="JV106" s="23">
        <f t="shared" si="864"/>
        <v>0</v>
      </c>
      <c r="JW106" s="23">
        <f t="shared" si="865"/>
        <v>0</v>
      </c>
      <c r="JX106" s="23">
        <f t="shared" si="866"/>
        <v>0</v>
      </c>
      <c r="JY106" s="23">
        <f t="shared" si="867"/>
        <v>0</v>
      </c>
      <c r="JZ106" s="21">
        <f t="shared" si="868"/>
        <v>0</v>
      </c>
      <c r="KA106" s="21">
        <f t="shared" si="869"/>
        <v>0</v>
      </c>
      <c r="KB106" s="43">
        <f>VLOOKUP($B106,план!$B$16:$EJ$158,52,0)</f>
        <v>0</v>
      </c>
      <c r="KC106" s="43">
        <f>VLOOKUP($B106,план!$B$16:$EJ$158,53,0)</f>
        <v>0</v>
      </c>
      <c r="KD106" s="7">
        <f t="shared" si="700"/>
        <v>0</v>
      </c>
      <c r="KE106" s="7">
        <f t="shared" si="701"/>
        <v>0</v>
      </c>
      <c r="KF106" s="34">
        <f t="shared" si="558"/>
        <v>0</v>
      </c>
      <c r="KG106" s="34">
        <f t="shared" si="559"/>
        <v>0</v>
      </c>
      <c r="KH106" s="34">
        <f t="shared" si="560"/>
        <v>0</v>
      </c>
      <c r="KI106" s="23">
        <f>VLOOKUP($B106,'ДС факт при поликлинике'!$D$7:$JZ$79,188,0)</f>
        <v>0</v>
      </c>
      <c r="KJ106" s="23">
        <f>VLOOKUP($B106,'ДС факт при поликлинике'!$D$7:$JZ$79,189,0)</f>
        <v>0</v>
      </c>
      <c r="KK106" s="23">
        <f>VLOOKUP($B106,'ДС факт при поликлинике'!$D$7:$JZ$79,190,0)</f>
        <v>0</v>
      </c>
      <c r="KL106" s="23">
        <f>VLOOKUP($B106,'ДС факт при поликлинике'!$D$7:$JZ$79,191,0)</f>
        <v>0</v>
      </c>
      <c r="KM106" s="21">
        <f t="shared" si="870"/>
        <v>0</v>
      </c>
      <c r="KN106" s="21">
        <f t="shared" si="871"/>
        <v>0</v>
      </c>
      <c r="KO106" s="43">
        <f>VLOOKUP($B106,план!$B$16:$EJ$158,54,0)</f>
        <v>0</v>
      </c>
      <c r="KP106" s="43">
        <f>VLOOKUP($B106,план!$B$16:$EJ$158,55,0)</f>
        <v>0</v>
      </c>
      <c r="KQ106" s="7">
        <f t="shared" si="702"/>
        <v>0</v>
      </c>
      <c r="KR106" s="7">
        <f t="shared" si="703"/>
        <v>0</v>
      </c>
      <c r="KS106" s="34">
        <f t="shared" si="561"/>
        <v>0</v>
      </c>
      <c r="KT106" s="34">
        <f t="shared" si="562"/>
        <v>0</v>
      </c>
      <c r="KU106" s="34">
        <f t="shared" si="563"/>
        <v>0</v>
      </c>
      <c r="KV106" s="23">
        <f>VLOOKUP($B106,'ДС факт при поликлинике'!$D$7:$JZ$79,192,0)</f>
        <v>0</v>
      </c>
      <c r="KW106" s="23">
        <f>VLOOKUP($B106,'ДС факт при поликлинике'!$D$7:$JZ$79,193,0)</f>
        <v>0</v>
      </c>
      <c r="KX106" s="23">
        <f>VLOOKUP($B106,'ДС факт при поликлинике'!$D$7:$JZ$79,194,0)</f>
        <v>0</v>
      </c>
      <c r="KY106" s="23">
        <f>VLOOKUP($B106,'ДС факт при поликлинике'!$D$7:$JZ$79,195,0)</f>
        <v>0</v>
      </c>
      <c r="KZ106" s="21">
        <f t="shared" si="872"/>
        <v>0</v>
      </c>
      <c r="LA106" s="21">
        <f t="shared" si="873"/>
        <v>0</v>
      </c>
      <c r="LB106" s="43">
        <f>VLOOKUP($B106,план!$B$16:$EJ$158,56,0)</f>
        <v>0</v>
      </c>
      <c r="LC106" s="43">
        <f>VLOOKUP($B106,план!$B$16:$EJ$158,57,0)</f>
        <v>0</v>
      </c>
      <c r="LD106" s="7">
        <f t="shared" si="704"/>
        <v>0</v>
      </c>
      <c r="LE106" s="7">
        <f t="shared" si="705"/>
        <v>0</v>
      </c>
      <c r="LF106" s="34">
        <f t="shared" si="564"/>
        <v>0</v>
      </c>
      <c r="LG106" s="34">
        <f t="shared" si="565"/>
        <v>0</v>
      </c>
      <c r="LH106" s="34">
        <f t="shared" si="566"/>
        <v>0</v>
      </c>
      <c r="LI106" s="23">
        <f>VLOOKUP($B106,'ДС факт при поликлинике'!$D$7:$JZ$79,196,0)</f>
        <v>0</v>
      </c>
      <c r="LJ106" s="23">
        <f>VLOOKUP($B106,'ДС факт при поликлинике'!$D$7:$JZ$79,197,0)</f>
        <v>0</v>
      </c>
      <c r="LK106" s="23">
        <f>VLOOKUP($B106,'ДС факт при поликлинике'!$D$7:$JZ$79,198,0)</f>
        <v>0</v>
      </c>
      <c r="LL106" s="23">
        <f>VLOOKUP($B106,'ДС факт при поликлинике'!$D$7:$JZ$79,199,0)</f>
        <v>0</v>
      </c>
      <c r="LM106" s="21">
        <f t="shared" si="874"/>
        <v>0</v>
      </c>
      <c r="LN106" s="21">
        <f t="shared" si="875"/>
        <v>0</v>
      </c>
      <c r="LO106" s="43">
        <f>VLOOKUP($B106,план!$B$16:$EJ$158,58,0)</f>
        <v>0</v>
      </c>
      <c r="LP106" s="43">
        <f>VLOOKUP($B106,план!$B$16:$EJ$158,59,0)</f>
        <v>0</v>
      </c>
      <c r="LQ106" s="7">
        <f t="shared" si="706"/>
        <v>0</v>
      </c>
      <c r="LR106" s="7">
        <f t="shared" si="707"/>
        <v>0</v>
      </c>
      <c r="LS106" s="34">
        <f t="shared" si="567"/>
        <v>0</v>
      </c>
      <c r="LT106" s="34">
        <f t="shared" si="568"/>
        <v>0</v>
      </c>
      <c r="LU106" s="34">
        <f t="shared" si="569"/>
        <v>0</v>
      </c>
      <c r="LV106" s="23">
        <f>VLOOKUP($B106,'ДС факт при поликлинике'!$D$7:$JZ$79,124,0)</f>
        <v>0</v>
      </c>
      <c r="LW106" s="23">
        <f>VLOOKUP($B106,'ДС факт при поликлинике'!$D$7:$JZ$79,125,0)</f>
        <v>0</v>
      </c>
      <c r="LX106" s="23">
        <f>VLOOKUP($B106,'ДС факт при поликлинике'!$D$7:$JZ$79,126,0)</f>
        <v>0</v>
      </c>
      <c r="LY106" s="23">
        <f>VLOOKUP($B106,'ДС факт при поликлинике'!$D$7:$JZ$79,127,0)</f>
        <v>0</v>
      </c>
      <c r="LZ106" s="21">
        <f t="shared" si="876"/>
        <v>0</v>
      </c>
      <c r="MA106" s="21">
        <f t="shared" si="877"/>
        <v>0</v>
      </c>
      <c r="MB106" s="43">
        <f>VLOOKUP($B106,план!$B$16:$EJ$158,60,0)</f>
        <v>0</v>
      </c>
      <c r="MC106" s="43">
        <f>VLOOKUP($B106,план!$B$16:$EJ$158,61,0)</f>
        <v>0</v>
      </c>
      <c r="MD106" s="7">
        <f t="shared" si="708"/>
        <v>0</v>
      </c>
      <c r="ME106" s="7">
        <f t="shared" si="709"/>
        <v>0</v>
      </c>
      <c r="MF106" s="34">
        <f t="shared" si="570"/>
        <v>0</v>
      </c>
      <c r="MG106" s="34">
        <f t="shared" si="571"/>
        <v>0</v>
      </c>
      <c r="MH106" s="34">
        <f t="shared" si="807"/>
        <v>0</v>
      </c>
      <c r="MI106" s="23">
        <f>VLOOKUP($B106,'ДС факт при поликлинике'!$D$7:$JZ$79,128,0)</f>
        <v>0</v>
      </c>
      <c r="MJ106" s="23">
        <f>VLOOKUP($B106,'ДС факт при поликлинике'!$D$7:$JZ$79,129,0)</f>
        <v>0</v>
      </c>
      <c r="MK106" s="23">
        <f>VLOOKUP($B106,'ДС факт при поликлинике'!$D$7:$JZ$79,130,0)</f>
        <v>0</v>
      </c>
      <c r="ML106" s="23">
        <f>VLOOKUP($B106,'ДС факт при поликлинике'!$D$7:$JZ$79,131,0)</f>
        <v>0</v>
      </c>
      <c r="MM106" s="14">
        <f t="shared" si="962"/>
        <v>0</v>
      </c>
      <c r="MN106" s="14">
        <f t="shared" si="963"/>
        <v>0</v>
      </c>
      <c r="MO106" s="43">
        <f>VLOOKUP($B106,план!$B$16:$EJ$158,62,0)</f>
        <v>0</v>
      </c>
      <c r="MP106" s="43">
        <f>VLOOKUP($B106,план!$B$16:$EJ$158,63,0)</f>
        <v>0</v>
      </c>
      <c r="MQ106" s="7">
        <f t="shared" si="710"/>
        <v>0</v>
      </c>
      <c r="MR106" s="7">
        <f t="shared" si="711"/>
        <v>0</v>
      </c>
      <c r="MS106" s="34">
        <f t="shared" si="572"/>
        <v>0</v>
      </c>
      <c r="MT106" s="34">
        <f t="shared" si="573"/>
        <v>0</v>
      </c>
      <c r="MU106" s="34">
        <f t="shared" si="574"/>
        <v>0</v>
      </c>
      <c r="MV106" s="23">
        <f>VLOOKUP($B106,'ДС факт при поликлинике'!$D$7:$JZ$79,152,0)</f>
        <v>0</v>
      </c>
      <c r="MW106" s="23">
        <f>VLOOKUP($B106,'ДС факт при поликлинике'!$D$7:$JZ$79,153,0)</f>
        <v>0</v>
      </c>
      <c r="MX106" s="23">
        <f>VLOOKUP($B106,'ДС факт при поликлинике'!$D$7:$JZ$79,154,0)</f>
        <v>0</v>
      </c>
      <c r="MY106" s="23">
        <f>VLOOKUP($B106,'ДС факт при поликлинике'!$D$7:$JZ$79,155,0)</f>
        <v>0</v>
      </c>
      <c r="MZ106" s="14">
        <f t="shared" si="878"/>
        <v>0</v>
      </c>
      <c r="NA106" s="14">
        <f t="shared" si="879"/>
        <v>0</v>
      </c>
      <c r="NB106" s="43">
        <f>VLOOKUP($B106,план!$B$16:$EJ$158,64,0)</f>
        <v>0</v>
      </c>
      <c r="NC106" s="43">
        <f>VLOOKUP($B106,план!$B$16:$EJ$158,65,0)</f>
        <v>0</v>
      </c>
      <c r="ND106" s="7">
        <f t="shared" si="712"/>
        <v>0</v>
      </c>
      <c r="NE106" s="7">
        <f t="shared" si="713"/>
        <v>0</v>
      </c>
      <c r="NF106" s="34">
        <f t="shared" si="575"/>
        <v>0</v>
      </c>
      <c r="NG106" s="34">
        <f t="shared" si="576"/>
        <v>0</v>
      </c>
      <c r="NH106" s="34">
        <f t="shared" si="577"/>
        <v>0</v>
      </c>
      <c r="NI106" s="23">
        <f>VLOOKUP($B106,'ДС факт при поликлинике'!$D$7:$JZ$79,200,0)</f>
        <v>0</v>
      </c>
      <c r="NJ106" s="23">
        <f>VLOOKUP($B106,'ДС факт при поликлинике'!$D$7:$JZ$79,201,0)</f>
        <v>0</v>
      </c>
      <c r="NK106" s="23">
        <f>VLOOKUP($B106,'ДС факт при поликлинике'!$D$7:$JZ$79,202,0)</f>
        <v>0</v>
      </c>
      <c r="NL106" s="23">
        <f>VLOOKUP($B106,'ДС факт при поликлинике'!$D$7:$JZ$79,203,0)</f>
        <v>0</v>
      </c>
      <c r="NM106" s="14">
        <f t="shared" si="880"/>
        <v>0</v>
      </c>
      <c r="NN106" s="14">
        <f t="shared" si="881"/>
        <v>0</v>
      </c>
      <c r="NO106" s="43">
        <f>VLOOKUP($B106,план!$B$16:$EJ$158,66,0)</f>
        <v>0</v>
      </c>
      <c r="NP106" s="43">
        <f>VLOOKUP($B106,план!$B$16:$EJ$158,67,0)</f>
        <v>0</v>
      </c>
      <c r="NQ106" s="7">
        <f t="shared" si="714"/>
        <v>0</v>
      </c>
      <c r="NR106" s="7">
        <f t="shared" si="715"/>
        <v>0</v>
      </c>
      <c r="NS106" s="34">
        <f t="shared" si="578"/>
        <v>0</v>
      </c>
      <c r="NT106" s="34">
        <f t="shared" si="579"/>
        <v>0</v>
      </c>
      <c r="NU106" s="34">
        <f t="shared" si="580"/>
        <v>0</v>
      </c>
      <c r="NV106" s="23">
        <f>VLOOKUP($B106,'ДС факт при поликлинике'!$D$7:$JZ$79,256,0)</f>
        <v>0</v>
      </c>
      <c r="NW106" s="23">
        <f>VLOOKUP($B106,'ДС факт при поликлинике'!$D$7:$JZ$79,257,0)</f>
        <v>0</v>
      </c>
      <c r="NX106" s="23">
        <f>VLOOKUP($B106,'ДС факт при поликлинике'!$D$7:$JZ$79,258,0)</f>
        <v>0</v>
      </c>
      <c r="NY106" s="23">
        <f>VLOOKUP($B106,'ДС факт при поликлинике'!$D$7:$JZ$79,259,0)</f>
        <v>0</v>
      </c>
      <c r="NZ106" s="14">
        <f t="shared" si="882"/>
        <v>0</v>
      </c>
      <c r="OA106" s="14">
        <f t="shared" si="883"/>
        <v>0</v>
      </c>
      <c r="OB106" s="43">
        <f>VLOOKUP($B106,план!$B$16:$EJ$158,68,0)</f>
        <v>0</v>
      </c>
      <c r="OC106" s="43">
        <f>VLOOKUP($B106,план!$B$16:$EJ$158,69,0)</f>
        <v>0</v>
      </c>
      <c r="OD106" s="7">
        <f t="shared" si="716"/>
        <v>0</v>
      </c>
      <c r="OE106" s="7">
        <f t="shared" si="717"/>
        <v>0</v>
      </c>
      <c r="OF106" s="34">
        <f t="shared" si="581"/>
        <v>0</v>
      </c>
      <c r="OG106" s="34">
        <f t="shared" si="582"/>
        <v>0</v>
      </c>
      <c r="OH106" s="34">
        <f t="shared" si="583"/>
        <v>0</v>
      </c>
      <c r="OI106" s="23">
        <f>VLOOKUP($B106,'ДС факт при поликлинике'!$D$7:$JZ$79,32,0)</f>
        <v>0</v>
      </c>
      <c r="OJ106" s="23">
        <f>VLOOKUP($B106,'ДС факт при поликлинике'!$D$7:$JZ$79,33,0)</f>
        <v>0</v>
      </c>
      <c r="OK106" s="23">
        <f>VLOOKUP($B106,'ДС факт при поликлинике'!$D$7:$JZ$79,34,0)</f>
        <v>0</v>
      </c>
      <c r="OL106" s="23">
        <f>VLOOKUP($B106,'ДС факт при поликлинике'!$D$7:$JZ$79,35,0)</f>
        <v>0</v>
      </c>
      <c r="OM106" s="14">
        <f t="shared" si="884"/>
        <v>0</v>
      </c>
      <c r="ON106" s="14">
        <f t="shared" si="885"/>
        <v>0</v>
      </c>
      <c r="OO106" s="43">
        <f>VLOOKUP($B106,план!$B$16:$EJ$158,70,0)</f>
        <v>0</v>
      </c>
      <c r="OP106" s="43">
        <f>VLOOKUP($B106,план!$B$16:$EJ$158,71,0)</f>
        <v>0</v>
      </c>
      <c r="OQ106" s="7">
        <f t="shared" si="964"/>
        <v>0</v>
      </c>
      <c r="OR106" s="7">
        <f t="shared" si="965"/>
        <v>0</v>
      </c>
      <c r="OS106" s="34">
        <f t="shared" si="966"/>
        <v>0</v>
      </c>
      <c r="OT106" s="34">
        <f t="shared" si="967"/>
        <v>0</v>
      </c>
      <c r="OU106" s="34">
        <f t="shared" si="968"/>
        <v>0</v>
      </c>
      <c r="OV106" s="23">
        <f>VLOOKUP($B106,'ДС факт при поликлинике'!$D$7:$KT$79,288,0)</f>
        <v>0</v>
      </c>
      <c r="OW106" s="23">
        <f>VLOOKUP($B106,'ДС факт при поликлинике'!$D$7:$KT$79,289,0)</f>
        <v>0</v>
      </c>
      <c r="OX106" s="23">
        <f>VLOOKUP($B106,'ДС факт при поликлинике'!$D$7:$KT$79,290,0)</f>
        <v>0</v>
      </c>
      <c r="OY106" s="23">
        <f>VLOOKUP($B106,'ДС факт при поликлинике'!$D$7:$KT$79,291,0)</f>
        <v>0</v>
      </c>
      <c r="OZ106" s="14">
        <f t="shared" si="886"/>
        <v>0</v>
      </c>
      <c r="PA106" s="14">
        <f t="shared" si="887"/>
        <v>0</v>
      </c>
      <c r="PB106" s="43">
        <f>VLOOKUP($B106,план!$B$16:$EJ$158,72,0)</f>
        <v>0</v>
      </c>
      <c r="PC106" s="43">
        <f>VLOOKUP($B106,план!$B$16:$EJ$158,73,0)</f>
        <v>0</v>
      </c>
      <c r="PD106" s="7">
        <f t="shared" si="969"/>
        <v>0</v>
      </c>
      <c r="PE106" s="7">
        <f t="shared" si="970"/>
        <v>0</v>
      </c>
      <c r="PF106" s="34">
        <f t="shared" si="971"/>
        <v>0</v>
      </c>
      <c r="PG106" s="34">
        <f t="shared" si="972"/>
        <v>0</v>
      </c>
      <c r="PH106" s="34">
        <f t="shared" si="973"/>
        <v>0</v>
      </c>
      <c r="PI106" s="23">
        <f>VLOOKUP($B106,'ДС факт при поликлинике'!$D$7:$KL$79,292,0)</f>
        <v>0</v>
      </c>
      <c r="PJ106" s="23">
        <f>VLOOKUP($B106,'ДС факт при поликлинике'!$D$7:$KL$79,293,0)</f>
        <v>0</v>
      </c>
      <c r="PK106" s="23">
        <f>VLOOKUP($B106,'ДС факт при поликлинике'!$D$7:$KL$79,294,0)</f>
        <v>0</v>
      </c>
      <c r="PL106" s="23">
        <f>VLOOKUP($B106,'ДС факт при поликлинике'!$D$7:$KL$79,295,0)</f>
        <v>0</v>
      </c>
      <c r="PM106" s="14">
        <f t="shared" si="888"/>
        <v>0</v>
      </c>
      <c r="PN106" s="14">
        <f t="shared" si="889"/>
        <v>0</v>
      </c>
      <c r="PO106" s="43">
        <f>VLOOKUP($B106,план!$B$16:$EJ$158,74,0)</f>
        <v>0</v>
      </c>
      <c r="PP106" s="43">
        <f>VLOOKUP($B106,план!$B$16:$EJ$158,75,0)</f>
        <v>0</v>
      </c>
      <c r="PQ106" s="7">
        <f t="shared" si="718"/>
        <v>0</v>
      </c>
      <c r="PR106" s="7">
        <f t="shared" si="719"/>
        <v>0</v>
      </c>
      <c r="PS106" s="34">
        <f t="shared" si="584"/>
        <v>0</v>
      </c>
      <c r="PT106" s="34">
        <f t="shared" si="585"/>
        <v>0</v>
      </c>
      <c r="PU106" s="34">
        <f t="shared" si="586"/>
        <v>0</v>
      </c>
      <c r="PV106" s="23">
        <f>VLOOKUP($B106,'ДС факт при поликлинике'!$D$7:$JZ$79,212,0)</f>
        <v>0</v>
      </c>
      <c r="PW106" s="23">
        <f>VLOOKUP($B106,'ДС факт при поликлинике'!$D$7:$JZ$79,213,0)</f>
        <v>0</v>
      </c>
      <c r="PX106" s="23">
        <f>VLOOKUP($B106,'ДС факт при поликлинике'!$D$7:$JZ$79,214,0)</f>
        <v>0</v>
      </c>
      <c r="PY106" s="23">
        <f>VLOOKUP($B106,'ДС факт при поликлинике'!$D$7:$JZ$79,215,0)</f>
        <v>0</v>
      </c>
      <c r="PZ106" s="14">
        <f t="shared" si="890"/>
        <v>0</v>
      </c>
      <c r="QA106" s="14">
        <f t="shared" si="891"/>
        <v>0</v>
      </c>
      <c r="QB106" s="43">
        <f>VLOOKUP($B106,план!$B$16:$EJ$158,76,0)</f>
        <v>0</v>
      </c>
      <c r="QC106" s="43">
        <f>VLOOKUP($B106,план!$B$16:$EJ$158,77,0)</f>
        <v>0</v>
      </c>
      <c r="QD106" s="7">
        <f t="shared" si="720"/>
        <v>0</v>
      </c>
      <c r="QE106" s="7">
        <f t="shared" si="721"/>
        <v>0</v>
      </c>
      <c r="QF106" s="34">
        <f t="shared" si="587"/>
        <v>0</v>
      </c>
      <c r="QG106" s="34">
        <f t="shared" si="588"/>
        <v>0</v>
      </c>
      <c r="QH106" s="34">
        <f t="shared" si="589"/>
        <v>0</v>
      </c>
      <c r="QI106" s="25">
        <f>VLOOKUP($B106,'ДС факт при поликлинике'!$D$7:$JZ$79,132,0)</f>
        <v>0</v>
      </c>
      <c r="QJ106" s="25">
        <f>VLOOKUP($B106,'ДС факт при поликлинике'!$D$7:$JZ$79,133,0)</f>
        <v>0</v>
      </c>
      <c r="QK106" s="25">
        <f>VLOOKUP($B106,'ДС факт при поликлинике'!$D$7:$JZ$79,134,0)</f>
        <v>0</v>
      </c>
      <c r="QL106" s="25">
        <f>VLOOKUP($B106,'ДС факт при поликлинике'!$D$7:$JZ$79,135,0)</f>
        <v>0</v>
      </c>
      <c r="QM106" s="14">
        <f t="shared" si="892"/>
        <v>0</v>
      </c>
      <c r="QN106" s="14">
        <f t="shared" si="893"/>
        <v>0</v>
      </c>
      <c r="QO106" s="43">
        <f>VLOOKUP($B106,план!$B$16:$EJ$158,78,0)</f>
        <v>0</v>
      </c>
      <c r="QP106" s="43">
        <f>VLOOKUP($B106,план!$B$16:$EJ$158,79,0)</f>
        <v>0</v>
      </c>
      <c r="QQ106" s="7">
        <f t="shared" si="722"/>
        <v>0</v>
      </c>
      <c r="QR106" s="7">
        <f t="shared" si="723"/>
        <v>0</v>
      </c>
      <c r="QS106" s="34">
        <f t="shared" si="724"/>
        <v>0</v>
      </c>
      <c r="QT106" s="34">
        <f t="shared" si="725"/>
        <v>0</v>
      </c>
      <c r="QU106" s="34">
        <f t="shared" si="726"/>
        <v>0</v>
      </c>
      <c r="QV106" s="23">
        <f>VLOOKUP($B106,'ДС факт при поликлинике'!$D$7:$JZ$79,64,0)</f>
        <v>0</v>
      </c>
      <c r="QW106" s="23">
        <f>VLOOKUP($B106,'ДС факт при поликлинике'!$D$7:$JZ$79,65,0)</f>
        <v>0</v>
      </c>
      <c r="QX106" s="23">
        <f>VLOOKUP($B106,'ДС факт при поликлинике'!$D$7:$JZ$79,66,0)</f>
        <v>0</v>
      </c>
      <c r="QY106" s="23">
        <f>VLOOKUP($B106,'ДС факт при поликлинике'!$D$7:$JZ$79,67,0)</f>
        <v>0</v>
      </c>
      <c r="QZ106" s="14">
        <f t="shared" si="894"/>
        <v>0</v>
      </c>
      <c r="RA106" s="14">
        <f t="shared" si="895"/>
        <v>0</v>
      </c>
      <c r="RB106" s="43">
        <f>VLOOKUP($B106,план!$B$16:$EJ$158,80,0)</f>
        <v>0</v>
      </c>
      <c r="RC106" s="43">
        <f>VLOOKUP($B106,план!$B$16:$EJ$158,81,0)</f>
        <v>0</v>
      </c>
      <c r="RD106" s="7">
        <f t="shared" si="727"/>
        <v>0</v>
      </c>
      <c r="RE106" s="7">
        <f t="shared" si="728"/>
        <v>0</v>
      </c>
      <c r="RF106" s="34">
        <f t="shared" si="590"/>
        <v>0</v>
      </c>
      <c r="RG106" s="34">
        <f t="shared" si="591"/>
        <v>0</v>
      </c>
      <c r="RH106" s="34">
        <f t="shared" si="592"/>
        <v>0</v>
      </c>
      <c r="RI106" s="25">
        <f>VLOOKUP($B106,'ДС факт при поликлинике'!$D$7:$JZ$79,108,0)</f>
        <v>0</v>
      </c>
      <c r="RJ106" s="25">
        <f>VLOOKUP($B106,'ДС факт при поликлинике'!$D$7:$JZ$79,109,0)</f>
        <v>0</v>
      </c>
      <c r="RK106" s="25">
        <f>VLOOKUP($B106,'ДС факт при поликлинике'!$D$7:$JZ$79,110,0)</f>
        <v>0</v>
      </c>
      <c r="RL106" s="25">
        <f>VLOOKUP($B106,'ДС факт при поликлинике'!$D$7:$JZ$79,111,0)</f>
        <v>0</v>
      </c>
      <c r="RM106" s="14">
        <f t="shared" si="896"/>
        <v>0</v>
      </c>
      <c r="RN106" s="14">
        <f t="shared" si="897"/>
        <v>0</v>
      </c>
      <c r="RO106" s="43">
        <f>VLOOKUP($B106,план!$B$16:$EJ$158,82,0)</f>
        <v>0</v>
      </c>
      <c r="RP106" s="43">
        <f>VLOOKUP($B106,план!$B$16:$EJ$158,83,0)</f>
        <v>0</v>
      </c>
      <c r="RQ106" s="7">
        <f t="shared" si="729"/>
        <v>0</v>
      </c>
      <c r="RR106" s="7">
        <f t="shared" si="730"/>
        <v>0</v>
      </c>
      <c r="RS106" s="34">
        <f t="shared" si="593"/>
        <v>0</v>
      </c>
      <c r="RT106" s="34">
        <f t="shared" si="594"/>
        <v>0</v>
      </c>
      <c r="RU106" s="34">
        <f t="shared" si="595"/>
        <v>0</v>
      </c>
      <c r="RV106" s="23">
        <f>VLOOKUP($B106,'ДС факт при поликлинике'!$D$7:$JZ$79,72,0)</f>
        <v>0</v>
      </c>
      <c r="RW106" s="23">
        <f>VLOOKUP($B106,'ДС факт при поликлинике'!$D$7:$JZ$79,73,0)</f>
        <v>0</v>
      </c>
      <c r="RX106" s="23">
        <f>VLOOKUP($B106,'ДС факт при поликлинике'!$D$7:$JZ$79,74,0)</f>
        <v>0</v>
      </c>
      <c r="RY106" s="23">
        <f>VLOOKUP($B106,'ДС факт при поликлинике'!$D$7:$JZ$79,75,0)</f>
        <v>0</v>
      </c>
      <c r="RZ106" s="14">
        <f t="shared" si="898"/>
        <v>0</v>
      </c>
      <c r="SA106" s="14">
        <f t="shared" si="899"/>
        <v>0</v>
      </c>
      <c r="SB106" s="43">
        <f>VLOOKUP($B106,план!$B$16:$EJ$158,84,0)</f>
        <v>0</v>
      </c>
      <c r="SC106" s="43">
        <f>VLOOKUP($B106,план!$B$16:$EJ$158,85,0)</f>
        <v>0</v>
      </c>
      <c r="SD106" s="7">
        <f t="shared" si="731"/>
        <v>0</v>
      </c>
      <c r="SE106" s="7">
        <f t="shared" si="732"/>
        <v>0</v>
      </c>
      <c r="SF106" s="34">
        <f t="shared" si="596"/>
        <v>0</v>
      </c>
      <c r="SG106" s="34">
        <f t="shared" si="597"/>
        <v>0</v>
      </c>
      <c r="SH106" s="34">
        <f t="shared" si="598"/>
        <v>0</v>
      </c>
      <c r="SI106" s="23">
        <f>VLOOKUP($B106,'ДС факт при поликлинике'!$D$7:$JZ$79,220,0)</f>
        <v>0</v>
      </c>
      <c r="SJ106" s="23">
        <f>VLOOKUP($B106,'ДС факт при поликлинике'!$D$7:$JZ$79,221,0)</f>
        <v>0</v>
      </c>
      <c r="SK106" s="23">
        <f>VLOOKUP($B106,'ДС факт при поликлинике'!$D$7:$JZ$79,222,0)</f>
        <v>0</v>
      </c>
      <c r="SL106" s="23">
        <f>VLOOKUP($B106,'ДС факт при поликлинике'!$D$7:$JZ$79,223,0)</f>
        <v>0</v>
      </c>
      <c r="SM106" s="14">
        <f t="shared" si="974"/>
        <v>0</v>
      </c>
      <c r="SN106" s="14">
        <f t="shared" si="975"/>
        <v>0</v>
      </c>
      <c r="SO106" s="43">
        <f>VLOOKUP($B106,план!$B$16:$EJ$158,86,0)</f>
        <v>0</v>
      </c>
      <c r="SP106" s="43">
        <f>VLOOKUP($B106,план!$B$16:$EJ$158,87,0)</f>
        <v>0</v>
      </c>
      <c r="SQ106" s="7">
        <f t="shared" si="733"/>
        <v>0</v>
      </c>
      <c r="SR106" s="7">
        <f t="shared" si="734"/>
        <v>0</v>
      </c>
      <c r="SS106" s="34">
        <f t="shared" si="599"/>
        <v>0</v>
      </c>
      <c r="ST106" s="34">
        <f t="shared" si="600"/>
        <v>0</v>
      </c>
      <c r="SU106" s="34">
        <f t="shared" si="601"/>
        <v>0</v>
      </c>
      <c r="SV106" s="23">
        <f>VLOOKUP($B106,'ДС факт при поликлинике'!$D$7:$JZ$79,208,0)</f>
        <v>0</v>
      </c>
      <c r="SW106" s="23">
        <f>VLOOKUP($B106,'ДС факт при поликлинике'!$D$7:$JZ$79,209,0)</f>
        <v>0</v>
      </c>
      <c r="SX106" s="23">
        <f>VLOOKUP($B106,'ДС факт при поликлинике'!$D$7:$JZ$79,210,0)</f>
        <v>0</v>
      </c>
      <c r="SY106" s="23">
        <f>VLOOKUP($B106,'ДС факт при поликлинике'!$D$7:$JZ$79,211,0)</f>
        <v>0</v>
      </c>
      <c r="SZ106" s="14">
        <f t="shared" si="900"/>
        <v>0</v>
      </c>
      <c r="TA106" s="14">
        <f t="shared" si="901"/>
        <v>0</v>
      </c>
      <c r="TB106" s="43">
        <f>VLOOKUP($B106,план!$B$16:$EJ$158,88,0)</f>
        <v>0</v>
      </c>
      <c r="TC106" s="43">
        <f>VLOOKUP($B106,план!$B$16:$EJ$158,89,0)</f>
        <v>0</v>
      </c>
      <c r="TD106" s="7">
        <f t="shared" si="735"/>
        <v>0</v>
      </c>
      <c r="TE106" s="7">
        <f t="shared" si="736"/>
        <v>0</v>
      </c>
      <c r="TF106" s="34">
        <f t="shared" si="602"/>
        <v>0</v>
      </c>
      <c r="TG106" s="34">
        <f t="shared" si="603"/>
        <v>0</v>
      </c>
      <c r="TH106" s="34">
        <f t="shared" si="604"/>
        <v>0</v>
      </c>
      <c r="TI106" s="23">
        <f>VLOOKUP($B106,'ДС факт при поликлинике'!$D$7:$JZ$79,76,0)</f>
        <v>0</v>
      </c>
      <c r="TJ106" s="23">
        <f>VLOOKUP($B106,'ДС факт при поликлинике'!$D$7:$JZ$79,77,0)</f>
        <v>0</v>
      </c>
      <c r="TK106" s="23">
        <f>VLOOKUP($B106,'ДС факт при поликлинике'!$D$7:$JZ$79,78,0)</f>
        <v>0</v>
      </c>
      <c r="TL106" s="23">
        <f>VLOOKUP($B106,'ДС факт при поликлинике'!$D$7:$JZ$79,79,0)</f>
        <v>0</v>
      </c>
      <c r="TM106" s="14">
        <f t="shared" si="902"/>
        <v>0</v>
      </c>
      <c r="TN106" s="14">
        <f t="shared" si="903"/>
        <v>0</v>
      </c>
      <c r="TO106" s="43">
        <f>VLOOKUP($B106,план!$B$16:$EJ$158,90,0)</f>
        <v>0</v>
      </c>
      <c r="TP106" s="43">
        <f>VLOOKUP($B106,план!$B$16:$EJ$158,91,0)</f>
        <v>0</v>
      </c>
      <c r="TQ106" s="7">
        <f t="shared" si="737"/>
        <v>0</v>
      </c>
      <c r="TR106" s="7">
        <f t="shared" si="738"/>
        <v>0</v>
      </c>
      <c r="TS106" s="34">
        <f t="shared" si="739"/>
        <v>0</v>
      </c>
      <c r="TT106" s="34">
        <f t="shared" si="740"/>
        <v>0</v>
      </c>
      <c r="TU106" s="34">
        <f t="shared" si="741"/>
        <v>0</v>
      </c>
      <c r="TV106" s="25">
        <f>VLOOKUP($B106,'ДС факт при поликлинике'!$D$7:$JZ$79,80,0)</f>
        <v>0</v>
      </c>
      <c r="TW106" s="25">
        <f>VLOOKUP($B106,'ДС факт при поликлинике'!$D$7:$JZ$79,81,0)</f>
        <v>0</v>
      </c>
      <c r="TX106" s="25">
        <f>VLOOKUP($B106,'ДС факт при поликлинике'!$D$7:$JZ$79,82,0)</f>
        <v>0</v>
      </c>
      <c r="TY106" s="25">
        <f>VLOOKUP($B106,'ДС факт при поликлинике'!$D$7:$JZ$79,83,0)</f>
        <v>0</v>
      </c>
      <c r="TZ106" s="14">
        <f t="shared" si="904"/>
        <v>0</v>
      </c>
      <c r="UA106" s="14">
        <f t="shared" si="905"/>
        <v>0</v>
      </c>
      <c r="UB106" s="43">
        <f>VLOOKUP($B106,план!$B$16:$EJ$158,92,0)</f>
        <v>0</v>
      </c>
      <c r="UC106" s="43">
        <f>VLOOKUP($B106,план!$B$16:$EJ$158,93,0)</f>
        <v>0</v>
      </c>
      <c r="UD106" s="7">
        <f t="shared" si="742"/>
        <v>0</v>
      </c>
      <c r="UE106" s="7">
        <f t="shared" si="743"/>
        <v>0</v>
      </c>
      <c r="UF106" s="34">
        <f t="shared" si="605"/>
        <v>0</v>
      </c>
      <c r="UG106" s="34">
        <f t="shared" si="606"/>
        <v>0</v>
      </c>
      <c r="UH106" s="34">
        <f t="shared" si="607"/>
        <v>0</v>
      </c>
      <c r="UI106" s="23">
        <f>VLOOKUP($B106,'ДС факт при поликлинике'!$D$7:$JZ$79,276,0)</f>
        <v>0</v>
      </c>
      <c r="UJ106" s="23">
        <f>VLOOKUP($B106,'ДС факт при поликлинике'!$D$7:$JZ$79,277,0)</f>
        <v>0</v>
      </c>
      <c r="UK106" s="23">
        <f>VLOOKUP($B106,'ДС факт при поликлинике'!$D$7:$JZ$79,278,0)</f>
        <v>0</v>
      </c>
      <c r="UL106" s="23">
        <f>VLOOKUP($B106,'ДС факт при поликлинике'!$D$7:$JZ$79,279,0)</f>
        <v>0</v>
      </c>
      <c r="UM106" s="14">
        <f t="shared" si="906"/>
        <v>0</v>
      </c>
      <c r="UN106" s="14">
        <f t="shared" si="907"/>
        <v>0</v>
      </c>
      <c r="UO106" s="43">
        <f>VLOOKUP($B106,план!$B$16:$EJ$158,94,0)</f>
        <v>0</v>
      </c>
      <c r="UP106" s="43">
        <f>VLOOKUP($B106,план!$B$16:$EJ$158,95,0)</f>
        <v>0</v>
      </c>
      <c r="UQ106" s="7">
        <f t="shared" si="744"/>
        <v>0</v>
      </c>
      <c r="UR106" s="7">
        <f t="shared" si="745"/>
        <v>0</v>
      </c>
      <c r="US106" s="34">
        <f t="shared" si="608"/>
        <v>0</v>
      </c>
      <c r="UT106" s="34">
        <f t="shared" si="609"/>
        <v>0</v>
      </c>
      <c r="UU106" s="34">
        <f t="shared" si="610"/>
        <v>0</v>
      </c>
      <c r="UV106" s="23">
        <f>VLOOKUP($B106,'ДС факт при поликлинике'!$D$7:$JZ$79,164,0)</f>
        <v>0</v>
      </c>
      <c r="UW106" s="23">
        <f>VLOOKUP($B106,'ДС факт при поликлинике'!$D$7:$JZ$79,165,0)</f>
        <v>0</v>
      </c>
      <c r="UX106" s="23">
        <f>VLOOKUP($B106,'ДС факт при поликлинике'!$D$7:$JZ$79,166,0)</f>
        <v>0</v>
      </c>
      <c r="UY106" s="23">
        <f>VLOOKUP($B106,'ДС факт при поликлинике'!$D$7:$JZ$79,167,0)</f>
        <v>0</v>
      </c>
      <c r="UZ106" s="14">
        <f t="shared" si="908"/>
        <v>0</v>
      </c>
      <c r="VA106" s="14">
        <f t="shared" si="909"/>
        <v>0</v>
      </c>
      <c r="VB106" s="43">
        <f>VLOOKUP($B106,план!$B$16:$EJ$158,96,0)</f>
        <v>0</v>
      </c>
      <c r="VC106" s="43">
        <f>VLOOKUP($B106,план!$B$16:$EJ$158,97,0)</f>
        <v>0</v>
      </c>
      <c r="VD106" s="7">
        <f t="shared" si="746"/>
        <v>0</v>
      </c>
      <c r="VE106" s="7">
        <f t="shared" si="747"/>
        <v>0</v>
      </c>
      <c r="VF106" s="34">
        <f t="shared" si="611"/>
        <v>0</v>
      </c>
      <c r="VG106" s="34">
        <f t="shared" si="612"/>
        <v>0</v>
      </c>
      <c r="VH106" s="34">
        <f t="shared" si="613"/>
        <v>0</v>
      </c>
      <c r="VI106" s="23">
        <f>VLOOKUP($B106,'ДС факт при поликлинике'!$D$7:$JZ$79,136,0)</f>
        <v>0</v>
      </c>
      <c r="VJ106" s="23">
        <f>VLOOKUP($B106,'ДС факт при поликлинике'!$D$7:$JZ$79,137,0)</f>
        <v>0</v>
      </c>
      <c r="VK106" s="23">
        <f>VLOOKUP($B106,'ДС факт при поликлинике'!$D$7:$JZ$79,138,0)</f>
        <v>0</v>
      </c>
      <c r="VL106" s="23">
        <f>VLOOKUP($B106,'ДС факт при поликлинике'!$D$7:$JZ$79,139,0)</f>
        <v>0</v>
      </c>
      <c r="VM106" s="14">
        <f t="shared" si="910"/>
        <v>0</v>
      </c>
      <c r="VN106" s="14">
        <f t="shared" si="911"/>
        <v>0</v>
      </c>
      <c r="VO106" s="43">
        <f>VLOOKUP($B106,план!$B$16:$EJ$158,98,0)</f>
        <v>0</v>
      </c>
      <c r="VP106" s="43">
        <f>VLOOKUP($B106,план!$B$16:$EJ$158,99,0)</f>
        <v>0</v>
      </c>
      <c r="VQ106" s="7">
        <f t="shared" si="748"/>
        <v>0</v>
      </c>
      <c r="VR106" s="7">
        <f t="shared" si="749"/>
        <v>0</v>
      </c>
      <c r="VS106" s="34">
        <f t="shared" si="614"/>
        <v>0</v>
      </c>
      <c r="VT106" s="34">
        <f t="shared" si="615"/>
        <v>0</v>
      </c>
      <c r="VU106" s="34">
        <f t="shared" si="616"/>
        <v>0</v>
      </c>
      <c r="VV106" s="23">
        <f>VLOOKUP($B106,'ДС факт при поликлинике'!$D$7:$JZ$79,140,0)</f>
        <v>0</v>
      </c>
      <c r="VW106" s="23">
        <f>VLOOKUP($B106,'ДС факт при поликлинике'!$D$7:$JZ$79,141,0)</f>
        <v>0</v>
      </c>
      <c r="VX106" s="23">
        <f>VLOOKUP($B106,'ДС факт при поликлинике'!$D$7:$JZ$79,142,0)</f>
        <v>0</v>
      </c>
      <c r="VY106" s="23">
        <f>VLOOKUP($B106,'ДС факт при поликлинике'!$D$7:$JZ$79,143,0)</f>
        <v>0</v>
      </c>
      <c r="VZ106" s="14">
        <f t="shared" si="912"/>
        <v>0</v>
      </c>
      <c r="WA106" s="14">
        <f t="shared" si="913"/>
        <v>0</v>
      </c>
      <c r="WB106" s="43">
        <f>VLOOKUP($B106,план!$B$16:$EJ$158,100,0)</f>
        <v>0</v>
      </c>
      <c r="WC106" s="43">
        <f>VLOOKUP($B106,план!$B$16:$EJ$158,101,0)</f>
        <v>0</v>
      </c>
      <c r="WD106" s="7">
        <f t="shared" si="750"/>
        <v>0</v>
      </c>
      <c r="WE106" s="7">
        <f t="shared" si="751"/>
        <v>0</v>
      </c>
      <c r="WF106" s="34">
        <f t="shared" si="617"/>
        <v>0</v>
      </c>
      <c r="WG106" s="34">
        <f t="shared" si="618"/>
        <v>0</v>
      </c>
      <c r="WH106" s="34">
        <f t="shared" si="619"/>
        <v>0</v>
      </c>
      <c r="WI106" s="23">
        <f>VLOOKUP($B106,'ДС факт при поликлинике'!$D$7:$JZ$79,144,0)</f>
        <v>0</v>
      </c>
      <c r="WJ106" s="23">
        <f>VLOOKUP($B106,'ДС факт при поликлинике'!$D$7:$JZ$79,145,0)</f>
        <v>0</v>
      </c>
      <c r="WK106" s="23">
        <f>VLOOKUP($B106,'ДС факт при поликлинике'!$D$7:$JZ$79,146,0)</f>
        <v>0</v>
      </c>
      <c r="WL106" s="23">
        <f>VLOOKUP($B106,'ДС факт при поликлинике'!$D$7:$JZ$79,147,0)</f>
        <v>0</v>
      </c>
      <c r="WM106" s="14">
        <f t="shared" si="914"/>
        <v>0</v>
      </c>
      <c r="WN106" s="14">
        <f t="shared" si="915"/>
        <v>0</v>
      </c>
      <c r="WO106" s="43">
        <f>VLOOKUP($B106,план!$B$16:$EJ$158,102,0)</f>
        <v>0</v>
      </c>
      <c r="WP106" s="43">
        <f>VLOOKUP($B106,план!$B$16:$EJ$158,103,0)</f>
        <v>0</v>
      </c>
      <c r="WQ106" s="7">
        <f t="shared" si="752"/>
        <v>0</v>
      </c>
      <c r="WR106" s="7">
        <f t="shared" si="753"/>
        <v>0</v>
      </c>
      <c r="WS106" s="34">
        <f t="shared" si="620"/>
        <v>0</v>
      </c>
      <c r="WT106" s="34">
        <f t="shared" si="621"/>
        <v>0</v>
      </c>
      <c r="WU106" s="34">
        <f t="shared" si="622"/>
        <v>0</v>
      </c>
      <c r="WV106" s="23">
        <f>VLOOKUP($B106,'ДС факт при поликлинике'!$D$7:$JZ$79,148,0)</f>
        <v>0</v>
      </c>
      <c r="WW106" s="23">
        <f>VLOOKUP($B106,'ДС факт при поликлинике'!$D$7:$JZ$79,149,0)</f>
        <v>0</v>
      </c>
      <c r="WX106" s="23">
        <f>VLOOKUP($B106,'ДС факт при поликлинике'!$D$7:$JZ$79,150,0)</f>
        <v>0</v>
      </c>
      <c r="WY106" s="23">
        <f>VLOOKUP($B106,'ДС факт при поликлинике'!$D$7:$JZ$79,151,0)</f>
        <v>0</v>
      </c>
      <c r="WZ106" s="14">
        <f t="shared" si="916"/>
        <v>0</v>
      </c>
      <c r="XA106" s="14">
        <f t="shared" si="917"/>
        <v>0</v>
      </c>
      <c r="XB106" s="43">
        <f>VLOOKUP($B106,план!$B$16:$EJ$158,104,0)</f>
        <v>0</v>
      </c>
      <c r="XC106" s="43">
        <f>VLOOKUP($B106,план!$B$16:$EJ$158,105,0)</f>
        <v>0</v>
      </c>
      <c r="XD106" s="7">
        <f t="shared" si="754"/>
        <v>0</v>
      </c>
      <c r="XE106" s="7">
        <f t="shared" si="755"/>
        <v>0</v>
      </c>
      <c r="XF106" s="34">
        <f t="shared" si="623"/>
        <v>0</v>
      </c>
      <c r="XG106" s="34">
        <f t="shared" si="624"/>
        <v>0</v>
      </c>
      <c r="XH106" s="34">
        <f t="shared" si="625"/>
        <v>0</v>
      </c>
      <c r="XI106" s="23">
        <f>VLOOKUP($B106,'ДС факт при поликлинике'!$D$7:$JZ$79,272,0)</f>
        <v>0</v>
      </c>
      <c r="XJ106" s="23">
        <f>VLOOKUP($B106,'ДС факт при поликлинике'!$D$7:$JZ$79,273,0)</f>
        <v>0</v>
      </c>
      <c r="XK106" s="23">
        <f>VLOOKUP($B106,'ДС факт при поликлинике'!$D$7:$JZ$79,274,0)</f>
        <v>0</v>
      </c>
      <c r="XL106" s="23">
        <f>VLOOKUP($B106,'ДС факт при поликлинике'!$D$7:$JZ$79,275,0)</f>
        <v>0</v>
      </c>
      <c r="XM106" s="14">
        <f t="shared" si="918"/>
        <v>0</v>
      </c>
      <c r="XN106" s="14">
        <f t="shared" si="919"/>
        <v>0</v>
      </c>
      <c r="XO106" s="43">
        <f>VLOOKUP($B106,план!$B$16:$EJ$158,106,0)</f>
        <v>0</v>
      </c>
      <c r="XP106" s="43">
        <f>VLOOKUP($B106,план!$B$16:$EJ$158,107,0)</f>
        <v>0</v>
      </c>
      <c r="XQ106" s="7">
        <f t="shared" si="756"/>
        <v>0</v>
      </c>
      <c r="XR106" s="7">
        <f t="shared" si="757"/>
        <v>0</v>
      </c>
      <c r="XS106" s="34">
        <f t="shared" si="626"/>
        <v>0</v>
      </c>
      <c r="XT106" s="34">
        <f t="shared" si="627"/>
        <v>0</v>
      </c>
      <c r="XU106" s="34">
        <f t="shared" si="628"/>
        <v>0</v>
      </c>
      <c r="XV106" s="23">
        <f>VLOOKUP($B106,'ДС факт при поликлинике'!$D$7:$JZ$79,156,0)</f>
        <v>0</v>
      </c>
      <c r="XW106" s="23">
        <f>VLOOKUP($B106,'ДС факт при поликлинике'!$D$7:$JZ$79,157,0)</f>
        <v>0</v>
      </c>
      <c r="XX106" s="23">
        <f>VLOOKUP($B106,'ДС факт при поликлинике'!$D$7:$JZ$79,158,0)</f>
        <v>0</v>
      </c>
      <c r="XY106" s="23">
        <f>VLOOKUP($B106,'ДС факт при поликлинике'!$D$7:$JZ$79,159,0)</f>
        <v>0</v>
      </c>
      <c r="XZ106" s="14">
        <f t="shared" si="920"/>
        <v>0</v>
      </c>
      <c r="YA106" s="14">
        <f t="shared" si="921"/>
        <v>0</v>
      </c>
      <c r="YB106" s="43">
        <f>VLOOKUP($B106,план!$B$16:$EJ$158,108,0)</f>
        <v>40</v>
      </c>
      <c r="YC106" s="43">
        <f>VLOOKUP($B106,план!$B$16:$EJ$158,109,0)</f>
        <v>868078.12</v>
      </c>
      <c r="YD106" s="7">
        <f t="shared" si="758"/>
        <v>36.666666666666671</v>
      </c>
      <c r="YE106" s="7">
        <f t="shared" si="759"/>
        <v>795738.27666666673</v>
      </c>
      <c r="YF106" s="34">
        <f t="shared" si="629"/>
        <v>62.800000000000004</v>
      </c>
      <c r="YG106" s="34">
        <f t="shared" si="630"/>
        <v>57.566666666666677</v>
      </c>
      <c r="YH106" s="34">
        <f t="shared" si="631"/>
        <v>42.39</v>
      </c>
      <c r="YI106" s="23">
        <f>VLOOKUP($B106,'ДС факт при поликлинике'!$D$7:$JZ$79,16,0)</f>
        <v>27</v>
      </c>
      <c r="YJ106" s="23">
        <f>VLOOKUP($B106,'ДС факт при поликлинике'!$D$7:$JZ$79,17,0)</f>
        <v>585407.03</v>
      </c>
      <c r="YK106" s="23">
        <f>VLOOKUP($B106,'ДС факт при поликлинике'!$D$7:$JZ$79,18,0)</f>
        <v>1</v>
      </c>
      <c r="YL106" s="23">
        <f>VLOOKUP($B106,'ДС факт при поликлинике'!$D$7:$JZ$79,19,0)</f>
        <v>22260.03</v>
      </c>
      <c r="YM106" s="14">
        <f t="shared" si="922"/>
        <v>-9.6666666666666714</v>
      </c>
      <c r="YN106" s="14">
        <f t="shared" si="923"/>
        <v>-210331.2466666667</v>
      </c>
      <c r="YO106" s="43">
        <f>VLOOKUP($B106,план!$B$16:$EJ$158,110,0)</f>
        <v>0</v>
      </c>
      <c r="YP106" s="43">
        <f>VLOOKUP($B106,план!$B$16:$EJ$158,111,0)</f>
        <v>0</v>
      </c>
      <c r="YQ106" s="7">
        <f t="shared" si="760"/>
        <v>0</v>
      </c>
      <c r="YR106" s="7">
        <f t="shared" si="761"/>
        <v>0</v>
      </c>
      <c r="YS106" s="34">
        <f t="shared" si="632"/>
        <v>0</v>
      </c>
      <c r="YT106" s="34">
        <f t="shared" si="633"/>
        <v>0</v>
      </c>
      <c r="YU106" s="34">
        <f t="shared" si="634"/>
        <v>0</v>
      </c>
      <c r="YV106" s="23">
        <f>VLOOKUP($B106,'ДС факт при поликлинике'!$D$7:$JZ$79,68,0)</f>
        <v>0</v>
      </c>
      <c r="YW106" s="23">
        <f>VLOOKUP($B106,'ДС факт при поликлинике'!$D$7:$JZ$79,69,0)</f>
        <v>0</v>
      </c>
      <c r="YX106" s="23">
        <f>VLOOKUP($B106,'ДС факт при поликлинике'!$D$7:$JZ$79,70,0)</f>
        <v>0</v>
      </c>
      <c r="YY106" s="23">
        <f>VLOOKUP($B106,'ДС факт при поликлинике'!$D$7:$JZ$79,71,0)</f>
        <v>0</v>
      </c>
      <c r="YZ106" s="14">
        <f t="shared" si="924"/>
        <v>0</v>
      </c>
      <c r="ZA106" s="14">
        <f t="shared" si="925"/>
        <v>0</v>
      </c>
      <c r="ZB106" s="43">
        <f>VLOOKUP($B106,план!$B$16:$EJ$158,112,0)</f>
        <v>0</v>
      </c>
      <c r="ZC106" s="43">
        <f>VLOOKUP($B106,план!$B$16:$EJ$158,113,0)</f>
        <v>0</v>
      </c>
      <c r="ZD106" s="7">
        <f t="shared" si="762"/>
        <v>0</v>
      </c>
      <c r="ZE106" s="7">
        <f t="shared" si="763"/>
        <v>0</v>
      </c>
      <c r="ZF106" s="34">
        <f t="shared" si="635"/>
        <v>0</v>
      </c>
      <c r="ZG106" s="34">
        <f t="shared" si="636"/>
        <v>0</v>
      </c>
      <c r="ZH106" s="34">
        <f t="shared" si="637"/>
        <v>0</v>
      </c>
      <c r="ZI106" s="23">
        <f>VLOOKUP($B106,'ДС факт при поликлинике'!$D$7:$JZ$79,92,0)</f>
        <v>0</v>
      </c>
      <c r="ZJ106" s="23">
        <f>VLOOKUP($B106,'ДС факт при поликлинике'!$D$7:$JZ$79,93,0)</f>
        <v>0</v>
      </c>
      <c r="ZK106" s="23">
        <f>VLOOKUP($B106,'ДС факт при поликлинике'!$D$7:$JZ$79,94,0)</f>
        <v>0</v>
      </c>
      <c r="ZL106" s="23">
        <f>VLOOKUP($B106,'ДС факт при поликлинике'!$D$7:$JZ$79,95,0)</f>
        <v>0</v>
      </c>
      <c r="ZM106" s="14">
        <f t="shared" si="926"/>
        <v>0</v>
      </c>
      <c r="ZN106" s="14">
        <f t="shared" si="927"/>
        <v>0</v>
      </c>
      <c r="ZO106" s="43">
        <f>VLOOKUP($B106,план!$B$16:$EJ$158,114,0)+VLOOKUP($B106,план!$B$16:$EJ$158,136,0)</f>
        <v>0</v>
      </c>
      <c r="ZP106" s="43">
        <f>VLOOKUP($B106,план!$B$16:$EJ$158,115,0)+VLOOKUP($B106,план!$B$16:$EJ$158,137,0)</f>
        <v>0</v>
      </c>
      <c r="ZQ106" s="7">
        <f t="shared" si="764"/>
        <v>0</v>
      </c>
      <c r="ZR106" s="7">
        <f t="shared" si="765"/>
        <v>0</v>
      </c>
      <c r="ZS106" s="34">
        <f t="shared" si="638"/>
        <v>0</v>
      </c>
      <c r="ZT106" s="34">
        <f t="shared" si="639"/>
        <v>0</v>
      </c>
      <c r="ZU106" s="34">
        <f t="shared" si="640"/>
        <v>0</v>
      </c>
      <c r="ZV106" s="23">
        <f>VLOOKUP($B106,'ДС факт при поликлинике'!$D$7:$JZ$79,88,0)</f>
        <v>0</v>
      </c>
      <c r="ZW106" s="23">
        <f>VLOOKUP($B106,'ДС факт при поликлинике'!$D$7:$JZ$79,89,0)</f>
        <v>0</v>
      </c>
      <c r="ZX106" s="23">
        <f>VLOOKUP($B106,'ДС факт при поликлинике'!$D$7:$JZ$79,90,0)</f>
        <v>0</v>
      </c>
      <c r="ZY106" s="23">
        <f>VLOOKUP($B106,'ДС факт при поликлинике'!$D$7:$JZ$79,91,0)</f>
        <v>0</v>
      </c>
      <c r="ZZ106" s="14">
        <f t="shared" si="928"/>
        <v>0</v>
      </c>
      <c r="AAA106" s="14">
        <f t="shared" si="929"/>
        <v>0</v>
      </c>
      <c r="AAB106" s="43">
        <f>VLOOKUP($B106,план!$B$16:$EJ$158,116,0)</f>
        <v>0</v>
      </c>
      <c r="AAC106" s="43">
        <f>VLOOKUP($B106,план!$B$16:$EJ$158,117,0)</f>
        <v>0</v>
      </c>
      <c r="AAD106" s="7">
        <f t="shared" si="976"/>
        <v>0</v>
      </c>
      <c r="AAE106" s="7">
        <f t="shared" si="977"/>
        <v>0</v>
      </c>
      <c r="AAF106" s="34">
        <f t="shared" si="641"/>
        <v>0</v>
      </c>
      <c r="AAG106" s="34">
        <f t="shared" si="642"/>
        <v>0</v>
      </c>
      <c r="AAH106" s="34">
        <f t="shared" si="643"/>
        <v>0</v>
      </c>
      <c r="AAI106" s="23">
        <f>VLOOKUP($B106,'ДС факт при поликлинике'!$D$7:$JZ$79,112,0)</f>
        <v>0</v>
      </c>
      <c r="AAJ106" s="23">
        <f>VLOOKUP($B106,'ДС факт при поликлинике'!$D$7:$JZ$79,113,0)</f>
        <v>0</v>
      </c>
      <c r="AAK106" s="23">
        <f>VLOOKUP($B106,'ДС факт при поликлинике'!$D$7:$JZ$79,114,0)</f>
        <v>0</v>
      </c>
      <c r="AAL106" s="23">
        <f>VLOOKUP($B106,'ДС факт при поликлинике'!$D$7:$JZ$79,115,0)</f>
        <v>0</v>
      </c>
      <c r="AAM106" s="14">
        <f t="shared" si="930"/>
        <v>0</v>
      </c>
      <c r="AAN106" s="14">
        <f t="shared" si="931"/>
        <v>0</v>
      </c>
      <c r="AAO106" s="43">
        <f>VLOOKUP($B106,план!$B$16:$EJ$158,118,0)</f>
        <v>0</v>
      </c>
      <c r="AAP106" s="43">
        <f>VLOOKUP($B106,план!$B$16:$EJ$158,119,0)</f>
        <v>0</v>
      </c>
      <c r="AAQ106" s="7">
        <f t="shared" si="978"/>
        <v>0</v>
      </c>
      <c r="AAR106" s="7">
        <f t="shared" si="979"/>
        <v>0</v>
      </c>
      <c r="AAS106" s="34">
        <f t="shared" si="644"/>
        <v>0</v>
      </c>
      <c r="AAT106" s="34">
        <f t="shared" si="645"/>
        <v>0</v>
      </c>
      <c r="AAU106" s="34">
        <f t="shared" si="646"/>
        <v>0</v>
      </c>
      <c r="AAV106" s="23">
        <f>VLOOKUP($B106,'ДС факт при поликлинике'!$D$7:$JZ$79,104,0)</f>
        <v>0</v>
      </c>
      <c r="AAW106" s="23">
        <f>VLOOKUP($B106,'ДС факт при поликлинике'!$D$7:$JZ$79,105,0)</f>
        <v>0</v>
      </c>
      <c r="AAX106" s="23">
        <f>VLOOKUP($B106,'ДС факт при поликлинике'!$D$7:$JZ$79,106,0)</f>
        <v>0</v>
      </c>
      <c r="AAY106" s="23">
        <f>VLOOKUP($B106,'ДС факт при поликлинике'!$D$7:$JZ$79,107,0)</f>
        <v>0</v>
      </c>
      <c r="AAZ106" s="14">
        <f t="shared" si="932"/>
        <v>0</v>
      </c>
      <c r="ABA106" s="14">
        <f t="shared" si="933"/>
        <v>0</v>
      </c>
      <c r="ABB106" s="43">
        <f>VLOOKUP($B106,план!$B$16:$EJ$158,120,0)</f>
        <v>0</v>
      </c>
      <c r="ABC106" s="43">
        <f>VLOOKUP($B106,план!$B$16:$EJ$158,121,0)</f>
        <v>0</v>
      </c>
      <c r="ABD106" s="7">
        <f t="shared" si="766"/>
        <v>0</v>
      </c>
      <c r="ABE106" s="7">
        <f t="shared" si="767"/>
        <v>0</v>
      </c>
      <c r="ABF106" s="34">
        <f t="shared" si="768"/>
        <v>0</v>
      </c>
      <c r="ABG106" s="34">
        <f t="shared" si="769"/>
        <v>0</v>
      </c>
      <c r="ABH106" s="34">
        <f t="shared" si="770"/>
        <v>0</v>
      </c>
      <c r="ABI106" s="25">
        <f>VLOOKUP($B106,'ДС факт при поликлинике'!$D$7:$JZ$79,96,0)</f>
        <v>0</v>
      </c>
      <c r="ABJ106" s="25">
        <f>VLOOKUP($B106,'ДС факт при поликлинике'!$D$7:$JZ$79,97,0)</f>
        <v>0</v>
      </c>
      <c r="ABK106" s="25">
        <f>VLOOKUP($B106,'ДС факт при поликлинике'!$D$7:$JZ$79,98,0)</f>
        <v>0</v>
      </c>
      <c r="ABL106" s="25">
        <f>VLOOKUP($B106,'ДС факт при поликлинике'!$D$7:$JZ$79,99,0)</f>
        <v>0</v>
      </c>
      <c r="ABM106" s="14">
        <f t="shared" si="934"/>
        <v>0</v>
      </c>
      <c r="ABN106" s="14">
        <f t="shared" si="935"/>
        <v>0</v>
      </c>
      <c r="ABO106" s="43">
        <f>VLOOKUP($B106,план!$B$16:$EJ$158,122,0)</f>
        <v>0</v>
      </c>
      <c r="ABP106" s="43">
        <f>VLOOKUP($B106,план!$B$16:$EJ$158,123,0)</f>
        <v>0</v>
      </c>
      <c r="ABQ106" s="7">
        <f t="shared" si="771"/>
        <v>0</v>
      </c>
      <c r="ABR106" s="7">
        <f t="shared" si="772"/>
        <v>0</v>
      </c>
      <c r="ABS106" s="34">
        <f t="shared" si="773"/>
        <v>0</v>
      </c>
      <c r="ABT106" s="34">
        <f t="shared" si="774"/>
        <v>0</v>
      </c>
      <c r="ABU106" s="34">
        <f t="shared" si="775"/>
        <v>0</v>
      </c>
      <c r="ABV106" s="25">
        <f>VLOOKUP($B106,'ДС факт при поликлинике'!$D$7:$JZ$79,100,0)</f>
        <v>0</v>
      </c>
      <c r="ABW106" s="25">
        <f>VLOOKUP($B106,'ДС факт при поликлинике'!$D$7:$JZ$79,101,0)</f>
        <v>0</v>
      </c>
      <c r="ABX106" s="25">
        <f>VLOOKUP($B106,'ДС факт при поликлинике'!$D$7:$JZ$79,102,0)</f>
        <v>0</v>
      </c>
      <c r="ABY106" s="25">
        <f>VLOOKUP($B106,'ДС факт при поликлинике'!$D$7:$JZ$79,103,0)</f>
        <v>0</v>
      </c>
      <c r="ABZ106" s="21">
        <f t="shared" si="980"/>
        <v>0</v>
      </c>
      <c r="ACA106" s="21">
        <f t="shared" si="981"/>
        <v>0</v>
      </c>
      <c r="ACB106" s="43">
        <f>VLOOKUP($B106,план!$B$16:$EJ$158,124,0)</f>
        <v>0</v>
      </c>
      <c r="ACC106" s="43">
        <f>VLOOKUP($B106,план!$B$16:$EJ$158,125,0)</f>
        <v>0</v>
      </c>
      <c r="ACD106" s="7">
        <f t="shared" si="776"/>
        <v>0</v>
      </c>
      <c r="ACE106" s="7">
        <f t="shared" si="777"/>
        <v>0</v>
      </c>
      <c r="ACF106" s="34">
        <f t="shared" si="778"/>
        <v>0</v>
      </c>
      <c r="ACG106" s="34">
        <f t="shared" si="779"/>
        <v>0</v>
      </c>
      <c r="ACH106" s="34">
        <f t="shared" si="780"/>
        <v>0</v>
      </c>
      <c r="ACI106" s="25">
        <f>VLOOKUP($B106,'ДС факт при поликлинике'!$D$7:$JZ$79,120,0)</f>
        <v>0</v>
      </c>
      <c r="ACJ106" s="25">
        <f>VLOOKUP($B106,'ДС факт при поликлинике'!$D$7:$JZ$79,121,0)</f>
        <v>0</v>
      </c>
      <c r="ACK106" s="25">
        <f>VLOOKUP($B106,'ДС факт при поликлинике'!$D$7:$JZ$79,122,0)</f>
        <v>0</v>
      </c>
      <c r="ACL106" s="25">
        <f>VLOOKUP($B106,'ДС факт при поликлинике'!$D$7:$JZ$79,123,0)</f>
        <v>0</v>
      </c>
      <c r="ACM106" s="21">
        <f t="shared" si="936"/>
        <v>0</v>
      </c>
      <c r="ACN106" s="21">
        <f t="shared" si="937"/>
        <v>0</v>
      </c>
      <c r="ACO106" s="43">
        <f>VLOOKUP($B106,план!$B$16:$EJ$158,126,0)</f>
        <v>0</v>
      </c>
      <c r="ACP106" s="43">
        <f>VLOOKUP($B106,план!$B$16:$EJ$158,127,0)</f>
        <v>0</v>
      </c>
      <c r="ACQ106" s="7">
        <f t="shared" si="781"/>
        <v>0</v>
      </c>
      <c r="ACR106" s="7">
        <f t="shared" si="782"/>
        <v>0</v>
      </c>
      <c r="ACS106" s="34">
        <f t="shared" si="647"/>
        <v>0</v>
      </c>
      <c r="ACT106" s="34">
        <f t="shared" si="648"/>
        <v>0</v>
      </c>
      <c r="ACU106" s="34">
        <f t="shared" si="649"/>
        <v>0</v>
      </c>
      <c r="ACV106" s="23">
        <f>VLOOKUP($B106,'ДС факт при поликлинике'!$D$7:$JZ$79,216,0)</f>
        <v>0</v>
      </c>
      <c r="ACW106" s="23">
        <f>VLOOKUP($B106,'ДС факт при поликлинике'!$D$7:$JZ$79,217,0)</f>
        <v>0</v>
      </c>
      <c r="ACX106" s="23">
        <f>VLOOKUP($B106,'ДС факт при поликлинике'!$D$7:$JZ$79,218,0)</f>
        <v>0</v>
      </c>
      <c r="ACY106" s="23">
        <f>VLOOKUP($B106,'ДС факт при поликлинике'!$D$7:$JZ$79,219,0)</f>
        <v>0</v>
      </c>
      <c r="ACZ106" s="21">
        <f t="shared" si="938"/>
        <v>0</v>
      </c>
      <c r="ADA106" s="21">
        <f t="shared" si="939"/>
        <v>0</v>
      </c>
      <c r="ADB106" s="43">
        <f>VLOOKUP($B106,план!$B$16:$EJ$158,128,0)</f>
        <v>0</v>
      </c>
      <c r="ADC106" s="43">
        <f>VLOOKUP($B106,план!$B$16:$EJ$158,129,0)</f>
        <v>0</v>
      </c>
      <c r="ADD106" s="7">
        <f t="shared" si="783"/>
        <v>0</v>
      </c>
      <c r="ADE106" s="7">
        <f t="shared" si="784"/>
        <v>0</v>
      </c>
      <c r="ADF106" s="34">
        <f t="shared" si="650"/>
        <v>0</v>
      </c>
      <c r="ADG106" s="34">
        <f t="shared" si="651"/>
        <v>0</v>
      </c>
      <c r="ADH106" s="34">
        <f t="shared" si="652"/>
        <v>0</v>
      </c>
      <c r="ADI106" s="23">
        <f>VLOOKUP($B106,'ДС факт при поликлинике'!$D$7:$JZ$79,52,0)</f>
        <v>0</v>
      </c>
      <c r="ADJ106" s="23">
        <f>VLOOKUP($B106,'ДС факт при поликлинике'!$D$7:$JZ$79,53,0)</f>
        <v>0</v>
      </c>
      <c r="ADK106" s="23">
        <f>VLOOKUP($B106,'ДС факт при поликлинике'!$D$7:$JZ$79,54,0)</f>
        <v>0</v>
      </c>
      <c r="ADL106" s="23">
        <f>VLOOKUP($B106,'ДС факт при поликлинике'!$D$7:$JZ$79,55,0)</f>
        <v>0</v>
      </c>
      <c r="ADM106" s="21">
        <f t="shared" si="940"/>
        <v>0</v>
      </c>
      <c r="ADN106" s="21">
        <f t="shared" si="941"/>
        <v>0</v>
      </c>
      <c r="ADO106" s="43">
        <f>VLOOKUP($B106,план!$B$16:$EJ$158,130,0)</f>
        <v>0</v>
      </c>
      <c r="ADP106" s="43">
        <f>VLOOKUP($B106,план!$B$16:$EJ$158,131,0)</f>
        <v>0</v>
      </c>
      <c r="ADQ106" s="7">
        <f t="shared" si="785"/>
        <v>0</v>
      </c>
      <c r="ADR106" s="7">
        <f t="shared" si="786"/>
        <v>0</v>
      </c>
      <c r="ADS106" s="34">
        <f t="shared" si="653"/>
        <v>0</v>
      </c>
      <c r="ADT106" s="34">
        <f t="shared" si="654"/>
        <v>0</v>
      </c>
      <c r="ADU106" s="34">
        <f t="shared" si="655"/>
        <v>0</v>
      </c>
      <c r="ADV106" s="23">
        <f>VLOOKUP($B106,'ДС факт при поликлинике'!$D$7:$JZ$79,84,0)</f>
        <v>0</v>
      </c>
      <c r="ADW106" s="23">
        <f>VLOOKUP($B106,'ДС факт при поликлинике'!$D$7:$JZ$79,85,0)</f>
        <v>0</v>
      </c>
      <c r="ADX106" s="23">
        <f>VLOOKUP($B106,'ДС факт при поликлинике'!$D$7:$JZ$79,86,0)</f>
        <v>0</v>
      </c>
      <c r="ADY106" s="23">
        <f>VLOOKUP($B106,'ДС факт при поликлинике'!$D$7:$JZ$79,87,0)</f>
        <v>0</v>
      </c>
      <c r="ADZ106" s="21">
        <f t="shared" si="942"/>
        <v>0</v>
      </c>
      <c r="AEA106" s="21">
        <f t="shared" si="943"/>
        <v>0</v>
      </c>
      <c r="AEB106" s="43">
        <f>VLOOKUP($B106,план!$B$16:$EJ$158,132,0)</f>
        <v>0</v>
      </c>
      <c r="AEC106" s="43">
        <f>VLOOKUP($B106,план!$B$16:$EJ$158,133,0)</f>
        <v>0</v>
      </c>
      <c r="AED106" s="7">
        <f t="shared" si="982"/>
        <v>0</v>
      </c>
      <c r="AEE106" s="7">
        <f t="shared" si="983"/>
        <v>0</v>
      </c>
      <c r="AEF106" s="34">
        <f t="shared" si="656"/>
        <v>0</v>
      </c>
      <c r="AEG106" s="34">
        <f t="shared" si="657"/>
        <v>0</v>
      </c>
      <c r="AEH106" s="34">
        <f t="shared" si="658"/>
        <v>0</v>
      </c>
      <c r="AEI106" s="23">
        <f>VLOOKUP($B106,'ДС факт при поликлинике'!$D$7:$JZ$79,116,0)</f>
        <v>0</v>
      </c>
      <c r="AEJ106" s="23">
        <f>VLOOKUP($B106,'ДС факт при поликлинике'!$D$7:$JZ$79,117,0)</f>
        <v>0</v>
      </c>
      <c r="AEK106" s="23">
        <f>VLOOKUP($B106,'ДС факт при поликлинике'!$D$7:$JZ$79,118,0)</f>
        <v>0</v>
      </c>
      <c r="AEL106" s="23">
        <f>VLOOKUP($B106,'ДС факт при поликлинике'!$D$7:$JZ$79,119,0)</f>
        <v>0</v>
      </c>
      <c r="AEM106" s="21">
        <f t="shared" si="944"/>
        <v>0</v>
      </c>
      <c r="AEN106" s="21">
        <f t="shared" si="945"/>
        <v>0</v>
      </c>
      <c r="AEO106" s="43">
        <f>VLOOKUP($B106,план!$B$16:$EJ$158,134,0)</f>
        <v>0</v>
      </c>
      <c r="AEP106" s="43">
        <f>VLOOKUP($B106,план!$B$16:$EJ$158,135,0)</f>
        <v>0</v>
      </c>
      <c r="AEQ106" s="7">
        <f t="shared" si="787"/>
        <v>0</v>
      </c>
      <c r="AER106" s="7">
        <f t="shared" si="788"/>
        <v>0</v>
      </c>
      <c r="AES106" s="34">
        <f t="shared" si="789"/>
        <v>0</v>
      </c>
      <c r="AET106" s="34">
        <f t="shared" si="790"/>
        <v>0</v>
      </c>
      <c r="AEU106" s="34">
        <f t="shared" si="791"/>
        <v>0</v>
      </c>
      <c r="AEV106" s="23">
        <f>VLOOKUP($B106,'ДС факт при поликлинике'!$D$7:$JZ$79,60,0)</f>
        <v>0</v>
      </c>
      <c r="AEW106" s="23">
        <f>VLOOKUP($B106,'ДС факт при поликлинике'!$D$7:$JZ$79,61,0)</f>
        <v>0</v>
      </c>
      <c r="AEX106" s="23">
        <f>VLOOKUP($B106,'ДС факт при поликлинике'!$D$7:$JZ$79,62,0)</f>
        <v>0</v>
      </c>
      <c r="AEY106" s="23">
        <f>VLOOKUP($B106,'ДС факт при поликлинике'!$D$7:$JZ$79,63,0)</f>
        <v>0</v>
      </c>
      <c r="AEZ106" s="21">
        <f t="shared" si="946"/>
        <v>0</v>
      </c>
      <c r="AFA106" s="21">
        <f t="shared" si="947"/>
        <v>0</v>
      </c>
      <c r="AFB106" s="23">
        <f t="shared" si="948"/>
        <v>40</v>
      </c>
      <c r="AFC106" s="23">
        <f t="shared" si="949"/>
        <v>868078.12</v>
      </c>
      <c r="AFD106" s="23">
        <f t="shared" si="950"/>
        <v>36.666666666666671</v>
      </c>
      <c r="AFE106" s="23">
        <f t="shared" si="951"/>
        <v>795738.27666666673</v>
      </c>
      <c r="AFF106" s="23">
        <f t="shared" si="952"/>
        <v>62.800000000000004</v>
      </c>
      <c r="AFG106" s="23">
        <f t="shared" si="953"/>
        <v>57.566666666666677</v>
      </c>
      <c r="AFH106" s="23">
        <f t="shared" si="954"/>
        <v>42.39</v>
      </c>
      <c r="AFI106" s="23">
        <f t="shared" si="955"/>
        <v>27</v>
      </c>
      <c r="AFJ106" s="23">
        <f t="shared" si="956"/>
        <v>585407.03</v>
      </c>
      <c r="AFK106" s="23">
        <f t="shared" si="957"/>
        <v>1</v>
      </c>
      <c r="AFL106" s="23">
        <f t="shared" si="958"/>
        <v>22260.03</v>
      </c>
      <c r="AFM106" s="21">
        <f t="shared" si="959"/>
        <v>-9.6666666666666714</v>
      </c>
      <c r="AFN106" s="21">
        <f t="shared" si="960"/>
        <v>-210331.2466666667</v>
      </c>
      <c r="AFO106" s="8">
        <f t="shared" si="792"/>
        <v>42</v>
      </c>
      <c r="AFP106" s="8">
        <f t="shared" si="793"/>
        <v>912223.99753333337</v>
      </c>
      <c r="AFQ106" s="8">
        <f t="shared" si="794"/>
        <v>38.500000000000007</v>
      </c>
      <c r="AFR106" s="8">
        <f t="shared" si="795"/>
        <v>836205.33107222233</v>
      </c>
      <c r="AFS106" s="8">
        <f t="shared" si="796"/>
        <v>65.94</v>
      </c>
      <c r="AFT106" s="8">
        <f t="shared" si="797"/>
        <v>60.445000000000007</v>
      </c>
      <c r="AFU106" s="8">
        <f t="shared" si="798"/>
        <v>42.39</v>
      </c>
      <c r="AFV106" s="8">
        <f t="shared" si="799"/>
        <v>27</v>
      </c>
      <c r="AFW106" s="8">
        <f t="shared" si="800"/>
        <v>585407.03</v>
      </c>
      <c r="AFX106" s="8">
        <f t="shared" si="801"/>
        <v>1</v>
      </c>
      <c r="AFY106" s="8">
        <f t="shared" si="802"/>
        <v>22260.03</v>
      </c>
      <c r="AFZ106" s="21">
        <f t="shared" si="803"/>
        <v>-11.500000000000007</v>
      </c>
      <c r="AGA106" s="21">
        <f t="shared" si="804"/>
        <v>-250798.3010722223</v>
      </c>
      <c r="AGB106" s="191">
        <f t="shared" si="984"/>
        <v>0.7012987012987012</v>
      </c>
      <c r="AGC106" s="191">
        <f t="shared" si="985"/>
        <v>0.70007569701733807</v>
      </c>
    </row>
    <row r="107" spans="1:861" ht="30">
      <c r="A107" s="180"/>
      <c r="B107" s="82">
        <v>95</v>
      </c>
      <c r="C107" s="87" t="s">
        <v>440</v>
      </c>
      <c r="D107" s="88">
        <f t="shared" si="986"/>
        <v>10127</v>
      </c>
      <c r="E107" s="88">
        <v>10127</v>
      </c>
      <c r="F107" s="88">
        <v>9620</v>
      </c>
      <c r="G107" s="89">
        <v>2.2599999999999998</v>
      </c>
      <c r="H107" s="90">
        <v>1</v>
      </c>
      <c r="I107" s="90"/>
      <c r="J107" s="88">
        <v>1.4</v>
      </c>
      <c r="K107" s="88">
        <v>1.68</v>
      </c>
      <c r="L107" s="88">
        <v>2.23</v>
      </c>
      <c r="M107" s="88">
        <v>2.39</v>
      </c>
      <c r="N107" s="88">
        <v>2.57</v>
      </c>
      <c r="O107" s="43">
        <f>VLOOKUP($B107,план!$B$16:$EJ$158,14,0)</f>
        <v>0</v>
      </c>
      <c r="P107" s="43">
        <f>VLOOKUP($B107,план!$B$16:$EJ$158,15,0)</f>
        <v>0</v>
      </c>
      <c r="Q107" s="7">
        <f t="shared" si="505"/>
        <v>0</v>
      </c>
      <c r="R107" s="7">
        <f t="shared" si="506"/>
        <v>0</v>
      </c>
      <c r="S107" s="34">
        <f t="shared" si="507"/>
        <v>0</v>
      </c>
      <c r="T107" s="34">
        <f t="shared" si="508"/>
        <v>0</v>
      </c>
      <c r="U107" s="34">
        <f t="shared" si="509"/>
        <v>0</v>
      </c>
      <c r="V107" s="23"/>
      <c r="W107" s="23"/>
      <c r="X107" s="23"/>
      <c r="Y107" s="23"/>
      <c r="Z107" s="21">
        <f t="shared" si="805"/>
        <v>0</v>
      </c>
      <c r="AA107" s="21">
        <f t="shared" si="806"/>
        <v>0</v>
      </c>
      <c r="AB107" s="43">
        <f>VLOOKUP($B107,план!$B$16:$EJ$158,16,0)</f>
        <v>0</v>
      </c>
      <c r="AC107" s="43">
        <f>VLOOKUP($B107,план!$B$16:$EJ$158,17,0)</f>
        <v>0</v>
      </c>
      <c r="AD107" s="7">
        <f t="shared" si="659"/>
        <v>0</v>
      </c>
      <c r="AE107" s="7">
        <f t="shared" si="961"/>
        <v>0</v>
      </c>
      <c r="AF107" s="34">
        <f t="shared" si="510"/>
        <v>0</v>
      </c>
      <c r="AG107" s="34">
        <f t="shared" si="511"/>
        <v>0</v>
      </c>
      <c r="AH107" s="34">
        <f t="shared" si="512"/>
        <v>0</v>
      </c>
      <c r="AI107" s="23"/>
      <c r="AJ107" s="23"/>
      <c r="AK107" s="23"/>
      <c r="AL107" s="23"/>
      <c r="AM107" s="21">
        <f t="shared" si="808"/>
        <v>0</v>
      </c>
      <c r="AN107" s="21">
        <f t="shared" si="809"/>
        <v>0</v>
      </c>
      <c r="AO107" s="43">
        <f>VLOOKUP($B107,план!$B$16:$EJ$158,18,0)</f>
        <v>0</v>
      </c>
      <c r="AP107" s="43">
        <f>VLOOKUP($B107,план!$B$16:$EJ$158,19,0)</f>
        <v>0</v>
      </c>
      <c r="AQ107" s="7">
        <f t="shared" si="660"/>
        <v>0</v>
      </c>
      <c r="AR107" s="7">
        <f t="shared" si="661"/>
        <v>0</v>
      </c>
      <c r="AS107" s="34">
        <f t="shared" si="662"/>
        <v>0</v>
      </c>
      <c r="AT107" s="34">
        <f t="shared" si="663"/>
        <v>0</v>
      </c>
      <c r="AU107" s="34">
        <f t="shared" si="664"/>
        <v>0</v>
      </c>
      <c r="AV107" s="23"/>
      <c r="AW107" s="23"/>
      <c r="AX107" s="23"/>
      <c r="AY107" s="23"/>
      <c r="AZ107" s="21">
        <f t="shared" si="810"/>
        <v>0</v>
      </c>
      <c r="BA107" s="21">
        <f t="shared" si="811"/>
        <v>0</v>
      </c>
      <c r="BB107" s="43">
        <f>VLOOKUP($B107,план!$B$16:$EJ$158,20,0)</f>
        <v>0</v>
      </c>
      <c r="BC107" s="43">
        <f>VLOOKUP($B107,план!$B$16:$EJ$158,21,0)</f>
        <v>0</v>
      </c>
      <c r="BD107" s="7">
        <f t="shared" si="665"/>
        <v>0</v>
      </c>
      <c r="BE107" s="7">
        <f t="shared" si="666"/>
        <v>0</v>
      </c>
      <c r="BF107" s="34">
        <f t="shared" si="513"/>
        <v>0</v>
      </c>
      <c r="BG107" s="34">
        <f t="shared" si="514"/>
        <v>0</v>
      </c>
      <c r="BH107" s="34">
        <f t="shared" si="515"/>
        <v>0</v>
      </c>
      <c r="BI107" s="23"/>
      <c r="BJ107" s="23"/>
      <c r="BK107" s="23"/>
      <c r="BL107" s="23"/>
      <c r="BM107" s="21">
        <f t="shared" si="812"/>
        <v>0</v>
      </c>
      <c r="BN107" s="21">
        <f t="shared" si="813"/>
        <v>0</v>
      </c>
      <c r="BO107" s="43">
        <f>VLOOKUP($B107,план!$B$16:$EJ$158,22,0)</f>
        <v>0</v>
      </c>
      <c r="BP107" s="43">
        <f>VLOOKUP($B107,план!$B$16:$EJ$158,23,0)</f>
        <v>0</v>
      </c>
      <c r="BQ107" s="7">
        <f t="shared" si="667"/>
        <v>0</v>
      </c>
      <c r="BR107" s="7">
        <f t="shared" si="668"/>
        <v>0</v>
      </c>
      <c r="BS107" s="34">
        <f t="shared" si="516"/>
        <v>0</v>
      </c>
      <c r="BT107" s="34">
        <f t="shared" si="517"/>
        <v>0</v>
      </c>
      <c r="BU107" s="34">
        <f t="shared" si="518"/>
        <v>0</v>
      </c>
      <c r="BV107" s="23"/>
      <c r="BW107" s="23"/>
      <c r="BX107" s="23"/>
      <c r="BY107" s="23"/>
      <c r="BZ107" s="21">
        <f t="shared" si="814"/>
        <v>0</v>
      </c>
      <c r="CA107" s="21">
        <f t="shared" si="815"/>
        <v>0</v>
      </c>
      <c r="CB107" s="43">
        <f>VLOOKUP($B107,план!$B$16:$EJ$158,24,0)</f>
        <v>0</v>
      </c>
      <c r="CC107" s="43">
        <f>VLOOKUP($B107,план!$B$16:$EJ$158,25,0)</f>
        <v>0</v>
      </c>
      <c r="CD107" s="7">
        <f t="shared" si="669"/>
        <v>0</v>
      </c>
      <c r="CE107" s="7">
        <f t="shared" si="670"/>
        <v>0</v>
      </c>
      <c r="CF107" s="34">
        <f t="shared" si="671"/>
        <v>0</v>
      </c>
      <c r="CG107" s="34">
        <f t="shared" si="672"/>
        <v>0</v>
      </c>
      <c r="CH107" s="34">
        <f t="shared" si="673"/>
        <v>0</v>
      </c>
      <c r="CI107" s="23"/>
      <c r="CJ107" s="23"/>
      <c r="CK107" s="23"/>
      <c r="CL107" s="23"/>
      <c r="CM107" s="21">
        <f t="shared" si="816"/>
        <v>0</v>
      </c>
      <c r="CN107" s="21">
        <f t="shared" si="817"/>
        <v>0</v>
      </c>
      <c r="CO107" s="23">
        <f t="shared" si="818"/>
        <v>0</v>
      </c>
      <c r="CP107" s="23">
        <f t="shared" si="819"/>
        <v>0</v>
      </c>
      <c r="CQ107" s="23">
        <f t="shared" si="820"/>
        <v>0</v>
      </c>
      <c r="CR107" s="23">
        <f t="shared" si="821"/>
        <v>0</v>
      </c>
      <c r="CS107" s="23">
        <f t="shared" si="822"/>
        <v>0</v>
      </c>
      <c r="CT107" s="23">
        <f t="shared" si="823"/>
        <v>0</v>
      </c>
      <c r="CU107" s="23">
        <f t="shared" si="824"/>
        <v>0</v>
      </c>
      <c r="CV107" s="23">
        <f t="shared" si="825"/>
        <v>0</v>
      </c>
      <c r="CW107" s="23">
        <f t="shared" si="826"/>
        <v>0</v>
      </c>
      <c r="CX107" s="23">
        <f t="shared" si="827"/>
        <v>0</v>
      </c>
      <c r="CY107" s="23">
        <f t="shared" si="828"/>
        <v>0</v>
      </c>
      <c r="CZ107" s="21">
        <f t="shared" si="829"/>
        <v>0</v>
      </c>
      <c r="DA107" s="21">
        <f t="shared" si="830"/>
        <v>0</v>
      </c>
      <c r="DB107" s="43">
        <f>VLOOKUP($B107,план!$B$16:$EJ$158,26,0)</f>
        <v>0</v>
      </c>
      <c r="DC107" s="43">
        <f>VLOOKUP($B107,план!$B$16:$EJ$158,27,0)</f>
        <v>0</v>
      </c>
      <c r="DD107" s="7">
        <f t="shared" si="674"/>
        <v>0</v>
      </c>
      <c r="DE107" s="7">
        <f t="shared" si="675"/>
        <v>0</v>
      </c>
      <c r="DF107" s="34">
        <f t="shared" si="519"/>
        <v>0</v>
      </c>
      <c r="DG107" s="34">
        <f t="shared" si="520"/>
        <v>0</v>
      </c>
      <c r="DH107" s="34">
        <f t="shared" si="521"/>
        <v>0</v>
      </c>
      <c r="DI107" s="23"/>
      <c r="DJ107" s="23"/>
      <c r="DK107" s="23"/>
      <c r="DL107" s="23"/>
      <c r="DM107" s="21">
        <f t="shared" si="831"/>
        <v>0</v>
      </c>
      <c r="DN107" s="21">
        <f t="shared" si="832"/>
        <v>0</v>
      </c>
      <c r="DO107" s="43">
        <f>VLOOKUP($B107,план!$B$16:$EJ$158,28,0)</f>
        <v>0</v>
      </c>
      <c r="DP107" s="43">
        <f>VLOOKUP($B107,план!$B$16:$EJ$158,29,0)</f>
        <v>0</v>
      </c>
      <c r="DQ107" s="7">
        <f t="shared" si="676"/>
        <v>0</v>
      </c>
      <c r="DR107" s="7">
        <f t="shared" si="677"/>
        <v>0</v>
      </c>
      <c r="DS107" s="34">
        <f t="shared" si="522"/>
        <v>0</v>
      </c>
      <c r="DT107" s="34">
        <f t="shared" si="523"/>
        <v>0</v>
      </c>
      <c r="DU107" s="34">
        <f t="shared" si="524"/>
        <v>0</v>
      </c>
      <c r="DV107" s="23"/>
      <c r="DW107" s="23"/>
      <c r="DX107" s="23"/>
      <c r="DY107" s="23"/>
      <c r="DZ107" s="21">
        <f t="shared" si="833"/>
        <v>0</v>
      </c>
      <c r="EA107" s="21">
        <f t="shared" si="834"/>
        <v>0</v>
      </c>
      <c r="EB107" s="43">
        <f>VLOOKUP($B107,план!$B$16:$EJ$158,30,0)</f>
        <v>0</v>
      </c>
      <c r="EC107" s="43">
        <f>VLOOKUP($B107,план!$B$16:$EJ$158,31,0)</f>
        <v>0</v>
      </c>
      <c r="ED107" s="7">
        <f t="shared" si="678"/>
        <v>0</v>
      </c>
      <c r="EE107" s="7">
        <f t="shared" si="679"/>
        <v>0</v>
      </c>
      <c r="EF107" s="34">
        <f t="shared" si="525"/>
        <v>0</v>
      </c>
      <c r="EG107" s="34">
        <f t="shared" si="526"/>
        <v>0</v>
      </c>
      <c r="EH107" s="34">
        <f t="shared" si="527"/>
        <v>0</v>
      </c>
      <c r="EI107" s="23"/>
      <c r="EJ107" s="23"/>
      <c r="EK107" s="23"/>
      <c r="EL107" s="23"/>
      <c r="EM107" s="21">
        <f t="shared" si="835"/>
        <v>0</v>
      </c>
      <c r="EN107" s="21">
        <f t="shared" si="836"/>
        <v>0</v>
      </c>
      <c r="EO107" s="43">
        <f>VLOOKUP($B107,план!$B$16:$EJ$158,32,0)</f>
        <v>0</v>
      </c>
      <c r="EP107" s="43">
        <f>VLOOKUP($B107,план!$B$16:$EJ$158,33,0)</f>
        <v>0</v>
      </c>
      <c r="EQ107" s="7">
        <f t="shared" si="680"/>
        <v>0</v>
      </c>
      <c r="ER107" s="7">
        <f t="shared" si="681"/>
        <v>0</v>
      </c>
      <c r="ES107" s="34">
        <f t="shared" si="528"/>
        <v>0</v>
      </c>
      <c r="ET107" s="34">
        <f t="shared" si="529"/>
        <v>0</v>
      </c>
      <c r="EU107" s="34">
        <f t="shared" si="530"/>
        <v>0</v>
      </c>
      <c r="EV107" s="23"/>
      <c r="EW107" s="23"/>
      <c r="EX107" s="23"/>
      <c r="EY107" s="23"/>
      <c r="EZ107" s="21">
        <f t="shared" si="837"/>
        <v>0</v>
      </c>
      <c r="FA107" s="21">
        <f t="shared" si="838"/>
        <v>0</v>
      </c>
      <c r="FB107" s="43">
        <f>VLOOKUP($B107,план!$B$16:$EJ$158,34,0)</f>
        <v>0</v>
      </c>
      <c r="FC107" s="43">
        <f>VLOOKUP($B107,план!$B$16:$EJ$158,35,0)</f>
        <v>0</v>
      </c>
      <c r="FD107" s="7">
        <f t="shared" si="682"/>
        <v>0</v>
      </c>
      <c r="FE107" s="7">
        <f t="shared" si="683"/>
        <v>0</v>
      </c>
      <c r="FF107" s="34">
        <f t="shared" si="531"/>
        <v>0</v>
      </c>
      <c r="FG107" s="34">
        <f t="shared" si="532"/>
        <v>0</v>
      </c>
      <c r="FH107" s="34">
        <f t="shared" si="533"/>
        <v>0</v>
      </c>
      <c r="FI107" s="23"/>
      <c r="FJ107" s="23"/>
      <c r="FK107" s="23"/>
      <c r="FL107" s="23"/>
      <c r="FM107" s="21">
        <f t="shared" si="839"/>
        <v>0</v>
      </c>
      <c r="FN107" s="21">
        <f t="shared" si="840"/>
        <v>0</v>
      </c>
      <c r="FO107" s="43">
        <f>VLOOKUP($B107,план!$B$16:$EJ$158,36,0)</f>
        <v>0</v>
      </c>
      <c r="FP107" s="43">
        <f>VLOOKUP($B107,план!$B$16:$EJ$158,37,0)</f>
        <v>0</v>
      </c>
      <c r="FQ107" s="7">
        <f t="shared" si="684"/>
        <v>0</v>
      </c>
      <c r="FR107" s="7">
        <f t="shared" si="685"/>
        <v>0</v>
      </c>
      <c r="FS107" s="34">
        <f t="shared" si="534"/>
        <v>0</v>
      </c>
      <c r="FT107" s="34">
        <f t="shared" si="535"/>
        <v>0</v>
      </c>
      <c r="FU107" s="34">
        <f t="shared" si="536"/>
        <v>0</v>
      </c>
      <c r="FV107" s="23"/>
      <c r="FW107" s="23"/>
      <c r="FX107" s="23"/>
      <c r="FY107" s="23"/>
      <c r="FZ107" s="21">
        <f t="shared" si="841"/>
        <v>0</v>
      </c>
      <c r="GA107" s="21">
        <f t="shared" si="842"/>
        <v>0</v>
      </c>
      <c r="GB107" s="43">
        <f>VLOOKUP($B107,план!$B$16:$EJ$158,38,0)</f>
        <v>0</v>
      </c>
      <c r="GC107" s="43">
        <f>VLOOKUP($B107,план!$B$16:$EJ$158,39,0)</f>
        <v>0</v>
      </c>
      <c r="GD107" s="7">
        <f t="shared" si="686"/>
        <v>0</v>
      </c>
      <c r="GE107" s="7">
        <f t="shared" si="687"/>
        <v>0</v>
      </c>
      <c r="GF107" s="34">
        <f t="shared" si="537"/>
        <v>0</v>
      </c>
      <c r="GG107" s="34">
        <f t="shared" si="538"/>
        <v>0</v>
      </c>
      <c r="GH107" s="34">
        <f t="shared" si="539"/>
        <v>0</v>
      </c>
      <c r="GI107" s="23"/>
      <c r="GJ107" s="23"/>
      <c r="GK107" s="23"/>
      <c r="GL107" s="23"/>
      <c r="GM107" s="21">
        <f t="shared" si="843"/>
        <v>0</v>
      </c>
      <c r="GN107" s="21">
        <f t="shared" si="844"/>
        <v>0</v>
      </c>
      <c r="GO107" s="43">
        <f>VLOOKUP($B107,план!$B$16:$EJ$158,40,0)</f>
        <v>0</v>
      </c>
      <c r="GP107" s="43">
        <f>VLOOKUP($B107,план!$B$16:$EJ$158,41,0)</f>
        <v>0</v>
      </c>
      <c r="GQ107" s="7">
        <f t="shared" si="688"/>
        <v>0</v>
      </c>
      <c r="GR107" s="7">
        <f t="shared" si="689"/>
        <v>0</v>
      </c>
      <c r="GS107" s="34">
        <f t="shared" si="540"/>
        <v>0</v>
      </c>
      <c r="GT107" s="34">
        <f t="shared" si="541"/>
        <v>0</v>
      </c>
      <c r="GU107" s="34">
        <f t="shared" si="542"/>
        <v>0</v>
      </c>
      <c r="GV107" s="23"/>
      <c r="GW107" s="23"/>
      <c r="GX107" s="23"/>
      <c r="GY107" s="23"/>
      <c r="GZ107" s="21">
        <f t="shared" si="845"/>
        <v>0</v>
      </c>
      <c r="HA107" s="21">
        <f t="shared" si="846"/>
        <v>0</v>
      </c>
      <c r="HB107" s="43">
        <f>VLOOKUP($B107,план!$B$16:$EJ$158,42,0)</f>
        <v>0</v>
      </c>
      <c r="HC107" s="43">
        <f>VLOOKUP($B107,план!$B$16:$EJ$158,43,0)</f>
        <v>0</v>
      </c>
      <c r="HD107" s="7">
        <f t="shared" si="690"/>
        <v>0</v>
      </c>
      <c r="HE107" s="7">
        <f t="shared" si="691"/>
        <v>0</v>
      </c>
      <c r="HF107" s="34">
        <f t="shared" si="543"/>
        <v>0</v>
      </c>
      <c r="HG107" s="34">
        <f t="shared" si="544"/>
        <v>0</v>
      </c>
      <c r="HH107" s="34">
        <f t="shared" si="545"/>
        <v>0</v>
      </c>
      <c r="HI107" s="25"/>
      <c r="HJ107" s="25"/>
      <c r="HK107" s="25"/>
      <c r="HL107" s="25"/>
      <c r="HM107" s="21">
        <f t="shared" si="847"/>
        <v>0</v>
      </c>
      <c r="HN107" s="21">
        <f t="shared" si="848"/>
        <v>0</v>
      </c>
      <c r="HO107" s="43">
        <f>VLOOKUP($B107,план!$B$16:$EJ$158,44,0)</f>
        <v>0</v>
      </c>
      <c r="HP107" s="43">
        <f>VLOOKUP($B107,план!$B$16:$EJ$158,45,0)</f>
        <v>0</v>
      </c>
      <c r="HQ107" s="7">
        <f t="shared" si="692"/>
        <v>0</v>
      </c>
      <c r="HR107" s="7">
        <f t="shared" si="693"/>
        <v>0</v>
      </c>
      <c r="HS107" s="34">
        <f t="shared" si="546"/>
        <v>0</v>
      </c>
      <c r="HT107" s="34">
        <f t="shared" si="547"/>
        <v>0</v>
      </c>
      <c r="HU107" s="34">
        <f t="shared" si="548"/>
        <v>0</v>
      </c>
      <c r="HV107" s="23"/>
      <c r="HW107" s="23"/>
      <c r="HX107" s="23"/>
      <c r="HY107" s="23"/>
      <c r="HZ107" s="21">
        <f t="shared" si="849"/>
        <v>0</v>
      </c>
      <c r="IA107" s="21">
        <f t="shared" si="850"/>
        <v>0</v>
      </c>
      <c r="IB107" s="43">
        <f>VLOOKUP($B107,план!$B$16:$EJ$158,46,0)</f>
        <v>0</v>
      </c>
      <c r="IC107" s="43">
        <f>VLOOKUP($B107,план!$B$16:$EJ$158,47,0)</f>
        <v>0</v>
      </c>
      <c r="ID107" s="7">
        <f t="shared" si="694"/>
        <v>0</v>
      </c>
      <c r="IE107" s="7">
        <f t="shared" si="695"/>
        <v>0</v>
      </c>
      <c r="IF107" s="34">
        <f t="shared" si="549"/>
        <v>0</v>
      </c>
      <c r="IG107" s="34">
        <f t="shared" si="550"/>
        <v>0</v>
      </c>
      <c r="IH107" s="34">
        <f t="shared" si="551"/>
        <v>0</v>
      </c>
      <c r="II107" s="23"/>
      <c r="IJ107" s="23"/>
      <c r="IK107" s="23"/>
      <c r="IL107" s="23"/>
      <c r="IM107" s="21">
        <f t="shared" si="851"/>
        <v>0</v>
      </c>
      <c r="IN107" s="21">
        <f t="shared" si="852"/>
        <v>0</v>
      </c>
      <c r="IO107" s="43">
        <f>VLOOKUP($B107,план!$B$16:$EJ$158,48,0)</f>
        <v>0</v>
      </c>
      <c r="IP107" s="43">
        <f>VLOOKUP($B107,план!$B$16:$EJ$158,49,0)</f>
        <v>0</v>
      </c>
      <c r="IQ107" s="7">
        <f t="shared" si="696"/>
        <v>0</v>
      </c>
      <c r="IR107" s="7">
        <f t="shared" si="697"/>
        <v>0</v>
      </c>
      <c r="IS107" s="34">
        <f t="shared" si="552"/>
        <v>0</v>
      </c>
      <c r="IT107" s="34">
        <f t="shared" si="553"/>
        <v>0</v>
      </c>
      <c r="IU107" s="34">
        <f t="shared" si="554"/>
        <v>0</v>
      </c>
      <c r="IV107" s="23"/>
      <c r="IW107" s="23"/>
      <c r="IX107" s="23"/>
      <c r="IY107" s="23"/>
      <c r="IZ107" s="21">
        <f t="shared" si="853"/>
        <v>0</v>
      </c>
      <c r="JA107" s="21">
        <f t="shared" si="854"/>
        <v>0</v>
      </c>
      <c r="JB107" s="43">
        <f>VLOOKUP($B107,план!$B$16:$EJ$158,50,0)</f>
        <v>0</v>
      </c>
      <c r="JC107" s="43">
        <f>VLOOKUP($B107,план!$B$16:$EJ$158,51,0)</f>
        <v>0</v>
      </c>
      <c r="JD107" s="7">
        <f t="shared" si="698"/>
        <v>0</v>
      </c>
      <c r="JE107" s="7">
        <f t="shared" si="699"/>
        <v>0</v>
      </c>
      <c r="JF107" s="34">
        <f t="shared" si="555"/>
        <v>0</v>
      </c>
      <c r="JG107" s="34">
        <f t="shared" si="556"/>
        <v>0</v>
      </c>
      <c r="JH107" s="34">
        <f t="shared" si="557"/>
        <v>0</v>
      </c>
      <c r="JI107" s="23"/>
      <c r="JJ107" s="23"/>
      <c r="JK107" s="23"/>
      <c r="JL107" s="23"/>
      <c r="JM107" s="21">
        <f t="shared" si="855"/>
        <v>0</v>
      </c>
      <c r="JN107" s="21">
        <f t="shared" si="856"/>
        <v>0</v>
      </c>
      <c r="JO107" s="23">
        <f t="shared" si="857"/>
        <v>0</v>
      </c>
      <c r="JP107" s="23">
        <f t="shared" si="858"/>
        <v>0</v>
      </c>
      <c r="JQ107" s="23">
        <f t="shared" si="859"/>
        <v>0</v>
      </c>
      <c r="JR107" s="23">
        <f t="shared" si="860"/>
        <v>0</v>
      </c>
      <c r="JS107" s="23">
        <f t="shared" si="861"/>
        <v>0</v>
      </c>
      <c r="JT107" s="23">
        <f t="shared" si="862"/>
        <v>0</v>
      </c>
      <c r="JU107" s="23">
        <f t="shared" si="863"/>
        <v>0</v>
      </c>
      <c r="JV107" s="23">
        <f t="shared" si="864"/>
        <v>0</v>
      </c>
      <c r="JW107" s="23">
        <f t="shared" si="865"/>
        <v>0</v>
      </c>
      <c r="JX107" s="23">
        <f t="shared" si="866"/>
        <v>0</v>
      </c>
      <c r="JY107" s="23">
        <f t="shared" si="867"/>
        <v>0</v>
      </c>
      <c r="JZ107" s="21">
        <f t="shared" si="868"/>
        <v>0</v>
      </c>
      <c r="KA107" s="21">
        <f t="shared" si="869"/>
        <v>0</v>
      </c>
      <c r="KB107" s="43">
        <f>VLOOKUP($B107,план!$B$16:$EJ$158,52,0)</f>
        <v>0</v>
      </c>
      <c r="KC107" s="43">
        <f>VLOOKUP($B107,план!$B$16:$EJ$158,53,0)</f>
        <v>0</v>
      </c>
      <c r="KD107" s="7">
        <f t="shared" si="700"/>
        <v>0</v>
      </c>
      <c r="KE107" s="7">
        <f t="shared" si="701"/>
        <v>0</v>
      </c>
      <c r="KF107" s="34">
        <f t="shared" si="558"/>
        <v>0</v>
      </c>
      <c r="KG107" s="34">
        <f t="shared" si="559"/>
        <v>0</v>
      </c>
      <c r="KH107" s="34">
        <f t="shared" si="560"/>
        <v>0</v>
      </c>
      <c r="KI107" s="23"/>
      <c r="KJ107" s="23"/>
      <c r="KK107" s="23"/>
      <c r="KL107" s="23"/>
      <c r="KM107" s="21">
        <f t="shared" si="870"/>
        <v>0</v>
      </c>
      <c r="KN107" s="21">
        <f t="shared" si="871"/>
        <v>0</v>
      </c>
      <c r="KO107" s="43">
        <f>VLOOKUP($B107,план!$B$16:$EJ$158,54,0)</f>
        <v>0</v>
      </c>
      <c r="KP107" s="43">
        <f>VLOOKUP($B107,план!$B$16:$EJ$158,55,0)</f>
        <v>0</v>
      </c>
      <c r="KQ107" s="7">
        <f t="shared" si="702"/>
        <v>0</v>
      </c>
      <c r="KR107" s="7">
        <f t="shared" si="703"/>
        <v>0</v>
      </c>
      <c r="KS107" s="34">
        <f t="shared" si="561"/>
        <v>0</v>
      </c>
      <c r="KT107" s="34">
        <f t="shared" si="562"/>
        <v>0</v>
      </c>
      <c r="KU107" s="34">
        <f t="shared" si="563"/>
        <v>0</v>
      </c>
      <c r="KV107" s="23"/>
      <c r="KW107" s="23"/>
      <c r="KX107" s="23"/>
      <c r="KY107" s="23"/>
      <c r="KZ107" s="21">
        <f t="shared" si="872"/>
        <v>0</v>
      </c>
      <c r="LA107" s="21">
        <f t="shared" si="873"/>
        <v>0</v>
      </c>
      <c r="LB107" s="43">
        <f>VLOOKUP($B107,план!$B$16:$EJ$158,56,0)</f>
        <v>0</v>
      </c>
      <c r="LC107" s="43">
        <f>VLOOKUP($B107,план!$B$16:$EJ$158,57,0)</f>
        <v>0</v>
      </c>
      <c r="LD107" s="7">
        <f t="shared" si="704"/>
        <v>0</v>
      </c>
      <c r="LE107" s="7">
        <f t="shared" si="705"/>
        <v>0</v>
      </c>
      <c r="LF107" s="34">
        <f t="shared" si="564"/>
        <v>0</v>
      </c>
      <c r="LG107" s="34">
        <f t="shared" si="565"/>
        <v>0</v>
      </c>
      <c r="LH107" s="34">
        <f t="shared" si="566"/>
        <v>0</v>
      </c>
      <c r="LI107" s="23"/>
      <c r="LJ107" s="23"/>
      <c r="LK107" s="23"/>
      <c r="LL107" s="23"/>
      <c r="LM107" s="21">
        <f t="shared" si="874"/>
        <v>0</v>
      </c>
      <c r="LN107" s="21">
        <f t="shared" si="875"/>
        <v>0</v>
      </c>
      <c r="LO107" s="43">
        <f>VLOOKUP($B107,план!$B$16:$EJ$158,58,0)</f>
        <v>0</v>
      </c>
      <c r="LP107" s="43">
        <f>VLOOKUP($B107,план!$B$16:$EJ$158,59,0)</f>
        <v>0</v>
      </c>
      <c r="LQ107" s="7">
        <f t="shared" si="706"/>
        <v>0</v>
      </c>
      <c r="LR107" s="7">
        <f t="shared" si="707"/>
        <v>0</v>
      </c>
      <c r="LS107" s="34">
        <f t="shared" si="567"/>
        <v>0</v>
      </c>
      <c r="LT107" s="34">
        <f t="shared" si="568"/>
        <v>0</v>
      </c>
      <c r="LU107" s="34">
        <f t="shared" si="569"/>
        <v>0</v>
      </c>
      <c r="LV107" s="23"/>
      <c r="LW107" s="23"/>
      <c r="LX107" s="23"/>
      <c r="LY107" s="23"/>
      <c r="LZ107" s="21">
        <f t="shared" si="876"/>
        <v>0</v>
      </c>
      <c r="MA107" s="21">
        <f t="shared" si="877"/>
        <v>0</v>
      </c>
      <c r="MB107" s="43">
        <f>VLOOKUP($B107,план!$B$16:$EJ$158,60,0)</f>
        <v>0</v>
      </c>
      <c r="MC107" s="43">
        <f>VLOOKUP($B107,план!$B$16:$EJ$158,61,0)</f>
        <v>0</v>
      </c>
      <c r="MD107" s="7">
        <f t="shared" si="708"/>
        <v>0</v>
      </c>
      <c r="ME107" s="7">
        <f t="shared" si="709"/>
        <v>0</v>
      </c>
      <c r="MF107" s="34">
        <f t="shared" si="570"/>
        <v>0</v>
      </c>
      <c r="MG107" s="34">
        <f t="shared" si="571"/>
        <v>0</v>
      </c>
      <c r="MH107" s="34">
        <f t="shared" si="807"/>
        <v>0</v>
      </c>
      <c r="MI107" s="23"/>
      <c r="MJ107" s="23"/>
      <c r="MK107" s="23"/>
      <c r="ML107" s="23"/>
      <c r="MM107" s="14">
        <f t="shared" si="962"/>
        <v>0</v>
      </c>
      <c r="MN107" s="14">
        <f t="shared" si="963"/>
        <v>0</v>
      </c>
      <c r="MO107" s="43">
        <f>VLOOKUP($B107,план!$B$16:$EJ$158,62,0)</f>
        <v>0</v>
      </c>
      <c r="MP107" s="43">
        <f>VLOOKUP($B107,план!$B$16:$EJ$158,63,0)</f>
        <v>0</v>
      </c>
      <c r="MQ107" s="7">
        <f t="shared" si="710"/>
        <v>0</v>
      </c>
      <c r="MR107" s="7">
        <f t="shared" si="711"/>
        <v>0</v>
      </c>
      <c r="MS107" s="34">
        <f t="shared" si="572"/>
        <v>0</v>
      </c>
      <c r="MT107" s="34">
        <f t="shared" si="573"/>
        <v>0</v>
      </c>
      <c r="MU107" s="34">
        <f t="shared" si="574"/>
        <v>0</v>
      </c>
      <c r="MV107" s="23"/>
      <c r="MW107" s="23"/>
      <c r="MX107" s="23"/>
      <c r="MY107" s="23"/>
      <c r="MZ107" s="14">
        <f t="shared" si="878"/>
        <v>0</v>
      </c>
      <c r="NA107" s="14">
        <f t="shared" si="879"/>
        <v>0</v>
      </c>
      <c r="NB107" s="43">
        <f>VLOOKUP($B107,план!$B$16:$EJ$158,64,0)</f>
        <v>0</v>
      </c>
      <c r="NC107" s="43">
        <f>VLOOKUP($B107,план!$B$16:$EJ$158,65,0)</f>
        <v>0</v>
      </c>
      <c r="ND107" s="7">
        <f t="shared" si="712"/>
        <v>0</v>
      </c>
      <c r="NE107" s="7">
        <f t="shared" si="713"/>
        <v>0</v>
      </c>
      <c r="NF107" s="34">
        <f t="shared" si="575"/>
        <v>0</v>
      </c>
      <c r="NG107" s="34">
        <f t="shared" si="576"/>
        <v>0</v>
      </c>
      <c r="NH107" s="34">
        <f t="shared" si="577"/>
        <v>0</v>
      </c>
      <c r="NI107" s="23"/>
      <c r="NJ107" s="23"/>
      <c r="NK107" s="23"/>
      <c r="NL107" s="23"/>
      <c r="NM107" s="14">
        <f t="shared" si="880"/>
        <v>0</v>
      </c>
      <c r="NN107" s="14">
        <f t="shared" si="881"/>
        <v>0</v>
      </c>
      <c r="NO107" s="43">
        <f>VLOOKUP($B107,план!$B$16:$EJ$158,66,0)</f>
        <v>0</v>
      </c>
      <c r="NP107" s="43">
        <f>VLOOKUP($B107,план!$B$16:$EJ$158,67,0)</f>
        <v>0</v>
      </c>
      <c r="NQ107" s="7">
        <f t="shared" si="714"/>
        <v>0</v>
      </c>
      <c r="NR107" s="7">
        <f t="shared" si="715"/>
        <v>0</v>
      </c>
      <c r="NS107" s="34">
        <f t="shared" si="578"/>
        <v>0</v>
      </c>
      <c r="NT107" s="34">
        <f t="shared" si="579"/>
        <v>0</v>
      </c>
      <c r="NU107" s="34">
        <f t="shared" si="580"/>
        <v>0</v>
      </c>
      <c r="NV107" s="23"/>
      <c r="NW107" s="23"/>
      <c r="NX107" s="23"/>
      <c r="NY107" s="23"/>
      <c r="NZ107" s="14">
        <f t="shared" si="882"/>
        <v>0</v>
      </c>
      <c r="OA107" s="14">
        <f t="shared" si="883"/>
        <v>0</v>
      </c>
      <c r="OB107" s="43">
        <f>VLOOKUP($B107,план!$B$16:$EJ$158,68,0)</f>
        <v>0</v>
      </c>
      <c r="OC107" s="43">
        <f>VLOOKUP($B107,план!$B$16:$EJ$158,69,0)</f>
        <v>0</v>
      </c>
      <c r="OD107" s="7">
        <f t="shared" si="716"/>
        <v>0</v>
      </c>
      <c r="OE107" s="7">
        <f t="shared" si="717"/>
        <v>0</v>
      </c>
      <c r="OF107" s="34">
        <f t="shared" si="581"/>
        <v>0</v>
      </c>
      <c r="OG107" s="34">
        <f t="shared" si="582"/>
        <v>0</v>
      </c>
      <c r="OH107" s="34">
        <f t="shared" si="583"/>
        <v>0</v>
      </c>
      <c r="OI107" s="23"/>
      <c r="OJ107" s="23"/>
      <c r="OK107" s="23"/>
      <c r="OL107" s="23"/>
      <c r="OM107" s="14">
        <f t="shared" si="884"/>
        <v>0</v>
      </c>
      <c r="ON107" s="14">
        <f t="shared" si="885"/>
        <v>0</v>
      </c>
      <c r="OO107" s="43">
        <f>VLOOKUP($B107,план!$B$16:$EJ$158,70,0)</f>
        <v>0</v>
      </c>
      <c r="OP107" s="43">
        <f>VLOOKUP($B107,план!$B$16:$EJ$158,71,0)</f>
        <v>0</v>
      </c>
      <c r="OQ107" s="7">
        <f t="shared" si="964"/>
        <v>0</v>
      </c>
      <c r="OR107" s="7">
        <f t="shared" si="965"/>
        <v>0</v>
      </c>
      <c r="OS107" s="34">
        <f t="shared" si="966"/>
        <v>0</v>
      </c>
      <c r="OT107" s="34">
        <f t="shared" si="967"/>
        <v>0</v>
      </c>
      <c r="OU107" s="34">
        <f t="shared" si="968"/>
        <v>0</v>
      </c>
      <c r="OV107" s="23"/>
      <c r="OW107" s="23"/>
      <c r="OX107" s="23"/>
      <c r="OY107" s="23"/>
      <c r="OZ107" s="14">
        <f t="shared" si="886"/>
        <v>0</v>
      </c>
      <c r="PA107" s="14">
        <f t="shared" si="887"/>
        <v>0</v>
      </c>
      <c r="PB107" s="43">
        <f>VLOOKUP($B107,план!$B$16:$EJ$158,72,0)</f>
        <v>0</v>
      </c>
      <c r="PC107" s="43">
        <f>VLOOKUP($B107,план!$B$16:$EJ$158,73,0)</f>
        <v>0</v>
      </c>
      <c r="PD107" s="7">
        <f t="shared" si="969"/>
        <v>0</v>
      </c>
      <c r="PE107" s="7">
        <f t="shared" si="970"/>
        <v>0</v>
      </c>
      <c r="PF107" s="34">
        <f t="shared" si="971"/>
        <v>0</v>
      </c>
      <c r="PG107" s="34">
        <f t="shared" si="972"/>
        <v>0</v>
      </c>
      <c r="PH107" s="34">
        <f t="shared" si="973"/>
        <v>0</v>
      </c>
      <c r="PI107" s="23"/>
      <c r="PJ107" s="23"/>
      <c r="PK107" s="23"/>
      <c r="PL107" s="23"/>
      <c r="PM107" s="14">
        <f t="shared" si="888"/>
        <v>0</v>
      </c>
      <c r="PN107" s="14">
        <f t="shared" si="889"/>
        <v>0</v>
      </c>
      <c r="PO107" s="43">
        <f>VLOOKUP($B107,план!$B$16:$EJ$158,74,0)</f>
        <v>0</v>
      </c>
      <c r="PP107" s="43">
        <f>VLOOKUP($B107,план!$B$16:$EJ$158,75,0)</f>
        <v>0</v>
      </c>
      <c r="PQ107" s="7">
        <f t="shared" si="718"/>
        <v>0</v>
      </c>
      <c r="PR107" s="7">
        <f t="shared" si="719"/>
        <v>0</v>
      </c>
      <c r="PS107" s="34">
        <f t="shared" si="584"/>
        <v>0</v>
      </c>
      <c r="PT107" s="34">
        <f t="shared" si="585"/>
        <v>0</v>
      </c>
      <c r="PU107" s="34">
        <f t="shared" si="586"/>
        <v>0</v>
      </c>
      <c r="PV107" s="23"/>
      <c r="PW107" s="23"/>
      <c r="PX107" s="23"/>
      <c r="PY107" s="23"/>
      <c r="PZ107" s="14">
        <f t="shared" si="890"/>
        <v>0</v>
      </c>
      <c r="QA107" s="14">
        <f t="shared" si="891"/>
        <v>0</v>
      </c>
      <c r="QB107" s="43">
        <f>VLOOKUP($B107,план!$B$16:$EJ$158,76,0)</f>
        <v>0</v>
      </c>
      <c r="QC107" s="43">
        <f>VLOOKUP($B107,план!$B$16:$EJ$158,77,0)</f>
        <v>0</v>
      </c>
      <c r="QD107" s="7">
        <f t="shared" si="720"/>
        <v>0</v>
      </c>
      <c r="QE107" s="7">
        <f t="shared" si="721"/>
        <v>0</v>
      </c>
      <c r="QF107" s="34">
        <f t="shared" si="587"/>
        <v>0</v>
      </c>
      <c r="QG107" s="34">
        <f t="shared" si="588"/>
        <v>0</v>
      </c>
      <c r="QH107" s="34">
        <f t="shared" si="589"/>
        <v>0</v>
      </c>
      <c r="QI107" s="25"/>
      <c r="QJ107" s="25"/>
      <c r="QK107" s="25"/>
      <c r="QL107" s="25"/>
      <c r="QM107" s="14">
        <f t="shared" si="892"/>
        <v>0</v>
      </c>
      <c r="QN107" s="14">
        <f t="shared" si="893"/>
        <v>0</v>
      </c>
      <c r="QO107" s="43">
        <f>VLOOKUP($B107,план!$B$16:$EJ$158,78,0)</f>
        <v>0</v>
      </c>
      <c r="QP107" s="43">
        <f>VLOOKUP($B107,план!$B$16:$EJ$158,79,0)</f>
        <v>0</v>
      </c>
      <c r="QQ107" s="7">
        <f t="shared" si="722"/>
        <v>0</v>
      </c>
      <c r="QR107" s="7">
        <f t="shared" si="723"/>
        <v>0</v>
      </c>
      <c r="QS107" s="34">
        <f t="shared" si="724"/>
        <v>0</v>
      </c>
      <c r="QT107" s="34">
        <f t="shared" si="725"/>
        <v>0</v>
      </c>
      <c r="QU107" s="34">
        <f t="shared" si="726"/>
        <v>0</v>
      </c>
      <c r="QV107" s="23"/>
      <c r="QW107" s="23"/>
      <c r="QX107" s="23"/>
      <c r="QY107" s="23"/>
      <c r="QZ107" s="14">
        <f t="shared" si="894"/>
        <v>0</v>
      </c>
      <c r="RA107" s="14">
        <f t="shared" si="895"/>
        <v>0</v>
      </c>
      <c r="RB107" s="43">
        <f>VLOOKUP($B107,план!$B$16:$EJ$158,80,0)</f>
        <v>0</v>
      </c>
      <c r="RC107" s="43">
        <f>VLOOKUP($B107,план!$B$16:$EJ$158,81,0)</f>
        <v>0</v>
      </c>
      <c r="RD107" s="7">
        <f t="shared" si="727"/>
        <v>0</v>
      </c>
      <c r="RE107" s="7">
        <f t="shared" si="728"/>
        <v>0</v>
      </c>
      <c r="RF107" s="34">
        <f t="shared" si="590"/>
        <v>0</v>
      </c>
      <c r="RG107" s="34">
        <f t="shared" si="591"/>
        <v>0</v>
      </c>
      <c r="RH107" s="34">
        <f t="shared" si="592"/>
        <v>0</v>
      </c>
      <c r="RI107" s="25"/>
      <c r="RJ107" s="25"/>
      <c r="RK107" s="25"/>
      <c r="RL107" s="25"/>
      <c r="RM107" s="14">
        <f t="shared" si="896"/>
        <v>0</v>
      </c>
      <c r="RN107" s="14">
        <f t="shared" si="897"/>
        <v>0</v>
      </c>
      <c r="RO107" s="43">
        <f>VLOOKUP($B107,план!$B$16:$EJ$158,82,0)</f>
        <v>0</v>
      </c>
      <c r="RP107" s="43">
        <f>VLOOKUP($B107,план!$B$16:$EJ$158,83,0)</f>
        <v>0</v>
      </c>
      <c r="RQ107" s="7">
        <f t="shared" si="729"/>
        <v>0</v>
      </c>
      <c r="RR107" s="7">
        <f t="shared" si="730"/>
        <v>0</v>
      </c>
      <c r="RS107" s="34">
        <f t="shared" si="593"/>
        <v>0</v>
      </c>
      <c r="RT107" s="34">
        <f t="shared" si="594"/>
        <v>0</v>
      </c>
      <c r="RU107" s="34">
        <f t="shared" si="595"/>
        <v>0</v>
      </c>
      <c r="RV107" s="23"/>
      <c r="RW107" s="23"/>
      <c r="RX107" s="23"/>
      <c r="RY107" s="23"/>
      <c r="RZ107" s="14">
        <f t="shared" si="898"/>
        <v>0</v>
      </c>
      <c r="SA107" s="14">
        <f t="shared" si="899"/>
        <v>0</v>
      </c>
      <c r="SB107" s="43">
        <f>VLOOKUP($B107,план!$B$16:$EJ$158,84,0)</f>
        <v>0</v>
      </c>
      <c r="SC107" s="43">
        <f>VLOOKUP($B107,план!$B$16:$EJ$158,85,0)</f>
        <v>0</v>
      </c>
      <c r="SD107" s="7">
        <f t="shared" si="731"/>
        <v>0</v>
      </c>
      <c r="SE107" s="7">
        <f t="shared" si="732"/>
        <v>0</v>
      </c>
      <c r="SF107" s="34">
        <f t="shared" si="596"/>
        <v>0</v>
      </c>
      <c r="SG107" s="34">
        <f t="shared" si="597"/>
        <v>0</v>
      </c>
      <c r="SH107" s="34">
        <f t="shared" si="598"/>
        <v>0</v>
      </c>
      <c r="SI107" s="23"/>
      <c r="SJ107" s="23"/>
      <c r="SK107" s="23"/>
      <c r="SL107" s="23"/>
      <c r="SM107" s="14">
        <f t="shared" si="974"/>
        <v>0</v>
      </c>
      <c r="SN107" s="14">
        <f t="shared" si="975"/>
        <v>0</v>
      </c>
      <c r="SO107" s="43">
        <f>VLOOKUP($B107,план!$B$16:$EJ$158,86,0)</f>
        <v>0</v>
      </c>
      <c r="SP107" s="43">
        <f>VLOOKUP($B107,план!$B$16:$EJ$158,87,0)</f>
        <v>0</v>
      </c>
      <c r="SQ107" s="7">
        <f t="shared" si="733"/>
        <v>0</v>
      </c>
      <c r="SR107" s="7">
        <f t="shared" si="734"/>
        <v>0</v>
      </c>
      <c r="SS107" s="34">
        <f t="shared" si="599"/>
        <v>0</v>
      </c>
      <c r="ST107" s="34">
        <f t="shared" si="600"/>
        <v>0</v>
      </c>
      <c r="SU107" s="34">
        <f t="shared" si="601"/>
        <v>0</v>
      </c>
      <c r="SV107" s="23"/>
      <c r="SW107" s="23"/>
      <c r="SX107" s="23"/>
      <c r="SY107" s="23"/>
      <c r="SZ107" s="14">
        <f t="shared" si="900"/>
        <v>0</v>
      </c>
      <c r="TA107" s="14">
        <f t="shared" si="901"/>
        <v>0</v>
      </c>
      <c r="TB107" s="43">
        <f>VLOOKUP($B107,план!$B$16:$EJ$158,88,0)</f>
        <v>0</v>
      </c>
      <c r="TC107" s="43">
        <f>VLOOKUP($B107,план!$B$16:$EJ$158,89,0)</f>
        <v>0</v>
      </c>
      <c r="TD107" s="7">
        <f t="shared" si="735"/>
        <v>0</v>
      </c>
      <c r="TE107" s="7">
        <f t="shared" si="736"/>
        <v>0</v>
      </c>
      <c r="TF107" s="34">
        <f t="shared" si="602"/>
        <v>0</v>
      </c>
      <c r="TG107" s="34">
        <f t="shared" si="603"/>
        <v>0</v>
      </c>
      <c r="TH107" s="34">
        <f t="shared" si="604"/>
        <v>0</v>
      </c>
      <c r="TI107" s="23"/>
      <c r="TJ107" s="23"/>
      <c r="TK107" s="23"/>
      <c r="TL107" s="23"/>
      <c r="TM107" s="14">
        <f t="shared" si="902"/>
        <v>0</v>
      </c>
      <c r="TN107" s="14">
        <f t="shared" si="903"/>
        <v>0</v>
      </c>
      <c r="TO107" s="43">
        <f>VLOOKUP($B107,план!$B$16:$EJ$158,90,0)</f>
        <v>0</v>
      </c>
      <c r="TP107" s="43">
        <f>VLOOKUP($B107,план!$B$16:$EJ$158,91,0)</f>
        <v>0</v>
      </c>
      <c r="TQ107" s="7">
        <f t="shared" si="737"/>
        <v>0</v>
      </c>
      <c r="TR107" s="7">
        <f t="shared" si="738"/>
        <v>0</v>
      </c>
      <c r="TS107" s="34">
        <f t="shared" si="739"/>
        <v>0</v>
      </c>
      <c r="TT107" s="34">
        <f t="shared" si="740"/>
        <v>0</v>
      </c>
      <c r="TU107" s="34">
        <f t="shared" si="741"/>
        <v>0</v>
      </c>
      <c r="TV107" s="25"/>
      <c r="TW107" s="25"/>
      <c r="TX107" s="25"/>
      <c r="TY107" s="25"/>
      <c r="TZ107" s="14">
        <f t="shared" si="904"/>
        <v>0</v>
      </c>
      <c r="UA107" s="14">
        <f t="shared" si="905"/>
        <v>0</v>
      </c>
      <c r="UB107" s="43">
        <f>VLOOKUP($B107,план!$B$16:$EJ$158,92,0)</f>
        <v>0</v>
      </c>
      <c r="UC107" s="43">
        <f>VLOOKUP($B107,план!$B$16:$EJ$158,93,0)</f>
        <v>0</v>
      </c>
      <c r="UD107" s="7">
        <f t="shared" si="742"/>
        <v>0</v>
      </c>
      <c r="UE107" s="7">
        <f t="shared" si="743"/>
        <v>0</v>
      </c>
      <c r="UF107" s="34">
        <f t="shared" si="605"/>
        <v>0</v>
      </c>
      <c r="UG107" s="34">
        <f t="shared" si="606"/>
        <v>0</v>
      </c>
      <c r="UH107" s="34">
        <f t="shared" si="607"/>
        <v>0</v>
      </c>
      <c r="UI107" s="23"/>
      <c r="UJ107" s="23"/>
      <c r="UK107" s="23"/>
      <c r="UL107" s="23"/>
      <c r="UM107" s="14">
        <f t="shared" si="906"/>
        <v>0</v>
      </c>
      <c r="UN107" s="14">
        <f t="shared" si="907"/>
        <v>0</v>
      </c>
      <c r="UO107" s="43">
        <f>VLOOKUP($B107,план!$B$16:$EJ$158,94,0)</f>
        <v>0</v>
      </c>
      <c r="UP107" s="43">
        <f>VLOOKUP($B107,план!$B$16:$EJ$158,95,0)</f>
        <v>0</v>
      </c>
      <c r="UQ107" s="7">
        <f t="shared" si="744"/>
        <v>0</v>
      </c>
      <c r="UR107" s="7">
        <f t="shared" si="745"/>
        <v>0</v>
      </c>
      <c r="US107" s="34">
        <f t="shared" si="608"/>
        <v>0</v>
      </c>
      <c r="UT107" s="34">
        <f t="shared" si="609"/>
        <v>0</v>
      </c>
      <c r="UU107" s="34">
        <f t="shared" si="610"/>
        <v>0</v>
      </c>
      <c r="UV107" s="23"/>
      <c r="UW107" s="23"/>
      <c r="UX107" s="23"/>
      <c r="UY107" s="23"/>
      <c r="UZ107" s="14">
        <f t="shared" si="908"/>
        <v>0</v>
      </c>
      <c r="VA107" s="14">
        <f t="shared" si="909"/>
        <v>0</v>
      </c>
      <c r="VB107" s="43">
        <f>VLOOKUP($B107,план!$B$16:$EJ$158,96,0)</f>
        <v>0</v>
      </c>
      <c r="VC107" s="43">
        <f>VLOOKUP($B107,план!$B$16:$EJ$158,97,0)</f>
        <v>0</v>
      </c>
      <c r="VD107" s="7">
        <f t="shared" si="746"/>
        <v>0</v>
      </c>
      <c r="VE107" s="7">
        <f t="shared" si="747"/>
        <v>0</v>
      </c>
      <c r="VF107" s="34">
        <f t="shared" si="611"/>
        <v>0</v>
      </c>
      <c r="VG107" s="34">
        <f t="shared" si="612"/>
        <v>0</v>
      </c>
      <c r="VH107" s="34">
        <f t="shared" si="613"/>
        <v>0</v>
      </c>
      <c r="VI107" s="23"/>
      <c r="VJ107" s="23"/>
      <c r="VK107" s="23"/>
      <c r="VL107" s="23"/>
      <c r="VM107" s="14">
        <f t="shared" si="910"/>
        <v>0</v>
      </c>
      <c r="VN107" s="14">
        <f t="shared" si="911"/>
        <v>0</v>
      </c>
      <c r="VO107" s="43">
        <f>VLOOKUP($B107,план!$B$16:$EJ$158,98,0)</f>
        <v>0</v>
      </c>
      <c r="VP107" s="43">
        <f>VLOOKUP($B107,план!$B$16:$EJ$158,99,0)</f>
        <v>0</v>
      </c>
      <c r="VQ107" s="7">
        <f t="shared" si="748"/>
        <v>0</v>
      </c>
      <c r="VR107" s="7">
        <f t="shared" si="749"/>
        <v>0</v>
      </c>
      <c r="VS107" s="34">
        <f t="shared" si="614"/>
        <v>0</v>
      </c>
      <c r="VT107" s="34">
        <f t="shared" si="615"/>
        <v>0</v>
      </c>
      <c r="VU107" s="34">
        <f t="shared" si="616"/>
        <v>0</v>
      </c>
      <c r="VV107" s="23"/>
      <c r="VW107" s="23"/>
      <c r="VX107" s="23"/>
      <c r="VY107" s="23"/>
      <c r="VZ107" s="14">
        <f t="shared" si="912"/>
        <v>0</v>
      </c>
      <c r="WA107" s="14">
        <f t="shared" si="913"/>
        <v>0</v>
      </c>
      <c r="WB107" s="43">
        <f>VLOOKUP($B107,план!$B$16:$EJ$158,100,0)</f>
        <v>0</v>
      </c>
      <c r="WC107" s="43">
        <f>VLOOKUP($B107,план!$B$16:$EJ$158,101,0)</f>
        <v>0</v>
      </c>
      <c r="WD107" s="7">
        <f t="shared" si="750"/>
        <v>0</v>
      </c>
      <c r="WE107" s="7">
        <f t="shared" si="751"/>
        <v>0</v>
      </c>
      <c r="WF107" s="34">
        <f t="shared" si="617"/>
        <v>0</v>
      </c>
      <c r="WG107" s="34">
        <f t="shared" si="618"/>
        <v>0</v>
      </c>
      <c r="WH107" s="34">
        <f t="shared" si="619"/>
        <v>0</v>
      </c>
      <c r="WI107" s="23"/>
      <c r="WJ107" s="23"/>
      <c r="WK107" s="23"/>
      <c r="WL107" s="23"/>
      <c r="WM107" s="14">
        <f t="shared" si="914"/>
        <v>0</v>
      </c>
      <c r="WN107" s="14">
        <f t="shared" si="915"/>
        <v>0</v>
      </c>
      <c r="WO107" s="43">
        <f>VLOOKUP($B107,план!$B$16:$EJ$158,102,0)</f>
        <v>0</v>
      </c>
      <c r="WP107" s="43">
        <f>VLOOKUP($B107,план!$B$16:$EJ$158,103,0)</f>
        <v>0</v>
      </c>
      <c r="WQ107" s="7">
        <f t="shared" si="752"/>
        <v>0</v>
      </c>
      <c r="WR107" s="7">
        <f t="shared" si="753"/>
        <v>0</v>
      </c>
      <c r="WS107" s="34">
        <f t="shared" si="620"/>
        <v>0</v>
      </c>
      <c r="WT107" s="34">
        <f t="shared" si="621"/>
        <v>0</v>
      </c>
      <c r="WU107" s="34">
        <f t="shared" si="622"/>
        <v>0</v>
      </c>
      <c r="WV107" s="23"/>
      <c r="WW107" s="23"/>
      <c r="WX107" s="23"/>
      <c r="WY107" s="23"/>
      <c r="WZ107" s="14">
        <f t="shared" si="916"/>
        <v>0</v>
      </c>
      <c r="XA107" s="14">
        <f t="shared" si="917"/>
        <v>0</v>
      </c>
      <c r="XB107" s="43">
        <f>VLOOKUP($B107,план!$B$16:$EJ$158,104,0)</f>
        <v>0</v>
      </c>
      <c r="XC107" s="43">
        <f>VLOOKUP($B107,план!$B$16:$EJ$158,105,0)</f>
        <v>0</v>
      </c>
      <c r="XD107" s="7">
        <f t="shared" si="754"/>
        <v>0</v>
      </c>
      <c r="XE107" s="7">
        <f t="shared" si="755"/>
        <v>0</v>
      </c>
      <c r="XF107" s="34">
        <f t="shared" si="623"/>
        <v>0</v>
      </c>
      <c r="XG107" s="34">
        <f t="shared" si="624"/>
        <v>0</v>
      </c>
      <c r="XH107" s="34">
        <f t="shared" si="625"/>
        <v>0</v>
      </c>
      <c r="XI107" s="23"/>
      <c r="XJ107" s="23"/>
      <c r="XK107" s="23"/>
      <c r="XL107" s="23"/>
      <c r="XM107" s="14">
        <f t="shared" si="918"/>
        <v>0</v>
      </c>
      <c r="XN107" s="14">
        <f t="shared" si="919"/>
        <v>0</v>
      </c>
      <c r="XO107" s="43">
        <f>VLOOKUP($B107,план!$B$16:$EJ$158,106,0)</f>
        <v>0</v>
      </c>
      <c r="XP107" s="43">
        <f>VLOOKUP($B107,план!$B$16:$EJ$158,107,0)</f>
        <v>0</v>
      </c>
      <c r="XQ107" s="7">
        <f t="shared" si="756"/>
        <v>0</v>
      </c>
      <c r="XR107" s="7">
        <f t="shared" si="757"/>
        <v>0</v>
      </c>
      <c r="XS107" s="34">
        <f t="shared" si="626"/>
        <v>0</v>
      </c>
      <c r="XT107" s="34">
        <f t="shared" si="627"/>
        <v>0</v>
      </c>
      <c r="XU107" s="34">
        <f t="shared" si="628"/>
        <v>0</v>
      </c>
      <c r="XV107" s="23"/>
      <c r="XW107" s="23"/>
      <c r="XX107" s="23"/>
      <c r="XY107" s="23"/>
      <c r="XZ107" s="14">
        <f t="shared" si="920"/>
        <v>0</v>
      </c>
      <c r="YA107" s="14">
        <f t="shared" si="921"/>
        <v>0</v>
      </c>
      <c r="YB107" s="43">
        <f>VLOOKUP($B107,план!$B$16:$EJ$158,108,0)</f>
        <v>0</v>
      </c>
      <c r="YC107" s="43">
        <f>VLOOKUP($B107,план!$B$16:$EJ$158,109,0)</f>
        <v>0</v>
      </c>
      <c r="YD107" s="7">
        <f t="shared" si="758"/>
        <v>0</v>
      </c>
      <c r="YE107" s="7">
        <f t="shared" si="759"/>
        <v>0</v>
      </c>
      <c r="YF107" s="34">
        <f t="shared" si="629"/>
        <v>0</v>
      </c>
      <c r="YG107" s="34">
        <f t="shared" si="630"/>
        <v>0</v>
      </c>
      <c r="YH107" s="34">
        <f t="shared" si="631"/>
        <v>0</v>
      </c>
      <c r="YI107" s="23"/>
      <c r="YJ107" s="23"/>
      <c r="YK107" s="23"/>
      <c r="YL107" s="23"/>
      <c r="YM107" s="14">
        <f t="shared" si="922"/>
        <v>0</v>
      </c>
      <c r="YN107" s="14">
        <f t="shared" si="923"/>
        <v>0</v>
      </c>
      <c r="YO107" s="43">
        <f>VLOOKUP($B107,план!$B$16:$EJ$158,110,0)</f>
        <v>0</v>
      </c>
      <c r="YP107" s="43">
        <f>VLOOKUP($B107,план!$B$16:$EJ$158,111,0)</f>
        <v>0</v>
      </c>
      <c r="YQ107" s="7">
        <f t="shared" si="760"/>
        <v>0</v>
      </c>
      <c r="YR107" s="7">
        <f t="shared" si="761"/>
        <v>0</v>
      </c>
      <c r="YS107" s="34">
        <f t="shared" si="632"/>
        <v>0</v>
      </c>
      <c r="YT107" s="34">
        <f t="shared" si="633"/>
        <v>0</v>
      </c>
      <c r="YU107" s="34">
        <f t="shared" si="634"/>
        <v>0</v>
      </c>
      <c r="YV107" s="23"/>
      <c r="YW107" s="23"/>
      <c r="YX107" s="23"/>
      <c r="YY107" s="23"/>
      <c r="YZ107" s="14">
        <f t="shared" si="924"/>
        <v>0</v>
      </c>
      <c r="ZA107" s="14">
        <f t="shared" si="925"/>
        <v>0</v>
      </c>
      <c r="ZB107" s="43">
        <f>VLOOKUP($B107,план!$B$16:$EJ$158,112,0)</f>
        <v>0</v>
      </c>
      <c r="ZC107" s="43">
        <f>VLOOKUP($B107,план!$B$16:$EJ$158,113,0)</f>
        <v>0</v>
      </c>
      <c r="ZD107" s="7">
        <f t="shared" si="762"/>
        <v>0</v>
      </c>
      <c r="ZE107" s="7">
        <f t="shared" si="763"/>
        <v>0</v>
      </c>
      <c r="ZF107" s="34">
        <f t="shared" si="635"/>
        <v>0</v>
      </c>
      <c r="ZG107" s="34">
        <f t="shared" si="636"/>
        <v>0</v>
      </c>
      <c r="ZH107" s="34">
        <f t="shared" si="637"/>
        <v>0</v>
      </c>
      <c r="ZI107" s="23"/>
      <c r="ZJ107" s="23"/>
      <c r="ZK107" s="23"/>
      <c r="ZL107" s="23"/>
      <c r="ZM107" s="14">
        <f t="shared" si="926"/>
        <v>0</v>
      </c>
      <c r="ZN107" s="14">
        <f t="shared" si="927"/>
        <v>0</v>
      </c>
      <c r="ZO107" s="43">
        <f>VLOOKUP($B107,план!$B$16:$EJ$158,114,0)+VLOOKUP($B107,план!$B$16:$EJ$158,136,0)</f>
        <v>0</v>
      </c>
      <c r="ZP107" s="43">
        <f>VLOOKUP($B107,план!$B$16:$EJ$158,115,0)+VLOOKUP($B107,план!$B$16:$EJ$158,137,0)</f>
        <v>0</v>
      </c>
      <c r="ZQ107" s="7">
        <f t="shared" si="764"/>
        <v>0</v>
      </c>
      <c r="ZR107" s="7">
        <f t="shared" si="765"/>
        <v>0</v>
      </c>
      <c r="ZS107" s="34">
        <f t="shared" si="638"/>
        <v>0</v>
      </c>
      <c r="ZT107" s="34">
        <f t="shared" si="639"/>
        <v>0</v>
      </c>
      <c r="ZU107" s="34">
        <f t="shared" si="640"/>
        <v>0</v>
      </c>
      <c r="ZV107" s="23"/>
      <c r="ZW107" s="23"/>
      <c r="ZX107" s="23"/>
      <c r="ZY107" s="23"/>
      <c r="ZZ107" s="14">
        <f t="shared" si="928"/>
        <v>0</v>
      </c>
      <c r="AAA107" s="14">
        <f t="shared" si="929"/>
        <v>0</v>
      </c>
      <c r="AAB107" s="43">
        <f>VLOOKUP($B107,план!$B$16:$EJ$158,116,0)</f>
        <v>0</v>
      </c>
      <c r="AAC107" s="43">
        <f>VLOOKUP($B107,план!$B$16:$EJ$158,117,0)</f>
        <v>0</v>
      </c>
      <c r="AAD107" s="7">
        <f t="shared" si="976"/>
        <v>0</v>
      </c>
      <c r="AAE107" s="7">
        <f t="shared" si="977"/>
        <v>0</v>
      </c>
      <c r="AAF107" s="34">
        <f t="shared" si="641"/>
        <v>0</v>
      </c>
      <c r="AAG107" s="34">
        <f t="shared" si="642"/>
        <v>0</v>
      </c>
      <c r="AAH107" s="34">
        <f t="shared" si="643"/>
        <v>0</v>
      </c>
      <c r="AAI107" s="23"/>
      <c r="AAJ107" s="23"/>
      <c r="AAK107" s="23"/>
      <c r="AAL107" s="23"/>
      <c r="AAM107" s="14">
        <f t="shared" si="930"/>
        <v>0</v>
      </c>
      <c r="AAN107" s="14">
        <f t="shared" si="931"/>
        <v>0</v>
      </c>
      <c r="AAO107" s="43">
        <f>VLOOKUP($B107,план!$B$16:$EJ$158,118,0)</f>
        <v>0</v>
      </c>
      <c r="AAP107" s="43">
        <f>VLOOKUP($B107,план!$B$16:$EJ$158,119,0)</f>
        <v>0</v>
      </c>
      <c r="AAQ107" s="7">
        <f t="shared" si="978"/>
        <v>0</v>
      </c>
      <c r="AAR107" s="7">
        <f t="shared" si="979"/>
        <v>0</v>
      </c>
      <c r="AAS107" s="34">
        <f t="shared" si="644"/>
        <v>0</v>
      </c>
      <c r="AAT107" s="34">
        <f t="shared" si="645"/>
        <v>0</v>
      </c>
      <c r="AAU107" s="34">
        <f t="shared" si="646"/>
        <v>0</v>
      </c>
      <c r="AAV107" s="23"/>
      <c r="AAW107" s="23"/>
      <c r="AAX107" s="23"/>
      <c r="AAY107" s="23"/>
      <c r="AAZ107" s="14">
        <f t="shared" si="932"/>
        <v>0</v>
      </c>
      <c r="ABA107" s="14">
        <f t="shared" si="933"/>
        <v>0</v>
      </c>
      <c r="ABB107" s="43">
        <f>VLOOKUP($B107,план!$B$16:$EJ$158,120,0)</f>
        <v>0</v>
      </c>
      <c r="ABC107" s="43">
        <f>VLOOKUP($B107,план!$B$16:$EJ$158,121,0)</f>
        <v>0</v>
      </c>
      <c r="ABD107" s="7">
        <f t="shared" si="766"/>
        <v>0</v>
      </c>
      <c r="ABE107" s="7">
        <f t="shared" si="767"/>
        <v>0</v>
      </c>
      <c r="ABF107" s="34">
        <f t="shared" si="768"/>
        <v>0</v>
      </c>
      <c r="ABG107" s="34">
        <f t="shared" si="769"/>
        <v>0</v>
      </c>
      <c r="ABH107" s="34">
        <f t="shared" si="770"/>
        <v>0</v>
      </c>
      <c r="ABI107" s="25"/>
      <c r="ABJ107" s="25"/>
      <c r="ABK107" s="25"/>
      <c r="ABL107" s="25"/>
      <c r="ABM107" s="14">
        <f t="shared" si="934"/>
        <v>0</v>
      </c>
      <c r="ABN107" s="14">
        <f t="shared" si="935"/>
        <v>0</v>
      </c>
      <c r="ABO107" s="43">
        <f>VLOOKUP($B107,план!$B$16:$EJ$158,122,0)</f>
        <v>0</v>
      </c>
      <c r="ABP107" s="43">
        <f>VLOOKUP($B107,план!$B$16:$EJ$158,123,0)</f>
        <v>0</v>
      </c>
      <c r="ABQ107" s="7">
        <f t="shared" si="771"/>
        <v>0</v>
      </c>
      <c r="ABR107" s="7">
        <f t="shared" si="772"/>
        <v>0</v>
      </c>
      <c r="ABS107" s="34">
        <f t="shared" si="773"/>
        <v>0</v>
      </c>
      <c r="ABT107" s="34">
        <f t="shared" si="774"/>
        <v>0</v>
      </c>
      <c r="ABU107" s="34">
        <f t="shared" si="775"/>
        <v>0</v>
      </c>
      <c r="ABV107" s="25"/>
      <c r="ABW107" s="25"/>
      <c r="ABX107" s="25"/>
      <c r="ABY107" s="25"/>
      <c r="ABZ107" s="21">
        <f t="shared" si="980"/>
        <v>0</v>
      </c>
      <c r="ACA107" s="21">
        <f t="shared" si="981"/>
        <v>0</v>
      </c>
      <c r="ACB107" s="43">
        <f>VLOOKUP($B107,план!$B$16:$EJ$158,124,0)</f>
        <v>0</v>
      </c>
      <c r="ACC107" s="43">
        <f>VLOOKUP($B107,план!$B$16:$EJ$158,125,0)</f>
        <v>0</v>
      </c>
      <c r="ACD107" s="7">
        <f t="shared" si="776"/>
        <v>0</v>
      </c>
      <c r="ACE107" s="7">
        <f t="shared" si="777"/>
        <v>0</v>
      </c>
      <c r="ACF107" s="34">
        <f t="shared" si="778"/>
        <v>0</v>
      </c>
      <c r="ACG107" s="34">
        <f t="shared" si="779"/>
        <v>0</v>
      </c>
      <c r="ACH107" s="34">
        <f t="shared" si="780"/>
        <v>0</v>
      </c>
      <c r="ACI107" s="25"/>
      <c r="ACJ107" s="25"/>
      <c r="ACK107" s="25"/>
      <c r="ACL107" s="25"/>
      <c r="ACM107" s="21">
        <f t="shared" si="936"/>
        <v>0</v>
      </c>
      <c r="ACN107" s="21">
        <f t="shared" si="937"/>
        <v>0</v>
      </c>
      <c r="ACO107" s="43">
        <f>VLOOKUP($B107,план!$B$16:$EJ$158,126,0)</f>
        <v>0</v>
      </c>
      <c r="ACP107" s="43">
        <f>VLOOKUP($B107,план!$B$16:$EJ$158,127,0)</f>
        <v>0</v>
      </c>
      <c r="ACQ107" s="7">
        <f t="shared" si="781"/>
        <v>0</v>
      </c>
      <c r="ACR107" s="7">
        <f t="shared" si="782"/>
        <v>0</v>
      </c>
      <c r="ACS107" s="34">
        <f t="shared" si="647"/>
        <v>0</v>
      </c>
      <c r="ACT107" s="34">
        <f t="shared" si="648"/>
        <v>0</v>
      </c>
      <c r="ACU107" s="34">
        <f t="shared" si="649"/>
        <v>0</v>
      </c>
      <c r="ACV107" s="23"/>
      <c r="ACW107" s="23"/>
      <c r="ACX107" s="23"/>
      <c r="ACY107" s="23"/>
      <c r="ACZ107" s="21">
        <f t="shared" si="938"/>
        <v>0</v>
      </c>
      <c r="ADA107" s="21">
        <f t="shared" si="939"/>
        <v>0</v>
      </c>
      <c r="ADB107" s="43">
        <f>VLOOKUP($B107,план!$B$16:$EJ$158,128,0)</f>
        <v>0</v>
      </c>
      <c r="ADC107" s="43">
        <f>VLOOKUP($B107,план!$B$16:$EJ$158,129,0)</f>
        <v>0</v>
      </c>
      <c r="ADD107" s="7">
        <f t="shared" si="783"/>
        <v>0</v>
      </c>
      <c r="ADE107" s="7">
        <f t="shared" si="784"/>
        <v>0</v>
      </c>
      <c r="ADF107" s="34">
        <f t="shared" si="650"/>
        <v>0</v>
      </c>
      <c r="ADG107" s="34">
        <f t="shared" si="651"/>
        <v>0</v>
      </c>
      <c r="ADH107" s="34">
        <f t="shared" si="652"/>
        <v>0</v>
      </c>
      <c r="ADI107" s="23"/>
      <c r="ADJ107" s="23"/>
      <c r="ADK107" s="23"/>
      <c r="ADL107" s="23"/>
      <c r="ADM107" s="21">
        <f t="shared" si="940"/>
        <v>0</v>
      </c>
      <c r="ADN107" s="21">
        <f t="shared" si="941"/>
        <v>0</v>
      </c>
      <c r="ADO107" s="43">
        <f>VLOOKUP($B107,план!$B$16:$EJ$158,130,0)</f>
        <v>0</v>
      </c>
      <c r="ADP107" s="43">
        <f>VLOOKUP($B107,план!$B$16:$EJ$158,131,0)</f>
        <v>0</v>
      </c>
      <c r="ADQ107" s="7">
        <f t="shared" si="785"/>
        <v>0</v>
      </c>
      <c r="ADR107" s="7">
        <f t="shared" si="786"/>
        <v>0</v>
      </c>
      <c r="ADS107" s="34">
        <f t="shared" si="653"/>
        <v>0</v>
      </c>
      <c r="ADT107" s="34">
        <f t="shared" si="654"/>
        <v>0</v>
      </c>
      <c r="ADU107" s="34">
        <f t="shared" si="655"/>
        <v>0</v>
      </c>
      <c r="ADV107" s="23"/>
      <c r="ADW107" s="23"/>
      <c r="ADX107" s="23"/>
      <c r="ADY107" s="23"/>
      <c r="ADZ107" s="21">
        <f t="shared" si="942"/>
        <v>0</v>
      </c>
      <c r="AEA107" s="21">
        <f t="shared" si="943"/>
        <v>0</v>
      </c>
      <c r="AEB107" s="43">
        <f>VLOOKUP($B107,план!$B$16:$EJ$158,132,0)</f>
        <v>0</v>
      </c>
      <c r="AEC107" s="43">
        <f>VLOOKUP($B107,план!$B$16:$EJ$158,133,0)</f>
        <v>0</v>
      </c>
      <c r="AED107" s="7">
        <f t="shared" si="982"/>
        <v>0</v>
      </c>
      <c r="AEE107" s="7">
        <f t="shared" si="983"/>
        <v>0</v>
      </c>
      <c r="AEF107" s="34">
        <f t="shared" si="656"/>
        <v>0</v>
      </c>
      <c r="AEG107" s="34">
        <f t="shared" si="657"/>
        <v>0</v>
      </c>
      <c r="AEH107" s="34">
        <f t="shared" si="658"/>
        <v>0</v>
      </c>
      <c r="AEI107" s="23"/>
      <c r="AEJ107" s="23"/>
      <c r="AEK107" s="23"/>
      <c r="AEL107" s="23"/>
      <c r="AEM107" s="21">
        <f t="shared" si="944"/>
        <v>0</v>
      </c>
      <c r="AEN107" s="21">
        <f t="shared" si="945"/>
        <v>0</v>
      </c>
      <c r="AEO107" s="43">
        <f>VLOOKUP($B107,план!$B$16:$EJ$158,134,0)</f>
        <v>0</v>
      </c>
      <c r="AEP107" s="43">
        <f>VLOOKUP($B107,план!$B$16:$EJ$158,135,0)</f>
        <v>0</v>
      </c>
      <c r="AEQ107" s="7">
        <f t="shared" si="787"/>
        <v>0</v>
      </c>
      <c r="AER107" s="7">
        <f t="shared" si="788"/>
        <v>0</v>
      </c>
      <c r="AES107" s="34">
        <f t="shared" si="789"/>
        <v>0</v>
      </c>
      <c r="AET107" s="34">
        <f t="shared" si="790"/>
        <v>0</v>
      </c>
      <c r="AEU107" s="34">
        <f t="shared" si="791"/>
        <v>0</v>
      </c>
      <c r="AEV107" s="23"/>
      <c r="AEW107" s="23"/>
      <c r="AEX107" s="23"/>
      <c r="AEY107" s="23"/>
      <c r="AEZ107" s="21">
        <f t="shared" si="946"/>
        <v>0</v>
      </c>
      <c r="AFA107" s="21">
        <f t="shared" si="947"/>
        <v>0</v>
      </c>
      <c r="AFB107" s="23">
        <f t="shared" si="948"/>
        <v>0</v>
      </c>
      <c r="AFC107" s="23">
        <f t="shared" si="949"/>
        <v>0</v>
      </c>
      <c r="AFD107" s="23">
        <f t="shared" si="950"/>
        <v>0</v>
      </c>
      <c r="AFE107" s="23">
        <f t="shared" si="951"/>
        <v>0</v>
      </c>
      <c r="AFF107" s="23">
        <f t="shared" si="952"/>
        <v>0</v>
      </c>
      <c r="AFG107" s="23">
        <f t="shared" si="953"/>
        <v>0</v>
      </c>
      <c r="AFH107" s="23">
        <f t="shared" si="954"/>
        <v>0</v>
      </c>
      <c r="AFI107" s="23">
        <f t="shared" si="955"/>
        <v>0</v>
      </c>
      <c r="AFJ107" s="23">
        <f t="shared" si="956"/>
        <v>0</v>
      </c>
      <c r="AFK107" s="23">
        <f t="shared" si="957"/>
        <v>0</v>
      </c>
      <c r="AFL107" s="23">
        <f t="shared" si="958"/>
        <v>0</v>
      </c>
      <c r="AFM107" s="21">
        <f t="shared" si="959"/>
        <v>0</v>
      </c>
      <c r="AFN107" s="21">
        <f t="shared" si="960"/>
        <v>0</v>
      </c>
      <c r="AFO107" s="8">
        <f t="shared" si="792"/>
        <v>0</v>
      </c>
      <c r="AFP107" s="8">
        <f t="shared" si="793"/>
        <v>0</v>
      </c>
      <c r="AFQ107" s="8">
        <f t="shared" si="794"/>
        <v>0</v>
      </c>
      <c r="AFR107" s="8">
        <f t="shared" si="795"/>
        <v>0</v>
      </c>
      <c r="AFS107" s="8">
        <f t="shared" si="796"/>
        <v>0</v>
      </c>
      <c r="AFT107" s="8">
        <f t="shared" si="797"/>
        <v>0</v>
      </c>
      <c r="AFU107" s="8">
        <f t="shared" si="798"/>
        <v>0</v>
      </c>
      <c r="AFV107" s="8">
        <f t="shared" si="799"/>
        <v>0</v>
      </c>
      <c r="AFW107" s="8">
        <f t="shared" si="800"/>
        <v>0</v>
      </c>
      <c r="AFX107" s="8">
        <f t="shared" si="801"/>
        <v>0</v>
      </c>
      <c r="AFY107" s="8">
        <f t="shared" si="802"/>
        <v>0</v>
      </c>
      <c r="AFZ107" s="21">
        <f t="shared" si="803"/>
        <v>0</v>
      </c>
      <c r="AGA107" s="21">
        <f t="shared" si="804"/>
        <v>0</v>
      </c>
      <c r="AGB107" s="191"/>
      <c r="AGC107" s="191"/>
    </row>
    <row r="108" spans="1:861" ht="30">
      <c r="A108" s="180"/>
      <c r="B108" s="82">
        <v>96</v>
      </c>
      <c r="C108" s="87" t="s">
        <v>441</v>
      </c>
      <c r="D108" s="88">
        <f t="shared" si="986"/>
        <v>10127</v>
      </c>
      <c r="E108" s="88">
        <v>10127</v>
      </c>
      <c r="F108" s="88">
        <v>9620</v>
      </c>
      <c r="G108" s="89">
        <v>3.24</v>
      </c>
      <c r="H108" s="90">
        <v>1</v>
      </c>
      <c r="I108" s="90"/>
      <c r="J108" s="88">
        <v>1.4</v>
      </c>
      <c r="K108" s="88">
        <v>1.68</v>
      </c>
      <c r="L108" s="88">
        <v>2.23</v>
      </c>
      <c r="M108" s="88">
        <v>2.39</v>
      </c>
      <c r="N108" s="88">
        <v>2.57</v>
      </c>
      <c r="O108" s="43">
        <f>VLOOKUP($B108,план!$B$16:$EJ$158,14,0)</f>
        <v>0</v>
      </c>
      <c r="P108" s="43">
        <f>VLOOKUP($B108,план!$B$16:$EJ$158,15,0)</f>
        <v>0</v>
      </c>
      <c r="Q108" s="7">
        <f t="shared" si="505"/>
        <v>0</v>
      </c>
      <c r="R108" s="7">
        <f t="shared" si="506"/>
        <v>0</v>
      </c>
      <c r="S108" s="34">
        <f t="shared" si="507"/>
        <v>0</v>
      </c>
      <c r="T108" s="34">
        <f t="shared" si="508"/>
        <v>0</v>
      </c>
      <c r="U108" s="34">
        <f t="shared" si="509"/>
        <v>0</v>
      </c>
      <c r="V108" s="23"/>
      <c r="W108" s="23"/>
      <c r="X108" s="23"/>
      <c r="Y108" s="23"/>
      <c r="Z108" s="21">
        <f t="shared" si="805"/>
        <v>0</v>
      </c>
      <c r="AA108" s="21">
        <f t="shared" si="806"/>
        <v>0</v>
      </c>
      <c r="AB108" s="43">
        <f>VLOOKUP($B108,план!$B$16:$EJ$158,16,0)</f>
        <v>0</v>
      </c>
      <c r="AC108" s="43">
        <f>VLOOKUP($B108,план!$B$16:$EJ$158,17,0)</f>
        <v>0</v>
      </c>
      <c r="AD108" s="7">
        <f t="shared" si="659"/>
        <v>0</v>
      </c>
      <c r="AE108" s="7">
        <f t="shared" si="961"/>
        <v>0</v>
      </c>
      <c r="AF108" s="34">
        <f t="shared" si="510"/>
        <v>0</v>
      </c>
      <c r="AG108" s="34">
        <f t="shared" si="511"/>
        <v>0</v>
      </c>
      <c r="AH108" s="34">
        <f t="shared" si="512"/>
        <v>0</v>
      </c>
      <c r="AI108" s="23"/>
      <c r="AJ108" s="23"/>
      <c r="AK108" s="23"/>
      <c r="AL108" s="23"/>
      <c r="AM108" s="21">
        <f t="shared" si="808"/>
        <v>0</v>
      </c>
      <c r="AN108" s="21">
        <f t="shared" si="809"/>
        <v>0</v>
      </c>
      <c r="AO108" s="43">
        <f>VLOOKUP($B108,план!$B$16:$EJ$158,18,0)</f>
        <v>0</v>
      </c>
      <c r="AP108" s="43">
        <f>VLOOKUP($B108,план!$B$16:$EJ$158,19,0)</f>
        <v>0</v>
      </c>
      <c r="AQ108" s="7">
        <f t="shared" si="660"/>
        <v>0</v>
      </c>
      <c r="AR108" s="7">
        <f t="shared" si="661"/>
        <v>0</v>
      </c>
      <c r="AS108" s="34">
        <f t="shared" si="662"/>
        <v>0</v>
      </c>
      <c r="AT108" s="34">
        <f t="shared" si="663"/>
        <v>0</v>
      </c>
      <c r="AU108" s="34">
        <f t="shared" si="664"/>
        <v>0</v>
      </c>
      <c r="AV108" s="23"/>
      <c r="AW108" s="23"/>
      <c r="AX108" s="23"/>
      <c r="AY108" s="23"/>
      <c r="AZ108" s="21">
        <f t="shared" si="810"/>
        <v>0</v>
      </c>
      <c r="BA108" s="21">
        <f t="shared" si="811"/>
        <v>0</v>
      </c>
      <c r="BB108" s="43">
        <f>VLOOKUP($B108,план!$B$16:$EJ$158,20,0)</f>
        <v>0</v>
      </c>
      <c r="BC108" s="43">
        <f>VLOOKUP($B108,план!$B$16:$EJ$158,21,0)</f>
        <v>0</v>
      </c>
      <c r="BD108" s="7">
        <f t="shared" si="665"/>
        <v>0</v>
      </c>
      <c r="BE108" s="7">
        <f t="shared" si="666"/>
        <v>0</v>
      </c>
      <c r="BF108" s="34">
        <f t="shared" si="513"/>
        <v>0</v>
      </c>
      <c r="BG108" s="34">
        <f t="shared" si="514"/>
        <v>0</v>
      </c>
      <c r="BH108" s="34">
        <f t="shared" si="515"/>
        <v>0</v>
      </c>
      <c r="BI108" s="23"/>
      <c r="BJ108" s="23"/>
      <c r="BK108" s="23"/>
      <c r="BL108" s="23"/>
      <c r="BM108" s="21">
        <f t="shared" si="812"/>
        <v>0</v>
      </c>
      <c r="BN108" s="21">
        <f t="shared" si="813"/>
        <v>0</v>
      </c>
      <c r="BO108" s="43">
        <f>VLOOKUP($B108,план!$B$16:$EJ$158,22,0)</f>
        <v>0</v>
      </c>
      <c r="BP108" s="43">
        <f>VLOOKUP($B108,план!$B$16:$EJ$158,23,0)</f>
        <v>0</v>
      </c>
      <c r="BQ108" s="7">
        <f t="shared" si="667"/>
        <v>0</v>
      </c>
      <c r="BR108" s="7">
        <f t="shared" si="668"/>
        <v>0</v>
      </c>
      <c r="BS108" s="34">
        <f t="shared" si="516"/>
        <v>0</v>
      </c>
      <c r="BT108" s="34">
        <f t="shared" si="517"/>
        <v>0</v>
      </c>
      <c r="BU108" s="34">
        <f t="shared" si="518"/>
        <v>0</v>
      </c>
      <c r="BV108" s="23"/>
      <c r="BW108" s="23"/>
      <c r="BX108" s="23"/>
      <c r="BY108" s="23"/>
      <c r="BZ108" s="21">
        <f t="shared" si="814"/>
        <v>0</v>
      </c>
      <c r="CA108" s="21">
        <f t="shared" si="815"/>
        <v>0</v>
      </c>
      <c r="CB108" s="43">
        <f>VLOOKUP($B108,план!$B$16:$EJ$158,24,0)</f>
        <v>0</v>
      </c>
      <c r="CC108" s="43">
        <f>VLOOKUP($B108,план!$B$16:$EJ$158,25,0)</f>
        <v>0</v>
      </c>
      <c r="CD108" s="7">
        <f t="shared" si="669"/>
        <v>0</v>
      </c>
      <c r="CE108" s="7">
        <f t="shared" si="670"/>
        <v>0</v>
      </c>
      <c r="CF108" s="34">
        <f t="shared" si="671"/>
        <v>0</v>
      </c>
      <c r="CG108" s="34">
        <f t="shared" si="672"/>
        <v>0</v>
      </c>
      <c r="CH108" s="34">
        <f t="shared" si="673"/>
        <v>0</v>
      </c>
      <c r="CI108" s="23"/>
      <c r="CJ108" s="23"/>
      <c r="CK108" s="23"/>
      <c r="CL108" s="23"/>
      <c r="CM108" s="21">
        <f t="shared" si="816"/>
        <v>0</v>
      </c>
      <c r="CN108" s="21">
        <f t="shared" si="817"/>
        <v>0</v>
      </c>
      <c r="CO108" s="23">
        <f t="shared" si="818"/>
        <v>0</v>
      </c>
      <c r="CP108" s="23">
        <f t="shared" si="819"/>
        <v>0</v>
      </c>
      <c r="CQ108" s="23">
        <f t="shared" si="820"/>
        <v>0</v>
      </c>
      <c r="CR108" s="23">
        <f t="shared" si="821"/>
        <v>0</v>
      </c>
      <c r="CS108" s="23">
        <f t="shared" si="822"/>
        <v>0</v>
      </c>
      <c r="CT108" s="23">
        <f t="shared" si="823"/>
        <v>0</v>
      </c>
      <c r="CU108" s="23">
        <f t="shared" si="824"/>
        <v>0</v>
      </c>
      <c r="CV108" s="23">
        <f t="shared" si="825"/>
        <v>0</v>
      </c>
      <c r="CW108" s="23">
        <f t="shared" si="826"/>
        <v>0</v>
      </c>
      <c r="CX108" s="23">
        <f t="shared" si="827"/>
        <v>0</v>
      </c>
      <c r="CY108" s="23">
        <f t="shared" si="828"/>
        <v>0</v>
      </c>
      <c r="CZ108" s="21">
        <f t="shared" si="829"/>
        <v>0</v>
      </c>
      <c r="DA108" s="21">
        <f t="shared" si="830"/>
        <v>0</v>
      </c>
      <c r="DB108" s="43">
        <f>VLOOKUP($B108,план!$B$16:$EJ$158,26,0)</f>
        <v>0</v>
      </c>
      <c r="DC108" s="43">
        <f>VLOOKUP($B108,план!$B$16:$EJ$158,27,0)</f>
        <v>0</v>
      </c>
      <c r="DD108" s="7">
        <f t="shared" si="674"/>
        <v>0</v>
      </c>
      <c r="DE108" s="7">
        <f t="shared" si="675"/>
        <v>0</v>
      </c>
      <c r="DF108" s="34">
        <f t="shared" si="519"/>
        <v>0</v>
      </c>
      <c r="DG108" s="34">
        <f t="shared" si="520"/>
        <v>0</v>
      </c>
      <c r="DH108" s="34">
        <f t="shared" si="521"/>
        <v>0</v>
      </c>
      <c r="DI108" s="23"/>
      <c r="DJ108" s="23"/>
      <c r="DK108" s="23"/>
      <c r="DL108" s="23"/>
      <c r="DM108" s="21">
        <f t="shared" si="831"/>
        <v>0</v>
      </c>
      <c r="DN108" s="21">
        <f t="shared" si="832"/>
        <v>0</v>
      </c>
      <c r="DO108" s="43">
        <f>VLOOKUP($B108,план!$B$16:$EJ$158,28,0)</f>
        <v>0</v>
      </c>
      <c r="DP108" s="43">
        <f>VLOOKUP($B108,план!$B$16:$EJ$158,29,0)</f>
        <v>0</v>
      </c>
      <c r="DQ108" s="7">
        <f t="shared" si="676"/>
        <v>0</v>
      </c>
      <c r="DR108" s="7">
        <f t="shared" si="677"/>
        <v>0</v>
      </c>
      <c r="DS108" s="34">
        <f t="shared" si="522"/>
        <v>0</v>
      </c>
      <c r="DT108" s="34">
        <f t="shared" si="523"/>
        <v>0</v>
      </c>
      <c r="DU108" s="34">
        <f t="shared" si="524"/>
        <v>0</v>
      </c>
      <c r="DV108" s="23"/>
      <c r="DW108" s="23"/>
      <c r="DX108" s="23"/>
      <c r="DY108" s="23"/>
      <c r="DZ108" s="21">
        <f t="shared" si="833"/>
        <v>0</v>
      </c>
      <c r="EA108" s="21">
        <f t="shared" si="834"/>
        <v>0</v>
      </c>
      <c r="EB108" s="43">
        <f>VLOOKUP($B108,план!$B$16:$EJ$158,30,0)</f>
        <v>0</v>
      </c>
      <c r="EC108" s="43">
        <f>VLOOKUP($B108,план!$B$16:$EJ$158,31,0)</f>
        <v>0</v>
      </c>
      <c r="ED108" s="7">
        <f t="shared" si="678"/>
        <v>0</v>
      </c>
      <c r="EE108" s="7">
        <f t="shared" si="679"/>
        <v>0</v>
      </c>
      <c r="EF108" s="34">
        <f t="shared" si="525"/>
        <v>0</v>
      </c>
      <c r="EG108" s="34">
        <f t="shared" si="526"/>
        <v>0</v>
      </c>
      <c r="EH108" s="34">
        <f t="shared" si="527"/>
        <v>0</v>
      </c>
      <c r="EI108" s="23"/>
      <c r="EJ108" s="23"/>
      <c r="EK108" s="23"/>
      <c r="EL108" s="23"/>
      <c r="EM108" s="21">
        <f t="shared" si="835"/>
        <v>0</v>
      </c>
      <c r="EN108" s="21">
        <f t="shared" si="836"/>
        <v>0</v>
      </c>
      <c r="EO108" s="43">
        <f>VLOOKUP($B108,план!$B$16:$EJ$158,32,0)</f>
        <v>0</v>
      </c>
      <c r="EP108" s="43">
        <f>VLOOKUP($B108,план!$B$16:$EJ$158,33,0)</f>
        <v>0</v>
      </c>
      <c r="EQ108" s="7">
        <f t="shared" si="680"/>
        <v>0</v>
      </c>
      <c r="ER108" s="7">
        <f t="shared" si="681"/>
        <v>0</v>
      </c>
      <c r="ES108" s="34">
        <f t="shared" si="528"/>
        <v>0</v>
      </c>
      <c r="ET108" s="34">
        <f t="shared" si="529"/>
        <v>0</v>
      </c>
      <c r="EU108" s="34">
        <f t="shared" si="530"/>
        <v>0</v>
      </c>
      <c r="EV108" s="23"/>
      <c r="EW108" s="23"/>
      <c r="EX108" s="23"/>
      <c r="EY108" s="23"/>
      <c r="EZ108" s="21">
        <f t="shared" si="837"/>
        <v>0</v>
      </c>
      <c r="FA108" s="21">
        <f t="shared" si="838"/>
        <v>0</v>
      </c>
      <c r="FB108" s="43">
        <f>VLOOKUP($B108,план!$B$16:$EJ$158,34,0)</f>
        <v>0</v>
      </c>
      <c r="FC108" s="43">
        <f>VLOOKUP($B108,план!$B$16:$EJ$158,35,0)</f>
        <v>0</v>
      </c>
      <c r="FD108" s="7">
        <f t="shared" si="682"/>
        <v>0</v>
      </c>
      <c r="FE108" s="7">
        <f t="shared" si="683"/>
        <v>0</v>
      </c>
      <c r="FF108" s="34">
        <f t="shared" si="531"/>
        <v>0</v>
      </c>
      <c r="FG108" s="34">
        <f t="shared" si="532"/>
        <v>0</v>
      </c>
      <c r="FH108" s="34">
        <f t="shared" si="533"/>
        <v>0</v>
      </c>
      <c r="FI108" s="23"/>
      <c r="FJ108" s="23"/>
      <c r="FK108" s="23"/>
      <c r="FL108" s="23"/>
      <c r="FM108" s="21">
        <f t="shared" si="839"/>
        <v>0</v>
      </c>
      <c r="FN108" s="21">
        <f t="shared" si="840"/>
        <v>0</v>
      </c>
      <c r="FO108" s="43">
        <f>VLOOKUP($B108,план!$B$16:$EJ$158,36,0)</f>
        <v>0</v>
      </c>
      <c r="FP108" s="43">
        <f>VLOOKUP($B108,план!$B$16:$EJ$158,37,0)</f>
        <v>0</v>
      </c>
      <c r="FQ108" s="7">
        <f t="shared" si="684"/>
        <v>0</v>
      </c>
      <c r="FR108" s="7">
        <f t="shared" si="685"/>
        <v>0</v>
      </c>
      <c r="FS108" s="34">
        <f t="shared" si="534"/>
        <v>0</v>
      </c>
      <c r="FT108" s="34">
        <f t="shared" si="535"/>
        <v>0</v>
      </c>
      <c r="FU108" s="34">
        <f t="shared" si="536"/>
        <v>0</v>
      </c>
      <c r="FV108" s="23"/>
      <c r="FW108" s="23"/>
      <c r="FX108" s="23"/>
      <c r="FY108" s="23"/>
      <c r="FZ108" s="21">
        <f t="shared" si="841"/>
        <v>0</v>
      </c>
      <c r="GA108" s="21">
        <f t="shared" si="842"/>
        <v>0</v>
      </c>
      <c r="GB108" s="43">
        <f>VLOOKUP($B108,план!$B$16:$EJ$158,38,0)</f>
        <v>0</v>
      </c>
      <c r="GC108" s="43">
        <f>VLOOKUP($B108,план!$B$16:$EJ$158,39,0)</f>
        <v>0</v>
      </c>
      <c r="GD108" s="7">
        <f t="shared" si="686"/>
        <v>0</v>
      </c>
      <c r="GE108" s="7">
        <f t="shared" si="687"/>
        <v>0</v>
      </c>
      <c r="GF108" s="34">
        <f t="shared" si="537"/>
        <v>0</v>
      </c>
      <c r="GG108" s="34">
        <f t="shared" si="538"/>
        <v>0</v>
      </c>
      <c r="GH108" s="34">
        <f t="shared" si="539"/>
        <v>0</v>
      </c>
      <c r="GI108" s="23"/>
      <c r="GJ108" s="23"/>
      <c r="GK108" s="23"/>
      <c r="GL108" s="23"/>
      <c r="GM108" s="21">
        <f t="shared" si="843"/>
        <v>0</v>
      </c>
      <c r="GN108" s="21">
        <f t="shared" si="844"/>
        <v>0</v>
      </c>
      <c r="GO108" s="43">
        <f>VLOOKUP($B108,план!$B$16:$EJ$158,40,0)</f>
        <v>0</v>
      </c>
      <c r="GP108" s="43">
        <f>VLOOKUP($B108,план!$B$16:$EJ$158,41,0)</f>
        <v>0</v>
      </c>
      <c r="GQ108" s="7">
        <f t="shared" si="688"/>
        <v>0</v>
      </c>
      <c r="GR108" s="7">
        <f t="shared" si="689"/>
        <v>0</v>
      </c>
      <c r="GS108" s="34">
        <f t="shared" si="540"/>
        <v>0</v>
      </c>
      <c r="GT108" s="34">
        <f t="shared" si="541"/>
        <v>0</v>
      </c>
      <c r="GU108" s="34">
        <f t="shared" si="542"/>
        <v>0</v>
      </c>
      <c r="GV108" s="23"/>
      <c r="GW108" s="23"/>
      <c r="GX108" s="23"/>
      <c r="GY108" s="23"/>
      <c r="GZ108" s="21">
        <f t="shared" si="845"/>
        <v>0</v>
      </c>
      <c r="HA108" s="21">
        <f t="shared" si="846"/>
        <v>0</v>
      </c>
      <c r="HB108" s="43">
        <f>VLOOKUP($B108,план!$B$16:$EJ$158,42,0)</f>
        <v>0</v>
      </c>
      <c r="HC108" s="43">
        <f>VLOOKUP($B108,план!$B$16:$EJ$158,43,0)</f>
        <v>0</v>
      </c>
      <c r="HD108" s="7">
        <f t="shared" si="690"/>
        <v>0</v>
      </c>
      <c r="HE108" s="7">
        <f t="shared" si="691"/>
        <v>0</v>
      </c>
      <c r="HF108" s="34">
        <f t="shared" si="543"/>
        <v>0</v>
      </c>
      <c r="HG108" s="34">
        <f t="shared" si="544"/>
        <v>0</v>
      </c>
      <c r="HH108" s="34">
        <f t="shared" si="545"/>
        <v>0</v>
      </c>
      <c r="HI108" s="25"/>
      <c r="HJ108" s="25"/>
      <c r="HK108" s="25"/>
      <c r="HL108" s="25"/>
      <c r="HM108" s="21">
        <f t="shared" si="847"/>
        <v>0</v>
      </c>
      <c r="HN108" s="21">
        <f t="shared" si="848"/>
        <v>0</v>
      </c>
      <c r="HO108" s="43">
        <f>VLOOKUP($B108,план!$B$16:$EJ$158,44,0)</f>
        <v>0</v>
      </c>
      <c r="HP108" s="43">
        <f>VLOOKUP($B108,план!$B$16:$EJ$158,45,0)</f>
        <v>0</v>
      </c>
      <c r="HQ108" s="7">
        <f t="shared" si="692"/>
        <v>0</v>
      </c>
      <c r="HR108" s="7">
        <f t="shared" si="693"/>
        <v>0</v>
      </c>
      <c r="HS108" s="34">
        <f t="shared" si="546"/>
        <v>0</v>
      </c>
      <c r="HT108" s="34">
        <f t="shared" si="547"/>
        <v>0</v>
      </c>
      <c r="HU108" s="34">
        <f t="shared" si="548"/>
        <v>0</v>
      </c>
      <c r="HV108" s="23"/>
      <c r="HW108" s="23"/>
      <c r="HX108" s="23"/>
      <c r="HY108" s="23"/>
      <c r="HZ108" s="21">
        <f t="shared" si="849"/>
        <v>0</v>
      </c>
      <c r="IA108" s="21">
        <f t="shared" si="850"/>
        <v>0</v>
      </c>
      <c r="IB108" s="43">
        <f>VLOOKUP($B108,план!$B$16:$EJ$158,46,0)</f>
        <v>0</v>
      </c>
      <c r="IC108" s="43">
        <f>VLOOKUP($B108,план!$B$16:$EJ$158,47,0)</f>
        <v>0</v>
      </c>
      <c r="ID108" s="7">
        <f t="shared" si="694"/>
        <v>0</v>
      </c>
      <c r="IE108" s="7">
        <f t="shared" si="695"/>
        <v>0</v>
      </c>
      <c r="IF108" s="34">
        <f t="shared" si="549"/>
        <v>0</v>
      </c>
      <c r="IG108" s="34">
        <f t="shared" si="550"/>
        <v>0</v>
      </c>
      <c r="IH108" s="34">
        <f t="shared" si="551"/>
        <v>0</v>
      </c>
      <c r="II108" s="23"/>
      <c r="IJ108" s="23"/>
      <c r="IK108" s="23"/>
      <c r="IL108" s="23"/>
      <c r="IM108" s="21">
        <f t="shared" si="851"/>
        <v>0</v>
      </c>
      <c r="IN108" s="21">
        <f t="shared" si="852"/>
        <v>0</v>
      </c>
      <c r="IO108" s="43">
        <f>VLOOKUP($B108,план!$B$16:$EJ$158,48,0)</f>
        <v>0</v>
      </c>
      <c r="IP108" s="43">
        <f>VLOOKUP($B108,план!$B$16:$EJ$158,49,0)</f>
        <v>0</v>
      </c>
      <c r="IQ108" s="7">
        <f t="shared" si="696"/>
        <v>0</v>
      </c>
      <c r="IR108" s="7">
        <f t="shared" si="697"/>
        <v>0</v>
      </c>
      <c r="IS108" s="34">
        <f t="shared" si="552"/>
        <v>0</v>
      </c>
      <c r="IT108" s="34">
        <f t="shared" si="553"/>
        <v>0</v>
      </c>
      <c r="IU108" s="34">
        <f t="shared" si="554"/>
        <v>0</v>
      </c>
      <c r="IV108" s="23"/>
      <c r="IW108" s="23"/>
      <c r="IX108" s="23"/>
      <c r="IY108" s="23"/>
      <c r="IZ108" s="21">
        <f t="shared" si="853"/>
        <v>0</v>
      </c>
      <c r="JA108" s="21">
        <f t="shared" si="854"/>
        <v>0</v>
      </c>
      <c r="JB108" s="43">
        <f>VLOOKUP($B108,план!$B$16:$EJ$158,50,0)</f>
        <v>0</v>
      </c>
      <c r="JC108" s="43">
        <f>VLOOKUP($B108,план!$B$16:$EJ$158,51,0)</f>
        <v>0</v>
      </c>
      <c r="JD108" s="7">
        <f t="shared" si="698"/>
        <v>0</v>
      </c>
      <c r="JE108" s="7">
        <f t="shared" si="699"/>
        <v>0</v>
      </c>
      <c r="JF108" s="34">
        <f t="shared" si="555"/>
        <v>0</v>
      </c>
      <c r="JG108" s="34">
        <f t="shared" si="556"/>
        <v>0</v>
      </c>
      <c r="JH108" s="34">
        <f t="shared" si="557"/>
        <v>0</v>
      </c>
      <c r="JI108" s="23"/>
      <c r="JJ108" s="23"/>
      <c r="JK108" s="23"/>
      <c r="JL108" s="23"/>
      <c r="JM108" s="21">
        <f t="shared" si="855"/>
        <v>0</v>
      </c>
      <c r="JN108" s="21">
        <f t="shared" si="856"/>
        <v>0</v>
      </c>
      <c r="JO108" s="23">
        <f t="shared" si="857"/>
        <v>0</v>
      </c>
      <c r="JP108" s="23">
        <f t="shared" si="858"/>
        <v>0</v>
      </c>
      <c r="JQ108" s="23">
        <f t="shared" si="859"/>
        <v>0</v>
      </c>
      <c r="JR108" s="23">
        <f t="shared" si="860"/>
        <v>0</v>
      </c>
      <c r="JS108" s="23">
        <f t="shared" si="861"/>
        <v>0</v>
      </c>
      <c r="JT108" s="23">
        <f t="shared" si="862"/>
        <v>0</v>
      </c>
      <c r="JU108" s="23">
        <f t="shared" si="863"/>
        <v>0</v>
      </c>
      <c r="JV108" s="23">
        <f t="shared" si="864"/>
        <v>0</v>
      </c>
      <c r="JW108" s="23">
        <f t="shared" si="865"/>
        <v>0</v>
      </c>
      <c r="JX108" s="23">
        <f t="shared" si="866"/>
        <v>0</v>
      </c>
      <c r="JY108" s="23">
        <f t="shared" si="867"/>
        <v>0</v>
      </c>
      <c r="JZ108" s="21">
        <f t="shared" si="868"/>
        <v>0</v>
      </c>
      <c r="KA108" s="21">
        <f t="shared" si="869"/>
        <v>0</v>
      </c>
      <c r="KB108" s="43">
        <f>VLOOKUP($B108,план!$B$16:$EJ$158,52,0)</f>
        <v>0</v>
      </c>
      <c r="KC108" s="43">
        <f>VLOOKUP($B108,план!$B$16:$EJ$158,53,0)</f>
        <v>0</v>
      </c>
      <c r="KD108" s="7">
        <f t="shared" si="700"/>
        <v>0</v>
      </c>
      <c r="KE108" s="7">
        <f t="shared" si="701"/>
        <v>0</v>
      </c>
      <c r="KF108" s="34">
        <f t="shared" si="558"/>
        <v>0</v>
      </c>
      <c r="KG108" s="34">
        <f t="shared" si="559"/>
        <v>0</v>
      </c>
      <c r="KH108" s="34">
        <f t="shared" si="560"/>
        <v>0</v>
      </c>
      <c r="KI108" s="23"/>
      <c r="KJ108" s="23"/>
      <c r="KK108" s="23"/>
      <c r="KL108" s="23"/>
      <c r="KM108" s="21">
        <f t="shared" si="870"/>
        <v>0</v>
      </c>
      <c r="KN108" s="21">
        <f t="shared" si="871"/>
        <v>0</v>
      </c>
      <c r="KO108" s="43">
        <f>VLOOKUP($B108,план!$B$16:$EJ$158,54,0)</f>
        <v>0</v>
      </c>
      <c r="KP108" s="43">
        <f>VLOOKUP($B108,план!$B$16:$EJ$158,55,0)</f>
        <v>0</v>
      </c>
      <c r="KQ108" s="7">
        <f t="shared" si="702"/>
        <v>0</v>
      </c>
      <c r="KR108" s="7">
        <f t="shared" si="703"/>
        <v>0</v>
      </c>
      <c r="KS108" s="34">
        <f t="shared" si="561"/>
        <v>0</v>
      </c>
      <c r="KT108" s="34">
        <f t="shared" si="562"/>
        <v>0</v>
      </c>
      <c r="KU108" s="34">
        <f t="shared" si="563"/>
        <v>0</v>
      </c>
      <c r="KV108" s="23"/>
      <c r="KW108" s="23"/>
      <c r="KX108" s="23"/>
      <c r="KY108" s="23"/>
      <c r="KZ108" s="21">
        <f t="shared" si="872"/>
        <v>0</v>
      </c>
      <c r="LA108" s="21">
        <f t="shared" si="873"/>
        <v>0</v>
      </c>
      <c r="LB108" s="43">
        <f>VLOOKUP($B108,план!$B$16:$EJ$158,56,0)</f>
        <v>0</v>
      </c>
      <c r="LC108" s="43">
        <f>VLOOKUP($B108,план!$B$16:$EJ$158,57,0)</f>
        <v>0</v>
      </c>
      <c r="LD108" s="7">
        <f t="shared" si="704"/>
        <v>0</v>
      </c>
      <c r="LE108" s="7">
        <f t="shared" si="705"/>
        <v>0</v>
      </c>
      <c r="LF108" s="34">
        <f t="shared" si="564"/>
        <v>0</v>
      </c>
      <c r="LG108" s="34">
        <f t="shared" si="565"/>
        <v>0</v>
      </c>
      <c r="LH108" s="34">
        <f t="shared" si="566"/>
        <v>0</v>
      </c>
      <c r="LI108" s="23"/>
      <c r="LJ108" s="23"/>
      <c r="LK108" s="23"/>
      <c r="LL108" s="23"/>
      <c r="LM108" s="21">
        <f t="shared" si="874"/>
        <v>0</v>
      </c>
      <c r="LN108" s="21">
        <f t="shared" si="875"/>
        <v>0</v>
      </c>
      <c r="LO108" s="43">
        <f>VLOOKUP($B108,план!$B$16:$EJ$158,58,0)</f>
        <v>0</v>
      </c>
      <c r="LP108" s="43">
        <f>VLOOKUP($B108,план!$B$16:$EJ$158,59,0)</f>
        <v>0</v>
      </c>
      <c r="LQ108" s="7">
        <f t="shared" si="706"/>
        <v>0</v>
      </c>
      <c r="LR108" s="7">
        <f t="shared" si="707"/>
        <v>0</v>
      </c>
      <c r="LS108" s="34">
        <f t="shared" si="567"/>
        <v>0</v>
      </c>
      <c r="LT108" s="34">
        <f t="shared" si="568"/>
        <v>0</v>
      </c>
      <c r="LU108" s="34">
        <f t="shared" si="569"/>
        <v>0</v>
      </c>
      <c r="LV108" s="23"/>
      <c r="LW108" s="23"/>
      <c r="LX108" s="23"/>
      <c r="LY108" s="23"/>
      <c r="LZ108" s="21">
        <f t="shared" si="876"/>
        <v>0</v>
      </c>
      <c r="MA108" s="21">
        <f t="shared" si="877"/>
        <v>0</v>
      </c>
      <c r="MB108" s="43">
        <f>VLOOKUP($B108,план!$B$16:$EJ$158,60,0)</f>
        <v>0</v>
      </c>
      <c r="MC108" s="43">
        <f>VLOOKUP($B108,план!$B$16:$EJ$158,61,0)</f>
        <v>0</v>
      </c>
      <c r="MD108" s="7">
        <f t="shared" si="708"/>
        <v>0</v>
      </c>
      <c r="ME108" s="7">
        <f t="shared" si="709"/>
        <v>0</v>
      </c>
      <c r="MF108" s="34">
        <f t="shared" si="570"/>
        <v>0</v>
      </c>
      <c r="MG108" s="34">
        <f t="shared" si="571"/>
        <v>0</v>
      </c>
      <c r="MH108" s="34">
        <f t="shared" si="807"/>
        <v>0</v>
      </c>
      <c r="MI108" s="23"/>
      <c r="MJ108" s="23"/>
      <c r="MK108" s="23"/>
      <c r="ML108" s="23"/>
      <c r="MM108" s="14">
        <f t="shared" si="962"/>
        <v>0</v>
      </c>
      <c r="MN108" s="14">
        <f t="shared" si="963"/>
        <v>0</v>
      </c>
      <c r="MO108" s="43">
        <f>VLOOKUP($B108,план!$B$16:$EJ$158,62,0)</f>
        <v>0</v>
      </c>
      <c r="MP108" s="43">
        <f>VLOOKUP($B108,план!$B$16:$EJ$158,63,0)</f>
        <v>0</v>
      </c>
      <c r="MQ108" s="7">
        <f t="shared" si="710"/>
        <v>0</v>
      </c>
      <c r="MR108" s="7">
        <f t="shared" si="711"/>
        <v>0</v>
      </c>
      <c r="MS108" s="34">
        <f t="shared" si="572"/>
        <v>0</v>
      </c>
      <c r="MT108" s="34">
        <f t="shared" si="573"/>
        <v>0</v>
      </c>
      <c r="MU108" s="34">
        <f t="shared" si="574"/>
        <v>0</v>
      </c>
      <c r="MV108" s="23"/>
      <c r="MW108" s="23"/>
      <c r="MX108" s="23"/>
      <c r="MY108" s="23"/>
      <c r="MZ108" s="14">
        <f t="shared" si="878"/>
        <v>0</v>
      </c>
      <c r="NA108" s="14">
        <f t="shared" si="879"/>
        <v>0</v>
      </c>
      <c r="NB108" s="43">
        <f>VLOOKUP($B108,план!$B$16:$EJ$158,64,0)</f>
        <v>0</v>
      </c>
      <c r="NC108" s="43">
        <f>VLOOKUP($B108,план!$B$16:$EJ$158,65,0)</f>
        <v>0</v>
      </c>
      <c r="ND108" s="7">
        <f t="shared" si="712"/>
        <v>0</v>
      </c>
      <c r="NE108" s="7">
        <f t="shared" si="713"/>
        <v>0</v>
      </c>
      <c r="NF108" s="34">
        <f t="shared" si="575"/>
        <v>0</v>
      </c>
      <c r="NG108" s="34">
        <f t="shared" si="576"/>
        <v>0</v>
      </c>
      <c r="NH108" s="34">
        <f t="shared" si="577"/>
        <v>0</v>
      </c>
      <c r="NI108" s="23"/>
      <c r="NJ108" s="23"/>
      <c r="NK108" s="23"/>
      <c r="NL108" s="23"/>
      <c r="NM108" s="14">
        <f t="shared" si="880"/>
        <v>0</v>
      </c>
      <c r="NN108" s="14">
        <f t="shared" si="881"/>
        <v>0</v>
      </c>
      <c r="NO108" s="43">
        <f>VLOOKUP($B108,план!$B$16:$EJ$158,66,0)</f>
        <v>0</v>
      </c>
      <c r="NP108" s="43">
        <f>VLOOKUP($B108,план!$B$16:$EJ$158,67,0)</f>
        <v>0</v>
      </c>
      <c r="NQ108" s="7">
        <f t="shared" si="714"/>
        <v>0</v>
      </c>
      <c r="NR108" s="7">
        <f t="shared" si="715"/>
        <v>0</v>
      </c>
      <c r="NS108" s="34">
        <f t="shared" si="578"/>
        <v>0</v>
      </c>
      <c r="NT108" s="34">
        <f t="shared" si="579"/>
        <v>0</v>
      </c>
      <c r="NU108" s="34">
        <f t="shared" si="580"/>
        <v>0</v>
      </c>
      <c r="NV108" s="23"/>
      <c r="NW108" s="23"/>
      <c r="NX108" s="23"/>
      <c r="NY108" s="23"/>
      <c r="NZ108" s="14">
        <f t="shared" si="882"/>
        <v>0</v>
      </c>
      <c r="OA108" s="14">
        <f t="shared" si="883"/>
        <v>0</v>
      </c>
      <c r="OB108" s="43">
        <f>VLOOKUP($B108,план!$B$16:$EJ$158,68,0)</f>
        <v>0</v>
      </c>
      <c r="OC108" s="43">
        <f>VLOOKUP($B108,план!$B$16:$EJ$158,69,0)</f>
        <v>0</v>
      </c>
      <c r="OD108" s="7">
        <f t="shared" si="716"/>
        <v>0</v>
      </c>
      <c r="OE108" s="7">
        <f t="shared" si="717"/>
        <v>0</v>
      </c>
      <c r="OF108" s="34">
        <f t="shared" si="581"/>
        <v>0</v>
      </c>
      <c r="OG108" s="34">
        <f t="shared" si="582"/>
        <v>0</v>
      </c>
      <c r="OH108" s="34">
        <f t="shared" si="583"/>
        <v>0</v>
      </c>
      <c r="OI108" s="23"/>
      <c r="OJ108" s="23"/>
      <c r="OK108" s="23"/>
      <c r="OL108" s="23"/>
      <c r="OM108" s="14">
        <f t="shared" si="884"/>
        <v>0</v>
      </c>
      <c r="ON108" s="14">
        <f t="shared" si="885"/>
        <v>0</v>
      </c>
      <c r="OO108" s="43">
        <f>VLOOKUP($B108,план!$B$16:$EJ$158,70,0)</f>
        <v>0</v>
      </c>
      <c r="OP108" s="43">
        <f>VLOOKUP($B108,план!$B$16:$EJ$158,71,0)</f>
        <v>0</v>
      </c>
      <c r="OQ108" s="7">
        <f t="shared" si="964"/>
        <v>0</v>
      </c>
      <c r="OR108" s="7">
        <f t="shared" si="965"/>
        <v>0</v>
      </c>
      <c r="OS108" s="34">
        <f t="shared" si="966"/>
        <v>0</v>
      </c>
      <c r="OT108" s="34">
        <f t="shared" si="967"/>
        <v>0</v>
      </c>
      <c r="OU108" s="34">
        <f t="shared" si="968"/>
        <v>0</v>
      </c>
      <c r="OV108" s="23"/>
      <c r="OW108" s="23"/>
      <c r="OX108" s="23"/>
      <c r="OY108" s="23"/>
      <c r="OZ108" s="14">
        <f t="shared" si="886"/>
        <v>0</v>
      </c>
      <c r="PA108" s="14">
        <f t="shared" si="887"/>
        <v>0</v>
      </c>
      <c r="PB108" s="43">
        <f>VLOOKUP($B108,план!$B$16:$EJ$158,72,0)</f>
        <v>0</v>
      </c>
      <c r="PC108" s="43">
        <f>VLOOKUP($B108,план!$B$16:$EJ$158,73,0)</f>
        <v>0</v>
      </c>
      <c r="PD108" s="7">
        <f t="shared" si="969"/>
        <v>0</v>
      </c>
      <c r="PE108" s="7">
        <f t="shared" si="970"/>
        <v>0</v>
      </c>
      <c r="PF108" s="34">
        <f t="shared" si="971"/>
        <v>0</v>
      </c>
      <c r="PG108" s="34">
        <f t="shared" si="972"/>
        <v>0</v>
      </c>
      <c r="PH108" s="34">
        <f t="shared" si="973"/>
        <v>0</v>
      </c>
      <c r="PI108" s="23"/>
      <c r="PJ108" s="23"/>
      <c r="PK108" s="23"/>
      <c r="PL108" s="23"/>
      <c r="PM108" s="14">
        <f t="shared" si="888"/>
        <v>0</v>
      </c>
      <c r="PN108" s="14">
        <f t="shared" si="889"/>
        <v>0</v>
      </c>
      <c r="PO108" s="43">
        <f>VLOOKUP($B108,план!$B$16:$EJ$158,74,0)</f>
        <v>0</v>
      </c>
      <c r="PP108" s="43">
        <f>VLOOKUP($B108,план!$B$16:$EJ$158,75,0)</f>
        <v>0</v>
      </c>
      <c r="PQ108" s="7">
        <f t="shared" si="718"/>
        <v>0</v>
      </c>
      <c r="PR108" s="7">
        <f t="shared" si="719"/>
        <v>0</v>
      </c>
      <c r="PS108" s="34">
        <f t="shared" si="584"/>
        <v>0</v>
      </c>
      <c r="PT108" s="34">
        <f t="shared" si="585"/>
        <v>0</v>
      </c>
      <c r="PU108" s="34">
        <f t="shared" si="586"/>
        <v>0</v>
      </c>
      <c r="PV108" s="23"/>
      <c r="PW108" s="23"/>
      <c r="PX108" s="23"/>
      <c r="PY108" s="23"/>
      <c r="PZ108" s="14">
        <f t="shared" si="890"/>
        <v>0</v>
      </c>
      <c r="QA108" s="14">
        <f t="shared" si="891"/>
        <v>0</v>
      </c>
      <c r="QB108" s="43">
        <f>VLOOKUP($B108,план!$B$16:$EJ$158,76,0)</f>
        <v>0</v>
      </c>
      <c r="QC108" s="43">
        <f>VLOOKUP($B108,план!$B$16:$EJ$158,77,0)</f>
        <v>0</v>
      </c>
      <c r="QD108" s="7">
        <f t="shared" si="720"/>
        <v>0</v>
      </c>
      <c r="QE108" s="7">
        <f t="shared" si="721"/>
        <v>0</v>
      </c>
      <c r="QF108" s="34">
        <f t="shared" si="587"/>
        <v>0</v>
      </c>
      <c r="QG108" s="34">
        <f t="shared" si="588"/>
        <v>0</v>
      </c>
      <c r="QH108" s="34">
        <f t="shared" si="589"/>
        <v>0</v>
      </c>
      <c r="QI108" s="25"/>
      <c r="QJ108" s="25"/>
      <c r="QK108" s="25"/>
      <c r="QL108" s="25"/>
      <c r="QM108" s="14">
        <f t="shared" si="892"/>
        <v>0</v>
      </c>
      <c r="QN108" s="14">
        <f t="shared" si="893"/>
        <v>0</v>
      </c>
      <c r="QO108" s="43">
        <f>VLOOKUP($B108,план!$B$16:$EJ$158,78,0)</f>
        <v>0</v>
      </c>
      <c r="QP108" s="43">
        <f>VLOOKUP($B108,план!$B$16:$EJ$158,79,0)</f>
        <v>0</v>
      </c>
      <c r="QQ108" s="7">
        <f t="shared" si="722"/>
        <v>0</v>
      </c>
      <c r="QR108" s="7">
        <f t="shared" si="723"/>
        <v>0</v>
      </c>
      <c r="QS108" s="34">
        <f t="shared" si="724"/>
        <v>0</v>
      </c>
      <c r="QT108" s="34">
        <f t="shared" si="725"/>
        <v>0</v>
      </c>
      <c r="QU108" s="34">
        <f t="shared" si="726"/>
        <v>0</v>
      </c>
      <c r="QV108" s="23"/>
      <c r="QW108" s="23"/>
      <c r="QX108" s="23"/>
      <c r="QY108" s="23"/>
      <c r="QZ108" s="14">
        <f t="shared" si="894"/>
        <v>0</v>
      </c>
      <c r="RA108" s="14">
        <f t="shared" si="895"/>
        <v>0</v>
      </c>
      <c r="RB108" s="43">
        <f>VLOOKUP($B108,план!$B$16:$EJ$158,80,0)</f>
        <v>0</v>
      </c>
      <c r="RC108" s="43">
        <f>VLOOKUP($B108,план!$B$16:$EJ$158,81,0)</f>
        <v>0</v>
      </c>
      <c r="RD108" s="7">
        <f t="shared" si="727"/>
        <v>0</v>
      </c>
      <c r="RE108" s="7">
        <f t="shared" si="728"/>
        <v>0</v>
      </c>
      <c r="RF108" s="34">
        <f t="shared" si="590"/>
        <v>0</v>
      </c>
      <c r="RG108" s="34">
        <f t="shared" si="591"/>
        <v>0</v>
      </c>
      <c r="RH108" s="34">
        <f t="shared" si="592"/>
        <v>0</v>
      </c>
      <c r="RI108" s="25"/>
      <c r="RJ108" s="25"/>
      <c r="RK108" s="25"/>
      <c r="RL108" s="25"/>
      <c r="RM108" s="14">
        <f t="shared" si="896"/>
        <v>0</v>
      </c>
      <c r="RN108" s="14">
        <f t="shared" si="897"/>
        <v>0</v>
      </c>
      <c r="RO108" s="43">
        <f>VLOOKUP($B108,план!$B$16:$EJ$158,82,0)</f>
        <v>0</v>
      </c>
      <c r="RP108" s="43">
        <f>VLOOKUP($B108,план!$B$16:$EJ$158,83,0)</f>
        <v>0</v>
      </c>
      <c r="RQ108" s="7">
        <f t="shared" si="729"/>
        <v>0</v>
      </c>
      <c r="RR108" s="7">
        <f t="shared" si="730"/>
        <v>0</v>
      </c>
      <c r="RS108" s="34">
        <f t="shared" si="593"/>
        <v>0</v>
      </c>
      <c r="RT108" s="34">
        <f t="shared" si="594"/>
        <v>0</v>
      </c>
      <c r="RU108" s="34">
        <f t="shared" si="595"/>
        <v>0</v>
      </c>
      <c r="RV108" s="23"/>
      <c r="RW108" s="23"/>
      <c r="RX108" s="23"/>
      <c r="RY108" s="23"/>
      <c r="RZ108" s="14">
        <f t="shared" si="898"/>
        <v>0</v>
      </c>
      <c r="SA108" s="14">
        <f t="shared" si="899"/>
        <v>0</v>
      </c>
      <c r="SB108" s="43">
        <f>VLOOKUP($B108,план!$B$16:$EJ$158,84,0)</f>
        <v>0</v>
      </c>
      <c r="SC108" s="43">
        <f>VLOOKUP($B108,план!$B$16:$EJ$158,85,0)</f>
        <v>0</v>
      </c>
      <c r="SD108" s="7">
        <f t="shared" si="731"/>
        <v>0</v>
      </c>
      <c r="SE108" s="7">
        <f t="shared" si="732"/>
        <v>0</v>
      </c>
      <c r="SF108" s="34">
        <f t="shared" si="596"/>
        <v>0</v>
      </c>
      <c r="SG108" s="34">
        <f t="shared" si="597"/>
        <v>0</v>
      </c>
      <c r="SH108" s="34">
        <f t="shared" si="598"/>
        <v>0</v>
      </c>
      <c r="SI108" s="23"/>
      <c r="SJ108" s="23"/>
      <c r="SK108" s="23"/>
      <c r="SL108" s="23"/>
      <c r="SM108" s="14">
        <f t="shared" si="974"/>
        <v>0</v>
      </c>
      <c r="SN108" s="14">
        <f t="shared" si="975"/>
        <v>0</v>
      </c>
      <c r="SO108" s="43">
        <f>VLOOKUP($B108,план!$B$16:$EJ$158,86,0)</f>
        <v>0</v>
      </c>
      <c r="SP108" s="43">
        <f>VLOOKUP($B108,план!$B$16:$EJ$158,87,0)</f>
        <v>0</v>
      </c>
      <c r="SQ108" s="7">
        <f t="shared" si="733"/>
        <v>0</v>
      </c>
      <c r="SR108" s="7">
        <f t="shared" si="734"/>
        <v>0</v>
      </c>
      <c r="SS108" s="34">
        <f t="shared" si="599"/>
        <v>0</v>
      </c>
      <c r="ST108" s="34">
        <f t="shared" si="600"/>
        <v>0</v>
      </c>
      <c r="SU108" s="34">
        <f t="shared" si="601"/>
        <v>0</v>
      </c>
      <c r="SV108" s="23"/>
      <c r="SW108" s="23"/>
      <c r="SX108" s="23"/>
      <c r="SY108" s="23"/>
      <c r="SZ108" s="14">
        <f t="shared" si="900"/>
        <v>0</v>
      </c>
      <c r="TA108" s="14">
        <f t="shared" si="901"/>
        <v>0</v>
      </c>
      <c r="TB108" s="43">
        <f>VLOOKUP($B108,план!$B$16:$EJ$158,88,0)</f>
        <v>0</v>
      </c>
      <c r="TC108" s="43">
        <f>VLOOKUP($B108,план!$B$16:$EJ$158,89,0)</f>
        <v>0</v>
      </c>
      <c r="TD108" s="7">
        <f t="shared" si="735"/>
        <v>0</v>
      </c>
      <c r="TE108" s="7">
        <f t="shared" si="736"/>
        <v>0</v>
      </c>
      <c r="TF108" s="34">
        <f t="shared" si="602"/>
        <v>0</v>
      </c>
      <c r="TG108" s="34">
        <f t="shared" si="603"/>
        <v>0</v>
      </c>
      <c r="TH108" s="34">
        <f t="shared" si="604"/>
        <v>0</v>
      </c>
      <c r="TI108" s="23"/>
      <c r="TJ108" s="23"/>
      <c r="TK108" s="23"/>
      <c r="TL108" s="23"/>
      <c r="TM108" s="14">
        <f t="shared" si="902"/>
        <v>0</v>
      </c>
      <c r="TN108" s="14">
        <f t="shared" si="903"/>
        <v>0</v>
      </c>
      <c r="TO108" s="43">
        <f>VLOOKUP($B108,план!$B$16:$EJ$158,90,0)</f>
        <v>0</v>
      </c>
      <c r="TP108" s="43">
        <f>VLOOKUP($B108,план!$B$16:$EJ$158,91,0)</f>
        <v>0</v>
      </c>
      <c r="TQ108" s="7">
        <f t="shared" si="737"/>
        <v>0</v>
      </c>
      <c r="TR108" s="7">
        <f t="shared" si="738"/>
        <v>0</v>
      </c>
      <c r="TS108" s="34">
        <f t="shared" si="739"/>
        <v>0</v>
      </c>
      <c r="TT108" s="34">
        <f t="shared" si="740"/>
        <v>0</v>
      </c>
      <c r="TU108" s="34">
        <f t="shared" si="741"/>
        <v>0</v>
      </c>
      <c r="TV108" s="25"/>
      <c r="TW108" s="25"/>
      <c r="TX108" s="25"/>
      <c r="TY108" s="25"/>
      <c r="TZ108" s="14">
        <f t="shared" si="904"/>
        <v>0</v>
      </c>
      <c r="UA108" s="14">
        <f t="shared" si="905"/>
        <v>0</v>
      </c>
      <c r="UB108" s="43">
        <f>VLOOKUP($B108,план!$B$16:$EJ$158,92,0)</f>
        <v>0</v>
      </c>
      <c r="UC108" s="43">
        <f>VLOOKUP($B108,план!$B$16:$EJ$158,93,0)</f>
        <v>0</v>
      </c>
      <c r="UD108" s="7">
        <f t="shared" si="742"/>
        <v>0</v>
      </c>
      <c r="UE108" s="7">
        <f t="shared" si="743"/>
        <v>0</v>
      </c>
      <c r="UF108" s="34">
        <f t="shared" si="605"/>
        <v>0</v>
      </c>
      <c r="UG108" s="34">
        <f t="shared" si="606"/>
        <v>0</v>
      </c>
      <c r="UH108" s="34">
        <f t="shared" si="607"/>
        <v>0</v>
      </c>
      <c r="UI108" s="23"/>
      <c r="UJ108" s="23"/>
      <c r="UK108" s="23"/>
      <c r="UL108" s="23"/>
      <c r="UM108" s="14">
        <f t="shared" si="906"/>
        <v>0</v>
      </c>
      <c r="UN108" s="14">
        <f t="shared" si="907"/>
        <v>0</v>
      </c>
      <c r="UO108" s="43">
        <f>VLOOKUP($B108,план!$B$16:$EJ$158,94,0)</f>
        <v>0</v>
      </c>
      <c r="UP108" s="43">
        <f>VLOOKUP($B108,план!$B$16:$EJ$158,95,0)</f>
        <v>0</v>
      </c>
      <c r="UQ108" s="7">
        <f t="shared" si="744"/>
        <v>0</v>
      </c>
      <c r="UR108" s="7">
        <f t="shared" si="745"/>
        <v>0</v>
      </c>
      <c r="US108" s="34">
        <f t="shared" si="608"/>
        <v>0</v>
      </c>
      <c r="UT108" s="34">
        <f t="shared" si="609"/>
        <v>0</v>
      </c>
      <c r="UU108" s="34">
        <f t="shared" si="610"/>
        <v>0</v>
      </c>
      <c r="UV108" s="23"/>
      <c r="UW108" s="23"/>
      <c r="UX108" s="23"/>
      <c r="UY108" s="23"/>
      <c r="UZ108" s="14">
        <f t="shared" si="908"/>
        <v>0</v>
      </c>
      <c r="VA108" s="14">
        <f t="shared" si="909"/>
        <v>0</v>
      </c>
      <c r="VB108" s="43">
        <f>VLOOKUP($B108,план!$B$16:$EJ$158,96,0)</f>
        <v>0</v>
      </c>
      <c r="VC108" s="43">
        <f>VLOOKUP($B108,план!$B$16:$EJ$158,97,0)</f>
        <v>0</v>
      </c>
      <c r="VD108" s="7">
        <f t="shared" si="746"/>
        <v>0</v>
      </c>
      <c r="VE108" s="7">
        <f t="shared" si="747"/>
        <v>0</v>
      </c>
      <c r="VF108" s="34">
        <f t="shared" si="611"/>
        <v>0</v>
      </c>
      <c r="VG108" s="34">
        <f t="shared" si="612"/>
        <v>0</v>
      </c>
      <c r="VH108" s="34">
        <f t="shared" si="613"/>
        <v>0</v>
      </c>
      <c r="VI108" s="23"/>
      <c r="VJ108" s="23"/>
      <c r="VK108" s="23"/>
      <c r="VL108" s="23"/>
      <c r="VM108" s="14">
        <f t="shared" si="910"/>
        <v>0</v>
      </c>
      <c r="VN108" s="14">
        <f t="shared" si="911"/>
        <v>0</v>
      </c>
      <c r="VO108" s="43">
        <f>VLOOKUP($B108,план!$B$16:$EJ$158,98,0)</f>
        <v>0</v>
      </c>
      <c r="VP108" s="43">
        <f>VLOOKUP($B108,план!$B$16:$EJ$158,99,0)</f>
        <v>0</v>
      </c>
      <c r="VQ108" s="7">
        <f t="shared" si="748"/>
        <v>0</v>
      </c>
      <c r="VR108" s="7">
        <f t="shared" si="749"/>
        <v>0</v>
      </c>
      <c r="VS108" s="34">
        <f t="shared" si="614"/>
        <v>0</v>
      </c>
      <c r="VT108" s="34">
        <f t="shared" si="615"/>
        <v>0</v>
      </c>
      <c r="VU108" s="34">
        <f t="shared" si="616"/>
        <v>0</v>
      </c>
      <c r="VV108" s="23"/>
      <c r="VW108" s="23"/>
      <c r="VX108" s="23"/>
      <c r="VY108" s="23"/>
      <c r="VZ108" s="14">
        <f t="shared" si="912"/>
        <v>0</v>
      </c>
      <c r="WA108" s="14">
        <f t="shared" si="913"/>
        <v>0</v>
      </c>
      <c r="WB108" s="43">
        <f>VLOOKUP($B108,план!$B$16:$EJ$158,100,0)</f>
        <v>0</v>
      </c>
      <c r="WC108" s="43">
        <f>VLOOKUP($B108,план!$B$16:$EJ$158,101,0)</f>
        <v>0</v>
      </c>
      <c r="WD108" s="7">
        <f t="shared" si="750"/>
        <v>0</v>
      </c>
      <c r="WE108" s="7">
        <f t="shared" si="751"/>
        <v>0</v>
      </c>
      <c r="WF108" s="34">
        <f t="shared" si="617"/>
        <v>0</v>
      </c>
      <c r="WG108" s="34">
        <f t="shared" si="618"/>
        <v>0</v>
      </c>
      <c r="WH108" s="34">
        <f t="shared" si="619"/>
        <v>0</v>
      </c>
      <c r="WI108" s="23"/>
      <c r="WJ108" s="23"/>
      <c r="WK108" s="23"/>
      <c r="WL108" s="23"/>
      <c r="WM108" s="14">
        <f t="shared" si="914"/>
        <v>0</v>
      </c>
      <c r="WN108" s="14">
        <f t="shared" si="915"/>
        <v>0</v>
      </c>
      <c r="WO108" s="43">
        <f>VLOOKUP($B108,план!$B$16:$EJ$158,102,0)</f>
        <v>0</v>
      </c>
      <c r="WP108" s="43">
        <f>VLOOKUP($B108,план!$B$16:$EJ$158,103,0)</f>
        <v>0</v>
      </c>
      <c r="WQ108" s="7">
        <f t="shared" si="752"/>
        <v>0</v>
      </c>
      <c r="WR108" s="7">
        <f t="shared" si="753"/>
        <v>0</v>
      </c>
      <c r="WS108" s="34">
        <f t="shared" si="620"/>
        <v>0</v>
      </c>
      <c r="WT108" s="34">
        <f t="shared" si="621"/>
        <v>0</v>
      </c>
      <c r="WU108" s="34">
        <f t="shared" si="622"/>
        <v>0</v>
      </c>
      <c r="WV108" s="23"/>
      <c r="WW108" s="23"/>
      <c r="WX108" s="23"/>
      <c r="WY108" s="23"/>
      <c r="WZ108" s="14">
        <f t="shared" si="916"/>
        <v>0</v>
      </c>
      <c r="XA108" s="14">
        <f t="shared" si="917"/>
        <v>0</v>
      </c>
      <c r="XB108" s="43">
        <f>VLOOKUP($B108,план!$B$16:$EJ$158,104,0)</f>
        <v>0</v>
      </c>
      <c r="XC108" s="43">
        <f>VLOOKUP($B108,план!$B$16:$EJ$158,105,0)</f>
        <v>0</v>
      </c>
      <c r="XD108" s="7">
        <f t="shared" si="754"/>
        <v>0</v>
      </c>
      <c r="XE108" s="7">
        <f t="shared" si="755"/>
        <v>0</v>
      </c>
      <c r="XF108" s="34">
        <f t="shared" si="623"/>
        <v>0</v>
      </c>
      <c r="XG108" s="34">
        <f t="shared" si="624"/>
        <v>0</v>
      </c>
      <c r="XH108" s="34">
        <f t="shared" si="625"/>
        <v>0</v>
      </c>
      <c r="XI108" s="23"/>
      <c r="XJ108" s="23"/>
      <c r="XK108" s="23"/>
      <c r="XL108" s="23"/>
      <c r="XM108" s="14">
        <f t="shared" si="918"/>
        <v>0</v>
      </c>
      <c r="XN108" s="14">
        <f t="shared" si="919"/>
        <v>0</v>
      </c>
      <c r="XO108" s="43">
        <f>VLOOKUP($B108,план!$B$16:$EJ$158,106,0)</f>
        <v>0</v>
      </c>
      <c r="XP108" s="43">
        <f>VLOOKUP($B108,план!$B$16:$EJ$158,107,0)</f>
        <v>0</v>
      </c>
      <c r="XQ108" s="7">
        <f t="shared" si="756"/>
        <v>0</v>
      </c>
      <c r="XR108" s="7">
        <f t="shared" si="757"/>
        <v>0</v>
      </c>
      <c r="XS108" s="34">
        <f t="shared" si="626"/>
        <v>0</v>
      </c>
      <c r="XT108" s="34">
        <f t="shared" si="627"/>
        <v>0</v>
      </c>
      <c r="XU108" s="34">
        <f t="shared" si="628"/>
        <v>0</v>
      </c>
      <c r="XV108" s="23"/>
      <c r="XW108" s="23"/>
      <c r="XX108" s="23"/>
      <c r="XY108" s="23"/>
      <c r="XZ108" s="14">
        <f t="shared" si="920"/>
        <v>0</v>
      </c>
      <c r="YA108" s="14">
        <f t="shared" si="921"/>
        <v>0</v>
      </c>
      <c r="YB108" s="43">
        <f>VLOOKUP($B108,план!$B$16:$EJ$158,108,0)</f>
        <v>0</v>
      </c>
      <c r="YC108" s="43">
        <f>VLOOKUP($B108,план!$B$16:$EJ$158,109,0)</f>
        <v>0</v>
      </c>
      <c r="YD108" s="7">
        <f t="shared" si="758"/>
        <v>0</v>
      </c>
      <c r="YE108" s="7">
        <f t="shared" si="759"/>
        <v>0</v>
      </c>
      <c r="YF108" s="34">
        <f t="shared" si="629"/>
        <v>0</v>
      </c>
      <c r="YG108" s="34">
        <f t="shared" si="630"/>
        <v>0</v>
      </c>
      <c r="YH108" s="34">
        <f t="shared" si="631"/>
        <v>0</v>
      </c>
      <c r="YI108" s="23"/>
      <c r="YJ108" s="23"/>
      <c r="YK108" s="23"/>
      <c r="YL108" s="23"/>
      <c r="YM108" s="14">
        <f t="shared" si="922"/>
        <v>0</v>
      </c>
      <c r="YN108" s="14">
        <f t="shared" si="923"/>
        <v>0</v>
      </c>
      <c r="YO108" s="43">
        <f>VLOOKUP($B108,план!$B$16:$EJ$158,110,0)</f>
        <v>0</v>
      </c>
      <c r="YP108" s="43">
        <f>VLOOKUP($B108,план!$B$16:$EJ$158,111,0)</f>
        <v>0</v>
      </c>
      <c r="YQ108" s="7">
        <f t="shared" si="760"/>
        <v>0</v>
      </c>
      <c r="YR108" s="7">
        <f t="shared" si="761"/>
        <v>0</v>
      </c>
      <c r="YS108" s="34">
        <f t="shared" si="632"/>
        <v>0</v>
      </c>
      <c r="YT108" s="34">
        <f t="shared" si="633"/>
        <v>0</v>
      </c>
      <c r="YU108" s="34">
        <f t="shared" si="634"/>
        <v>0</v>
      </c>
      <c r="YV108" s="23"/>
      <c r="YW108" s="23"/>
      <c r="YX108" s="23"/>
      <c r="YY108" s="23"/>
      <c r="YZ108" s="14">
        <f t="shared" si="924"/>
        <v>0</v>
      </c>
      <c r="ZA108" s="14">
        <f t="shared" si="925"/>
        <v>0</v>
      </c>
      <c r="ZB108" s="43">
        <f>VLOOKUP($B108,план!$B$16:$EJ$158,112,0)</f>
        <v>0</v>
      </c>
      <c r="ZC108" s="43">
        <f>VLOOKUP($B108,план!$B$16:$EJ$158,113,0)</f>
        <v>0</v>
      </c>
      <c r="ZD108" s="7">
        <f t="shared" si="762"/>
        <v>0</v>
      </c>
      <c r="ZE108" s="7">
        <f t="shared" si="763"/>
        <v>0</v>
      </c>
      <c r="ZF108" s="34">
        <f t="shared" si="635"/>
        <v>0</v>
      </c>
      <c r="ZG108" s="34">
        <f t="shared" si="636"/>
        <v>0</v>
      </c>
      <c r="ZH108" s="34">
        <f t="shared" si="637"/>
        <v>0</v>
      </c>
      <c r="ZI108" s="23"/>
      <c r="ZJ108" s="23"/>
      <c r="ZK108" s="23"/>
      <c r="ZL108" s="23"/>
      <c r="ZM108" s="14">
        <f t="shared" si="926"/>
        <v>0</v>
      </c>
      <c r="ZN108" s="14">
        <f t="shared" si="927"/>
        <v>0</v>
      </c>
      <c r="ZO108" s="43">
        <f>VLOOKUP($B108,план!$B$16:$EJ$158,114,0)+VLOOKUP($B108,план!$B$16:$EJ$158,136,0)</f>
        <v>0</v>
      </c>
      <c r="ZP108" s="43">
        <f>VLOOKUP($B108,план!$B$16:$EJ$158,115,0)+VLOOKUP($B108,план!$B$16:$EJ$158,137,0)</f>
        <v>0</v>
      </c>
      <c r="ZQ108" s="7">
        <f t="shared" si="764"/>
        <v>0</v>
      </c>
      <c r="ZR108" s="7">
        <f t="shared" si="765"/>
        <v>0</v>
      </c>
      <c r="ZS108" s="34">
        <f t="shared" si="638"/>
        <v>0</v>
      </c>
      <c r="ZT108" s="34">
        <f t="shared" si="639"/>
        <v>0</v>
      </c>
      <c r="ZU108" s="34">
        <f t="shared" si="640"/>
        <v>0</v>
      </c>
      <c r="ZV108" s="23"/>
      <c r="ZW108" s="23"/>
      <c r="ZX108" s="23"/>
      <c r="ZY108" s="23"/>
      <c r="ZZ108" s="14">
        <f t="shared" si="928"/>
        <v>0</v>
      </c>
      <c r="AAA108" s="14">
        <f t="shared" si="929"/>
        <v>0</v>
      </c>
      <c r="AAB108" s="43">
        <f>VLOOKUP($B108,план!$B$16:$EJ$158,116,0)</f>
        <v>0</v>
      </c>
      <c r="AAC108" s="43">
        <f>VLOOKUP($B108,план!$B$16:$EJ$158,117,0)</f>
        <v>0</v>
      </c>
      <c r="AAD108" s="7">
        <f t="shared" si="976"/>
        <v>0</v>
      </c>
      <c r="AAE108" s="7">
        <f t="shared" si="977"/>
        <v>0</v>
      </c>
      <c r="AAF108" s="34">
        <f t="shared" si="641"/>
        <v>0</v>
      </c>
      <c r="AAG108" s="34">
        <f t="shared" si="642"/>
        <v>0</v>
      </c>
      <c r="AAH108" s="34">
        <f t="shared" si="643"/>
        <v>0</v>
      </c>
      <c r="AAI108" s="23"/>
      <c r="AAJ108" s="23"/>
      <c r="AAK108" s="23"/>
      <c r="AAL108" s="23"/>
      <c r="AAM108" s="14">
        <f t="shared" si="930"/>
        <v>0</v>
      </c>
      <c r="AAN108" s="14">
        <f t="shared" si="931"/>
        <v>0</v>
      </c>
      <c r="AAO108" s="43">
        <f>VLOOKUP($B108,план!$B$16:$EJ$158,118,0)</f>
        <v>0</v>
      </c>
      <c r="AAP108" s="43">
        <f>VLOOKUP($B108,план!$B$16:$EJ$158,119,0)</f>
        <v>0</v>
      </c>
      <c r="AAQ108" s="7">
        <f t="shared" si="978"/>
        <v>0</v>
      </c>
      <c r="AAR108" s="7">
        <f t="shared" si="979"/>
        <v>0</v>
      </c>
      <c r="AAS108" s="34">
        <f t="shared" si="644"/>
        <v>0</v>
      </c>
      <c r="AAT108" s="34">
        <f t="shared" si="645"/>
        <v>0</v>
      </c>
      <c r="AAU108" s="34">
        <f t="shared" si="646"/>
        <v>0</v>
      </c>
      <c r="AAV108" s="23"/>
      <c r="AAW108" s="23"/>
      <c r="AAX108" s="23"/>
      <c r="AAY108" s="23"/>
      <c r="AAZ108" s="14">
        <f t="shared" si="932"/>
        <v>0</v>
      </c>
      <c r="ABA108" s="14">
        <f t="shared" si="933"/>
        <v>0</v>
      </c>
      <c r="ABB108" s="43">
        <f>VLOOKUP($B108,план!$B$16:$EJ$158,120,0)</f>
        <v>0</v>
      </c>
      <c r="ABC108" s="43">
        <f>VLOOKUP($B108,план!$B$16:$EJ$158,121,0)</f>
        <v>0</v>
      </c>
      <c r="ABD108" s="7">
        <f t="shared" si="766"/>
        <v>0</v>
      </c>
      <c r="ABE108" s="7">
        <f t="shared" si="767"/>
        <v>0</v>
      </c>
      <c r="ABF108" s="34">
        <f t="shared" si="768"/>
        <v>0</v>
      </c>
      <c r="ABG108" s="34">
        <f t="shared" si="769"/>
        <v>0</v>
      </c>
      <c r="ABH108" s="34">
        <f t="shared" si="770"/>
        <v>0</v>
      </c>
      <c r="ABI108" s="25"/>
      <c r="ABJ108" s="25"/>
      <c r="ABK108" s="25"/>
      <c r="ABL108" s="25"/>
      <c r="ABM108" s="14">
        <f t="shared" si="934"/>
        <v>0</v>
      </c>
      <c r="ABN108" s="14">
        <f t="shared" si="935"/>
        <v>0</v>
      </c>
      <c r="ABO108" s="43">
        <f>VLOOKUP($B108,план!$B$16:$EJ$158,122,0)</f>
        <v>0</v>
      </c>
      <c r="ABP108" s="43">
        <f>VLOOKUP($B108,план!$B$16:$EJ$158,123,0)</f>
        <v>0</v>
      </c>
      <c r="ABQ108" s="7">
        <f t="shared" si="771"/>
        <v>0</v>
      </c>
      <c r="ABR108" s="7">
        <f t="shared" si="772"/>
        <v>0</v>
      </c>
      <c r="ABS108" s="34">
        <f t="shared" si="773"/>
        <v>0</v>
      </c>
      <c r="ABT108" s="34">
        <f t="shared" si="774"/>
        <v>0</v>
      </c>
      <c r="ABU108" s="34">
        <f t="shared" si="775"/>
        <v>0</v>
      </c>
      <c r="ABV108" s="25"/>
      <c r="ABW108" s="25"/>
      <c r="ABX108" s="25"/>
      <c r="ABY108" s="25"/>
      <c r="ABZ108" s="21">
        <f t="shared" si="980"/>
        <v>0</v>
      </c>
      <c r="ACA108" s="21">
        <f t="shared" si="981"/>
        <v>0</v>
      </c>
      <c r="ACB108" s="43">
        <f>VLOOKUP($B108,план!$B$16:$EJ$158,124,0)</f>
        <v>0</v>
      </c>
      <c r="ACC108" s="43">
        <f>VLOOKUP($B108,план!$B$16:$EJ$158,125,0)</f>
        <v>0</v>
      </c>
      <c r="ACD108" s="7">
        <f t="shared" si="776"/>
        <v>0</v>
      </c>
      <c r="ACE108" s="7">
        <f t="shared" si="777"/>
        <v>0</v>
      </c>
      <c r="ACF108" s="34">
        <f t="shared" si="778"/>
        <v>0</v>
      </c>
      <c r="ACG108" s="34">
        <f t="shared" si="779"/>
        <v>0</v>
      </c>
      <c r="ACH108" s="34">
        <f t="shared" si="780"/>
        <v>0</v>
      </c>
      <c r="ACI108" s="25"/>
      <c r="ACJ108" s="25"/>
      <c r="ACK108" s="25"/>
      <c r="ACL108" s="25"/>
      <c r="ACM108" s="21">
        <f t="shared" si="936"/>
        <v>0</v>
      </c>
      <c r="ACN108" s="21">
        <f t="shared" si="937"/>
        <v>0</v>
      </c>
      <c r="ACO108" s="43">
        <f>VLOOKUP($B108,план!$B$16:$EJ$158,126,0)</f>
        <v>0</v>
      </c>
      <c r="ACP108" s="43">
        <f>VLOOKUP($B108,план!$B$16:$EJ$158,127,0)</f>
        <v>0</v>
      </c>
      <c r="ACQ108" s="7">
        <f t="shared" si="781"/>
        <v>0</v>
      </c>
      <c r="ACR108" s="7">
        <f t="shared" si="782"/>
        <v>0</v>
      </c>
      <c r="ACS108" s="34">
        <f t="shared" si="647"/>
        <v>0</v>
      </c>
      <c r="ACT108" s="34">
        <f t="shared" si="648"/>
        <v>0</v>
      </c>
      <c r="ACU108" s="34">
        <f t="shared" si="649"/>
        <v>0</v>
      </c>
      <c r="ACV108" s="23"/>
      <c r="ACW108" s="23"/>
      <c r="ACX108" s="23"/>
      <c r="ACY108" s="23"/>
      <c r="ACZ108" s="21">
        <f t="shared" si="938"/>
        <v>0</v>
      </c>
      <c r="ADA108" s="21">
        <f t="shared" si="939"/>
        <v>0</v>
      </c>
      <c r="ADB108" s="43">
        <f>VLOOKUP($B108,план!$B$16:$EJ$158,128,0)</f>
        <v>0</v>
      </c>
      <c r="ADC108" s="43">
        <f>VLOOKUP($B108,план!$B$16:$EJ$158,129,0)</f>
        <v>0</v>
      </c>
      <c r="ADD108" s="7">
        <f t="shared" si="783"/>
        <v>0</v>
      </c>
      <c r="ADE108" s="7">
        <f t="shared" si="784"/>
        <v>0</v>
      </c>
      <c r="ADF108" s="34">
        <f t="shared" si="650"/>
        <v>0</v>
      </c>
      <c r="ADG108" s="34">
        <f t="shared" si="651"/>
        <v>0</v>
      </c>
      <c r="ADH108" s="34">
        <f t="shared" si="652"/>
        <v>0</v>
      </c>
      <c r="ADI108" s="23"/>
      <c r="ADJ108" s="23"/>
      <c r="ADK108" s="23"/>
      <c r="ADL108" s="23"/>
      <c r="ADM108" s="21">
        <f t="shared" si="940"/>
        <v>0</v>
      </c>
      <c r="ADN108" s="21">
        <f t="shared" si="941"/>
        <v>0</v>
      </c>
      <c r="ADO108" s="43">
        <f>VLOOKUP($B108,план!$B$16:$EJ$158,130,0)</f>
        <v>0</v>
      </c>
      <c r="ADP108" s="43">
        <f>VLOOKUP($B108,план!$B$16:$EJ$158,131,0)</f>
        <v>0</v>
      </c>
      <c r="ADQ108" s="7">
        <f t="shared" si="785"/>
        <v>0</v>
      </c>
      <c r="ADR108" s="7">
        <f t="shared" si="786"/>
        <v>0</v>
      </c>
      <c r="ADS108" s="34">
        <f t="shared" si="653"/>
        <v>0</v>
      </c>
      <c r="ADT108" s="34">
        <f t="shared" si="654"/>
        <v>0</v>
      </c>
      <c r="ADU108" s="34">
        <f t="shared" si="655"/>
        <v>0</v>
      </c>
      <c r="ADV108" s="23"/>
      <c r="ADW108" s="23"/>
      <c r="ADX108" s="23"/>
      <c r="ADY108" s="23"/>
      <c r="ADZ108" s="21">
        <f t="shared" si="942"/>
        <v>0</v>
      </c>
      <c r="AEA108" s="21">
        <f t="shared" si="943"/>
        <v>0</v>
      </c>
      <c r="AEB108" s="43">
        <f>VLOOKUP($B108,план!$B$16:$EJ$158,132,0)</f>
        <v>0</v>
      </c>
      <c r="AEC108" s="43">
        <f>VLOOKUP($B108,план!$B$16:$EJ$158,133,0)</f>
        <v>0</v>
      </c>
      <c r="AED108" s="7">
        <f t="shared" si="982"/>
        <v>0</v>
      </c>
      <c r="AEE108" s="7">
        <f t="shared" si="983"/>
        <v>0</v>
      </c>
      <c r="AEF108" s="34">
        <f t="shared" si="656"/>
        <v>0</v>
      </c>
      <c r="AEG108" s="34">
        <f t="shared" si="657"/>
        <v>0</v>
      </c>
      <c r="AEH108" s="34">
        <f t="shared" si="658"/>
        <v>0</v>
      </c>
      <c r="AEI108" s="23"/>
      <c r="AEJ108" s="23"/>
      <c r="AEK108" s="23"/>
      <c r="AEL108" s="23"/>
      <c r="AEM108" s="21">
        <f t="shared" si="944"/>
        <v>0</v>
      </c>
      <c r="AEN108" s="21">
        <f t="shared" si="945"/>
        <v>0</v>
      </c>
      <c r="AEO108" s="43">
        <f>VLOOKUP($B108,план!$B$16:$EJ$158,134,0)</f>
        <v>0</v>
      </c>
      <c r="AEP108" s="43">
        <f>VLOOKUP($B108,план!$B$16:$EJ$158,135,0)</f>
        <v>0</v>
      </c>
      <c r="AEQ108" s="7">
        <f t="shared" si="787"/>
        <v>0</v>
      </c>
      <c r="AER108" s="7">
        <f t="shared" si="788"/>
        <v>0</v>
      </c>
      <c r="AES108" s="34">
        <f t="shared" si="789"/>
        <v>0</v>
      </c>
      <c r="AET108" s="34">
        <f t="shared" si="790"/>
        <v>0</v>
      </c>
      <c r="AEU108" s="34">
        <f t="shared" si="791"/>
        <v>0</v>
      </c>
      <c r="AEV108" s="23"/>
      <c r="AEW108" s="23"/>
      <c r="AEX108" s="23"/>
      <c r="AEY108" s="23"/>
      <c r="AEZ108" s="21">
        <f t="shared" si="946"/>
        <v>0</v>
      </c>
      <c r="AFA108" s="21">
        <f t="shared" si="947"/>
        <v>0</v>
      </c>
      <c r="AFB108" s="23">
        <f t="shared" si="948"/>
        <v>0</v>
      </c>
      <c r="AFC108" s="23">
        <f t="shared" si="949"/>
        <v>0</v>
      </c>
      <c r="AFD108" s="23">
        <f t="shared" si="950"/>
        <v>0</v>
      </c>
      <c r="AFE108" s="23">
        <f t="shared" si="951"/>
        <v>0</v>
      </c>
      <c r="AFF108" s="23">
        <f t="shared" si="952"/>
        <v>0</v>
      </c>
      <c r="AFG108" s="23">
        <f t="shared" si="953"/>
        <v>0</v>
      </c>
      <c r="AFH108" s="23">
        <f t="shared" si="954"/>
        <v>0</v>
      </c>
      <c r="AFI108" s="23">
        <f t="shared" si="955"/>
        <v>0</v>
      </c>
      <c r="AFJ108" s="23">
        <f t="shared" si="956"/>
        <v>0</v>
      </c>
      <c r="AFK108" s="23">
        <f t="shared" si="957"/>
        <v>0</v>
      </c>
      <c r="AFL108" s="23">
        <f t="shared" si="958"/>
        <v>0</v>
      </c>
      <c r="AFM108" s="21">
        <f t="shared" si="959"/>
        <v>0</v>
      </c>
      <c r="AFN108" s="21">
        <f t="shared" si="960"/>
        <v>0</v>
      </c>
      <c r="AFO108" s="8">
        <f t="shared" si="792"/>
        <v>0</v>
      </c>
      <c r="AFP108" s="8">
        <f t="shared" si="793"/>
        <v>0</v>
      </c>
      <c r="AFQ108" s="8">
        <f t="shared" si="794"/>
        <v>0</v>
      </c>
      <c r="AFR108" s="8">
        <f t="shared" si="795"/>
        <v>0</v>
      </c>
      <c r="AFS108" s="8">
        <f t="shared" si="796"/>
        <v>0</v>
      </c>
      <c r="AFT108" s="8">
        <f t="shared" si="797"/>
        <v>0</v>
      </c>
      <c r="AFU108" s="8">
        <f t="shared" si="798"/>
        <v>0</v>
      </c>
      <c r="AFV108" s="8">
        <f t="shared" si="799"/>
        <v>0</v>
      </c>
      <c r="AFW108" s="8">
        <f t="shared" si="800"/>
        <v>0</v>
      </c>
      <c r="AFX108" s="8">
        <f t="shared" si="801"/>
        <v>0</v>
      </c>
      <c r="AFY108" s="8">
        <f t="shared" si="802"/>
        <v>0</v>
      </c>
      <c r="AFZ108" s="21">
        <f t="shared" si="803"/>
        <v>0</v>
      </c>
      <c r="AGA108" s="21">
        <f t="shared" si="804"/>
        <v>0</v>
      </c>
      <c r="AGB108" s="191"/>
      <c r="AGC108" s="191"/>
    </row>
    <row r="109" spans="1:861" ht="30">
      <c r="A109" s="180"/>
      <c r="B109" s="82">
        <v>97</v>
      </c>
      <c r="C109" s="92" t="s">
        <v>442</v>
      </c>
      <c r="D109" s="88">
        <f t="shared" si="986"/>
        <v>10127</v>
      </c>
      <c r="E109" s="88">
        <v>10127</v>
      </c>
      <c r="F109" s="88">
        <v>9620</v>
      </c>
      <c r="G109" s="89">
        <v>2.06</v>
      </c>
      <c r="H109" s="90">
        <v>1</v>
      </c>
      <c r="I109" s="90"/>
      <c r="J109" s="88">
        <v>1.4</v>
      </c>
      <c r="K109" s="88">
        <v>1.68</v>
      </c>
      <c r="L109" s="88">
        <v>2.23</v>
      </c>
      <c r="M109" s="88">
        <v>2.39</v>
      </c>
      <c r="N109" s="88">
        <v>2.57</v>
      </c>
      <c r="O109" s="43">
        <f>VLOOKUP($B109,план!$B$16:$EJ$158,14,0)</f>
        <v>0</v>
      </c>
      <c r="P109" s="43">
        <f>VLOOKUP($B109,план!$B$16:$EJ$158,15,0)</f>
        <v>0</v>
      </c>
      <c r="Q109" s="7">
        <f t="shared" si="505"/>
        <v>0</v>
      </c>
      <c r="R109" s="7">
        <f t="shared" si="506"/>
        <v>0</v>
      </c>
      <c r="S109" s="34">
        <f t="shared" si="507"/>
        <v>0</v>
      </c>
      <c r="T109" s="34">
        <f t="shared" si="508"/>
        <v>0</v>
      </c>
      <c r="U109" s="34">
        <f t="shared" si="509"/>
        <v>0</v>
      </c>
      <c r="V109" s="23"/>
      <c r="W109" s="23"/>
      <c r="X109" s="23"/>
      <c r="Y109" s="23"/>
      <c r="Z109" s="21">
        <f t="shared" si="805"/>
        <v>0</v>
      </c>
      <c r="AA109" s="21">
        <f t="shared" si="806"/>
        <v>0</v>
      </c>
      <c r="AB109" s="43">
        <f>VLOOKUP($B109,план!$B$16:$EJ$158,16,0)</f>
        <v>0</v>
      </c>
      <c r="AC109" s="43">
        <f>VLOOKUP($B109,план!$B$16:$EJ$158,17,0)</f>
        <v>0</v>
      </c>
      <c r="AD109" s="7">
        <f t="shared" si="659"/>
        <v>0</v>
      </c>
      <c r="AE109" s="7">
        <f t="shared" si="961"/>
        <v>0</v>
      </c>
      <c r="AF109" s="34">
        <f t="shared" si="510"/>
        <v>0</v>
      </c>
      <c r="AG109" s="34">
        <f t="shared" si="511"/>
        <v>0</v>
      </c>
      <c r="AH109" s="34">
        <f t="shared" si="512"/>
        <v>0</v>
      </c>
      <c r="AI109" s="23"/>
      <c r="AJ109" s="23"/>
      <c r="AK109" s="23"/>
      <c r="AL109" s="23"/>
      <c r="AM109" s="21">
        <f t="shared" si="808"/>
        <v>0</v>
      </c>
      <c r="AN109" s="21">
        <f t="shared" si="809"/>
        <v>0</v>
      </c>
      <c r="AO109" s="43">
        <f>VLOOKUP($B109,план!$B$16:$EJ$158,18,0)</f>
        <v>0</v>
      </c>
      <c r="AP109" s="43">
        <f>VLOOKUP($B109,план!$B$16:$EJ$158,19,0)</f>
        <v>0</v>
      </c>
      <c r="AQ109" s="7">
        <f t="shared" si="660"/>
        <v>0</v>
      </c>
      <c r="AR109" s="7">
        <f t="shared" si="661"/>
        <v>0</v>
      </c>
      <c r="AS109" s="34">
        <f t="shared" si="662"/>
        <v>0</v>
      </c>
      <c r="AT109" s="34">
        <f t="shared" si="663"/>
        <v>0</v>
      </c>
      <c r="AU109" s="34">
        <f t="shared" si="664"/>
        <v>0</v>
      </c>
      <c r="AV109" s="23"/>
      <c r="AW109" s="23"/>
      <c r="AX109" s="23"/>
      <c r="AY109" s="23"/>
      <c r="AZ109" s="21">
        <f t="shared" si="810"/>
        <v>0</v>
      </c>
      <c r="BA109" s="21">
        <f t="shared" si="811"/>
        <v>0</v>
      </c>
      <c r="BB109" s="43">
        <f>VLOOKUP($B109,план!$B$16:$EJ$158,20,0)</f>
        <v>0</v>
      </c>
      <c r="BC109" s="43">
        <f>VLOOKUP($B109,план!$B$16:$EJ$158,21,0)</f>
        <v>0</v>
      </c>
      <c r="BD109" s="7">
        <f t="shared" si="665"/>
        <v>0</v>
      </c>
      <c r="BE109" s="7">
        <f t="shared" si="666"/>
        <v>0</v>
      </c>
      <c r="BF109" s="34">
        <f t="shared" si="513"/>
        <v>0</v>
      </c>
      <c r="BG109" s="34">
        <f t="shared" si="514"/>
        <v>0</v>
      </c>
      <c r="BH109" s="34">
        <f t="shared" si="515"/>
        <v>0</v>
      </c>
      <c r="BI109" s="23"/>
      <c r="BJ109" s="23"/>
      <c r="BK109" s="23"/>
      <c r="BL109" s="23"/>
      <c r="BM109" s="21">
        <f t="shared" si="812"/>
        <v>0</v>
      </c>
      <c r="BN109" s="21">
        <f t="shared" si="813"/>
        <v>0</v>
      </c>
      <c r="BO109" s="43">
        <f>VLOOKUP($B109,план!$B$16:$EJ$158,22,0)</f>
        <v>0</v>
      </c>
      <c r="BP109" s="43">
        <f>VLOOKUP($B109,план!$B$16:$EJ$158,23,0)</f>
        <v>0</v>
      </c>
      <c r="BQ109" s="7">
        <f t="shared" si="667"/>
        <v>0</v>
      </c>
      <c r="BR109" s="7">
        <f t="shared" si="668"/>
        <v>0</v>
      </c>
      <c r="BS109" s="34">
        <f t="shared" si="516"/>
        <v>0</v>
      </c>
      <c r="BT109" s="34">
        <f t="shared" si="517"/>
        <v>0</v>
      </c>
      <c r="BU109" s="34">
        <f t="shared" si="518"/>
        <v>0</v>
      </c>
      <c r="BV109" s="23"/>
      <c r="BW109" s="23"/>
      <c r="BX109" s="23"/>
      <c r="BY109" s="23"/>
      <c r="BZ109" s="21">
        <f t="shared" si="814"/>
        <v>0</v>
      </c>
      <c r="CA109" s="21">
        <f t="shared" si="815"/>
        <v>0</v>
      </c>
      <c r="CB109" s="43">
        <f>VLOOKUP($B109,план!$B$16:$EJ$158,24,0)</f>
        <v>0</v>
      </c>
      <c r="CC109" s="43">
        <f>VLOOKUP($B109,план!$B$16:$EJ$158,25,0)</f>
        <v>0</v>
      </c>
      <c r="CD109" s="7">
        <f t="shared" si="669"/>
        <v>0</v>
      </c>
      <c r="CE109" s="7">
        <f t="shared" si="670"/>
        <v>0</v>
      </c>
      <c r="CF109" s="34">
        <f t="shared" si="671"/>
        <v>0</v>
      </c>
      <c r="CG109" s="34">
        <f t="shared" si="672"/>
        <v>0</v>
      </c>
      <c r="CH109" s="34">
        <f t="shared" si="673"/>
        <v>0</v>
      </c>
      <c r="CI109" s="23"/>
      <c r="CJ109" s="23"/>
      <c r="CK109" s="23"/>
      <c r="CL109" s="23"/>
      <c r="CM109" s="21">
        <f t="shared" si="816"/>
        <v>0</v>
      </c>
      <c r="CN109" s="21">
        <f t="shared" si="817"/>
        <v>0</v>
      </c>
      <c r="CO109" s="23">
        <f t="shared" si="818"/>
        <v>0</v>
      </c>
      <c r="CP109" s="23">
        <f t="shared" si="819"/>
        <v>0</v>
      </c>
      <c r="CQ109" s="23">
        <f t="shared" si="820"/>
        <v>0</v>
      </c>
      <c r="CR109" s="23">
        <f t="shared" si="821"/>
        <v>0</v>
      </c>
      <c r="CS109" s="23">
        <f t="shared" si="822"/>
        <v>0</v>
      </c>
      <c r="CT109" s="23">
        <f t="shared" si="823"/>
        <v>0</v>
      </c>
      <c r="CU109" s="23">
        <f t="shared" si="824"/>
        <v>0</v>
      </c>
      <c r="CV109" s="23">
        <f t="shared" si="825"/>
        <v>0</v>
      </c>
      <c r="CW109" s="23">
        <f t="shared" si="826"/>
        <v>0</v>
      </c>
      <c r="CX109" s="23">
        <f t="shared" si="827"/>
        <v>0</v>
      </c>
      <c r="CY109" s="23">
        <f t="shared" si="828"/>
        <v>0</v>
      </c>
      <c r="CZ109" s="21">
        <f t="shared" si="829"/>
        <v>0</v>
      </c>
      <c r="DA109" s="21">
        <f t="shared" si="830"/>
        <v>0</v>
      </c>
      <c r="DB109" s="43">
        <f>VLOOKUP($B109,план!$B$16:$EJ$158,26,0)</f>
        <v>0</v>
      </c>
      <c r="DC109" s="43">
        <f>VLOOKUP($B109,план!$B$16:$EJ$158,27,0)</f>
        <v>0</v>
      </c>
      <c r="DD109" s="7">
        <f t="shared" si="674"/>
        <v>0</v>
      </c>
      <c r="DE109" s="7">
        <f t="shared" si="675"/>
        <v>0</v>
      </c>
      <c r="DF109" s="34">
        <f t="shared" si="519"/>
        <v>0</v>
      </c>
      <c r="DG109" s="34">
        <f t="shared" si="520"/>
        <v>0</v>
      </c>
      <c r="DH109" s="34">
        <f t="shared" si="521"/>
        <v>0</v>
      </c>
      <c r="DI109" s="23"/>
      <c r="DJ109" s="23"/>
      <c r="DK109" s="23"/>
      <c r="DL109" s="23"/>
      <c r="DM109" s="21">
        <f t="shared" si="831"/>
        <v>0</v>
      </c>
      <c r="DN109" s="21">
        <f t="shared" si="832"/>
        <v>0</v>
      </c>
      <c r="DO109" s="43">
        <f>VLOOKUP($B109,план!$B$16:$EJ$158,28,0)</f>
        <v>0</v>
      </c>
      <c r="DP109" s="43">
        <f>VLOOKUP($B109,план!$B$16:$EJ$158,29,0)</f>
        <v>0</v>
      </c>
      <c r="DQ109" s="7">
        <f t="shared" si="676"/>
        <v>0</v>
      </c>
      <c r="DR109" s="7">
        <f t="shared" si="677"/>
        <v>0</v>
      </c>
      <c r="DS109" s="34">
        <f t="shared" si="522"/>
        <v>0</v>
      </c>
      <c r="DT109" s="34">
        <f t="shared" si="523"/>
        <v>0</v>
      </c>
      <c r="DU109" s="34">
        <f t="shared" si="524"/>
        <v>0</v>
      </c>
      <c r="DV109" s="23"/>
      <c r="DW109" s="23"/>
      <c r="DX109" s="23"/>
      <c r="DY109" s="23"/>
      <c r="DZ109" s="21">
        <f t="shared" si="833"/>
        <v>0</v>
      </c>
      <c r="EA109" s="21">
        <f t="shared" si="834"/>
        <v>0</v>
      </c>
      <c r="EB109" s="43">
        <f>VLOOKUP($B109,план!$B$16:$EJ$158,30,0)</f>
        <v>0</v>
      </c>
      <c r="EC109" s="43">
        <f>VLOOKUP($B109,план!$B$16:$EJ$158,31,0)</f>
        <v>0</v>
      </c>
      <c r="ED109" s="7">
        <f t="shared" si="678"/>
        <v>0</v>
      </c>
      <c r="EE109" s="7">
        <f t="shared" si="679"/>
        <v>0</v>
      </c>
      <c r="EF109" s="34">
        <f t="shared" si="525"/>
        <v>0</v>
      </c>
      <c r="EG109" s="34">
        <f t="shared" si="526"/>
        <v>0</v>
      </c>
      <c r="EH109" s="34">
        <f t="shared" si="527"/>
        <v>0</v>
      </c>
      <c r="EI109" s="23"/>
      <c r="EJ109" s="23"/>
      <c r="EK109" s="23"/>
      <c r="EL109" s="23"/>
      <c r="EM109" s="21">
        <f t="shared" si="835"/>
        <v>0</v>
      </c>
      <c r="EN109" s="21">
        <f t="shared" si="836"/>
        <v>0</v>
      </c>
      <c r="EO109" s="43">
        <f>VLOOKUP($B109,план!$B$16:$EJ$158,32,0)</f>
        <v>0</v>
      </c>
      <c r="EP109" s="43">
        <f>VLOOKUP($B109,план!$B$16:$EJ$158,33,0)</f>
        <v>0</v>
      </c>
      <c r="EQ109" s="7">
        <f t="shared" si="680"/>
        <v>0</v>
      </c>
      <c r="ER109" s="7">
        <f t="shared" si="681"/>
        <v>0</v>
      </c>
      <c r="ES109" s="34">
        <f t="shared" si="528"/>
        <v>0</v>
      </c>
      <c r="ET109" s="34">
        <f t="shared" si="529"/>
        <v>0</v>
      </c>
      <c r="EU109" s="34">
        <f t="shared" si="530"/>
        <v>0</v>
      </c>
      <c r="EV109" s="23"/>
      <c r="EW109" s="23"/>
      <c r="EX109" s="23"/>
      <c r="EY109" s="23"/>
      <c r="EZ109" s="21">
        <f t="shared" si="837"/>
        <v>0</v>
      </c>
      <c r="FA109" s="21">
        <f t="shared" si="838"/>
        <v>0</v>
      </c>
      <c r="FB109" s="43">
        <f>VLOOKUP($B109,план!$B$16:$EJ$158,34,0)</f>
        <v>0</v>
      </c>
      <c r="FC109" s="43">
        <f>VLOOKUP($B109,план!$B$16:$EJ$158,35,0)</f>
        <v>0</v>
      </c>
      <c r="FD109" s="7">
        <f t="shared" si="682"/>
        <v>0</v>
      </c>
      <c r="FE109" s="7">
        <f t="shared" si="683"/>
        <v>0</v>
      </c>
      <c r="FF109" s="34">
        <f t="shared" si="531"/>
        <v>0</v>
      </c>
      <c r="FG109" s="34">
        <f t="shared" si="532"/>
        <v>0</v>
      </c>
      <c r="FH109" s="34">
        <f t="shared" si="533"/>
        <v>0</v>
      </c>
      <c r="FI109" s="23"/>
      <c r="FJ109" s="23"/>
      <c r="FK109" s="23"/>
      <c r="FL109" s="23"/>
      <c r="FM109" s="21">
        <f t="shared" si="839"/>
        <v>0</v>
      </c>
      <c r="FN109" s="21">
        <f t="shared" si="840"/>
        <v>0</v>
      </c>
      <c r="FO109" s="43">
        <f>VLOOKUP($B109,план!$B$16:$EJ$158,36,0)</f>
        <v>0</v>
      </c>
      <c r="FP109" s="43">
        <f>VLOOKUP($B109,план!$B$16:$EJ$158,37,0)</f>
        <v>0</v>
      </c>
      <c r="FQ109" s="7">
        <f t="shared" si="684"/>
        <v>0</v>
      </c>
      <c r="FR109" s="7">
        <f t="shared" si="685"/>
        <v>0</v>
      </c>
      <c r="FS109" s="34">
        <f t="shared" si="534"/>
        <v>0</v>
      </c>
      <c r="FT109" s="34">
        <f t="shared" si="535"/>
        <v>0</v>
      </c>
      <c r="FU109" s="34">
        <f t="shared" si="536"/>
        <v>0</v>
      </c>
      <c r="FV109" s="23"/>
      <c r="FW109" s="23"/>
      <c r="FX109" s="23"/>
      <c r="FY109" s="23"/>
      <c r="FZ109" s="21">
        <f t="shared" si="841"/>
        <v>0</v>
      </c>
      <c r="GA109" s="21">
        <f t="shared" si="842"/>
        <v>0</v>
      </c>
      <c r="GB109" s="43">
        <f>VLOOKUP($B109,план!$B$16:$EJ$158,38,0)</f>
        <v>0</v>
      </c>
      <c r="GC109" s="43">
        <f>VLOOKUP($B109,план!$B$16:$EJ$158,39,0)</f>
        <v>0</v>
      </c>
      <c r="GD109" s="7">
        <f t="shared" si="686"/>
        <v>0</v>
      </c>
      <c r="GE109" s="7">
        <f t="shared" si="687"/>
        <v>0</v>
      </c>
      <c r="GF109" s="34">
        <f t="shared" si="537"/>
        <v>0</v>
      </c>
      <c r="GG109" s="34">
        <f t="shared" si="538"/>
        <v>0</v>
      </c>
      <c r="GH109" s="34">
        <f t="shared" si="539"/>
        <v>0</v>
      </c>
      <c r="GI109" s="23"/>
      <c r="GJ109" s="23"/>
      <c r="GK109" s="23"/>
      <c r="GL109" s="23"/>
      <c r="GM109" s="21">
        <f t="shared" si="843"/>
        <v>0</v>
      </c>
      <c r="GN109" s="21">
        <f t="shared" si="844"/>
        <v>0</v>
      </c>
      <c r="GO109" s="43">
        <f>VLOOKUP($B109,план!$B$16:$EJ$158,40,0)</f>
        <v>0</v>
      </c>
      <c r="GP109" s="43">
        <f>VLOOKUP($B109,план!$B$16:$EJ$158,41,0)</f>
        <v>0</v>
      </c>
      <c r="GQ109" s="7">
        <f t="shared" si="688"/>
        <v>0</v>
      </c>
      <c r="GR109" s="7">
        <f t="shared" si="689"/>
        <v>0</v>
      </c>
      <c r="GS109" s="34">
        <f t="shared" si="540"/>
        <v>0</v>
      </c>
      <c r="GT109" s="34">
        <f t="shared" si="541"/>
        <v>0</v>
      </c>
      <c r="GU109" s="34">
        <f t="shared" si="542"/>
        <v>0</v>
      </c>
      <c r="GV109" s="23"/>
      <c r="GW109" s="23"/>
      <c r="GX109" s="23"/>
      <c r="GY109" s="23"/>
      <c r="GZ109" s="21">
        <f t="shared" si="845"/>
        <v>0</v>
      </c>
      <c r="HA109" s="21">
        <f t="shared" si="846"/>
        <v>0</v>
      </c>
      <c r="HB109" s="43">
        <f>VLOOKUP($B109,план!$B$16:$EJ$158,42,0)</f>
        <v>0</v>
      </c>
      <c r="HC109" s="43">
        <f>VLOOKUP($B109,план!$B$16:$EJ$158,43,0)</f>
        <v>0</v>
      </c>
      <c r="HD109" s="7">
        <f t="shared" si="690"/>
        <v>0</v>
      </c>
      <c r="HE109" s="7">
        <f t="shared" si="691"/>
        <v>0</v>
      </c>
      <c r="HF109" s="34">
        <f t="shared" si="543"/>
        <v>0</v>
      </c>
      <c r="HG109" s="34">
        <f t="shared" si="544"/>
        <v>0</v>
      </c>
      <c r="HH109" s="34">
        <f t="shared" si="545"/>
        <v>0</v>
      </c>
      <c r="HI109" s="25"/>
      <c r="HJ109" s="25"/>
      <c r="HK109" s="25"/>
      <c r="HL109" s="25"/>
      <c r="HM109" s="21">
        <f t="shared" si="847"/>
        <v>0</v>
      </c>
      <c r="HN109" s="21">
        <f t="shared" si="848"/>
        <v>0</v>
      </c>
      <c r="HO109" s="43">
        <f>VLOOKUP($B109,план!$B$16:$EJ$158,44,0)</f>
        <v>0</v>
      </c>
      <c r="HP109" s="43">
        <f>VLOOKUP($B109,план!$B$16:$EJ$158,45,0)</f>
        <v>0</v>
      </c>
      <c r="HQ109" s="7">
        <f t="shared" si="692"/>
        <v>0</v>
      </c>
      <c r="HR109" s="7">
        <f t="shared" si="693"/>
        <v>0</v>
      </c>
      <c r="HS109" s="34">
        <f t="shared" si="546"/>
        <v>0</v>
      </c>
      <c r="HT109" s="34">
        <f t="shared" si="547"/>
        <v>0</v>
      </c>
      <c r="HU109" s="34">
        <f t="shared" si="548"/>
        <v>0</v>
      </c>
      <c r="HV109" s="23"/>
      <c r="HW109" s="23"/>
      <c r="HX109" s="23"/>
      <c r="HY109" s="23"/>
      <c r="HZ109" s="21">
        <f t="shared" si="849"/>
        <v>0</v>
      </c>
      <c r="IA109" s="21">
        <f t="shared" si="850"/>
        <v>0</v>
      </c>
      <c r="IB109" s="43">
        <f>VLOOKUP($B109,план!$B$16:$EJ$158,46,0)</f>
        <v>0</v>
      </c>
      <c r="IC109" s="43">
        <f>VLOOKUP($B109,план!$B$16:$EJ$158,47,0)</f>
        <v>0</v>
      </c>
      <c r="ID109" s="7">
        <f t="shared" si="694"/>
        <v>0</v>
      </c>
      <c r="IE109" s="7">
        <f t="shared" si="695"/>
        <v>0</v>
      </c>
      <c r="IF109" s="34">
        <f t="shared" si="549"/>
        <v>0</v>
      </c>
      <c r="IG109" s="34">
        <f t="shared" si="550"/>
        <v>0</v>
      </c>
      <c r="IH109" s="34">
        <f t="shared" si="551"/>
        <v>0</v>
      </c>
      <c r="II109" s="23"/>
      <c r="IJ109" s="23"/>
      <c r="IK109" s="23"/>
      <c r="IL109" s="23"/>
      <c r="IM109" s="21">
        <f t="shared" si="851"/>
        <v>0</v>
      </c>
      <c r="IN109" s="21">
        <f t="shared" si="852"/>
        <v>0</v>
      </c>
      <c r="IO109" s="43">
        <f>VLOOKUP($B109,план!$B$16:$EJ$158,48,0)</f>
        <v>0</v>
      </c>
      <c r="IP109" s="43">
        <f>VLOOKUP($B109,план!$B$16:$EJ$158,49,0)</f>
        <v>0</v>
      </c>
      <c r="IQ109" s="7">
        <f t="shared" si="696"/>
        <v>0</v>
      </c>
      <c r="IR109" s="7">
        <f t="shared" si="697"/>
        <v>0</v>
      </c>
      <c r="IS109" s="34">
        <f t="shared" si="552"/>
        <v>0</v>
      </c>
      <c r="IT109" s="34">
        <f t="shared" si="553"/>
        <v>0</v>
      </c>
      <c r="IU109" s="34">
        <f t="shared" si="554"/>
        <v>0</v>
      </c>
      <c r="IV109" s="23"/>
      <c r="IW109" s="23"/>
      <c r="IX109" s="23"/>
      <c r="IY109" s="23"/>
      <c r="IZ109" s="21">
        <f t="shared" si="853"/>
        <v>0</v>
      </c>
      <c r="JA109" s="21">
        <f t="shared" si="854"/>
        <v>0</v>
      </c>
      <c r="JB109" s="43">
        <f>VLOOKUP($B109,план!$B$16:$EJ$158,50,0)</f>
        <v>0</v>
      </c>
      <c r="JC109" s="43">
        <f>VLOOKUP($B109,план!$B$16:$EJ$158,51,0)</f>
        <v>0</v>
      </c>
      <c r="JD109" s="7">
        <f t="shared" si="698"/>
        <v>0</v>
      </c>
      <c r="JE109" s="7">
        <f t="shared" si="699"/>
        <v>0</v>
      </c>
      <c r="JF109" s="34">
        <f t="shared" si="555"/>
        <v>0</v>
      </c>
      <c r="JG109" s="34">
        <f t="shared" si="556"/>
        <v>0</v>
      </c>
      <c r="JH109" s="34">
        <f t="shared" si="557"/>
        <v>0</v>
      </c>
      <c r="JI109" s="23"/>
      <c r="JJ109" s="23"/>
      <c r="JK109" s="23"/>
      <c r="JL109" s="23"/>
      <c r="JM109" s="21">
        <f t="shared" si="855"/>
        <v>0</v>
      </c>
      <c r="JN109" s="21">
        <f t="shared" si="856"/>
        <v>0</v>
      </c>
      <c r="JO109" s="23">
        <f t="shared" si="857"/>
        <v>0</v>
      </c>
      <c r="JP109" s="23">
        <f t="shared" si="858"/>
        <v>0</v>
      </c>
      <c r="JQ109" s="23">
        <f t="shared" si="859"/>
        <v>0</v>
      </c>
      <c r="JR109" s="23">
        <f t="shared" si="860"/>
        <v>0</v>
      </c>
      <c r="JS109" s="23">
        <f t="shared" si="861"/>
        <v>0</v>
      </c>
      <c r="JT109" s="23">
        <f t="shared" si="862"/>
        <v>0</v>
      </c>
      <c r="JU109" s="23">
        <f t="shared" si="863"/>
        <v>0</v>
      </c>
      <c r="JV109" s="23">
        <f t="shared" si="864"/>
        <v>0</v>
      </c>
      <c r="JW109" s="23">
        <f t="shared" si="865"/>
        <v>0</v>
      </c>
      <c r="JX109" s="23">
        <f t="shared" si="866"/>
        <v>0</v>
      </c>
      <c r="JY109" s="23">
        <f t="shared" si="867"/>
        <v>0</v>
      </c>
      <c r="JZ109" s="21">
        <f t="shared" si="868"/>
        <v>0</v>
      </c>
      <c r="KA109" s="21">
        <f t="shared" si="869"/>
        <v>0</v>
      </c>
      <c r="KB109" s="43">
        <f>VLOOKUP($B109,план!$B$16:$EJ$158,52,0)</f>
        <v>0</v>
      </c>
      <c r="KC109" s="43">
        <f>VLOOKUP($B109,план!$B$16:$EJ$158,53,0)</f>
        <v>0</v>
      </c>
      <c r="KD109" s="7">
        <f t="shared" si="700"/>
        <v>0</v>
      </c>
      <c r="KE109" s="7">
        <f t="shared" si="701"/>
        <v>0</v>
      </c>
      <c r="KF109" s="34">
        <f t="shared" si="558"/>
        <v>0</v>
      </c>
      <c r="KG109" s="34">
        <f t="shared" si="559"/>
        <v>0</v>
      </c>
      <c r="KH109" s="34">
        <f t="shared" si="560"/>
        <v>0</v>
      </c>
      <c r="KI109" s="23"/>
      <c r="KJ109" s="23"/>
      <c r="KK109" s="23"/>
      <c r="KL109" s="23"/>
      <c r="KM109" s="21">
        <f t="shared" si="870"/>
        <v>0</v>
      </c>
      <c r="KN109" s="21">
        <f t="shared" si="871"/>
        <v>0</v>
      </c>
      <c r="KO109" s="43">
        <f>VLOOKUP($B109,план!$B$16:$EJ$158,54,0)</f>
        <v>0</v>
      </c>
      <c r="KP109" s="43">
        <f>VLOOKUP($B109,план!$B$16:$EJ$158,55,0)</f>
        <v>0</v>
      </c>
      <c r="KQ109" s="7">
        <f t="shared" si="702"/>
        <v>0</v>
      </c>
      <c r="KR109" s="7">
        <f t="shared" si="703"/>
        <v>0</v>
      </c>
      <c r="KS109" s="34">
        <f t="shared" si="561"/>
        <v>0</v>
      </c>
      <c r="KT109" s="34">
        <f t="shared" si="562"/>
        <v>0</v>
      </c>
      <c r="KU109" s="34">
        <f t="shared" si="563"/>
        <v>0</v>
      </c>
      <c r="KV109" s="23"/>
      <c r="KW109" s="23"/>
      <c r="KX109" s="23"/>
      <c r="KY109" s="23"/>
      <c r="KZ109" s="21">
        <f t="shared" si="872"/>
        <v>0</v>
      </c>
      <c r="LA109" s="21">
        <f t="shared" si="873"/>
        <v>0</v>
      </c>
      <c r="LB109" s="43">
        <f>VLOOKUP($B109,план!$B$16:$EJ$158,56,0)</f>
        <v>0</v>
      </c>
      <c r="LC109" s="43">
        <f>VLOOKUP($B109,план!$B$16:$EJ$158,57,0)</f>
        <v>0</v>
      </c>
      <c r="LD109" s="7">
        <f t="shared" si="704"/>
        <v>0</v>
      </c>
      <c r="LE109" s="7">
        <f t="shared" si="705"/>
        <v>0</v>
      </c>
      <c r="LF109" s="34">
        <f t="shared" si="564"/>
        <v>0</v>
      </c>
      <c r="LG109" s="34">
        <f t="shared" si="565"/>
        <v>0</v>
      </c>
      <c r="LH109" s="34">
        <f t="shared" si="566"/>
        <v>0</v>
      </c>
      <c r="LI109" s="23"/>
      <c r="LJ109" s="23"/>
      <c r="LK109" s="23"/>
      <c r="LL109" s="23"/>
      <c r="LM109" s="21">
        <f t="shared" si="874"/>
        <v>0</v>
      </c>
      <c r="LN109" s="21">
        <f t="shared" si="875"/>
        <v>0</v>
      </c>
      <c r="LO109" s="43">
        <f>VLOOKUP($B109,план!$B$16:$EJ$158,58,0)</f>
        <v>0</v>
      </c>
      <c r="LP109" s="43">
        <f>VLOOKUP($B109,план!$B$16:$EJ$158,59,0)</f>
        <v>0</v>
      </c>
      <c r="LQ109" s="7">
        <f t="shared" si="706"/>
        <v>0</v>
      </c>
      <c r="LR109" s="7">
        <f t="shared" si="707"/>
        <v>0</v>
      </c>
      <c r="LS109" s="34">
        <f t="shared" si="567"/>
        <v>0</v>
      </c>
      <c r="LT109" s="34">
        <f t="shared" si="568"/>
        <v>0</v>
      </c>
      <c r="LU109" s="34">
        <f t="shared" si="569"/>
        <v>0</v>
      </c>
      <c r="LV109" s="23"/>
      <c r="LW109" s="23"/>
      <c r="LX109" s="23"/>
      <c r="LY109" s="23"/>
      <c r="LZ109" s="21">
        <f t="shared" si="876"/>
        <v>0</v>
      </c>
      <c r="MA109" s="21">
        <f t="shared" si="877"/>
        <v>0</v>
      </c>
      <c r="MB109" s="43">
        <f>VLOOKUP($B109,план!$B$16:$EJ$158,60,0)</f>
        <v>0</v>
      </c>
      <c r="MC109" s="43">
        <f>VLOOKUP($B109,план!$B$16:$EJ$158,61,0)</f>
        <v>0</v>
      </c>
      <c r="MD109" s="7">
        <f t="shared" si="708"/>
        <v>0</v>
      </c>
      <c r="ME109" s="7">
        <f t="shared" si="709"/>
        <v>0</v>
      </c>
      <c r="MF109" s="34">
        <f t="shared" si="570"/>
        <v>0</v>
      </c>
      <c r="MG109" s="34">
        <f t="shared" si="571"/>
        <v>0</v>
      </c>
      <c r="MH109" s="34">
        <f t="shared" si="807"/>
        <v>0</v>
      </c>
      <c r="MI109" s="23"/>
      <c r="MJ109" s="23"/>
      <c r="MK109" s="23"/>
      <c r="ML109" s="23"/>
      <c r="MM109" s="14">
        <f t="shared" si="962"/>
        <v>0</v>
      </c>
      <c r="MN109" s="14">
        <f t="shared" si="963"/>
        <v>0</v>
      </c>
      <c r="MO109" s="43">
        <f>VLOOKUP($B109,план!$B$16:$EJ$158,62,0)</f>
        <v>0</v>
      </c>
      <c r="MP109" s="43">
        <f>VLOOKUP($B109,план!$B$16:$EJ$158,63,0)</f>
        <v>0</v>
      </c>
      <c r="MQ109" s="7">
        <f t="shared" si="710"/>
        <v>0</v>
      </c>
      <c r="MR109" s="7">
        <f t="shared" si="711"/>
        <v>0</v>
      </c>
      <c r="MS109" s="34">
        <f t="shared" si="572"/>
        <v>0</v>
      </c>
      <c r="MT109" s="34">
        <f t="shared" si="573"/>
        <v>0</v>
      </c>
      <c r="MU109" s="34">
        <f t="shared" si="574"/>
        <v>0</v>
      </c>
      <c r="MV109" s="23"/>
      <c r="MW109" s="23"/>
      <c r="MX109" s="23"/>
      <c r="MY109" s="23"/>
      <c r="MZ109" s="14">
        <f t="shared" si="878"/>
        <v>0</v>
      </c>
      <c r="NA109" s="14">
        <f t="shared" si="879"/>
        <v>0</v>
      </c>
      <c r="NB109" s="43">
        <f>VLOOKUP($B109,план!$B$16:$EJ$158,64,0)</f>
        <v>0</v>
      </c>
      <c r="NC109" s="43">
        <f>VLOOKUP($B109,план!$B$16:$EJ$158,65,0)</f>
        <v>0</v>
      </c>
      <c r="ND109" s="7">
        <f t="shared" si="712"/>
        <v>0</v>
      </c>
      <c r="NE109" s="7">
        <f t="shared" si="713"/>
        <v>0</v>
      </c>
      <c r="NF109" s="34">
        <f t="shared" si="575"/>
        <v>0</v>
      </c>
      <c r="NG109" s="34">
        <f t="shared" si="576"/>
        <v>0</v>
      </c>
      <c r="NH109" s="34">
        <f t="shared" si="577"/>
        <v>0</v>
      </c>
      <c r="NI109" s="23"/>
      <c r="NJ109" s="23"/>
      <c r="NK109" s="23"/>
      <c r="NL109" s="23"/>
      <c r="NM109" s="14">
        <f t="shared" si="880"/>
        <v>0</v>
      </c>
      <c r="NN109" s="14">
        <f t="shared" si="881"/>
        <v>0</v>
      </c>
      <c r="NO109" s="43">
        <f>VLOOKUP($B109,план!$B$16:$EJ$158,66,0)</f>
        <v>0</v>
      </c>
      <c r="NP109" s="43">
        <f>VLOOKUP($B109,план!$B$16:$EJ$158,67,0)</f>
        <v>0</v>
      </c>
      <c r="NQ109" s="7">
        <f t="shared" si="714"/>
        <v>0</v>
      </c>
      <c r="NR109" s="7">
        <f t="shared" si="715"/>
        <v>0</v>
      </c>
      <c r="NS109" s="34">
        <f t="shared" si="578"/>
        <v>0</v>
      </c>
      <c r="NT109" s="34">
        <f t="shared" si="579"/>
        <v>0</v>
      </c>
      <c r="NU109" s="34">
        <f t="shared" si="580"/>
        <v>0</v>
      </c>
      <c r="NV109" s="23"/>
      <c r="NW109" s="23"/>
      <c r="NX109" s="23"/>
      <c r="NY109" s="23"/>
      <c r="NZ109" s="14">
        <f t="shared" si="882"/>
        <v>0</v>
      </c>
      <c r="OA109" s="14">
        <f t="shared" si="883"/>
        <v>0</v>
      </c>
      <c r="OB109" s="43">
        <f>VLOOKUP($B109,план!$B$16:$EJ$158,68,0)</f>
        <v>0</v>
      </c>
      <c r="OC109" s="43">
        <f>VLOOKUP($B109,план!$B$16:$EJ$158,69,0)</f>
        <v>0</v>
      </c>
      <c r="OD109" s="7">
        <f t="shared" si="716"/>
        <v>0</v>
      </c>
      <c r="OE109" s="7">
        <f t="shared" si="717"/>
        <v>0</v>
      </c>
      <c r="OF109" s="34">
        <f t="shared" si="581"/>
        <v>0</v>
      </c>
      <c r="OG109" s="34">
        <f t="shared" si="582"/>
        <v>0</v>
      </c>
      <c r="OH109" s="34">
        <f t="shared" si="583"/>
        <v>0</v>
      </c>
      <c r="OI109" s="23"/>
      <c r="OJ109" s="23"/>
      <c r="OK109" s="23"/>
      <c r="OL109" s="23"/>
      <c r="OM109" s="14">
        <f t="shared" si="884"/>
        <v>0</v>
      </c>
      <c r="ON109" s="14">
        <f t="shared" si="885"/>
        <v>0</v>
      </c>
      <c r="OO109" s="43">
        <f>VLOOKUP($B109,план!$B$16:$EJ$158,70,0)</f>
        <v>0</v>
      </c>
      <c r="OP109" s="43">
        <f>VLOOKUP($B109,план!$B$16:$EJ$158,71,0)</f>
        <v>0</v>
      </c>
      <c r="OQ109" s="7">
        <f t="shared" si="964"/>
        <v>0</v>
      </c>
      <c r="OR109" s="7">
        <f t="shared" si="965"/>
        <v>0</v>
      </c>
      <c r="OS109" s="34">
        <f t="shared" si="966"/>
        <v>0</v>
      </c>
      <c r="OT109" s="34">
        <f t="shared" si="967"/>
        <v>0</v>
      </c>
      <c r="OU109" s="34">
        <f t="shared" si="968"/>
        <v>0</v>
      </c>
      <c r="OV109" s="23"/>
      <c r="OW109" s="23"/>
      <c r="OX109" s="23"/>
      <c r="OY109" s="23"/>
      <c r="OZ109" s="14">
        <f t="shared" si="886"/>
        <v>0</v>
      </c>
      <c r="PA109" s="14">
        <f t="shared" si="887"/>
        <v>0</v>
      </c>
      <c r="PB109" s="43">
        <f>VLOOKUP($B109,план!$B$16:$EJ$158,72,0)</f>
        <v>0</v>
      </c>
      <c r="PC109" s="43">
        <f>VLOOKUP($B109,план!$B$16:$EJ$158,73,0)</f>
        <v>0</v>
      </c>
      <c r="PD109" s="7">
        <f t="shared" si="969"/>
        <v>0</v>
      </c>
      <c r="PE109" s="7">
        <f t="shared" si="970"/>
        <v>0</v>
      </c>
      <c r="PF109" s="34">
        <f t="shared" si="971"/>
        <v>0</v>
      </c>
      <c r="PG109" s="34">
        <f t="shared" si="972"/>
        <v>0</v>
      </c>
      <c r="PH109" s="34">
        <f t="shared" si="973"/>
        <v>0</v>
      </c>
      <c r="PI109" s="23"/>
      <c r="PJ109" s="23"/>
      <c r="PK109" s="23"/>
      <c r="PL109" s="23"/>
      <c r="PM109" s="14">
        <f t="shared" si="888"/>
        <v>0</v>
      </c>
      <c r="PN109" s="14">
        <f t="shared" si="889"/>
        <v>0</v>
      </c>
      <c r="PO109" s="43">
        <f>VLOOKUP($B109,план!$B$16:$EJ$158,74,0)</f>
        <v>0</v>
      </c>
      <c r="PP109" s="43">
        <f>VLOOKUP($B109,план!$B$16:$EJ$158,75,0)</f>
        <v>0</v>
      </c>
      <c r="PQ109" s="7">
        <f t="shared" si="718"/>
        <v>0</v>
      </c>
      <c r="PR109" s="7">
        <f t="shared" si="719"/>
        <v>0</v>
      </c>
      <c r="PS109" s="34">
        <f t="shared" si="584"/>
        <v>0</v>
      </c>
      <c r="PT109" s="34">
        <f t="shared" si="585"/>
        <v>0</v>
      </c>
      <c r="PU109" s="34">
        <f t="shared" si="586"/>
        <v>0</v>
      </c>
      <c r="PV109" s="23"/>
      <c r="PW109" s="23"/>
      <c r="PX109" s="23"/>
      <c r="PY109" s="23"/>
      <c r="PZ109" s="14">
        <f t="shared" si="890"/>
        <v>0</v>
      </c>
      <c r="QA109" s="14">
        <f t="shared" si="891"/>
        <v>0</v>
      </c>
      <c r="QB109" s="43">
        <f>VLOOKUP($B109,план!$B$16:$EJ$158,76,0)</f>
        <v>0</v>
      </c>
      <c r="QC109" s="43">
        <f>VLOOKUP($B109,план!$B$16:$EJ$158,77,0)</f>
        <v>0</v>
      </c>
      <c r="QD109" s="7">
        <f t="shared" si="720"/>
        <v>0</v>
      </c>
      <c r="QE109" s="7">
        <f t="shared" si="721"/>
        <v>0</v>
      </c>
      <c r="QF109" s="34">
        <f t="shared" si="587"/>
        <v>0</v>
      </c>
      <c r="QG109" s="34">
        <f t="shared" si="588"/>
        <v>0</v>
      </c>
      <c r="QH109" s="34">
        <f t="shared" si="589"/>
        <v>0</v>
      </c>
      <c r="QI109" s="25"/>
      <c r="QJ109" s="25"/>
      <c r="QK109" s="25"/>
      <c r="QL109" s="25"/>
      <c r="QM109" s="14">
        <f t="shared" si="892"/>
        <v>0</v>
      </c>
      <c r="QN109" s="14">
        <f t="shared" si="893"/>
        <v>0</v>
      </c>
      <c r="QO109" s="43">
        <f>VLOOKUP($B109,план!$B$16:$EJ$158,78,0)</f>
        <v>0</v>
      </c>
      <c r="QP109" s="43">
        <f>VLOOKUP($B109,план!$B$16:$EJ$158,79,0)</f>
        <v>0</v>
      </c>
      <c r="QQ109" s="7">
        <f t="shared" si="722"/>
        <v>0</v>
      </c>
      <c r="QR109" s="7">
        <f t="shared" si="723"/>
        <v>0</v>
      </c>
      <c r="QS109" s="34">
        <f t="shared" si="724"/>
        <v>0</v>
      </c>
      <c r="QT109" s="34">
        <f t="shared" si="725"/>
        <v>0</v>
      </c>
      <c r="QU109" s="34">
        <f t="shared" si="726"/>
        <v>0</v>
      </c>
      <c r="QV109" s="23"/>
      <c r="QW109" s="23"/>
      <c r="QX109" s="23"/>
      <c r="QY109" s="23"/>
      <c r="QZ109" s="14">
        <f t="shared" si="894"/>
        <v>0</v>
      </c>
      <c r="RA109" s="14">
        <f t="shared" si="895"/>
        <v>0</v>
      </c>
      <c r="RB109" s="43">
        <f>VLOOKUP($B109,план!$B$16:$EJ$158,80,0)</f>
        <v>0</v>
      </c>
      <c r="RC109" s="43">
        <f>VLOOKUP($B109,план!$B$16:$EJ$158,81,0)</f>
        <v>0</v>
      </c>
      <c r="RD109" s="7">
        <f t="shared" si="727"/>
        <v>0</v>
      </c>
      <c r="RE109" s="7">
        <f t="shared" si="728"/>
        <v>0</v>
      </c>
      <c r="RF109" s="34">
        <f t="shared" si="590"/>
        <v>0</v>
      </c>
      <c r="RG109" s="34">
        <f t="shared" si="591"/>
        <v>0</v>
      </c>
      <c r="RH109" s="34">
        <f t="shared" si="592"/>
        <v>0</v>
      </c>
      <c r="RI109" s="25"/>
      <c r="RJ109" s="25"/>
      <c r="RK109" s="25"/>
      <c r="RL109" s="25"/>
      <c r="RM109" s="14">
        <f t="shared" si="896"/>
        <v>0</v>
      </c>
      <c r="RN109" s="14">
        <f t="shared" si="897"/>
        <v>0</v>
      </c>
      <c r="RO109" s="43">
        <f>VLOOKUP($B109,план!$B$16:$EJ$158,82,0)</f>
        <v>0</v>
      </c>
      <c r="RP109" s="43">
        <f>VLOOKUP($B109,план!$B$16:$EJ$158,83,0)</f>
        <v>0</v>
      </c>
      <c r="RQ109" s="7">
        <f t="shared" si="729"/>
        <v>0</v>
      </c>
      <c r="RR109" s="7">
        <f t="shared" si="730"/>
        <v>0</v>
      </c>
      <c r="RS109" s="34">
        <f t="shared" si="593"/>
        <v>0</v>
      </c>
      <c r="RT109" s="34">
        <f t="shared" si="594"/>
        <v>0</v>
      </c>
      <c r="RU109" s="34">
        <f t="shared" si="595"/>
        <v>0</v>
      </c>
      <c r="RV109" s="23"/>
      <c r="RW109" s="23"/>
      <c r="RX109" s="23"/>
      <c r="RY109" s="23"/>
      <c r="RZ109" s="14">
        <f t="shared" si="898"/>
        <v>0</v>
      </c>
      <c r="SA109" s="14">
        <f t="shared" si="899"/>
        <v>0</v>
      </c>
      <c r="SB109" s="43">
        <f>VLOOKUP($B109,план!$B$16:$EJ$158,84,0)</f>
        <v>0</v>
      </c>
      <c r="SC109" s="43">
        <f>VLOOKUP($B109,план!$B$16:$EJ$158,85,0)</f>
        <v>0</v>
      </c>
      <c r="SD109" s="7">
        <f t="shared" si="731"/>
        <v>0</v>
      </c>
      <c r="SE109" s="7">
        <f t="shared" si="732"/>
        <v>0</v>
      </c>
      <c r="SF109" s="34">
        <f t="shared" si="596"/>
        <v>0</v>
      </c>
      <c r="SG109" s="34">
        <f t="shared" si="597"/>
        <v>0</v>
      </c>
      <c r="SH109" s="34">
        <f t="shared" si="598"/>
        <v>0</v>
      </c>
      <c r="SI109" s="23"/>
      <c r="SJ109" s="23"/>
      <c r="SK109" s="23"/>
      <c r="SL109" s="23"/>
      <c r="SM109" s="14">
        <f t="shared" si="974"/>
        <v>0</v>
      </c>
      <c r="SN109" s="14">
        <f t="shared" si="975"/>
        <v>0</v>
      </c>
      <c r="SO109" s="43">
        <f>VLOOKUP($B109,план!$B$16:$EJ$158,86,0)</f>
        <v>0</v>
      </c>
      <c r="SP109" s="43">
        <f>VLOOKUP($B109,план!$B$16:$EJ$158,87,0)</f>
        <v>0</v>
      </c>
      <c r="SQ109" s="7">
        <f t="shared" si="733"/>
        <v>0</v>
      </c>
      <c r="SR109" s="7">
        <f t="shared" si="734"/>
        <v>0</v>
      </c>
      <c r="SS109" s="34">
        <f t="shared" si="599"/>
        <v>0</v>
      </c>
      <c r="ST109" s="34">
        <f t="shared" si="600"/>
        <v>0</v>
      </c>
      <c r="SU109" s="34">
        <f t="shared" si="601"/>
        <v>0</v>
      </c>
      <c r="SV109" s="23"/>
      <c r="SW109" s="23"/>
      <c r="SX109" s="23"/>
      <c r="SY109" s="23"/>
      <c r="SZ109" s="14">
        <f t="shared" si="900"/>
        <v>0</v>
      </c>
      <c r="TA109" s="14">
        <f t="shared" si="901"/>
        <v>0</v>
      </c>
      <c r="TB109" s="43">
        <f>VLOOKUP($B109,план!$B$16:$EJ$158,88,0)</f>
        <v>0</v>
      </c>
      <c r="TC109" s="43">
        <f>VLOOKUP($B109,план!$B$16:$EJ$158,89,0)</f>
        <v>0</v>
      </c>
      <c r="TD109" s="7">
        <f t="shared" si="735"/>
        <v>0</v>
      </c>
      <c r="TE109" s="7">
        <f t="shared" si="736"/>
        <v>0</v>
      </c>
      <c r="TF109" s="34">
        <f t="shared" si="602"/>
        <v>0</v>
      </c>
      <c r="TG109" s="34">
        <f t="shared" si="603"/>
        <v>0</v>
      </c>
      <c r="TH109" s="34">
        <f t="shared" si="604"/>
        <v>0</v>
      </c>
      <c r="TI109" s="23"/>
      <c r="TJ109" s="23"/>
      <c r="TK109" s="23"/>
      <c r="TL109" s="23"/>
      <c r="TM109" s="14">
        <f t="shared" si="902"/>
        <v>0</v>
      </c>
      <c r="TN109" s="14">
        <f t="shared" si="903"/>
        <v>0</v>
      </c>
      <c r="TO109" s="43">
        <f>VLOOKUP($B109,план!$B$16:$EJ$158,90,0)</f>
        <v>0</v>
      </c>
      <c r="TP109" s="43">
        <f>VLOOKUP($B109,план!$B$16:$EJ$158,91,0)</f>
        <v>0</v>
      </c>
      <c r="TQ109" s="7">
        <f t="shared" si="737"/>
        <v>0</v>
      </c>
      <c r="TR109" s="7">
        <f t="shared" si="738"/>
        <v>0</v>
      </c>
      <c r="TS109" s="34">
        <f t="shared" si="739"/>
        <v>0</v>
      </c>
      <c r="TT109" s="34">
        <f t="shared" si="740"/>
        <v>0</v>
      </c>
      <c r="TU109" s="34">
        <f t="shared" si="741"/>
        <v>0</v>
      </c>
      <c r="TV109" s="25"/>
      <c r="TW109" s="25"/>
      <c r="TX109" s="25"/>
      <c r="TY109" s="25"/>
      <c r="TZ109" s="14">
        <f t="shared" si="904"/>
        <v>0</v>
      </c>
      <c r="UA109" s="14">
        <f t="shared" si="905"/>
        <v>0</v>
      </c>
      <c r="UB109" s="43">
        <f>VLOOKUP($B109,план!$B$16:$EJ$158,92,0)</f>
        <v>0</v>
      </c>
      <c r="UC109" s="43">
        <f>VLOOKUP($B109,план!$B$16:$EJ$158,93,0)</f>
        <v>0</v>
      </c>
      <c r="UD109" s="7">
        <f t="shared" si="742"/>
        <v>0</v>
      </c>
      <c r="UE109" s="7">
        <f t="shared" si="743"/>
        <v>0</v>
      </c>
      <c r="UF109" s="34">
        <f t="shared" si="605"/>
        <v>0</v>
      </c>
      <c r="UG109" s="34">
        <f t="shared" si="606"/>
        <v>0</v>
      </c>
      <c r="UH109" s="34">
        <f t="shared" si="607"/>
        <v>0</v>
      </c>
      <c r="UI109" s="23"/>
      <c r="UJ109" s="23"/>
      <c r="UK109" s="23"/>
      <c r="UL109" s="23"/>
      <c r="UM109" s="14">
        <f t="shared" si="906"/>
        <v>0</v>
      </c>
      <c r="UN109" s="14">
        <f t="shared" si="907"/>
        <v>0</v>
      </c>
      <c r="UO109" s="43">
        <f>VLOOKUP($B109,план!$B$16:$EJ$158,94,0)</f>
        <v>0</v>
      </c>
      <c r="UP109" s="43">
        <f>VLOOKUP($B109,план!$B$16:$EJ$158,95,0)</f>
        <v>0</v>
      </c>
      <c r="UQ109" s="7">
        <f t="shared" si="744"/>
        <v>0</v>
      </c>
      <c r="UR109" s="7">
        <f t="shared" si="745"/>
        <v>0</v>
      </c>
      <c r="US109" s="34">
        <f t="shared" si="608"/>
        <v>0</v>
      </c>
      <c r="UT109" s="34">
        <f t="shared" si="609"/>
        <v>0</v>
      </c>
      <c r="UU109" s="34">
        <f t="shared" si="610"/>
        <v>0</v>
      </c>
      <c r="UV109" s="23"/>
      <c r="UW109" s="23"/>
      <c r="UX109" s="23"/>
      <c r="UY109" s="23"/>
      <c r="UZ109" s="14">
        <f t="shared" si="908"/>
        <v>0</v>
      </c>
      <c r="VA109" s="14">
        <f t="shared" si="909"/>
        <v>0</v>
      </c>
      <c r="VB109" s="43">
        <f>VLOOKUP($B109,план!$B$16:$EJ$158,96,0)</f>
        <v>0</v>
      </c>
      <c r="VC109" s="43">
        <f>VLOOKUP($B109,план!$B$16:$EJ$158,97,0)</f>
        <v>0</v>
      </c>
      <c r="VD109" s="7">
        <f t="shared" si="746"/>
        <v>0</v>
      </c>
      <c r="VE109" s="7">
        <f t="shared" si="747"/>
        <v>0</v>
      </c>
      <c r="VF109" s="34">
        <f t="shared" si="611"/>
        <v>0</v>
      </c>
      <c r="VG109" s="34">
        <f t="shared" si="612"/>
        <v>0</v>
      </c>
      <c r="VH109" s="34">
        <f t="shared" si="613"/>
        <v>0</v>
      </c>
      <c r="VI109" s="23"/>
      <c r="VJ109" s="23"/>
      <c r="VK109" s="23"/>
      <c r="VL109" s="23"/>
      <c r="VM109" s="14">
        <f t="shared" si="910"/>
        <v>0</v>
      </c>
      <c r="VN109" s="14">
        <f t="shared" si="911"/>
        <v>0</v>
      </c>
      <c r="VO109" s="43">
        <f>VLOOKUP($B109,план!$B$16:$EJ$158,98,0)</f>
        <v>0</v>
      </c>
      <c r="VP109" s="43">
        <f>VLOOKUP($B109,план!$B$16:$EJ$158,99,0)</f>
        <v>0</v>
      </c>
      <c r="VQ109" s="7">
        <f t="shared" si="748"/>
        <v>0</v>
      </c>
      <c r="VR109" s="7">
        <f t="shared" si="749"/>
        <v>0</v>
      </c>
      <c r="VS109" s="34">
        <f t="shared" si="614"/>
        <v>0</v>
      </c>
      <c r="VT109" s="34">
        <f t="shared" si="615"/>
        <v>0</v>
      </c>
      <c r="VU109" s="34">
        <f t="shared" si="616"/>
        <v>0</v>
      </c>
      <c r="VV109" s="23"/>
      <c r="VW109" s="23"/>
      <c r="VX109" s="23"/>
      <c r="VY109" s="23"/>
      <c r="VZ109" s="14">
        <f t="shared" si="912"/>
        <v>0</v>
      </c>
      <c r="WA109" s="14">
        <f t="shared" si="913"/>
        <v>0</v>
      </c>
      <c r="WB109" s="43">
        <f>VLOOKUP($B109,план!$B$16:$EJ$158,100,0)</f>
        <v>0</v>
      </c>
      <c r="WC109" s="43">
        <f>VLOOKUP($B109,план!$B$16:$EJ$158,101,0)</f>
        <v>0</v>
      </c>
      <c r="WD109" s="7">
        <f t="shared" si="750"/>
        <v>0</v>
      </c>
      <c r="WE109" s="7">
        <f t="shared" si="751"/>
        <v>0</v>
      </c>
      <c r="WF109" s="34">
        <f t="shared" si="617"/>
        <v>0</v>
      </c>
      <c r="WG109" s="34">
        <f t="shared" si="618"/>
        <v>0</v>
      </c>
      <c r="WH109" s="34">
        <f t="shared" si="619"/>
        <v>0</v>
      </c>
      <c r="WI109" s="23"/>
      <c r="WJ109" s="23"/>
      <c r="WK109" s="23"/>
      <c r="WL109" s="23"/>
      <c r="WM109" s="14">
        <f t="shared" si="914"/>
        <v>0</v>
      </c>
      <c r="WN109" s="14">
        <f t="shared" si="915"/>
        <v>0</v>
      </c>
      <c r="WO109" s="43">
        <f>VLOOKUP($B109,план!$B$16:$EJ$158,102,0)</f>
        <v>0</v>
      </c>
      <c r="WP109" s="43">
        <f>VLOOKUP($B109,план!$B$16:$EJ$158,103,0)</f>
        <v>0</v>
      </c>
      <c r="WQ109" s="7">
        <f t="shared" si="752"/>
        <v>0</v>
      </c>
      <c r="WR109" s="7">
        <f t="shared" si="753"/>
        <v>0</v>
      </c>
      <c r="WS109" s="34">
        <f t="shared" si="620"/>
        <v>0</v>
      </c>
      <c r="WT109" s="34">
        <f t="shared" si="621"/>
        <v>0</v>
      </c>
      <c r="WU109" s="34">
        <f t="shared" si="622"/>
        <v>0</v>
      </c>
      <c r="WV109" s="23"/>
      <c r="WW109" s="23"/>
      <c r="WX109" s="23"/>
      <c r="WY109" s="23"/>
      <c r="WZ109" s="14">
        <f t="shared" si="916"/>
        <v>0</v>
      </c>
      <c r="XA109" s="14">
        <f t="shared" si="917"/>
        <v>0</v>
      </c>
      <c r="XB109" s="43">
        <f>VLOOKUP($B109,план!$B$16:$EJ$158,104,0)</f>
        <v>0</v>
      </c>
      <c r="XC109" s="43">
        <f>VLOOKUP($B109,план!$B$16:$EJ$158,105,0)</f>
        <v>0</v>
      </c>
      <c r="XD109" s="7">
        <f t="shared" si="754"/>
        <v>0</v>
      </c>
      <c r="XE109" s="7">
        <f t="shared" si="755"/>
        <v>0</v>
      </c>
      <c r="XF109" s="34">
        <f t="shared" si="623"/>
        <v>0</v>
      </c>
      <c r="XG109" s="34">
        <f t="shared" si="624"/>
        <v>0</v>
      </c>
      <c r="XH109" s="34">
        <f t="shared" si="625"/>
        <v>0</v>
      </c>
      <c r="XI109" s="23"/>
      <c r="XJ109" s="23"/>
      <c r="XK109" s="23"/>
      <c r="XL109" s="23"/>
      <c r="XM109" s="14">
        <f t="shared" si="918"/>
        <v>0</v>
      </c>
      <c r="XN109" s="14">
        <f t="shared" si="919"/>
        <v>0</v>
      </c>
      <c r="XO109" s="43">
        <f>VLOOKUP($B109,план!$B$16:$EJ$158,106,0)</f>
        <v>0</v>
      </c>
      <c r="XP109" s="43">
        <f>VLOOKUP($B109,план!$B$16:$EJ$158,107,0)</f>
        <v>0</v>
      </c>
      <c r="XQ109" s="7">
        <f t="shared" si="756"/>
        <v>0</v>
      </c>
      <c r="XR109" s="7">
        <f t="shared" si="757"/>
        <v>0</v>
      </c>
      <c r="XS109" s="34">
        <f t="shared" si="626"/>
        <v>0</v>
      </c>
      <c r="XT109" s="34">
        <f t="shared" si="627"/>
        <v>0</v>
      </c>
      <c r="XU109" s="34">
        <f t="shared" si="628"/>
        <v>0</v>
      </c>
      <c r="XV109" s="23"/>
      <c r="XW109" s="23"/>
      <c r="XX109" s="23"/>
      <c r="XY109" s="23"/>
      <c r="XZ109" s="14">
        <f t="shared" si="920"/>
        <v>0</v>
      </c>
      <c r="YA109" s="14">
        <f t="shared" si="921"/>
        <v>0</v>
      </c>
      <c r="YB109" s="43">
        <f>VLOOKUP($B109,план!$B$16:$EJ$158,108,0)</f>
        <v>0</v>
      </c>
      <c r="YC109" s="43">
        <f>VLOOKUP($B109,план!$B$16:$EJ$158,109,0)</f>
        <v>0</v>
      </c>
      <c r="YD109" s="7">
        <f t="shared" si="758"/>
        <v>0</v>
      </c>
      <c r="YE109" s="7">
        <f t="shared" si="759"/>
        <v>0</v>
      </c>
      <c r="YF109" s="34">
        <f t="shared" si="629"/>
        <v>0</v>
      </c>
      <c r="YG109" s="34">
        <f t="shared" si="630"/>
        <v>0</v>
      </c>
      <c r="YH109" s="34">
        <f t="shared" si="631"/>
        <v>0</v>
      </c>
      <c r="YI109" s="23"/>
      <c r="YJ109" s="23"/>
      <c r="YK109" s="23"/>
      <c r="YL109" s="23"/>
      <c r="YM109" s="14">
        <f t="shared" si="922"/>
        <v>0</v>
      </c>
      <c r="YN109" s="14">
        <f t="shared" si="923"/>
        <v>0</v>
      </c>
      <c r="YO109" s="43">
        <f>VLOOKUP($B109,план!$B$16:$EJ$158,110,0)</f>
        <v>0</v>
      </c>
      <c r="YP109" s="43">
        <f>VLOOKUP($B109,план!$B$16:$EJ$158,111,0)</f>
        <v>0</v>
      </c>
      <c r="YQ109" s="7">
        <f t="shared" si="760"/>
        <v>0</v>
      </c>
      <c r="YR109" s="7">
        <f t="shared" si="761"/>
        <v>0</v>
      </c>
      <c r="YS109" s="34">
        <f t="shared" si="632"/>
        <v>0</v>
      </c>
      <c r="YT109" s="34">
        <f t="shared" si="633"/>
        <v>0</v>
      </c>
      <c r="YU109" s="34">
        <f t="shared" si="634"/>
        <v>0</v>
      </c>
      <c r="YV109" s="23"/>
      <c r="YW109" s="23"/>
      <c r="YX109" s="23"/>
      <c r="YY109" s="23"/>
      <c r="YZ109" s="14">
        <f t="shared" si="924"/>
        <v>0</v>
      </c>
      <c r="ZA109" s="14">
        <f t="shared" si="925"/>
        <v>0</v>
      </c>
      <c r="ZB109" s="43">
        <f>VLOOKUP($B109,план!$B$16:$EJ$158,112,0)</f>
        <v>0</v>
      </c>
      <c r="ZC109" s="43">
        <f>VLOOKUP($B109,план!$B$16:$EJ$158,113,0)</f>
        <v>0</v>
      </c>
      <c r="ZD109" s="7">
        <f t="shared" si="762"/>
        <v>0</v>
      </c>
      <c r="ZE109" s="7">
        <f t="shared" si="763"/>
        <v>0</v>
      </c>
      <c r="ZF109" s="34">
        <f t="shared" si="635"/>
        <v>0</v>
      </c>
      <c r="ZG109" s="34">
        <f t="shared" si="636"/>
        <v>0</v>
      </c>
      <c r="ZH109" s="34">
        <f t="shared" si="637"/>
        <v>0</v>
      </c>
      <c r="ZI109" s="23"/>
      <c r="ZJ109" s="23"/>
      <c r="ZK109" s="23"/>
      <c r="ZL109" s="23"/>
      <c r="ZM109" s="14">
        <f t="shared" si="926"/>
        <v>0</v>
      </c>
      <c r="ZN109" s="14">
        <f t="shared" si="927"/>
        <v>0</v>
      </c>
      <c r="ZO109" s="43">
        <f>VLOOKUP($B109,план!$B$16:$EJ$158,114,0)+VLOOKUP($B109,план!$B$16:$EJ$158,136,0)</f>
        <v>0</v>
      </c>
      <c r="ZP109" s="43">
        <f>VLOOKUP($B109,план!$B$16:$EJ$158,115,0)+VLOOKUP($B109,план!$B$16:$EJ$158,137,0)</f>
        <v>0</v>
      </c>
      <c r="ZQ109" s="7">
        <f t="shared" si="764"/>
        <v>0</v>
      </c>
      <c r="ZR109" s="7">
        <f t="shared" si="765"/>
        <v>0</v>
      </c>
      <c r="ZS109" s="34">
        <f t="shared" si="638"/>
        <v>0</v>
      </c>
      <c r="ZT109" s="34">
        <f t="shared" si="639"/>
        <v>0</v>
      </c>
      <c r="ZU109" s="34">
        <f t="shared" si="640"/>
        <v>0</v>
      </c>
      <c r="ZV109" s="23"/>
      <c r="ZW109" s="23"/>
      <c r="ZX109" s="23"/>
      <c r="ZY109" s="23"/>
      <c r="ZZ109" s="14">
        <f t="shared" si="928"/>
        <v>0</v>
      </c>
      <c r="AAA109" s="14">
        <f t="shared" si="929"/>
        <v>0</v>
      </c>
      <c r="AAB109" s="43">
        <f>VLOOKUP($B109,план!$B$16:$EJ$158,116,0)</f>
        <v>0</v>
      </c>
      <c r="AAC109" s="43">
        <f>VLOOKUP($B109,план!$B$16:$EJ$158,117,0)</f>
        <v>0</v>
      </c>
      <c r="AAD109" s="7">
        <f t="shared" si="976"/>
        <v>0</v>
      </c>
      <c r="AAE109" s="7">
        <f t="shared" si="977"/>
        <v>0</v>
      </c>
      <c r="AAF109" s="34">
        <f t="shared" si="641"/>
        <v>0</v>
      </c>
      <c r="AAG109" s="34">
        <f t="shared" si="642"/>
        <v>0</v>
      </c>
      <c r="AAH109" s="34">
        <f t="shared" si="643"/>
        <v>0</v>
      </c>
      <c r="AAI109" s="23"/>
      <c r="AAJ109" s="23"/>
      <c r="AAK109" s="23"/>
      <c r="AAL109" s="23"/>
      <c r="AAM109" s="14">
        <f t="shared" si="930"/>
        <v>0</v>
      </c>
      <c r="AAN109" s="14">
        <f t="shared" si="931"/>
        <v>0</v>
      </c>
      <c r="AAO109" s="43">
        <f>VLOOKUP($B109,план!$B$16:$EJ$158,118,0)</f>
        <v>0</v>
      </c>
      <c r="AAP109" s="43">
        <f>VLOOKUP($B109,план!$B$16:$EJ$158,119,0)</f>
        <v>0</v>
      </c>
      <c r="AAQ109" s="7">
        <f t="shared" si="978"/>
        <v>0</v>
      </c>
      <c r="AAR109" s="7">
        <f t="shared" si="979"/>
        <v>0</v>
      </c>
      <c r="AAS109" s="34">
        <f t="shared" si="644"/>
        <v>0</v>
      </c>
      <c r="AAT109" s="34">
        <f t="shared" si="645"/>
        <v>0</v>
      </c>
      <c r="AAU109" s="34">
        <f t="shared" si="646"/>
        <v>0</v>
      </c>
      <c r="AAV109" s="23"/>
      <c r="AAW109" s="23"/>
      <c r="AAX109" s="23"/>
      <c r="AAY109" s="23"/>
      <c r="AAZ109" s="14">
        <f t="shared" si="932"/>
        <v>0</v>
      </c>
      <c r="ABA109" s="14">
        <f t="shared" si="933"/>
        <v>0</v>
      </c>
      <c r="ABB109" s="43">
        <f>VLOOKUP($B109,план!$B$16:$EJ$158,120,0)</f>
        <v>0</v>
      </c>
      <c r="ABC109" s="43">
        <f>VLOOKUP($B109,план!$B$16:$EJ$158,121,0)</f>
        <v>0</v>
      </c>
      <c r="ABD109" s="7">
        <f t="shared" si="766"/>
        <v>0</v>
      </c>
      <c r="ABE109" s="7">
        <f t="shared" si="767"/>
        <v>0</v>
      </c>
      <c r="ABF109" s="34">
        <f t="shared" si="768"/>
        <v>0</v>
      </c>
      <c r="ABG109" s="34">
        <f t="shared" si="769"/>
        <v>0</v>
      </c>
      <c r="ABH109" s="34">
        <f t="shared" si="770"/>
        <v>0</v>
      </c>
      <c r="ABI109" s="25"/>
      <c r="ABJ109" s="25"/>
      <c r="ABK109" s="25"/>
      <c r="ABL109" s="25"/>
      <c r="ABM109" s="14">
        <f t="shared" si="934"/>
        <v>0</v>
      </c>
      <c r="ABN109" s="14">
        <f t="shared" si="935"/>
        <v>0</v>
      </c>
      <c r="ABO109" s="43">
        <f>VLOOKUP($B109,план!$B$16:$EJ$158,122,0)</f>
        <v>0</v>
      </c>
      <c r="ABP109" s="43">
        <f>VLOOKUP($B109,план!$B$16:$EJ$158,123,0)</f>
        <v>0</v>
      </c>
      <c r="ABQ109" s="7">
        <f t="shared" si="771"/>
        <v>0</v>
      </c>
      <c r="ABR109" s="7">
        <f t="shared" si="772"/>
        <v>0</v>
      </c>
      <c r="ABS109" s="34">
        <f t="shared" si="773"/>
        <v>0</v>
      </c>
      <c r="ABT109" s="34">
        <f t="shared" si="774"/>
        <v>0</v>
      </c>
      <c r="ABU109" s="34">
        <f t="shared" si="775"/>
        <v>0</v>
      </c>
      <c r="ABV109" s="25"/>
      <c r="ABW109" s="25"/>
      <c r="ABX109" s="25"/>
      <c r="ABY109" s="25"/>
      <c r="ABZ109" s="21">
        <f t="shared" si="980"/>
        <v>0</v>
      </c>
      <c r="ACA109" s="21">
        <f t="shared" si="981"/>
        <v>0</v>
      </c>
      <c r="ACB109" s="43">
        <f>VLOOKUP($B109,план!$B$16:$EJ$158,124,0)</f>
        <v>0</v>
      </c>
      <c r="ACC109" s="43">
        <f>VLOOKUP($B109,план!$B$16:$EJ$158,125,0)</f>
        <v>0</v>
      </c>
      <c r="ACD109" s="7">
        <f t="shared" si="776"/>
        <v>0</v>
      </c>
      <c r="ACE109" s="7">
        <f t="shared" si="777"/>
        <v>0</v>
      </c>
      <c r="ACF109" s="34">
        <f t="shared" si="778"/>
        <v>0</v>
      </c>
      <c r="ACG109" s="34">
        <f t="shared" si="779"/>
        <v>0</v>
      </c>
      <c r="ACH109" s="34">
        <f t="shared" si="780"/>
        <v>0</v>
      </c>
      <c r="ACI109" s="25"/>
      <c r="ACJ109" s="25"/>
      <c r="ACK109" s="25"/>
      <c r="ACL109" s="25"/>
      <c r="ACM109" s="21">
        <f t="shared" si="936"/>
        <v>0</v>
      </c>
      <c r="ACN109" s="21">
        <f t="shared" si="937"/>
        <v>0</v>
      </c>
      <c r="ACO109" s="43">
        <f>VLOOKUP($B109,план!$B$16:$EJ$158,126,0)</f>
        <v>0</v>
      </c>
      <c r="ACP109" s="43">
        <f>VLOOKUP($B109,план!$B$16:$EJ$158,127,0)</f>
        <v>0</v>
      </c>
      <c r="ACQ109" s="7">
        <f t="shared" si="781"/>
        <v>0</v>
      </c>
      <c r="ACR109" s="7">
        <f t="shared" si="782"/>
        <v>0</v>
      </c>
      <c r="ACS109" s="34">
        <f t="shared" si="647"/>
        <v>0</v>
      </c>
      <c r="ACT109" s="34">
        <f t="shared" si="648"/>
        <v>0</v>
      </c>
      <c r="ACU109" s="34">
        <f t="shared" si="649"/>
        <v>0</v>
      </c>
      <c r="ACV109" s="23"/>
      <c r="ACW109" s="23"/>
      <c r="ACX109" s="23"/>
      <c r="ACY109" s="23"/>
      <c r="ACZ109" s="21">
        <f t="shared" si="938"/>
        <v>0</v>
      </c>
      <c r="ADA109" s="21">
        <f t="shared" si="939"/>
        <v>0</v>
      </c>
      <c r="ADB109" s="43">
        <f>VLOOKUP($B109,план!$B$16:$EJ$158,128,0)</f>
        <v>0</v>
      </c>
      <c r="ADC109" s="43">
        <f>VLOOKUP($B109,план!$B$16:$EJ$158,129,0)</f>
        <v>0</v>
      </c>
      <c r="ADD109" s="7">
        <f t="shared" si="783"/>
        <v>0</v>
      </c>
      <c r="ADE109" s="7">
        <f t="shared" si="784"/>
        <v>0</v>
      </c>
      <c r="ADF109" s="34">
        <f t="shared" si="650"/>
        <v>0</v>
      </c>
      <c r="ADG109" s="34">
        <f t="shared" si="651"/>
        <v>0</v>
      </c>
      <c r="ADH109" s="34">
        <f t="shared" si="652"/>
        <v>0</v>
      </c>
      <c r="ADI109" s="23"/>
      <c r="ADJ109" s="23"/>
      <c r="ADK109" s="23"/>
      <c r="ADL109" s="23"/>
      <c r="ADM109" s="21">
        <f t="shared" si="940"/>
        <v>0</v>
      </c>
      <c r="ADN109" s="21">
        <f t="shared" si="941"/>
        <v>0</v>
      </c>
      <c r="ADO109" s="43">
        <f>VLOOKUP($B109,план!$B$16:$EJ$158,130,0)</f>
        <v>0</v>
      </c>
      <c r="ADP109" s="43">
        <f>VLOOKUP($B109,план!$B$16:$EJ$158,131,0)</f>
        <v>0</v>
      </c>
      <c r="ADQ109" s="7">
        <f t="shared" si="785"/>
        <v>0</v>
      </c>
      <c r="ADR109" s="7">
        <f t="shared" si="786"/>
        <v>0</v>
      </c>
      <c r="ADS109" s="34">
        <f t="shared" si="653"/>
        <v>0</v>
      </c>
      <c r="ADT109" s="34">
        <f t="shared" si="654"/>
        <v>0</v>
      </c>
      <c r="ADU109" s="34">
        <f t="shared" si="655"/>
        <v>0</v>
      </c>
      <c r="ADV109" s="23"/>
      <c r="ADW109" s="23"/>
      <c r="ADX109" s="23"/>
      <c r="ADY109" s="23"/>
      <c r="ADZ109" s="21">
        <f t="shared" si="942"/>
        <v>0</v>
      </c>
      <c r="AEA109" s="21">
        <f t="shared" si="943"/>
        <v>0</v>
      </c>
      <c r="AEB109" s="43">
        <f>VLOOKUP($B109,план!$B$16:$EJ$158,132,0)</f>
        <v>0</v>
      </c>
      <c r="AEC109" s="43">
        <f>VLOOKUP($B109,план!$B$16:$EJ$158,133,0)</f>
        <v>0</v>
      </c>
      <c r="AED109" s="7">
        <f t="shared" si="982"/>
        <v>0</v>
      </c>
      <c r="AEE109" s="7">
        <f t="shared" si="983"/>
        <v>0</v>
      </c>
      <c r="AEF109" s="34">
        <f t="shared" si="656"/>
        <v>0</v>
      </c>
      <c r="AEG109" s="34">
        <f t="shared" si="657"/>
        <v>0</v>
      </c>
      <c r="AEH109" s="34">
        <f t="shared" si="658"/>
        <v>0</v>
      </c>
      <c r="AEI109" s="23"/>
      <c r="AEJ109" s="23"/>
      <c r="AEK109" s="23"/>
      <c r="AEL109" s="23"/>
      <c r="AEM109" s="21">
        <f t="shared" si="944"/>
        <v>0</v>
      </c>
      <c r="AEN109" s="21">
        <f t="shared" si="945"/>
        <v>0</v>
      </c>
      <c r="AEO109" s="43">
        <f>VLOOKUP($B109,план!$B$16:$EJ$158,134,0)</f>
        <v>0</v>
      </c>
      <c r="AEP109" s="43">
        <f>VLOOKUP($B109,план!$B$16:$EJ$158,135,0)</f>
        <v>0</v>
      </c>
      <c r="AEQ109" s="7">
        <f t="shared" si="787"/>
        <v>0</v>
      </c>
      <c r="AER109" s="7">
        <f t="shared" si="788"/>
        <v>0</v>
      </c>
      <c r="AES109" s="34">
        <f t="shared" si="789"/>
        <v>0</v>
      </c>
      <c r="AET109" s="34">
        <f t="shared" si="790"/>
        <v>0</v>
      </c>
      <c r="AEU109" s="34">
        <f t="shared" si="791"/>
        <v>0</v>
      </c>
      <c r="AEV109" s="23"/>
      <c r="AEW109" s="23"/>
      <c r="AEX109" s="23"/>
      <c r="AEY109" s="23"/>
      <c r="AEZ109" s="21">
        <f t="shared" si="946"/>
        <v>0</v>
      </c>
      <c r="AFA109" s="21">
        <f t="shared" si="947"/>
        <v>0</v>
      </c>
      <c r="AFB109" s="23">
        <f t="shared" si="948"/>
        <v>0</v>
      </c>
      <c r="AFC109" s="23">
        <f t="shared" si="949"/>
        <v>0</v>
      </c>
      <c r="AFD109" s="23">
        <f t="shared" si="950"/>
        <v>0</v>
      </c>
      <c r="AFE109" s="23">
        <f t="shared" si="951"/>
        <v>0</v>
      </c>
      <c r="AFF109" s="23">
        <f t="shared" si="952"/>
        <v>0</v>
      </c>
      <c r="AFG109" s="23">
        <f t="shared" si="953"/>
        <v>0</v>
      </c>
      <c r="AFH109" s="23">
        <f t="shared" si="954"/>
        <v>0</v>
      </c>
      <c r="AFI109" s="23">
        <f t="shared" si="955"/>
        <v>0</v>
      </c>
      <c r="AFJ109" s="23">
        <f t="shared" si="956"/>
        <v>0</v>
      </c>
      <c r="AFK109" s="23">
        <f t="shared" si="957"/>
        <v>0</v>
      </c>
      <c r="AFL109" s="23">
        <f t="shared" si="958"/>
        <v>0</v>
      </c>
      <c r="AFM109" s="21">
        <f t="shared" si="959"/>
        <v>0</v>
      </c>
      <c r="AFN109" s="21">
        <f t="shared" si="960"/>
        <v>0</v>
      </c>
      <c r="AFO109" s="8">
        <f t="shared" si="792"/>
        <v>0</v>
      </c>
      <c r="AFP109" s="8">
        <f t="shared" si="793"/>
        <v>0</v>
      </c>
      <c r="AFQ109" s="8">
        <f t="shared" si="794"/>
        <v>0</v>
      </c>
      <c r="AFR109" s="8">
        <f t="shared" si="795"/>
        <v>0</v>
      </c>
      <c r="AFS109" s="8">
        <f t="shared" si="796"/>
        <v>0</v>
      </c>
      <c r="AFT109" s="8">
        <f t="shared" si="797"/>
        <v>0</v>
      </c>
      <c r="AFU109" s="8">
        <f t="shared" si="798"/>
        <v>0</v>
      </c>
      <c r="AFV109" s="8">
        <f t="shared" si="799"/>
        <v>0</v>
      </c>
      <c r="AFW109" s="8">
        <f t="shared" si="800"/>
        <v>0</v>
      </c>
      <c r="AFX109" s="8">
        <f t="shared" si="801"/>
        <v>0</v>
      </c>
      <c r="AFY109" s="8">
        <f t="shared" si="802"/>
        <v>0</v>
      </c>
      <c r="AFZ109" s="21">
        <f t="shared" si="803"/>
        <v>0</v>
      </c>
      <c r="AGA109" s="21">
        <f t="shared" si="804"/>
        <v>0</v>
      </c>
      <c r="AGB109" s="191"/>
      <c r="AGC109" s="191"/>
    </row>
    <row r="110" spans="1:861" ht="30">
      <c r="A110" s="180"/>
      <c r="B110" s="82">
        <v>98</v>
      </c>
      <c r="C110" s="92" t="s">
        <v>443</v>
      </c>
      <c r="D110" s="88">
        <f t="shared" si="986"/>
        <v>10127</v>
      </c>
      <c r="E110" s="88">
        <v>10127</v>
      </c>
      <c r="F110" s="88">
        <v>9620</v>
      </c>
      <c r="G110" s="89">
        <v>2.17</v>
      </c>
      <c r="H110" s="90">
        <v>1</v>
      </c>
      <c r="I110" s="90"/>
      <c r="J110" s="88">
        <v>1.4</v>
      </c>
      <c r="K110" s="88">
        <v>1.68</v>
      </c>
      <c r="L110" s="88">
        <v>2.23</v>
      </c>
      <c r="M110" s="88">
        <v>2.39</v>
      </c>
      <c r="N110" s="88">
        <v>2.57</v>
      </c>
      <c r="O110" s="43">
        <f>VLOOKUP($B110,план!$B$16:$EJ$158,14,0)</f>
        <v>0</v>
      </c>
      <c r="P110" s="43">
        <f>VLOOKUP($B110,план!$B$16:$EJ$158,15,0)</f>
        <v>0</v>
      </c>
      <c r="Q110" s="7">
        <f t="shared" ref="Q110:Q122" si="987">O110/12*$B$3</f>
        <v>0</v>
      </c>
      <c r="R110" s="7">
        <f t="shared" ref="R110:R122" si="988">P110/12*$B$3</f>
        <v>0</v>
      </c>
      <c r="S110" s="34">
        <f t="shared" ref="S110:S122" si="989">SUM(O110*$G110)</f>
        <v>0</v>
      </c>
      <c r="T110" s="34">
        <f t="shared" ref="T110:T122" si="990">SUM(Q110*$G110)</f>
        <v>0</v>
      </c>
      <c r="U110" s="34">
        <f t="shared" ref="U110:U122" si="991">SUM(V110*$G110)</f>
        <v>0</v>
      </c>
      <c r="V110" s="23"/>
      <c r="W110" s="23"/>
      <c r="X110" s="23"/>
      <c r="Y110" s="23"/>
      <c r="Z110" s="21">
        <f t="shared" si="805"/>
        <v>0</v>
      </c>
      <c r="AA110" s="21">
        <f t="shared" si="806"/>
        <v>0</v>
      </c>
      <c r="AB110" s="43">
        <f>VLOOKUP($B110,план!$B$16:$EJ$158,16,0)</f>
        <v>0</v>
      </c>
      <c r="AC110" s="43">
        <f>VLOOKUP($B110,план!$B$16:$EJ$158,17,0)</f>
        <v>0</v>
      </c>
      <c r="AD110" s="7">
        <f t="shared" si="659"/>
        <v>0</v>
      </c>
      <c r="AE110" s="7">
        <f t="shared" si="961"/>
        <v>0</v>
      </c>
      <c r="AF110" s="34">
        <f t="shared" ref="AF110:AF122" si="992">SUM(AB110*$G110)</f>
        <v>0</v>
      </c>
      <c r="AG110" s="34">
        <f t="shared" ref="AG110:AG122" si="993">SUM(AD110*$G110)</f>
        <v>0</v>
      </c>
      <c r="AH110" s="34">
        <f t="shared" ref="AH110:AH122" si="994">SUM(AI110*$G110)</f>
        <v>0</v>
      </c>
      <c r="AI110" s="23"/>
      <c r="AJ110" s="23"/>
      <c r="AK110" s="23"/>
      <c r="AL110" s="23"/>
      <c r="AM110" s="21">
        <f t="shared" si="808"/>
        <v>0</v>
      </c>
      <c r="AN110" s="21">
        <f t="shared" si="809"/>
        <v>0</v>
      </c>
      <c r="AO110" s="43">
        <f>VLOOKUP($B110,план!$B$16:$EJ$158,18,0)</f>
        <v>0</v>
      </c>
      <c r="AP110" s="43">
        <f>VLOOKUP($B110,план!$B$16:$EJ$158,19,0)</f>
        <v>0</v>
      </c>
      <c r="AQ110" s="7">
        <f t="shared" si="660"/>
        <v>0</v>
      </c>
      <c r="AR110" s="7">
        <f t="shared" si="661"/>
        <v>0</v>
      </c>
      <c r="AS110" s="34">
        <f t="shared" si="662"/>
        <v>0</v>
      </c>
      <c r="AT110" s="34">
        <f t="shared" si="663"/>
        <v>0</v>
      </c>
      <c r="AU110" s="34">
        <f t="shared" si="664"/>
        <v>0</v>
      </c>
      <c r="AV110" s="23"/>
      <c r="AW110" s="23"/>
      <c r="AX110" s="23"/>
      <c r="AY110" s="23"/>
      <c r="AZ110" s="21">
        <f t="shared" si="810"/>
        <v>0</v>
      </c>
      <c r="BA110" s="21">
        <f t="shared" si="811"/>
        <v>0</v>
      </c>
      <c r="BB110" s="43">
        <f>VLOOKUP($B110,план!$B$16:$EJ$158,20,0)</f>
        <v>0</v>
      </c>
      <c r="BC110" s="43">
        <f>VLOOKUP($B110,план!$B$16:$EJ$158,21,0)</f>
        <v>0</v>
      </c>
      <c r="BD110" s="7">
        <f t="shared" si="665"/>
        <v>0</v>
      </c>
      <c r="BE110" s="7">
        <f t="shared" si="666"/>
        <v>0</v>
      </c>
      <c r="BF110" s="34">
        <f t="shared" ref="BF110:BF122" si="995">SUM(BB110*$G110)</f>
        <v>0</v>
      </c>
      <c r="BG110" s="34">
        <f t="shared" ref="BG110:BG122" si="996">SUM(BD110*$G110)</f>
        <v>0</v>
      </c>
      <c r="BH110" s="34">
        <f t="shared" ref="BH110:BH122" si="997">SUM(BI110*$G110)</f>
        <v>0</v>
      </c>
      <c r="BI110" s="23"/>
      <c r="BJ110" s="23"/>
      <c r="BK110" s="23"/>
      <c r="BL110" s="23"/>
      <c r="BM110" s="21">
        <f t="shared" si="812"/>
        <v>0</v>
      </c>
      <c r="BN110" s="21">
        <f t="shared" si="813"/>
        <v>0</v>
      </c>
      <c r="BO110" s="43">
        <f>VLOOKUP($B110,план!$B$16:$EJ$158,22,0)</f>
        <v>0</v>
      </c>
      <c r="BP110" s="43">
        <f>VLOOKUP($B110,план!$B$16:$EJ$158,23,0)</f>
        <v>0</v>
      </c>
      <c r="BQ110" s="7">
        <f t="shared" si="667"/>
        <v>0</v>
      </c>
      <c r="BR110" s="7">
        <f t="shared" si="668"/>
        <v>0</v>
      </c>
      <c r="BS110" s="34">
        <f t="shared" ref="BS110:BS122" si="998">SUM(BO110*$G110)</f>
        <v>0</v>
      </c>
      <c r="BT110" s="34">
        <f t="shared" ref="BT110:BT122" si="999">SUM(BQ110*$G110)</f>
        <v>0</v>
      </c>
      <c r="BU110" s="34">
        <f t="shared" ref="BU110:BU122" si="1000">SUM(BV110*$G110)</f>
        <v>0</v>
      </c>
      <c r="BV110" s="23"/>
      <c r="BW110" s="23"/>
      <c r="BX110" s="23"/>
      <c r="BY110" s="23"/>
      <c r="BZ110" s="21">
        <f t="shared" si="814"/>
        <v>0</v>
      </c>
      <c r="CA110" s="21">
        <f t="shared" si="815"/>
        <v>0</v>
      </c>
      <c r="CB110" s="43">
        <f>VLOOKUP($B110,план!$B$16:$EJ$158,24,0)</f>
        <v>0</v>
      </c>
      <c r="CC110" s="43">
        <f>VLOOKUP($B110,план!$B$16:$EJ$158,25,0)</f>
        <v>0</v>
      </c>
      <c r="CD110" s="7">
        <f t="shared" si="669"/>
        <v>0</v>
      </c>
      <c r="CE110" s="7">
        <f t="shared" si="670"/>
        <v>0</v>
      </c>
      <c r="CF110" s="34">
        <f t="shared" si="671"/>
        <v>0</v>
      </c>
      <c r="CG110" s="34">
        <f t="shared" si="672"/>
        <v>0</v>
      </c>
      <c r="CH110" s="34">
        <f t="shared" si="673"/>
        <v>0</v>
      </c>
      <c r="CI110" s="23"/>
      <c r="CJ110" s="23"/>
      <c r="CK110" s="23"/>
      <c r="CL110" s="23"/>
      <c r="CM110" s="21">
        <f t="shared" si="816"/>
        <v>0</v>
      </c>
      <c r="CN110" s="21">
        <f t="shared" si="817"/>
        <v>0</v>
      </c>
      <c r="CO110" s="23">
        <f t="shared" si="818"/>
        <v>0</v>
      </c>
      <c r="CP110" s="23">
        <f t="shared" si="819"/>
        <v>0</v>
      </c>
      <c r="CQ110" s="23">
        <f t="shared" si="820"/>
        <v>0</v>
      </c>
      <c r="CR110" s="23">
        <f t="shared" si="821"/>
        <v>0</v>
      </c>
      <c r="CS110" s="23">
        <f t="shared" si="822"/>
        <v>0</v>
      </c>
      <c r="CT110" s="23">
        <f t="shared" si="823"/>
        <v>0</v>
      </c>
      <c r="CU110" s="23">
        <f t="shared" si="824"/>
        <v>0</v>
      </c>
      <c r="CV110" s="23">
        <f t="shared" si="825"/>
        <v>0</v>
      </c>
      <c r="CW110" s="23">
        <f t="shared" si="826"/>
        <v>0</v>
      </c>
      <c r="CX110" s="23">
        <f t="shared" si="827"/>
        <v>0</v>
      </c>
      <c r="CY110" s="23">
        <f t="shared" si="828"/>
        <v>0</v>
      </c>
      <c r="CZ110" s="21">
        <f t="shared" si="829"/>
        <v>0</v>
      </c>
      <c r="DA110" s="21">
        <f t="shared" si="830"/>
        <v>0</v>
      </c>
      <c r="DB110" s="43">
        <f>VLOOKUP($B110,план!$B$16:$EJ$158,26,0)</f>
        <v>0</v>
      </c>
      <c r="DC110" s="43">
        <f>VLOOKUP($B110,план!$B$16:$EJ$158,27,0)</f>
        <v>0</v>
      </c>
      <c r="DD110" s="7">
        <f t="shared" si="674"/>
        <v>0</v>
      </c>
      <c r="DE110" s="7">
        <f t="shared" si="675"/>
        <v>0</v>
      </c>
      <c r="DF110" s="34">
        <f t="shared" ref="DF110:DF122" si="1001">SUM(DB110*$G110)</f>
        <v>0</v>
      </c>
      <c r="DG110" s="34">
        <f t="shared" ref="DG110:DG122" si="1002">SUM(DD110*$G110)</f>
        <v>0</v>
      </c>
      <c r="DH110" s="34">
        <f t="shared" ref="DH110:DH122" si="1003">SUM(DI110*$G110)</f>
        <v>0</v>
      </c>
      <c r="DI110" s="23"/>
      <c r="DJ110" s="23"/>
      <c r="DK110" s="23"/>
      <c r="DL110" s="23"/>
      <c r="DM110" s="21">
        <f t="shared" si="831"/>
        <v>0</v>
      </c>
      <c r="DN110" s="21">
        <f t="shared" si="832"/>
        <v>0</v>
      </c>
      <c r="DO110" s="43">
        <f>VLOOKUP($B110,план!$B$16:$EJ$158,28,0)</f>
        <v>0</v>
      </c>
      <c r="DP110" s="43">
        <f>VLOOKUP($B110,план!$B$16:$EJ$158,29,0)</f>
        <v>0</v>
      </c>
      <c r="DQ110" s="7">
        <f t="shared" si="676"/>
        <v>0</v>
      </c>
      <c r="DR110" s="7">
        <f t="shared" si="677"/>
        <v>0</v>
      </c>
      <c r="DS110" s="34">
        <f t="shared" ref="DS110:DS122" si="1004">SUM(DO110*$G110)</f>
        <v>0</v>
      </c>
      <c r="DT110" s="34">
        <f t="shared" ref="DT110:DT122" si="1005">SUM(DQ110*$G110)</f>
        <v>0</v>
      </c>
      <c r="DU110" s="34">
        <f t="shared" ref="DU110:DU122" si="1006">SUM(DV110*$G110)</f>
        <v>0</v>
      </c>
      <c r="DV110" s="23"/>
      <c r="DW110" s="23"/>
      <c r="DX110" s="23"/>
      <c r="DY110" s="23"/>
      <c r="DZ110" s="21">
        <f t="shared" si="833"/>
        <v>0</v>
      </c>
      <c r="EA110" s="21">
        <f t="shared" si="834"/>
        <v>0</v>
      </c>
      <c r="EB110" s="43">
        <f>VLOOKUP($B110,план!$B$16:$EJ$158,30,0)</f>
        <v>0</v>
      </c>
      <c r="EC110" s="43">
        <f>VLOOKUP($B110,план!$B$16:$EJ$158,31,0)</f>
        <v>0</v>
      </c>
      <c r="ED110" s="7">
        <f t="shared" si="678"/>
        <v>0</v>
      </c>
      <c r="EE110" s="7">
        <f t="shared" si="679"/>
        <v>0</v>
      </c>
      <c r="EF110" s="34">
        <f t="shared" ref="EF110:EF122" si="1007">SUM(EB110*$G110)</f>
        <v>0</v>
      </c>
      <c r="EG110" s="34">
        <f t="shared" ref="EG110:EG122" si="1008">SUM(ED110*$G110)</f>
        <v>0</v>
      </c>
      <c r="EH110" s="34">
        <f t="shared" ref="EH110:EH122" si="1009">SUM(EI110*$G110)</f>
        <v>0</v>
      </c>
      <c r="EI110" s="23"/>
      <c r="EJ110" s="23"/>
      <c r="EK110" s="23"/>
      <c r="EL110" s="23"/>
      <c r="EM110" s="21">
        <f t="shared" si="835"/>
        <v>0</v>
      </c>
      <c r="EN110" s="21">
        <f t="shared" si="836"/>
        <v>0</v>
      </c>
      <c r="EO110" s="43">
        <f>VLOOKUP($B110,план!$B$16:$EJ$158,32,0)</f>
        <v>0</v>
      </c>
      <c r="EP110" s="43">
        <f>VLOOKUP($B110,план!$B$16:$EJ$158,33,0)</f>
        <v>0</v>
      </c>
      <c r="EQ110" s="7">
        <f t="shared" si="680"/>
        <v>0</v>
      </c>
      <c r="ER110" s="7">
        <f t="shared" si="681"/>
        <v>0</v>
      </c>
      <c r="ES110" s="34">
        <f t="shared" ref="ES110:ES122" si="1010">SUM(EO110*$G110)</f>
        <v>0</v>
      </c>
      <c r="ET110" s="34">
        <f t="shared" ref="ET110:ET122" si="1011">SUM(EQ110*$G110)</f>
        <v>0</v>
      </c>
      <c r="EU110" s="34">
        <f t="shared" ref="EU110:EU122" si="1012">SUM(EV110*$G110)</f>
        <v>0</v>
      </c>
      <c r="EV110" s="23"/>
      <c r="EW110" s="23"/>
      <c r="EX110" s="23"/>
      <c r="EY110" s="23"/>
      <c r="EZ110" s="21">
        <f t="shared" si="837"/>
        <v>0</v>
      </c>
      <c r="FA110" s="21">
        <f t="shared" si="838"/>
        <v>0</v>
      </c>
      <c r="FB110" s="43">
        <f>VLOOKUP($B110,план!$B$16:$EJ$158,34,0)</f>
        <v>0</v>
      </c>
      <c r="FC110" s="43">
        <f>VLOOKUP($B110,план!$B$16:$EJ$158,35,0)</f>
        <v>0</v>
      </c>
      <c r="FD110" s="7">
        <f t="shared" si="682"/>
        <v>0</v>
      </c>
      <c r="FE110" s="7">
        <f t="shared" si="683"/>
        <v>0</v>
      </c>
      <c r="FF110" s="34">
        <f t="shared" ref="FF110:FF122" si="1013">SUM(FB110*$G110)</f>
        <v>0</v>
      </c>
      <c r="FG110" s="34">
        <f t="shared" ref="FG110:FG122" si="1014">SUM(FD110*$G110)</f>
        <v>0</v>
      </c>
      <c r="FH110" s="34">
        <f t="shared" ref="FH110:FH122" si="1015">SUM(FI110*$G110)</f>
        <v>0</v>
      </c>
      <c r="FI110" s="23"/>
      <c r="FJ110" s="23"/>
      <c r="FK110" s="23"/>
      <c r="FL110" s="23"/>
      <c r="FM110" s="21">
        <f t="shared" si="839"/>
        <v>0</v>
      </c>
      <c r="FN110" s="21">
        <f t="shared" si="840"/>
        <v>0</v>
      </c>
      <c r="FO110" s="43">
        <f>VLOOKUP($B110,план!$B$16:$EJ$158,36,0)</f>
        <v>0</v>
      </c>
      <c r="FP110" s="43">
        <f>VLOOKUP($B110,план!$B$16:$EJ$158,37,0)</f>
        <v>0</v>
      </c>
      <c r="FQ110" s="7">
        <f t="shared" si="684"/>
        <v>0</v>
      </c>
      <c r="FR110" s="7">
        <f t="shared" si="685"/>
        <v>0</v>
      </c>
      <c r="FS110" s="34">
        <f t="shared" ref="FS110:FS122" si="1016">SUM(FO110*$G110)</f>
        <v>0</v>
      </c>
      <c r="FT110" s="34">
        <f t="shared" ref="FT110:FT122" si="1017">SUM(FQ110*$G110)</f>
        <v>0</v>
      </c>
      <c r="FU110" s="34">
        <f t="shared" ref="FU110:FU122" si="1018">SUM(FV110*$G110)</f>
        <v>0</v>
      </c>
      <c r="FV110" s="23"/>
      <c r="FW110" s="23"/>
      <c r="FX110" s="23"/>
      <c r="FY110" s="23"/>
      <c r="FZ110" s="21">
        <f t="shared" si="841"/>
        <v>0</v>
      </c>
      <c r="GA110" s="21">
        <f t="shared" si="842"/>
        <v>0</v>
      </c>
      <c r="GB110" s="43">
        <f>VLOOKUP($B110,план!$B$16:$EJ$158,38,0)</f>
        <v>0</v>
      </c>
      <c r="GC110" s="43">
        <f>VLOOKUP($B110,план!$B$16:$EJ$158,39,0)</f>
        <v>0</v>
      </c>
      <c r="GD110" s="7">
        <f t="shared" si="686"/>
        <v>0</v>
      </c>
      <c r="GE110" s="7">
        <f t="shared" si="687"/>
        <v>0</v>
      </c>
      <c r="GF110" s="34">
        <f t="shared" ref="GF110:GF122" si="1019">SUM(GB110*$G110)</f>
        <v>0</v>
      </c>
      <c r="GG110" s="34">
        <f t="shared" ref="GG110:GG122" si="1020">SUM(GD110*$G110)</f>
        <v>0</v>
      </c>
      <c r="GH110" s="34">
        <f t="shared" ref="GH110:GH122" si="1021">SUM(GI110*$G110)</f>
        <v>0</v>
      </c>
      <c r="GI110" s="23"/>
      <c r="GJ110" s="23"/>
      <c r="GK110" s="23"/>
      <c r="GL110" s="23"/>
      <c r="GM110" s="21">
        <f t="shared" si="843"/>
        <v>0</v>
      </c>
      <c r="GN110" s="21">
        <f t="shared" si="844"/>
        <v>0</v>
      </c>
      <c r="GO110" s="43">
        <f>VLOOKUP($B110,план!$B$16:$EJ$158,40,0)</f>
        <v>0</v>
      </c>
      <c r="GP110" s="43">
        <f>VLOOKUP($B110,план!$B$16:$EJ$158,41,0)</f>
        <v>0</v>
      </c>
      <c r="GQ110" s="7">
        <f t="shared" si="688"/>
        <v>0</v>
      </c>
      <c r="GR110" s="7">
        <f t="shared" si="689"/>
        <v>0</v>
      </c>
      <c r="GS110" s="34">
        <f t="shared" ref="GS110:GS122" si="1022">SUM(GO110*$G110)</f>
        <v>0</v>
      </c>
      <c r="GT110" s="34">
        <f t="shared" ref="GT110:GT122" si="1023">SUM(GQ110*$G110)</f>
        <v>0</v>
      </c>
      <c r="GU110" s="34">
        <f t="shared" ref="GU110:GU122" si="1024">SUM(GV110*$G110)</f>
        <v>0</v>
      </c>
      <c r="GV110" s="23"/>
      <c r="GW110" s="23"/>
      <c r="GX110" s="23"/>
      <c r="GY110" s="23"/>
      <c r="GZ110" s="21">
        <f t="shared" si="845"/>
        <v>0</v>
      </c>
      <c r="HA110" s="21">
        <f t="shared" si="846"/>
        <v>0</v>
      </c>
      <c r="HB110" s="43">
        <f>VLOOKUP($B110,план!$B$16:$EJ$158,42,0)</f>
        <v>0</v>
      </c>
      <c r="HC110" s="43">
        <f>VLOOKUP($B110,план!$B$16:$EJ$158,43,0)</f>
        <v>0</v>
      </c>
      <c r="HD110" s="7">
        <f t="shared" si="690"/>
        <v>0</v>
      </c>
      <c r="HE110" s="7">
        <f t="shared" si="691"/>
        <v>0</v>
      </c>
      <c r="HF110" s="34">
        <f t="shared" ref="HF110:HF122" si="1025">SUM(HB110*$G110)</f>
        <v>0</v>
      </c>
      <c r="HG110" s="34">
        <f t="shared" ref="HG110:HG122" si="1026">SUM(HD110*$G110)</f>
        <v>0</v>
      </c>
      <c r="HH110" s="34">
        <f t="shared" ref="HH110:HH122" si="1027">SUM(HI110*$G110)</f>
        <v>0</v>
      </c>
      <c r="HI110" s="25"/>
      <c r="HJ110" s="25"/>
      <c r="HK110" s="25"/>
      <c r="HL110" s="25"/>
      <c r="HM110" s="21">
        <f t="shared" si="847"/>
        <v>0</v>
      </c>
      <c r="HN110" s="21">
        <f t="shared" si="848"/>
        <v>0</v>
      </c>
      <c r="HO110" s="43">
        <f>VLOOKUP($B110,план!$B$16:$EJ$158,44,0)</f>
        <v>0</v>
      </c>
      <c r="HP110" s="43">
        <f>VLOOKUP($B110,план!$B$16:$EJ$158,45,0)</f>
        <v>0</v>
      </c>
      <c r="HQ110" s="7">
        <f t="shared" si="692"/>
        <v>0</v>
      </c>
      <c r="HR110" s="7">
        <f t="shared" si="693"/>
        <v>0</v>
      </c>
      <c r="HS110" s="34">
        <f t="shared" ref="HS110:HS122" si="1028">SUM(HO110*$G110)</f>
        <v>0</v>
      </c>
      <c r="HT110" s="34">
        <f t="shared" ref="HT110:HT122" si="1029">SUM(HQ110*$G110)</f>
        <v>0</v>
      </c>
      <c r="HU110" s="34">
        <f t="shared" ref="HU110:HU122" si="1030">SUM(HV110*$G110)</f>
        <v>0</v>
      </c>
      <c r="HV110" s="23"/>
      <c r="HW110" s="23"/>
      <c r="HX110" s="23"/>
      <c r="HY110" s="23"/>
      <c r="HZ110" s="21">
        <f t="shared" si="849"/>
        <v>0</v>
      </c>
      <c r="IA110" s="21">
        <f t="shared" si="850"/>
        <v>0</v>
      </c>
      <c r="IB110" s="43">
        <f>VLOOKUP($B110,план!$B$16:$EJ$158,46,0)</f>
        <v>0</v>
      </c>
      <c r="IC110" s="43">
        <f>VLOOKUP($B110,план!$B$16:$EJ$158,47,0)</f>
        <v>0</v>
      </c>
      <c r="ID110" s="7">
        <f t="shared" si="694"/>
        <v>0</v>
      </c>
      <c r="IE110" s="7">
        <f t="shared" si="695"/>
        <v>0</v>
      </c>
      <c r="IF110" s="34">
        <f t="shared" ref="IF110:IF122" si="1031">SUM(IB110*$G110)</f>
        <v>0</v>
      </c>
      <c r="IG110" s="34">
        <f t="shared" ref="IG110:IG122" si="1032">SUM(ID110*$G110)</f>
        <v>0</v>
      </c>
      <c r="IH110" s="34">
        <f t="shared" ref="IH110:IH122" si="1033">SUM(II110*$G110)</f>
        <v>0</v>
      </c>
      <c r="II110" s="23"/>
      <c r="IJ110" s="23"/>
      <c r="IK110" s="23"/>
      <c r="IL110" s="23"/>
      <c r="IM110" s="21">
        <f t="shared" si="851"/>
        <v>0</v>
      </c>
      <c r="IN110" s="21">
        <f t="shared" si="852"/>
        <v>0</v>
      </c>
      <c r="IO110" s="43">
        <f>VLOOKUP($B110,план!$B$16:$EJ$158,48,0)</f>
        <v>0</v>
      </c>
      <c r="IP110" s="43">
        <f>VLOOKUP($B110,план!$B$16:$EJ$158,49,0)</f>
        <v>0</v>
      </c>
      <c r="IQ110" s="7">
        <f t="shared" si="696"/>
        <v>0</v>
      </c>
      <c r="IR110" s="7">
        <f t="shared" si="697"/>
        <v>0</v>
      </c>
      <c r="IS110" s="34">
        <f t="shared" ref="IS110:IS122" si="1034">SUM(IO110*$G110)</f>
        <v>0</v>
      </c>
      <c r="IT110" s="34">
        <f t="shared" ref="IT110:IT122" si="1035">SUM(IQ110*$G110)</f>
        <v>0</v>
      </c>
      <c r="IU110" s="34">
        <f t="shared" ref="IU110:IU122" si="1036">SUM(IV110*$G110)</f>
        <v>0</v>
      </c>
      <c r="IV110" s="23"/>
      <c r="IW110" s="23"/>
      <c r="IX110" s="23"/>
      <c r="IY110" s="23"/>
      <c r="IZ110" s="21">
        <f t="shared" si="853"/>
        <v>0</v>
      </c>
      <c r="JA110" s="21">
        <f t="shared" si="854"/>
        <v>0</v>
      </c>
      <c r="JB110" s="43">
        <f>VLOOKUP($B110,план!$B$16:$EJ$158,50,0)</f>
        <v>0</v>
      </c>
      <c r="JC110" s="43">
        <f>VLOOKUP($B110,план!$B$16:$EJ$158,51,0)</f>
        <v>0</v>
      </c>
      <c r="JD110" s="7">
        <f t="shared" si="698"/>
        <v>0</v>
      </c>
      <c r="JE110" s="7">
        <f t="shared" si="699"/>
        <v>0</v>
      </c>
      <c r="JF110" s="34">
        <f t="shared" ref="JF110:JF122" si="1037">SUM(JB110*$G110)</f>
        <v>0</v>
      </c>
      <c r="JG110" s="34">
        <f t="shared" ref="JG110:JG122" si="1038">SUM(JD110*$G110)</f>
        <v>0</v>
      </c>
      <c r="JH110" s="34">
        <f t="shared" ref="JH110:JH122" si="1039">SUM(JI110*$G110)</f>
        <v>0</v>
      </c>
      <c r="JI110" s="23"/>
      <c r="JJ110" s="23"/>
      <c r="JK110" s="23"/>
      <c r="JL110" s="23"/>
      <c r="JM110" s="21">
        <f t="shared" si="855"/>
        <v>0</v>
      </c>
      <c r="JN110" s="21">
        <f t="shared" si="856"/>
        <v>0</v>
      </c>
      <c r="JO110" s="23">
        <f t="shared" si="857"/>
        <v>0</v>
      </c>
      <c r="JP110" s="23">
        <f t="shared" si="858"/>
        <v>0</v>
      </c>
      <c r="JQ110" s="23">
        <f t="shared" si="859"/>
        <v>0</v>
      </c>
      <c r="JR110" s="23">
        <f t="shared" si="860"/>
        <v>0</v>
      </c>
      <c r="JS110" s="23">
        <f t="shared" si="861"/>
        <v>0</v>
      </c>
      <c r="JT110" s="23">
        <f t="shared" si="862"/>
        <v>0</v>
      </c>
      <c r="JU110" s="23">
        <f t="shared" si="863"/>
        <v>0</v>
      </c>
      <c r="JV110" s="23">
        <f t="shared" si="864"/>
        <v>0</v>
      </c>
      <c r="JW110" s="23">
        <f t="shared" si="865"/>
        <v>0</v>
      </c>
      <c r="JX110" s="23">
        <f t="shared" si="866"/>
        <v>0</v>
      </c>
      <c r="JY110" s="23">
        <f t="shared" si="867"/>
        <v>0</v>
      </c>
      <c r="JZ110" s="21">
        <f t="shared" si="868"/>
        <v>0</v>
      </c>
      <c r="KA110" s="21">
        <f t="shared" si="869"/>
        <v>0</v>
      </c>
      <c r="KB110" s="43">
        <f>VLOOKUP($B110,план!$B$16:$EJ$158,52,0)</f>
        <v>0</v>
      </c>
      <c r="KC110" s="43">
        <f>VLOOKUP($B110,план!$B$16:$EJ$158,53,0)</f>
        <v>0</v>
      </c>
      <c r="KD110" s="7">
        <f t="shared" si="700"/>
        <v>0</v>
      </c>
      <c r="KE110" s="7">
        <f t="shared" si="701"/>
        <v>0</v>
      </c>
      <c r="KF110" s="34">
        <f t="shared" ref="KF110:KF122" si="1040">SUM(KB110*$G110)</f>
        <v>0</v>
      </c>
      <c r="KG110" s="34">
        <f t="shared" ref="KG110:KG122" si="1041">SUM(KD110*$G110)</f>
        <v>0</v>
      </c>
      <c r="KH110" s="34">
        <f t="shared" ref="KH110:KH122" si="1042">SUM(KI110*$G110)</f>
        <v>0</v>
      </c>
      <c r="KI110" s="23"/>
      <c r="KJ110" s="23"/>
      <c r="KK110" s="23"/>
      <c r="KL110" s="23"/>
      <c r="KM110" s="21">
        <f t="shared" si="870"/>
        <v>0</v>
      </c>
      <c r="KN110" s="21">
        <f t="shared" si="871"/>
        <v>0</v>
      </c>
      <c r="KO110" s="43">
        <f>VLOOKUP($B110,план!$B$16:$EJ$158,54,0)</f>
        <v>0</v>
      </c>
      <c r="KP110" s="43">
        <f>VLOOKUP($B110,план!$B$16:$EJ$158,55,0)</f>
        <v>0</v>
      </c>
      <c r="KQ110" s="7">
        <f t="shared" si="702"/>
        <v>0</v>
      </c>
      <c r="KR110" s="7">
        <f t="shared" si="703"/>
        <v>0</v>
      </c>
      <c r="KS110" s="34">
        <f t="shared" ref="KS110:KS122" si="1043">SUM(KO110*$G110)</f>
        <v>0</v>
      </c>
      <c r="KT110" s="34">
        <f t="shared" ref="KT110:KT122" si="1044">SUM(KQ110*$G110)</f>
        <v>0</v>
      </c>
      <c r="KU110" s="34">
        <f t="shared" ref="KU110:KU122" si="1045">SUM(KV110*$G110)</f>
        <v>0</v>
      </c>
      <c r="KV110" s="23"/>
      <c r="KW110" s="23"/>
      <c r="KX110" s="23"/>
      <c r="KY110" s="23"/>
      <c r="KZ110" s="21">
        <f t="shared" si="872"/>
        <v>0</v>
      </c>
      <c r="LA110" s="21">
        <f t="shared" si="873"/>
        <v>0</v>
      </c>
      <c r="LB110" s="43">
        <f>VLOOKUP($B110,план!$B$16:$EJ$158,56,0)</f>
        <v>0</v>
      </c>
      <c r="LC110" s="43">
        <f>VLOOKUP($B110,план!$B$16:$EJ$158,57,0)</f>
        <v>0</v>
      </c>
      <c r="LD110" s="7">
        <f t="shared" si="704"/>
        <v>0</v>
      </c>
      <c r="LE110" s="7">
        <f t="shared" si="705"/>
        <v>0</v>
      </c>
      <c r="LF110" s="34">
        <f t="shared" ref="LF110:LF122" si="1046">SUM(LB110*$G110)</f>
        <v>0</v>
      </c>
      <c r="LG110" s="34">
        <f t="shared" ref="LG110:LG122" si="1047">SUM(LD110*$G110)</f>
        <v>0</v>
      </c>
      <c r="LH110" s="34">
        <f t="shared" ref="LH110:LH122" si="1048">SUM(LI110*$G110)</f>
        <v>0</v>
      </c>
      <c r="LI110" s="23"/>
      <c r="LJ110" s="23"/>
      <c r="LK110" s="23"/>
      <c r="LL110" s="23"/>
      <c r="LM110" s="21">
        <f t="shared" si="874"/>
        <v>0</v>
      </c>
      <c r="LN110" s="21">
        <f t="shared" si="875"/>
        <v>0</v>
      </c>
      <c r="LO110" s="43">
        <f>VLOOKUP($B110,план!$B$16:$EJ$158,58,0)</f>
        <v>0</v>
      </c>
      <c r="LP110" s="43">
        <f>VLOOKUP($B110,план!$B$16:$EJ$158,59,0)</f>
        <v>0</v>
      </c>
      <c r="LQ110" s="7">
        <f t="shared" si="706"/>
        <v>0</v>
      </c>
      <c r="LR110" s="7">
        <f t="shared" si="707"/>
        <v>0</v>
      </c>
      <c r="LS110" s="34">
        <f t="shared" ref="LS110:LS122" si="1049">SUM(LO110*$G110)</f>
        <v>0</v>
      </c>
      <c r="LT110" s="34">
        <f t="shared" ref="LT110:LT122" si="1050">SUM(LQ110*$G110)</f>
        <v>0</v>
      </c>
      <c r="LU110" s="34">
        <f t="shared" ref="LU110:LU122" si="1051">SUM(LV110*$G110)</f>
        <v>0</v>
      </c>
      <c r="LV110" s="23"/>
      <c r="LW110" s="23"/>
      <c r="LX110" s="23"/>
      <c r="LY110" s="23"/>
      <c r="LZ110" s="21">
        <f t="shared" si="876"/>
        <v>0</v>
      </c>
      <c r="MA110" s="21">
        <f t="shared" si="877"/>
        <v>0</v>
      </c>
      <c r="MB110" s="43">
        <f>VLOOKUP($B110,план!$B$16:$EJ$158,60,0)</f>
        <v>0</v>
      </c>
      <c r="MC110" s="43">
        <f>VLOOKUP($B110,план!$B$16:$EJ$158,61,0)</f>
        <v>0</v>
      </c>
      <c r="MD110" s="7">
        <f t="shared" si="708"/>
        <v>0</v>
      </c>
      <c r="ME110" s="7">
        <f t="shared" si="709"/>
        <v>0</v>
      </c>
      <c r="MF110" s="34">
        <f t="shared" ref="MF110:MF122" si="1052">SUM(MB110*$G110)</f>
        <v>0</v>
      </c>
      <c r="MG110" s="34">
        <f t="shared" ref="MG110:MG122" si="1053">SUM(MD110*$G110)</f>
        <v>0</v>
      </c>
      <c r="MH110" s="34">
        <f t="shared" si="807"/>
        <v>0</v>
      </c>
      <c r="MI110" s="23"/>
      <c r="MJ110" s="23"/>
      <c r="MK110" s="23"/>
      <c r="ML110" s="23"/>
      <c r="MM110" s="14">
        <f t="shared" si="962"/>
        <v>0</v>
      </c>
      <c r="MN110" s="14">
        <f t="shared" si="963"/>
        <v>0</v>
      </c>
      <c r="MO110" s="43">
        <f>VLOOKUP($B110,план!$B$16:$EJ$158,62,0)</f>
        <v>0</v>
      </c>
      <c r="MP110" s="43">
        <f>VLOOKUP($B110,план!$B$16:$EJ$158,63,0)</f>
        <v>0</v>
      </c>
      <c r="MQ110" s="7">
        <f t="shared" si="710"/>
        <v>0</v>
      </c>
      <c r="MR110" s="7">
        <f t="shared" si="711"/>
        <v>0</v>
      </c>
      <c r="MS110" s="34">
        <f t="shared" ref="MS110:MS122" si="1054">SUM(MO110*$G110)</f>
        <v>0</v>
      </c>
      <c r="MT110" s="34">
        <f t="shared" ref="MT110:MT122" si="1055">SUM(MQ110*$G110)</f>
        <v>0</v>
      </c>
      <c r="MU110" s="34">
        <f t="shared" ref="MU110:MU122" si="1056">SUM(MV110*$G110)</f>
        <v>0</v>
      </c>
      <c r="MV110" s="23"/>
      <c r="MW110" s="23"/>
      <c r="MX110" s="23"/>
      <c r="MY110" s="23"/>
      <c r="MZ110" s="14">
        <f t="shared" si="878"/>
        <v>0</v>
      </c>
      <c r="NA110" s="14">
        <f t="shared" si="879"/>
        <v>0</v>
      </c>
      <c r="NB110" s="43">
        <f>VLOOKUP($B110,план!$B$16:$EJ$158,64,0)</f>
        <v>0</v>
      </c>
      <c r="NC110" s="43">
        <f>VLOOKUP($B110,план!$B$16:$EJ$158,65,0)</f>
        <v>0</v>
      </c>
      <c r="ND110" s="7">
        <f t="shared" si="712"/>
        <v>0</v>
      </c>
      <c r="NE110" s="7">
        <f t="shared" si="713"/>
        <v>0</v>
      </c>
      <c r="NF110" s="34">
        <f t="shared" ref="NF110:NF122" si="1057">SUM(NB110*$G110)</f>
        <v>0</v>
      </c>
      <c r="NG110" s="34">
        <f t="shared" ref="NG110:NG122" si="1058">SUM(ND110*$G110)</f>
        <v>0</v>
      </c>
      <c r="NH110" s="34">
        <f t="shared" ref="NH110:NH122" si="1059">SUM(NI110*$G110)</f>
        <v>0</v>
      </c>
      <c r="NI110" s="23"/>
      <c r="NJ110" s="23"/>
      <c r="NK110" s="23"/>
      <c r="NL110" s="23"/>
      <c r="NM110" s="14">
        <f t="shared" si="880"/>
        <v>0</v>
      </c>
      <c r="NN110" s="14">
        <f t="shared" si="881"/>
        <v>0</v>
      </c>
      <c r="NO110" s="43">
        <f>VLOOKUP($B110,план!$B$16:$EJ$158,66,0)</f>
        <v>0</v>
      </c>
      <c r="NP110" s="43">
        <f>VLOOKUP($B110,план!$B$16:$EJ$158,67,0)</f>
        <v>0</v>
      </c>
      <c r="NQ110" s="7">
        <f t="shared" si="714"/>
        <v>0</v>
      </c>
      <c r="NR110" s="7">
        <f t="shared" si="715"/>
        <v>0</v>
      </c>
      <c r="NS110" s="34">
        <f t="shared" ref="NS110:NS122" si="1060">SUM(NO110*$G110)</f>
        <v>0</v>
      </c>
      <c r="NT110" s="34">
        <f t="shared" ref="NT110:NT122" si="1061">SUM(NQ110*$G110)</f>
        <v>0</v>
      </c>
      <c r="NU110" s="34">
        <f t="shared" ref="NU110:NU122" si="1062">SUM(NV110*$G110)</f>
        <v>0</v>
      </c>
      <c r="NV110" s="23"/>
      <c r="NW110" s="23"/>
      <c r="NX110" s="23"/>
      <c r="NY110" s="23"/>
      <c r="NZ110" s="14">
        <f t="shared" si="882"/>
        <v>0</v>
      </c>
      <c r="OA110" s="14">
        <f t="shared" si="883"/>
        <v>0</v>
      </c>
      <c r="OB110" s="43">
        <f>VLOOKUP($B110,план!$B$16:$EJ$158,68,0)</f>
        <v>0</v>
      </c>
      <c r="OC110" s="43">
        <f>VLOOKUP($B110,план!$B$16:$EJ$158,69,0)</f>
        <v>0</v>
      </c>
      <c r="OD110" s="7">
        <f t="shared" si="716"/>
        <v>0</v>
      </c>
      <c r="OE110" s="7">
        <f t="shared" si="717"/>
        <v>0</v>
      </c>
      <c r="OF110" s="34">
        <f t="shared" ref="OF110:OF122" si="1063">SUM(OB110*$G110)</f>
        <v>0</v>
      </c>
      <c r="OG110" s="34">
        <f t="shared" ref="OG110:OG122" si="1064">SUM(OD110*$G110)</f>
        <v>0</v>
      </c>
      <c r="OH110" s="34">
        <f t="shared" ref="OH110:OH122" si="1065">SUM(OI110*$G110)</f>
        <v>0</v>
      </c>
      <c r="OI110" s="23"/>
      <c r="OJ110" s="23"/>
      <c r="OK110" s="23"/>
      <c r="OL110" s="23"/>
      <c r="OM110" s="14">
        <f t="shared" si="884"/>
        <v>0</v>
      </c>
      <c r="ON110" s="14">
        <f t="shared" si="885"/>
        <v>0</v>
      </c>
      <c r="OO110" s="43">
        <f>VLOOKUP($B110,план!$B$16:$EJ$158,70,0)</f>
        <v>0</v>
      </c>
      <c r="OP110" s="43">
        <f>VLOOKUP($B110,план!$B$16:$EJ$158,71,0)</f>
        <v>0</v>
      </c>
      <c r="OQ110" s="7">
        <f t="shared" si="964"/>
        <v>0</v>
      </c>
      <c r="OR110" s="7">
        <f t="shared" si="965"/>
        <v>0</v>
      </c>
      <c r="OS110" s="34">
        <f t="shared" si="966"/>
        <v>0</v>
      </c>
      <c r="OT110" s="34">
        <f t="shared" si="967"/>
        <v>0</v>
      </c>
      <c r="OU110" s="34">
        <f t="shared" si="968"/>
        <v>0</v>
      </c>
      <c r="OV110" s="23"/>
      <c r="OW110" s="23"/>
      <c r="OX110" s="23"/>
      <c r="OY110" s="23"/>
      <c r="OZ110" s="14">
        <f t="shared" si="886"/>
        <v>0</v>
      </c>
      <c r="PA110" s="14">
        <f t="shared" si="887"/>
        <v>0</v>
      </c>
      <c r="PB110" s="43">
        <f>VLOOKUP($B110,план!$B$16:$EJ$158,72,0)</f>
        <v>0</v>
      </c>
      <c r="PC110" s="43">
        <f>VLOOKUP($B110,план!$B$16:$EJ$158,73,0)</f>
        <v>0</v>
      </c>
      <c r="PD110" s="7">
        <f t="shared" si="969"/>
        <v>0</v>
      </c>
      <c r="PE110" s="7">
        <f t="shared" si="970"/>
        <v>0</v>
      </c>
      <c r="PF110" s="34">
        <f t="shared" si="971"/>
        <v>0</v>
      </c>
      <c r="PG110" s="34">
        <f t="shared" si="972"/>
        <v>0</v>
      </c>
      <c r="PH110" s="34">
        <f t="shared" si="973"/>
        <v>0</v>
      </c>
      <c r="PI110" s="23"/>
      <c r="PJ110" s="23"/>
      <c r="PK110" s="23"/>
      <c r="PL110" s="23"/>
      <c r="PM110" s="14">
        <f t="shared" si="888"/>
        <v>0</v>
      </c>
      <c r="PN110" s="14">
        <f t="shared" si="889"/>
        <v>0</v>
      </c>
      <c r="PO110" s="43">
        <f>VLOOKUP($B110,план!$B$16:$EJ$158,74,0)</f>
        <v>0</v>
      </c>
      <c r="PP110" s="43">
        <f>VLOOKUP($B110,план!$B$16:$EJ$158,75,0)</f>
        <v>0</v>
      </c>
      <c r="PQ110" s="7">
        <f t="shared" si="718"/>
        <v>0</v>
      </c>
      <c r="PR110" s="7">
        <f t="shared" si="719"/>
        <v>0</v>
      </c>
      <c r="PS110" s="34">
        <f t="shared" ref="PS110:PS122" si="1066">SUM(PO110*$G110)</f>
        <v>0</v>
      </c>
      <c r="PT110" s="34">
        <f t="shared" ref="PT110:PT122" si="1067">SUM(PQ110*$G110)</f>
        <v>0</v>
      </c>
      <c r="PU110" s="34">
        <f t="shared" ref="PU110:PU122" si="1068">SUM(PV110*$G110)</f>
        <v>0</v>
      </c>
      <c r="PV110" s="23"/>
      <c r="PW110" s="23"/>
      <c r="PX110" s="23"/>
      <c r="PY110" s="23"/>
      <c r="PZ110" s="14">
        <f t="shared" si="890"/>
        <v>0</v>
      </c>
      <c r="QA110" s="14">
        <f t="shared" si="891"/>
        <v>0</v>
      </c>
      <c r="QB110" s="43">
        <f>VLOOKUP($B110,план!$B$16:$EJ$158,76,0)</f>
        <v>0</v>
      </c>
      <c r="QC110" s="43">
        <f>VLOOKUP($B110,план!$B$16:$EJ$158,77,0)</f>
        <v>0</v>
      </c>
      <c r="QD110" s="7">
        <f t="shared" si="720"/>
        <v>0</v>
      </c>
      <c r="QE110" s="7">
        <f t="shared" si="721"/>
        <v>0</v>
      </c>
      <c r="QF110" s="34">
        <f t="shared" ref="QF110:QF122" si="1069">SUM(QB110*$G110)</f>
        <v>0</v>
      </c>
      <c r="QG110" s="34">
        <f t="shared" ref="QG110:QG122" si="1070">SUM(QD110*$G110)</f>
        <v>0</v>
      </c>
      <c r="QH110" s="34">
        <f t="shared" ref="QH110:QH122" si="1071">SUM(QI110*$G110)</f>
        <v>0</v>
      </c>
      <c r="QI110" s="25"/>
      <c r="QJ110" s="25"/>
      <c r="QK110" s="25"/>
      <c r="QL110" s="25"/>
      <c r="QM110" s="14">
        <f t="shared" si="892"/>
        <v>0</v>
      </c>
      <c r="QN110" s="14">
        <f t="shared" si="893"/>
        <v>0</v>
      </c>
      <c r="QO110" s="43">
        <f>VLOOKUP($B110,план!$B$16:$EJ$158,78,0)</f>
        <v>0</v>
      </c>
      <c r="QP110" s="43">
        <f>VLOOKUP($B110,план!$B$16:$EJ$158,79,0)</f>
        <v>0</v>
      </c>
      <c r="QQ110" s="7">
        <f t="shared" si="722"/>
        <v>0</v>
      </c>
      <c r="QR110" s="7">
        <f t="shared" si="723"/>
        <v>0</v>
      </c>
      <c r="QS110" s="34">
        <f t="shared" si="724"/>
        <v>0</v>
      </c>
      <c r="QT110" s="34">
        <f t="shared" si="725"/>
        <v>0</v>
      </c>
      <c r="QU110" s="34">
        <f t="shared" si="726"/>
        <v>0</v>
      </c>
      <c r="QV110" s="23"/>
      <c r="QW110" s="23"/>
      <c r="QX110" s="23"/>
      <c r="QY110" s="23"/>
      <c r="QZ110" s="14">
        <f t="shared" si="894"/>
        <v>0</v>
      </c>
      <c r="RA110" s="14">
        <f t="shared" si="895"/>
        <v>0</v>
      </c>
      <c r="RB110" s="43">
        <f>VLOOKUP($B110,план!$B$16:$EJ$158,80,0)</f>
        <v>0</v>
      </c>
      <c r="RC110" s="43">
        <f>VLOOKUP($B110,план!$B$16:$EJ$158,81,0)</f>
        <v>0</v>
      </c>
      <c r="RD110" s="7">
        <f t="shared" si="727"/>
        <v>0</v>
      </c>
      <c r="RE110" s="7">
        <f t="shared" si="728"/>
        <v>0</v>
      </c>
      <c r="RF110" s="34">
        <f t="shared" ref="RF110:RF122" si="1072">SUM(RB110*$G110)</f>
        <v>0</v>
      </c>
      <c r="RG110" s="34">
        <f t="shared" ref="RG110:RG122" si="1073">SUM(RD110*$G110)</f>
        <v>0</v>
      </c>
      <c r="RH110" s="34">
        <f t="shared" ref="RH110:RH122" si="1074">SUM(RI110*$G110)</f>
        <v>0</v>
      </c>
      <c r="RI110" s="25"/>
      <c r="RJ110" s="25"/>
      <c r="RK110" s="25"/>
      <c r="RL110" s="25"/>
      <c r="RM110" s="14">
        <f t="shared" si="896"/>
        <v>0</v>
      </c>
      <c r="RN110" s="14">
        <f t="shared" si="897"/>
        <v>0</v>
      </c>
      <c r="RO110" s="43">
        <f>VLOOKUP($B110,план!$B$16:$EJ$158,82,0)</f>
        <v>0</v>
      </c>
      <c r="RP110" s="43">
        <f>VLOOKUP($B110,план!$B$16:$EJ$158,83,0)</f>
        <v>0</v>
      </c>
      <c r="RQ110" s="7">
        <f t="shared" si="729"/>
        <v>0</v>
      </c>
      <c r="RR110" s="7">
        <f t="shared" si="730"/>
        <v>0</v>
      </c>
      <c r="RS110" s="34">
        <f t="shared" ref="RS110:RS122" si="1075">SUM(RO110*$G110)</f>
        <v>0</v>
      </c>
      <c r="RT110" s="34">
        <f t="shared" ref="RT110:RT122" si="1076">SUM(RQ110*$G110)</f>
        <v>0</v>
      </c>
      <c r="RU110" s="34">
        <f t="shared" ref="RU110:RU122" si="1077">SUM(RV110*$G110)</f>
        <v>0</v>
      </c>
      <c r="RV110" s="23"/>
      <c r="RW110" s="23"/>
      <c r="RX110" s="23"/>
      <c r="RY110" s="23"/>
      <c r="RZ110" s="14">
        <f t="shared" si="898"/>
        <v>0</v>
      </c>
      <c r="SA110" s="14">
        <f t="shared" si="899"/>
        <v>0</v>
      </c>
      <c r="SB110" s="43">
        <f>VLOOKUP($B110,план!$B$16:$EJ$158,84,0)</f>
        <v>0</v>
      </c>
      <c r="SC110" s="43">
        <f>VLOOKUP($B110,план!$B$16:$EJ$158,85,0)</f>
        <v>0</v>
      </c>
      <c r="SD110" s="7">
        <f t="shared" si="731"/>
        <v>0</v>
      </c>
      <c r="SE110" s="7">
        <f t="shared" si="732"/>
        <v>0</v>
      </c>
      <c r="SF110" s="34">
        <f t="shared" ref="SF110:SF122" si="1078">SUM(SB110*$G110)</f>
        <v>0</v>
      </c>
      <c r="SG110" s="34">
        <f t="shared" ref="SG110:SG122" si="1079">SUM(SD110*$G110)</f>
        <v>0</v>
      </c>
      <c r="SH110" s="34">
        <f t="shared" ref="SH110:SH122" si="1080">SUM(SI110*$G110)</f>
        <v>0</v>
      </c>
      <c r="SI110" s="23"/>
      <c r="SJ110" s="23"/>
      <c r="SK110" s="23"/>
      <c r="SL110" s="23"/>
      <c r="SM110" s="14">
        <f t="shared" si="974"/>
        <v>0</v>
      </c>
      <c r="SN110" s="14">
        <f t="shared" si="975"/>
        <v>0</v>
      </c>
      <c r="SO110" s="43">
        <f>VLOOKUP($B110,план!$B$16:$EJ$158,86,0)</f>
        <v>0</v>
      </c>
      <c r="SP110" s="43">
        <f>VLOOKUP($B110,план!$B$16:$EJ$158,87,0)</f>
        <v>0</v>
      </c>
      <c r="SQ110" s="7">
        <f t="shared" si="733"/>
        <v>0</v>
      </c>
      <c r="SR110" s="7">
        <f t="shared" si="734"/>
        <v>0</v>
      </c>
      <c r="SS110" s="34">
        <f t="shared" ref="SS110:SS122" si="1081">SUM(SO110*$G110)</f>
        <v>0</v>
      </c>
      <c r="ST110" s="34">
        <f t="shared" ref="ST110:ST122" si="1082">SUM(SQ110*$G110)</f>
        <v>0</v>
      </c>
      <c r="SU110" s="34">
        <f t="shared" ref="SU110:SU122" si="1083">SUM(SV110*$G110)</f>
        <v>0</v>
      </c>
      <c r="SV110" s="23"/>
      <c r="SW110" s="23"/>
      <c r="SX110" s="23"/>
      <c r="SY110" s="23"/>
      <c r="SZ110" s="14">
        <f t="shared" si="900"/>
        <v>0</v>
      </c>
      <c r="TA110" s="14">
        <f t="shared" si="901"/>
        <v>0</v>
      </c>
      <c r="TB110" s="43">
        <f>VLOOKUP($B110,план!$B$16:$EJ$158,88,0)</f>
        <v>0</v>
      </c>
      <c r="TC110" s="43">
        <f>VLOOKUP($B110,план!$B$16:$EJ$158,89,0)</f>
        <v>0</v>
      </c>
      <c r="TD110" s="7">
        <f t="shared" si="735"/>
        <v>0</v>
      </c>
      <c r="TE110" s="7">
        <f t="shared" si="736"/>
        <v>0</v>
      </c>
      <c r="TF110" s="34">
        <f t="shared" ref="TF110:TF122" si="1084">SUM(TB110*$G110)</f>
        <v>0</v>
      </c>
      <c r="TG110" s="34">
        <f t="shared" ref="TG110:TG122" si="1085">SUM(TD110*$G110)</f>
        <v>0</v>
      </c>
      <c r="TH110" s="34">
        <f t="shared" ref="TH110:TH122" si="1086">SUM(TI110*$G110)</f>
        <v>0</v>
      </c>
      <c r="TI110" s="23"/>
      <c r="TJ110" s="23"/>
      <c r="TK110" s="23"/>
      <c r="TL110" s="23"/>
      <c r="TM110" s="14">
        <f t="shared" si="902"/>
        <v>0</v>
      </c>
      <c r="TN110" s="14">
        <f t="shared" si="903"/>
        <v>0</v>
      </c>
      <c r="TO110" s="43">
        <f>VLOOKUP($B110,план!$B$16:$EJ$158,90,0)</f>
        <v>0</v>
      </c>
      <c r="TP110" s="43">
        <f>VLOOKUP($B110,план!$B$16:$EJ$158,91,0)</f>
        <v>0</v>
      </c>
      <c r="TQ110" s="7">
        <f t="shared" si="737"/>
        <v>0</v>
      </c>
      <c r="TR110" s="7">
        <f t="shared" si="738"/>
        <v>0</v>
      </c>
      <c r="TS110" s="34">
        <f t="shared" si="739"/>
        <v>0</v>
      </c>
      <c r="TT110" s="34">
        <f t="shared" si="740"/>
        <v>0</v>
      </c>
      <c r="TU110" s="34">
        <f t="shared" si="741"/>
        <v>0</v>
      </c>
      <c r="TV110" s="25"/>
      <c r="TW110" s="25"/>
      <c r="TX110" s="25"/>
      <c r="TY110" s="25"/>
      <c r="TZ110" s="14">
        <f t="shared" si="904"/>
        <v>0</v>
      </c>
      <c r="UA110" s="14">
        <f t="shared" si="905"/>
        <v>0</v>
      </c>
      <c r="UB110" s="43">
        <f>VLOOKUP($B110,план!$B$16:$EJ$158,92,0)</f>
        <v>0</v>
      </c>
      <c r="UC110" s="43">
        <f>VLOOKUP($B110,план!$B$16:$EJ$158,93,0)</f>
        <v>0</v>
      </c>
      <c r="UD110" s="7">
        <f t="shared" si="742"/>
        <v>0</v>
      </c>
      <c r="UE110" s="7">
        <f t="shared" si="743"/>
        <v>0</v>
      </c>
      <c r="UF110" s="34">
        <f t="shared" ref="UF110:UF122" si="1087">SUM(UB110*$G110)</f>
        <v>0</v>
      </c>
      <c r="UG110" s="34">
        <f t="shared" ref="UG110:UG122" si="1088">SUM(UD110*$G110)</f>
        <v>0</v>
      </c>
      <c r="UH110" s="34">
        <f t="shared" ref="UH110:UH122" si="1089">SUM(UI110*$G110)</f>
        <v>0</v>
      </c>
      <c r="UI110" s="23"/>
      <c r="UJ110" s="23"/>
      <c r="UK110" s="23"/>
      <c r="UL110" s="23"/>
      <c r="UM110" s="14">
        <f t="shared" si="906"/>
        <v>0</v>
      </c>
      <c r="UN110" s="14">
        <f t="shared" si="907"/>
        <v>0</v>
      </c>
      <c r="UO110" s="43">
        <f>VLOOKUP($B110,план!$B$16:$EJ$158,94,0)</f>
        <v>0</v>
      </c>
      <c r="UP110" s="43">
        <f>VLOOKUP($B110,план!$B$16:$EJ$158,95,0)</f>
        <v>0</v>
      </c>
      <c r="UQ110" s="7">
        <f t="shared" si="744"/>
        <v>0</v>
      </c>
      <c r="UR110" s="7">
        <f t="shared" si="745"/>
        <v>0</v>
      </c>
      <c r="US110" s="34">
        <f t="shared" ref="US110:US122" si="1090">SUM(UO110*$G110)</f>
        <v>0</v>
      </c>
      <c r="UT110" s="34">
        <f t="shared" ref="UT110:UT122" si="1091">SUM(UQ110*$G110)</f>
        <v>0</v>
      </c>
      <c r="UU110" s="34">
        <f t="shared" ref="UU110:UU122" si="1092">SUM(UV110*$G110)</f>
        <v>0</v>
      </c>
      <c r="UV110" s="23"/>
      <c r="UW110" s="23"/>
      <c r="UX110" s="23"/>
      <c r="UY110" s="23"/>
      <c r="UZ110" s="14">
        <f t="shared" si="908"/>
        <v>0</v>
      </c>
      <c r="VA110" s="14">
        <f t="shared" si="909"/>
        <v>0</v>
      </c>
      <c r="VB110" s="43">
        <f>VLOOKUP($B110,план!$B$16:$EJ$158,96,0)</f>
        <v>0</v>
      </c>
      <c r="VC110" s="43">
        <f>VLOOKUP($B110,план!$B$16:$EJ$158,97,0)</f>
        <v>0</v>
      </c>
      <c r="VD110" s="7">
        <f t="shared" si="746"/>
        <v>0</v>
      </c>
      <c r="VE110" s="7">
        <f t="shared" si="747"/>
        <v>0</v>
      </c>
      <c r="VF110" s="34">
        <f t="shared" ref="VF110:VF122" si="1093">SUM(VB110*$G110)</f>
        <v>0</v>
      </c>
      <c r="VG110" s="34">
        <f t="shared" ref="VG110:VG122" si="1094">SUM(VD110*$G110)</f>
        <v>0</v>
      </c>
      <c r="VH110" s="34">
        <f t="shared" ref="VH110:VH122" si="1095">SUM(VI110*$G110)</f>
        <v>0</v>
      </c>
      <c r="VI110" s="23"/>
      <c r="VJ110" s="23"/>
      <c r="VK110" s="23"/>
      <c r="VL110" s="23"/>
      <c r="VM110" s="14">
        <f t="shared" si="910"/>
        <v>0</v>
      </c>
      <c r="VN110" s="14">
        <f t="shared" si="911"/>
        <v>0</v>
      </c>
      <c r="VO110" s="43">
        <f>VLOOKUP($B110,план!$B$16:$EJ$158,98,0)</f>
        <v>0</v>
      </c>
      <c r="VP110" s="43">
        <f>VLOOKUP($B110,план!$B$16:$EJ$158,99,0)</f>
        <v>0</v>
      </c>
      <c r="VQ110" s="7">
        <f t="shared" si="748"/>
        <v>0</v>
      </c>
      <c r="VR110" s="7">
        <f t="shared" si="749"/>
        <v>0</v>
      </c>
      <c r="VS110" s="34">
        <f t="shared" ref="VS110:VS122" si="1096">SUM(VO110*$G110)</f>
        <v>0</v>
      </c>
      <c r="VT110" s="34">
        <f t="shared" ref="VT110:VT122" si="1097">SUM(VQ110*$G110)</f>
        <v>0</v>
      </c>
      <c r="VU110" s="34">
        <f t="shared" ref="VU110:VU122" si="1098">SUM(VV110*$G110)</f>
        <v>0</v>
      </c>
      <c r="VV110" s="23"/>
      <c r="VW110" s="23"/>
      <c r="VX110" s="23"/>
      <c r="VY110" s="23"/>
      <c r="VZ110" s="14">
        <f t="shared" si="912"/>
        <v>0</v>
      </c>
      <c r="WA110" s="14">
        <f t="shared" si="913"/>
        <v>0</v>
      </c>
      <c r="WB110" s="43">
        <f>VLOOKUP($B110,план!$B$16:$EJ$158,100,0)</f>
        <v>0</v>
      </c>
      <c r="WC110" s="43">
        <f>VLOOKUP($B110,план!$B$16:$EJ$158,101,0)</f>
        <v>0</v>
      </c>
      <c r="WD110" s="7">
        <f t="shared" si="750"/>
        <v>0</v>
      </c>
      <c r="WE110" s="7">
        <f t="shared" si="751"/>
        <v>0</v>
      </c>
      <c r="WF110" s="34">
        <f t="shared" ref="WF110:WF122" si="1099">SUM(WB110*$G110)</f>
        <v>0</v>
      </c>
      <c r="WG110" s="34">
        <f t="shared" ref="WG110:WG122" si="1100">SUM(WD110*$G110)</f>
        <v>0</v>
      </c>
      <c r="WH110" s="34">
        <f t="shared" ref="WH110:WH122" si="1101">SUM(WI110*$G110)</f>
        <v>0</v>
      </c>
      <c r="WI110" s="23"/>
      <c r="WJ110" s="23"/>
      <c r="WK110" s="23"/>
      <c r="WL110" s="23"/>
      <c r="WM110" s="14">
        <f t="shared" si="914"/>
        <v>0</v>
      </c>
      <c r="WN110" s="14">
        <f t="shared" si="915"/>
        <v>0</v>
      </c>
      <c r="WO110" s="43">
        <f>VLOOKUP($B110,план!$B$16:$EJ$158,102,0)</f>
        <v>0</v>
      </c>
      <c r="WP110" s="43">
        <f>VLOOKUP($B110,план!$B$16:$EJ$158,103,0)</f>
        <v>0</v>
      </c>
      <c r="WQ110" s="7">
        <f t="shared" si="752"/>
        <v>0</v>
      </c>
      <c r="WR110" s="7">
        <f t="shared" si="753"/>
        <v>0</v>
      </c>
      <c r="WS110" s="34">
        <f t="shared" ref="WS110:WS122" si="1102">SUM(WO110*$G110)</f>
        <v>0</v>
      </c>
      <c r="WT110" s="34">
        <f t="shared" ref="WT110:WT122" si="1103">SUM(WQ110*$G110)</f>
        <v>0</v>
      </c>
      <c r="WU110" s="34">
        <f t="shared" ref="WU110:WU122" si="1104">SUM(WV110*$G110)</f>
        <v>0</v>
      </c>
      <c r="WV110" s="23"/>
      <c r="WW110" s="23"/>
      <c r="WX110" s="23"/>
      <c r="WY110" s="23"/>
      <c r="WZ110" s="14">
        <f t="shared" si="916"/>
        <v>0</v>
      </c>
      <c r="XA110" s="14">
        <f t="shared" si="917"/>
        <v>0</v>
      </c>
      <c r="XB110" s="43">
        <f>VLOOKUP($B110,план!$B$16:$EJ$158,104,0)</f>
        <v>0</v>
      </c>
      <c r="XC110" s="43">
        <f>VLOOKUP($B110,план!$B$16:$EJ$158,105,0)</f>
        <v>0</v>
      </c>
      <c r="XD110" s="7">
        <f t="shared" si="754"/>
        <v>0</v>
      </c>
      <c r="XE110" s="7">
        <f t="shared" si="755"/>
        <v>0</v>
      </c>
      <c r="XF110" s="34">
        <f t="shared" ref="XF110:XF122" si="1105">SUM(XB110*$G110)</f>
        <v>0</v>
      </c>
      <c r="XG110" s="34">
        <f t="shared" ref="XG110:XG122" si="1106">SUM(XD110*$G110)</f>
        <v>0</v>
      </c>
      <c r="XH110" s="34">
        <f t="shared" ref="XH110:XH122" si="1107">SUM(XI110*$G110)</f>
        <v>0</v>
      </c>
      <c r="XI110" s="23"/>
      <c r="XJ110" s="23"/>
      <c r="XK110" s="23"/>
      <c r="XL110" s="23"/>
      <c r="XM110" s="14">
        <f t="shared" si="918"/>
        <v>0</v>
      </c>
      <c r="XN110" s="14">
        <f t="shared" si="919"/>
        <v>0</v>
      </c>
      <c r="XO110" s="43">
        <f>VLOOKUP($B110,план!$B$16:$EJ$158,106,0)</f>
        <v>0</v>
      </c>
      <c r="XP110" s="43">
        <f>VLOOKUP($B110,план!$B$16:$EJ$158,107,0)</f>
        <v>0</v>
      </c>
      <c r="XQ110" s="7">
        <f t="shared" si="756"/>
        <v>0</v>
      </c>
      <c r="XR110" s="7">
        <f t="shared" si="757"/>
        <v>0</v>
      </c>
      <c r="XS110" s="34">
        <f t="shared" ref="XS110:XS122" si="1108">SUM(XO110*$G110)</f>
        <v>0</v>
      </c>
      <c r="XT110" s="34">
        <f t="shared" ref="XT110:XT122" si="1109">SUM(XQ110*$G110)</f>
        <v>0</v>
      </c>
      <c r="XU110" s="34">
        <f t="shared" ref="XU110:XU122" si="1110">SUM(XV110*$G110)</f>
        <v>0</v>
      </c>
      <c r="XV110" s="23"/>
      <c r="XW110" s="23"/>
      <c r="XX110" s="23"/>
      <c r="XY110" s="23"/>
      <c r="XZ110" s="14">
        <f t="shared" si="920"/>
        <v>0</v>
      </c>
      <c r="YA110" s="14">
        <f t="shared" si="921"/>
        <v>0</v>
      </c>
      <c r="YB110" s="43">
        <f>VLOOKUP($B110,план!$B$16:$EJ$158,108,0)</f>
        <v>0</v>
      </c>
      <c r="YC110" s="43">
        <f>VLOOKUP($B110,план!$B$16:$EJ$158,109,0)</f>
        <v>0</v>
      </c>
      <c r="YD110" s="7">
        <f t="shared" si="758"/>
        <v>0</v>
      </c>
      <c r="YE110" s="7">
        <f t="shared" si="759"/>
        <v>0</v>
      </c>
      <c r="YF110" s="34">
        <f t="shared" ref="YF110:YF122" si="1111">SUM(YB110*$G110)</f>
        <v>0</v>
      </c>
      <c r="YG110" s="34">
        <f t="shared" ref="YG110:YG122" si="1112">SUM(YD110*$G110)</f>
        <v>0</v>
      </c>
      <c r="YH110" s="34">
        <f t="shared" ref="YH110:YH122" si="1113">SUM(YI110*$G110)</f>
        <v>0</v>
      </c>
      <c r="YI110" s="23"/>
      <c r="YJ110" s="23"/>
      <c r="YK110" s="23"/>
      <c r="YL110" s="23"/>
      <c r="YM110" s="14">
        <f t="shared" si="922"/>
        <v>0</v>
      </c>
      <c r="YN110" s="14">
        <f t="shared" si="923"/>
        <v>0</v>
      </c>
      <c r="YO110" s="43">
        <f>VLOOKUP($B110,план!$B$16:$EJ$158,110,0)</f>
        <v>0</v>
      </c>
      <c r="YP110" s="43">
        <f>VLOOKUP($B110,план!$B$16:$EJ$158,111,0)</f>
        <v>0</v>
      </c>
      <c r="YQ110" s="7">
        <f t="shared" si="760"/>
        <v>0</v>
      </c>
      <c r="YR110" s="7">
        <f t="shared" si="761"/>
        <v>0</v>
      </c>
      <c r="YS110" s="34">
        <f t="shared" ref="YS110:YS122" si="1114">SUM(YO110*$G110)</f>
        <v>0</v>
      </c>
      <c r="YT110" s="34">
        <f t="shared" ref="YT110:YT122" si="1115">SUM(YQ110*$G110)</f>
        <v>0</v>
      </c>
      <c r="YU110" s="34">
        <f t="shared" ref="YU110:YU122" si="1116">SUM(YV110*$G110)</f>
        <v>0</v>
      </c>
      <c r="YV110" s="23"/>
      <c r="YW110" s="23"/>
      <c r="YX110" s="23"/>
      <c r="YY110" s="23"/>
      <c r="YZ110" s="14">
        <f t="shared" si="924"/>
        <v>0</v>
      </c>
      <c r="ZA110" s="14">
        <f t="shared" si="925"/>
        <v>0</v>
      </c>
      <c r="ZB110" s="43">
        <f>VLOOKUP($B110,план!$B$16:$EJ$158,112,0)</f>
        <v>0</v>
      </c>
      <c r="ZC110" s="43">
        <f>VLOOKUP($B110,план!$B$16:$EJ$158,113,0)</f>
        <v>0</v>
      </c>
      <c r="ZD110" s="7">
        <f t="shared" si="762"/>
        <v>0</v>
      </c>
      <c r="ZE110" s="7">
        <f t="shared" si="763"/>
        <v>0</v>
      </c>
      <c r="ZF110" s="34">
        <f t="shared" ref="ZF110:ZF122" si="1117">SUM(ZB110*$G110)</f>
        <v>0</v>
      </c>
      <c r="ZG110" s="34">
        <f t="shared" ref="ZG110:ZG122" si="1118">SUM(ZD110*$G110)</f>
        <v>0</v>
      </c>
      <c r="ZH110" s="34">
        <f t="shared" ref="ZH110:ZH122" si="1119">SUM(ZI110*$G110)</f>
        <v>0</v>
      </c>
      <c r="ZI110" s="23"/>
      <c r="ZJ110" s="23"/>
      <c r="ZK110" s="23"/>
      <c r="ZL110" s="23"/>
      <c r="ZM110" s="14">
        <f t="shared" si="926"/>
        <v>0</v>
      </c>
      <c r="ZN110" s="14">
        <f t="shared" si="927"/>
        <v>0</v>
      </c>
      <c r="ZO110" s="43">
        <f>VLOOKUP($B110,план!$B$16:$EJ$158,114,0)+VLOOKUP($B110,план!$B$16:$EJ$158,136,0)</f>
        <v>0</v>
      </c>
      <c r="ZP110" s="43">
        <f>VLOOKUP($B110,план!$B$16:$EJ$158,115,0)+VLOOKUP($B110,план!$B$16:$EJ$158,137,0)</f>
        <v>0</v>
      </c>
      <c r="ZQ110" s="7">
        <f t="shared" si="764"/>
        <v>0</v>
      </c>
      <c r="ZR110" s="7">
        <f t="shared" si="765"/>
        <v>0</v>
      </c>
      <c r="ZS110" s="34">
        <f t="shared" ref="ZS110:ZS122" si="1120">SUM(ZO110*$G110)</f>
        <v>0</v>
      </c>
      <c r="ZT110" s="34">
        <f t="shared" ref="ZT110:ZT122" si="1121">SUM(ZQ110*$G110)</f>
        <v>0</v>
      </c>
      <c r="ZU110" s="34">
        <f t="shared" ref="ZU110:ZU122" si="1122">SUM(ZV110*$G110)</f>
        <v>0</v>
      </c>
      <c r="ZV110" s="23"/>
      <c r="ZW110" s="23"/>
      <c r="ZX110" s="23"/>
      <c r="ZY110" s="23"/>
      <c r="ZZ110" s="14">
        <f t="shared" si="928"/>
        <v>0</v>
      </c>
      <c r="AAA110" s="14">
        <f t="shared" si="929"/>
        <v>0</v>
      </c>
      <c r="AAB110" s="43">
        <f>VLOOKUP($B110,план!$B$16:$EJ$158,116,0)</f>
        <v>0</v>
      </c>
      <c r="AAC110" s="43">
        <f>VLOOKUP($B110,план!$B$16:$EJ$158,117,0)</f>
        <v>0</v>
      </c>
      <c r="AAD110" s="7">
        <f t="shared" si="976"/>
        <v>0</v>
      </c>
      <c r="AAE110" s="7">
        <f t="shared" si="977"/>
        <v>0</v>
      </c>
      <c r="AAF110" s="34">
        <f t="shared" ref="AAF110:AAF122" si="1123">SUM(AAB110*$G110)</f>
        <v>0</v>
      </c>
      <c r="AAG110" s="34">
        <f t="shared" ref="AAG110:AAG122" si="1124">SUM(AAD110*$G110)</f>
        <v>0</v>
      </c>
      <c r="AAH110" s="34">
        <f t="shared" ref="AAH110:AAH122" si="1125">SUM(AAI110*$G110)</f>
        <v>0</v>
      </c>
      <c r="AAI110" s="23"/>
      <c r="AAJ110" s="23"/>
      <c r="AAK110" s="23"/>
      <c r="AAL110" s="23"/>
      <c r="AAM110" s="14">
        <f t="shared" si="930"/>
        <v>0</v>
      </c>
      <c r="AAN110" s="14">
        <f t="shared" si="931"/>
        <v>0</v>
      </c>
      <c r="AAO110" s="43">
        <f>VLOOKUP($B110,план!$B$16:$EJ$158,118,0)</f>
        <v>0</v>
      </c>
      <c r="AAP110" s="43">
        <f>VLOOKUP($B110,план!$B$16:$EJ$158,119,0)</f>
        <v>0</v>
      </c>
      <c r="AAQ110" s="7">
        <f t="shared" si="978"/>
        <v>0</v>
      </c>
      <c r="AAR110" s="7">
        <f t="shared" si="979"/>
        <v>0</v>
      </c>
      <c r="AAS110" s="34">
        <f t="shared" ref="AAS110:AAS122" si="1126">SUM(AAO110*$G110)</f>
        <v>0</v>
      </c>
      <c r="AAT110" s="34">
        <f t="shared" ref="AAT110:AAT122" si="1127">SUM(AAQ110*$G110)</f>
        <v>0</v>
      </c>
      <c r="AAU110" s="34">
        <f t="shared" ref="AAU110:AAU122" si="1128">SUM(AAV110*$G110)</f>
        <v>0</v>
      </c>
      <c r="AAV110" s="23"/>
      <c r="AAW110" s="23"/>
      <c r="AAX110" s="23"/>
      <c r="AAY110" s="23"/>
      <c r="AAZ110" s="14">
        <f t="shared" si="932"/>
        <v>0</v>
      </c>
      <c r="ABA110" s="14">
        <f t="shared" si="933"/>
        <v>0</v>
      </c>
      <c r="ABB110" s="43">
        <f>VLOOKUP($B110,план!$B$16:$EJ$158,120,0)</f>
        <v>0</v>
      </c>
      <c r="ABC110" s="43">
        <f>VLOOKUP($B110,план!$B$16:$EJ$158,121,0)</f>
        <v>0</v>
      </c>
      <c r="ABD110" s="7">
        <f t="shared" si="766"/>
        <v>0</v>
      </c>
      <c r="ABE110" s="7">
        <f t="shared" si="767"/>
        <v>0</v>
      </c>
      <c r="ABF110" s="34">
        <f t="shared" si="768"/>
        <v>0</v>
      </c>
      <c r="ABG110" s="34">
        <f t="shared" si="769"/>
        <v>0</v>
      </c>
      <c r="ABH110" s="34">
        <f t="shared" si="770"/>
        <v>0</v>
      </c>
      <c r="ABI110" s="25"/>
      <c r="ABJ110" s="25"/>
      <c r="ABK110" s="25"/>
      <c r="ABL110" s="25"/>
      <c r="ABM110" s="14">
        <f t="shared" si="934"/>
        <v>0</v>
      </c>
      <c r="ABN110" s="14">
        <f t="shared" si="935"/>
        <v>0</v>
      </c>
      <c r="ABO110" s="43">
        <f>VLOOKUP($B110,план!$B$16:$EJ$158,122,0)</f>
        <v>0</v>
      </c>
      <c r="ABP110" s="43">
        <f>VLOOKUP($B110,план!$B$16:$EJ$158,123,0)</f>
        <v>0</v>
      </c>
      <c r="ABQ110" s="7">
        <f t="shared" si="771"/>
        <v>0</v>
      </c>
      <c r="ABR110" s="7">
        <f t="shared" si="772"/>
        <v>0</v>
      </c>
      <c r="ABS110" s="34">
        <f t="shared" si="773"/>
        <v>0</v>
      </c>
      <c r="ABT110" s="34">
        <f t="shared" si="774"/>
        <v>0</v>
      </c>
      <c r="ABU110" s="34">
        <f t="shared" si="775"/>
        <v>0</v>
      </c>
      <c r="ABV110" s="25"/>
      <c r="ABW110" s="25"/>
      <c r="ABX110" s="25"/>
      <c r="ABY110" s="25"/>
      <c r="ABZ110" s="21">
        <f t="shared" si="980"/>
        <v>0</v>
      </c>
      <c r="ACA110" s="21">
        <f t="shared" si="981"/>
        <v>0</v>
      </c>
      <c r="ACB110" s="43">
        <f>VLOOKUP($B110,план!$B$16:$EJ$158,124,0)</f>
        <v>0</v>
      </c>
      <c r="ACC110" s="43">
        <f>VLOOKUP($B110,план!$B$16:$EJ$158,125,0)</f>
        <v>0</v>
      </c>
      <c r="ACD110" s="7">
        <f t="shared" si="776"/>
        <v>0</v>
      </c>
      <c r="ACE110" s="7">
        <f t="shared" si="777"/>
        <v>0</v>
      </c>
      <c r="ACF110" s="34">
        <f t="shared" si="778"/>
        <v>0</v>
      </c>
      <c r="ACG110" s="34">
        <f t="shared" si="779"/>
        <v>0</v>
      </c>
      <c r="ACH110" s="34">
        <f t="shared" si="780"/>
        <v>0</v>
      </c>
      <c r="ACI110" s="25"/>
      <c r="ACJ110" s="25"/>
      <c r="ACK110" s="25"/>
      <c r="ACL110" s="25"/>
      <c r="ACM110" s="21">
        <f t="shared" si="936"/>
        <v>0</v>
      </c>
      <c r="ACN110" s="21">
        <f t="shared" si="937"/>
        <v>0</v>
      </c>
      <c r="ACO110" s="43">
        <f>VLOOKUP($B110,план!$B$16:$EJ$158,126,0)</f>
        <v>0</v>
      </c>
      <c r="ACP110" s="43">
        <f>VLOOKUP($B110,план!$B$16:$EJ$158,127,0)</f>
        <v>0</v>
      </c>
      <c r="ACQ110" s="7">
        <f t="shared" si="781"/>
        <v>0</v>
      </c>
      <c r="ACR110" s="7">
        <f t="shared" si="782"/>
        <v>0</v>
      </c>
      <c r="ACS110" s="34">
        <f t="shared" ref="ACS110:ACS122" si="1129">SUM(ACO110*$G110)</f>
        <v>0</v>
      </c>
      <c r="ACT110" s="34">
        <f t="shared" ref="ACT110:ACT122" si="1130">SUM(ACQ110*$G110)</f>
        <v>0</v>
      </c>
      <c r="ACU110" s="34">
        <f t="shared" ref="ACU110:ACU122" si="1131">SUM(ACV110*$G110)</f>
        <v>0</v>
      </c>
      <c r="ACV110" s="23"/>
      <c r="ACW110" s="23"/>
      <c r="ACX110" s="23"/>
      <c r="ACY110" s="23"/>
      <c r="ACZ110" s="21">
        <f t="shared" si="938"/>
        <v>0</v>
      </c>
      <c r="ADA110" s="21">
        <f t="shared" si="939"/>
        <v>0</v>
      </c>
      <c r="ADB110" s="43">
        <f>VLOOKUP($B110,план!$B$16:$EJ$158,128,0)</f>
        <v>0</v>
      </c>
      <c r="ADC110" s="43">
        <f>VLOOKUP($B110,план!$B$16:$EJ$158,129,0)</f>
        <v>0</v>
      </c>
      <c r="ADD110" s="7">
        <f t="shared" si="783"/>
        <v>0</v>
      </c>
      <c r="ADE110" s="7">
        <f t="shared" si="784"/>
        <v>0</v>
      </c>
      <c r="ADF110" s="34">
        <f t="shared" ref="ADF110:ADF122" si="1132">SUM(ADB110*$G110)</f>
        <v>0</v>
      </c>
      <c r="ADG110" s="34">
        <f t="shared" ref="ADG110:ADG122" si="1133">SUM(ADD110*$G110)</f>
        <v>0</v>
      </c>
      <c r="ADH110" s="34">
        <f t="shared" ref="ADH110:ADH122" si="1134">SUM(ADI110*$G110)</f>
        <v>0</v>
      </c>
      <c r="ADI110" s="23"/>
      <c r="ADJ110" s="23"/>
      <c r="ADK110" s="23"/>
      <c r="ADL110" s="23"/>
      <c r="ADM110" s="21">
        <f t="shared" si="940"/>
        <v>0</v>
      </c>
      <c r="ADN110" s="21">
        <f t="shared" si="941"/>
        <v>0</v>
      </c>
      <c r="ADO110" s="43">
        <f>VLOOKUP($B110,план!$B$16:$EJ$158,130,0)</f>
        <v>0</v>
      </c>
      <c r="ADP110" s="43">
        <f>VLOOKUP($B110,план!$B$16:$EJ$158,131,0)</f>
        <v>0</v>
      </c>
      <c r="ADQ110" s="7">
        <f t="shared" si="785"/>
        <v>0</v>
      </c>
      <c r="ADR110" s="7">
        <f t="shared" si="786"/>
        <v>0</v>
      </c>
      <c r="ADS110" s="34">
        <f t="shared" ref="ADS110:ADS122" si="1135">SUM(ADO110*$G110)</f>
        <v>0</v>
      </c>
      <c r="ADT110" s="34">
        <f t="shared" ref="ADT110:ADT122" si="1136">SUM(ADQ110*$G110)</f>
        <v>0</v>
      </c>
      <c r="ADU110" s="34">
        <f t="shared" ref="ADU110:ADU122" si="1137">SUM(ADV110*$G110)</f>
        <v>0</v>
      </c>
      <c r="ADV110" s="23"/>
      <c r="ADW110" s="23"/>
      <c r="ADX110" s="23"/>
      <c r="ADY110" s="23"/>
      <c r="ADZ110" s="21">
        <f t="shared" si="942"/>
        <v>0</v>
      </c>
      <c r="AEA110" s="21">
        <f t="shared" si="943"/>
        <v>0</v>
      </c>
      <c r="AEB110" s="43">
        <f>VLOOKUP($B110,план!$B$16:$EJ$158,132,0)</f>
        <v>0</v>
      </c>
      <c r="AEC110" s="43">
        <f>VLOOKUP($B110,план!$B$16:$EJ$158,133,0)</f>
        <v>0</v>
      </c>
      <c r="AED110" s="7">
        <f t="shared" si="982"/>
        <v>0</v>
      </c>
      <c r="AEE110" s="7">
        <f t="shared" si="983"/>
        <v>0</v>
      </c>
      <c r="AEF110" s="34">
        <f t="shared" ref="AEF110:AEF122" si="1138">SUM(AEB110*$G110)</f>
        <v>0</v>
      </c>
      <c r="AEG110" s="34">
        <f t="shared" ref="AEG110:AEG122" si="1139">SUM(AED110*$G110)</f>
        <v>0</v>
      </c>
      <c r="AEH110" s="34">
        <f t="shared" ref="AEH110:AEH122" si="1140">SUM(AEI110*$G110)</f>
        <v>0</v>
      </c>
      <c r="AEI110" s="23"/>
      <c r="AEJ110" s="23"/>
      <c r="AEK110" s="23"/>
      <c r="AEL110" s="23"/>
      <c r="AEM110" s="21">
        <f t="shared" si="944"/>
        <v>0</v>
      </c>
      <c r="AEN110" s="21">
        <f t="shared" si="945"/>
        <v>0</v>
      </c>
      <c r="AEO110" s="43">
        <f>VLOOKUP($B110,план!$B$16:$EJ$158,134,0)</f>
        <v>0</v>
      </c>
      <c r="AEP110" s="43">
        <f>VLOOKUP($B110,план!$B$16:$EJ$158,135,0)</f>
        <v>0</v>
      </c>
      <c r="AEQ110" s="7">
        <f t="shared" si="787"/>
        <v>0</v>
      </c>
      <c r="AER110" s="7">
        <f t="shared" si="788"/>
        <v>0</v>
      </c>
      <c r="AES110" s="34">
        <f t="shared" si="789"/>
        <v>0</v>
      </c>
      <c r="AET110" s="34">
        <f t="shared" si="790"/>
        <v>0</v>
      </c>
      <c r="AEU110" s="34">
        <f t="shared" si="791"/>
        <v>0</v>
      </c>
      <c r="AEV110" s="23"/>
      <c r="AEW110" s="23"/>
      <c r="AEX110" s="23"/>
      <c r="AEY110" s="23"/>
      <c r="AEZ110" s="21">
        <f t="shared" si="946"/>
        <v>0</v>
      </c>
      <c r="AFA110" s="21">
        <f t="shared" si="947"/>
        <v>0</v>
      </c>
      <c r="AFB110" s="23">
        <f t="shared" si="948"/>
        <v>0</v>
      </c>
      <c r="AFC110" s="23">
        <f t="shared" si="949"/>
        <v>0</v>
      </c>
      <c r="AFD110" s="23">
        <f t="shared" si="950"/>
        <v>0</v>
      </c>
      <c r="AFE110" s="23">
        <f t="shared" si="951"/>
        <v>0</v>
      </c>
      <c r="AFF110" s="23">
        <f t="shared" si="952"/>
        <v>0</v>
      </c>
      <c r="AFG110" s="23">
        <f t="shared" si="953"/>
        <v>0</v>
      </c>
      <c r="AFH110" s="23">
        <f t="shared" si="954"/>
        <v>0</v>
      </c>
      <c r="AFI110" s="23">
        <f t="shared" si="955"/>
        <v>0</v>
      </c>
      <c r="AFJ110" s="23">
        <f t="shared" si="956"/>
        <v>0</v>
      </c>
      <c r="AFK110" s="23">
        <f t="shared" si="957"/>
        <v>0</v>
      </c>
      <c r="AFL110" s="23">
        <f t="shared" si="958"/>
        <v>0</v>
      </c>
      <c r="AFM110" s="21">
        <f t="shared" si="959"/>
        <v>0</v>
      </c>
      <c r="AFN110" s="21">
        <f t="shared" si="960"/>
        <v>0</v>
      </c>
      <c r="AFO110" s="8">
        <f t="shared" si="792"/>
        <v>0</v>
      </c>
      <c r="AFP110" s="8">
        <f t="shared" si="793"/>
        <v>0</v>
      </c>
      <c r="AFQ110" s="8">
        <f t="shared" si="794"/>
        <v>0</v>
      </c>
      <c r="AFR110" s="8">
        <f t="shared" si="795"/>
        <v>0</v>
      </c>
      <c r="AFS110" s="8">
        <f t="shared" si="796"/>
        <v>0</v>
      </c>
      <c r="AFT110" s="8">
        <f t="shared" si="797"/>
        <v>0</v>
      </c>
      <c r="AFU110" s="8">
        <f t="shared" si="798"/>
        <v>0</v>
      </c>
      <c r="AFV110" s="8">
        <f t="shared" si="799"/>
        <v>0</v>
      </c>
      <c r="AFW110" s="8">
        <f t="shared" si="800"/>
        <v>0</v>
      </c>
      <c r="AFX110" s="8">
        <f t="shared" si="801"/>
        <v>0</v>
      </c>
      <c r="AFY110" s="8">
        <f t="shared" si="802"/>
        <v>0</v>
      </c>
      <c r="AFZ110" s="21">
        <f t="shared" si="803"/>
        <v>0</v>
      </c>
      <c r="AGA110" s="21">
        <f t="shared" si="804"/>
        <v>0</v>
      </c>
      <c r="AGB110" s="191" t="e">
        <f t="shared" si="984"/>
        <v>#DIV/0!</v>
      </c>
      <c r="AGC110" s="191" t="e">
        <f t="shared" si="985"/>
        <v>#DIV/0!</v>
      </c>
    </row>
    <row r="111" spans="1:861" ht="43.5">
      <c r="A111" s="162" t="s">
        <v>643</v>
      </c>
      <c r="B111" s="82">
        <v>99</v>
      </c>
      <c r="C111" s="92" t="s">
        <v>444</v>
      </c>
      <c r="D111" s="88">
        <f t="shared" si="986"/>
        <v>10127</v>
      </c>
      <c r="E111" s="88">
        <v>10127</v>
      </c>
      <c r="F111" s="88">
        <v>9620</v>
      </c>
      <c r="G111" s="89">
        <v>1.1000000000000001</v>
      </c>
      <c r="H111" s="90">
        <v>1</v>
      </c>
      <c r="I111" s="90"/>
      <c r="J111" s="88">
        <v>1.4</v>
      </c>
      <c r="K111" s="88">
        <v>1.68</v>
      </c>
      <c r="L111" s="88">
        <v>2.23</v>
      </c>
      <c r="M111" s="88">
        <v>2.39</v>
      </c>
      <c r="N111" s="88">
        <v>2.57</v>
      </c>
      <c r="O111" s="43">
        <f>VLOOKUP($B111,план!$B$16:$EJ$158,14,0)</f>
        <v>0</v>
      </c>
      <c r="P111" s="43">
        <f>VLOOKUP($B111,план!$B$16:$EJ$158,15,0)</f>
        <v>0</v>
      </c>
      <c r="Q111" s="7">
        <f t="shared" si="987"/>
        <v>0</v>
      </c>
      <c r="R111" s="7">
        <f t="shared" si="988"/>
        <v>0</v>
      </c>
      <c r="S111" s="34">
        <f t="shared" si="989"/>
        <v>0</v>
      </c>
      <c r="T111" s="34">
        <f t="shared" si="990"/>
        <v>0</v>
      </c>
      <c r="U111" s="34">
        <f t="shared" si="991"/>
        <v>0</v>
      </c>
      <c r="V111" s="23">
        <f>VLOOKUP($B111,'ДС факт при поликлинике'!$D$7:$JZ$79,28,0)</f>
        <v>0</v>
      </c>
      <c r="W111" s="23">
        <f>VLOOKUP($B111,'ДС факт при поликлинике'!$D$7:$JZ$79,29,0)</f>
        <v>0</v>
      </c>
      <c r="X111" s="23">
        <f>VLOOKUP($B111,'ДС факт при поликлинике'!$D$7:$JZ$79,30,0)</f>
        <v>0</v>
      </c>
      <c r="Y111" s="23">
        <f>VLOOKUP($B111,'ДС факт при поликлинике'!$D$7:$JZ$79,31,0)</f>
        <v>0</v>
      </c>
      <c r="Z111" s="21">
        <f t="shared" si="805"/>
        <v>0</v>
      </c>
      <c r="AA111" s="21">
        <f t="shared" si="806"/>
        <v>0</v>
      </c>
      <c r="AB111" s="43">
        <f>VLOOKUP($B111,план!$B$16:$EJ$158,16,0)</f>
        <v>0</v>
      </c>
      <c r="AC111" s="43">
        <f>VLOOKUP($B111,план!$B$16:$EJ$158,17,0)</f>
        <v>0</v>
      </c>
      <c r="AD111" s="7">
        <f t="shared" ref="AD111:AD122" si="1141">AB111/12*$B$3</f>
        <v>0</v>
      </c>
      <c r="AE111" s="7">
        <f t="shared" si="961"/>
        <v>0</v>
      </c>
      <c r="AF111" s="34">
        <f t="shared" si="992"/>
        <v>0</v>
      </c>
      <c r="AG111" s="34">
        <f t="shared" si="993"/>
        <v>0</v>
      </c>
      <c r="AH111" s="34">
        <f t="shared" si="994"/>
        <v>0</v>
      </c>
      <c r="AI111" s="23">
        <f>VLOOKUP($B111,'ДС факт при поликлинике'!$D$7:$JZ$79,48,0)</f>
        <v>0</v>
      </c>
      <c r="AJ111" s="23">
        <f>VLOOKUP($B111,'ДС факт при поликлинике'!$D$7:$JZ$79,49,0)</f>
        <v>0</v>
      </c>
      <c r="AK111" s="23">
        <f>VLOOKUP($B111,'ДС факт при поликлинике'!$D$7:$JZ$79,50,0)</f>
        <v>0</v>
      </c>
      <c r="AL111" s="23">
        <f>VLOOKUP($B111,'ДС факт при поликлинике'!$D$7:$JZ$79,51,0)</f>
        <v>0</v>
      </c>
      <c r="AM111" s="21">
        <f t="shared" si="808"/>
        <v>0</v>
      </c>
      <c r="AN111" s="21">
        <f t="shared" si="809"/>
        <v>0</v>
      </c>
      <c r="AO111" s="43">
        <f>VLOOKUP($B111,план!$B$16:$EJ$158,18,0)</f>
        <v>0</v>
      </c>
      <c r="AP111" s="43">
        <f>VLOOKUP($B111,план!$B$16:$EJ$158,19,0)</f>
        <v>0</v>
      </c>
      <c r="AQ111" s="7">
        <f t="shared" ref="AQ111:AQ122" si="1142">AO111/12*$B$3</f>
        <v>0</v>
      </c>
      <c r="AR111" s="7">
        <f t="shared" ref="AR111:AR122" si="1143">AP111/12*$B$3</f>
        <v>0</v>
      </c>
      <c r="AS111" s="34">
        <f t="shared" ref="AS111:AS122" si="1144">SUM(AO111*$G111)</f>
        <v>0</v>
      </c>
      <c r="AT111" s="34">
        <f t="shared" ref="AT111:AT122" si="1145">SUM(AQ111*$G111)</f>
        <v>0</v>
      </c>
      <c r="AU111" s="34">
        <f t="shared" ref="AU111:AU122" si="1146">SUM(AV111*$G111)</f>
        <v>0</v>
      </c>
      <c r="AV111" s="23"/>
      <c r="AW111" s="23"/>
      <c r="AX111" s="23"/>
      <c r="AY111" s="23"/>
      <c r="AZ111" s="21">
        <f t="shared" si="810"/>
        <v>0</v>
      </c>
      <c r="BA111" s="21">
        <f t="shared" si="811"/>
        <v>0</v>
      </c>
      <c r="BB111" s="43">
        <f>VLOOKUP($B111,план!$B$16:$EJ$158,20,0)</f>
        <v>0</v>
      </c>
      <c r="BC111" s="43">
        <f>VLOOKUP($B111,план!$B$16:$EJ$158,21,0)</f>
        <v>0</v>
      </c>
      <c r="BD111" s="7">
        <f t="shared" ref="BD111:BD122" si="1147">BB111/12*$B$3</f>
        <v>0</v>
      </c>
      <c r="BE111" s="7">
        <f t="shared" ref="BE111:BE122" si="1148">BC111/12*$B$3</f>
        <v>0</v>
      </c>
      <c r="BF111" s="34">
        <f t="shared" si="995"/>
        <v>0</v>
      </c>
      <c r="BG111" s="34">
        <f t="shared" si="996"/>
        <v>0</v>
      </c>
      <c r="BH111" s="34">
        <f t="shared" si="997"/>
        <v>0</v>
      </c>
      <c r="BI111" s="23">
        <f>VLOOKUP($B111,'ДС факт при поликлинике'!$D$7:$JZ$79,24,0)</f>
        <v>0</v>
      </c>
      <c r="BJ111" s="23">
        <f>VLOOKUP($B111,'ДС факт при поликлинике'!$D$7:$JZ$79,25,0)</f>
        <v>0</v>
      </c>
      <c r="BK111" s="23">
        <f>VLOOKUP($B111,'ДС факт при поликлинике'!$D$7:$JZ$79,26,0)</f>
        <v>0</v>
      </c>
      <c r="BL111" s="23">
        <f>VLOOKUP($B111,'ДС факт при поликлинике'!$D$7:$JZ$79,27,0)</f>
        <v>0</v>
      </c>
      <c r="BM111" s="21">
        <f t="shared" si="812"/>
        <v>0</v>
      </c>
      <c r="BN111" s="21">
        <f t="shared" si="813"/>
        <v>0</v>
      </c>
      <c r="BO111" s="43">
        <f>VLOOKUP($B111,план!$B$16:$EJ$158,22,0)</f>
        <v>0</v>
      </c>
      <c r="BP111" s="43">
        <f>VLOOKUP($B111,план!$B$16:$EJ$158,23,0)</f>
        <v>0</v>
      </c>
      <c r="BQ111" s="7">
        <f t="shared" ref="BQ111:BQ122" si="1149">BO111/12*$B$3</f>
        <v>0</v>
      </c>
      <c r="BR111" s="7">
        <f t="shared" ref="BR111:BR122" si="1150">BP111/12*$B$3</f>
        <v>0</v>
      </c>
      <c r="BS111" s="34">
        <f t="shared" si="998"/>
        <v>0</v>
      </c>
      <c r="BT111" s="34">
        <f t="shared" si="999"/>
        <v>0</v>
      </c>
      <c r="BU111" s="34">
        <f t="shared" si="1000"/>
        <v>0</v>
      </c>
      <c r="BV111" s="23"/>
      <c r="BW111" s="23"/>
      <c r="BX111" s="23"/>
      <c r="BY111" s="23"/>
      <c r="BZ111" s="21">
        <f t="shared" si="814"/>
        <v>0</v>
      </c>
      <c r="CA111" s="21">
        <f t="shared" si="815"/>
        <v>0</v>
      </c>
      <c r="CB111" s="43">
        <f>VLOOKUP($B111,план!$B$16:$EJ$158,24,0)</f>
        <v>0</v>
      </c>
      <c r="CC111" s="43">
        <f>VLOOKUP($B111,план!$B$16:$EJ$158,25,0)</f>
        <v>0</v>
      </c>
      <c r="CD111" s="7">
        <f t="shared" ref="CD111:CD122" si="1151">CB111/12*$B$3</f>
        <v>0</v>
      </c>
      <c r="CE111" s="7">
        <f t="shared" ref="CE111:CE122" si="1152">CC111/12*$B$3</f>
        <v>0</v>
      </c>
      <c r="CF111" s="34">
        <f t="shared" ref="CF111:CF122" si="1153">SUM(CB111*$G111)</f>
        <v>0</v>
      </c>
      <c r="CG111" s="34">
        <f t="shared" ref="CG111:CG122" si="1154">SUM(CD111*$G111)</f>
        <v>0</v>
      </c>
      <c r="CH111" s="34">
        <f t="shared" ref="CH111:CH122" si="1155">SUM(CI111*$G111)</f>
        <v>0</v>
      </c>
      <c r="CI111" s="23"/>
      <c r="CJ111" s="23"/>
      <c r="CK111" s="23"/>
      <c r="CL111" s="23"/>
      <c r="CM111" s="21">
        <f t="shared" si="816"/>
        <v>0</v>
      </c>
      <c r="CN111" s="21">
        <f t="shared" si="817"/>
        <v>0</v>
      </c>
      <c r="CO111" s="23">
        <f t="shared" si="818"/>
        <v>0</v>
      </c>
      <c r="CP111" s="23">
        <f t="shared" si="819"/>
        <v>0</v>
      </c>
      <c r="CQ111" s="23">
        <f t="shared" si="820"/>
        <v>0</v>
      </c>
      <c r="CR111" s="23">
        <f t="shared" si="821"/>
        <v>0</v>
      </c>
      <c r="CS111" s="23">
        <f t="shared" si="822"/>
        <v>0</v>
      </c>
      <c r="CT111" s="23">
        <f t="shared" si="823"/>
        <v>0</v>
      </c>
      <c r="CU111" s="23">
        <f t="shared" si="824"/>
        <v>0</v>
      </c>
      <c r="CV111" s="23">
        <f t="shared" si="825"/>
        <v>0</v>
      </c>
      <c r="CW111" s="23">
        <f t="shared" si="826"/>
        <v>0</v>
      </c>
      <c r="CX111" s="23">
        <f t="shared" si="827"/>
        <v>0</v>
      </c>
      <c r="CY111" s="23">
        <f t="shared" si="828"/>
        <v>0</v>
      </c>
      <c r="CZ111" s="21">
        <f t="shared" si="829"/>
        <v>0</v>
      </c>
      <c r="DA111" s="21">
        <f t="shared" si="830"/>
        <v>0</v>
      </c>
      <c r="DB111" s="43">
        <f>VLOOKUP($B111,план!$B$16:$EJ$158,26,0)</f>
        <v>0</v>
      </c>
      <c r="DC111" s="43">
        <f>VLOOKUP($B111,план!$B$16:$EJ$158,27,0)</f>
        <v>0</v>
      </c>
      <c r="DD111" s="7">
        <f t="shared" ref="DD111:DD122" si="1156">DB111/12*$B$3</f>
        <v>0</v>
      </c>
      <c r="DE111" s="7">
        <f t="shared" ref="DE111:DE122" si="1157">DC111/12*$B$3</f>
        <v>0</v>
      </c>
      <c r="DF111" s="34">
        <f t="shared" si="1001"/>
        <v>0</v>
      </c>
      <c r="DG111" s="34">
        <f t="shared" si="1002"/>
        <v>0</v>
      </c>
      <c r="DH111" s="34">
        <f t="shared" si="1003"/>
        <v>0</v>
      </c>
      <c r="DI111" s="23"/>
      <c r="DJ111" s="23"/>
      <c r="DK111" s="23"/>
      <c r="DL111" s="23"/>
      <c r="DM111" s="21">
        <f t="shared" si="831"/>
        <v>0</v>
      </c>
      <c r="DN111" s="21">
        <f t="shared" si="832"/>
        <v>0</v>
      </c>
      <c r="DO111" s="43">
        <f>VLOOKUP($B111,план!$B$16:$EJ$158,28,0)</f>
        <v>0</v>
      </c>
      <c r="DP111" s="43">
        <f>VLOOKUP($B111,план!$B$16:$EJ$158,29,0)</f>
        <v>0</v>
      </c>
      <c r="DQ111" s="7">
        <f t="shared" ref="DQ111:DQ122" si="1158">DO111/12*$B$3</f>
        <v>0</v>
      </c>
      <c r="DR111" s="7">
        <f t="shared" ref="DR111:DR122" si="1159">DP111/12*$B$3</f>
        <v>0</v>
      </c>
      <c r="DS111" s="34">
        <f t="shared" si="1004"/>
        <v>0</v>
      </c>
      <c r="DT111" s="34">
        <f t="shared" si="1005"/>
        <v>0</v>
      </c>
      <c r="DU111" s="34">
        <f t="shared" si="1006"/>
        <v>0</v>
      </c>
      <c r="DV111" s="23"/>
      <c r="DW111" s="23"/>
      <c r="DX111" s="23"/>
      <c r="DY111" s="23"/>
      <c r="DZ111" s="21">
        <f t="shared" si="833"/>
        <v>0</v>
      </c>
      <c r="EA111" s="21">
        <f t="shared" si="834"/>
        <v>0</v>
      </c>
      <c r="EB111" s="43">
        <f>VLOOKUP($B111,план!$B$16:$EJ$158,30,0)</f>
        <v>0</v>
      </c>
      <c r="EC111" s="43">
        <f>VLOOKUP($B111,план!$B$16:$EJ$158,31,0)</f>
        <v>0</v>
      </c>
      <c r="ED111" s="7">
        <f t="shared" ref="ED111:ED122" si="1160">EB111/12*$B$3</f>
        <v>0</v>
      </c>
      <c r="EE111" s="7">
        <f t="shared" ref="EE111:EE122" si="1161">EC111/12*$B$3</f>
        <v>0</v>
      </c>
      <c r="EF111" s="34">
        <f t="shared" si="1007"/>
        <v>0</v>
      </c>
      <c r="EG111" s="34">
        <f t="shared" si="1008"/>
        <v>0</v>
      </c>
      <c r="EH111" s="34">
        <f t="shared" si="1009"/>
        <v>0</v>
      </c>
      <c r="EI111" s="23"/>
      <c r="EJ111" s="23"/>
      <c r="EK111" s="23"/>
      <c r="EL111" s="23"/>
      <c r="EM111" s="21">
        <f t="shared" si="835"/>
        <v>0</v>
      </c>
      <c r="EN111" s="21">
        <f t="shared" si="836"/>
        <v>0</v>
      </c>
      <c r="EO111" s="43">
        <f>VLOOKUP($B111,план!$B$16:$EJ$158,32,0)</f>
        <v>0</v>
      </c>
      <c r="EP111" s="43">
        <f>VLOOKUP($B111,план!$B$16:$EJ$158,33,0)</f>
        <v>0</v>
      </c>
      <c r="EQ111" s="7">
        <f t="shared" ref="EQ111:EQ122" si="1162">EO111/12*$B$3</f>
        <v>0</v>
      </c>
      <c r="ER111" s="7">
        <f t="shared" ref="ER111:ER122" si="1163">EP111/12*$B$3</f>
        <v>0</v>
      </c>
      <c r="ES111" s="34">
        <f t="shared" si="1010"/>
        <v>0</v>
      </c>
      <c r="ET111" s="34">
        <f t="shared" si="1011"/>
        <v>0</v>
      </c>
      <c r="EU111" s="34">
        <f t="shared" si="1012"/>
        <v>0</v>
      </c>
      <c r="EV111" s="23"/>
      <c r="EW111" s="23"/>
      <c r="EX111" s="23"/>
      <c r="EY111" s="23"/>
      <c r="EZ111" s="21">
        <f t="shared" si="837"/>
        <v>0</v>
      </c>
      <c r="FA111" s="21">
        <f t="shared" si="838"/>
        <v>0</v>
      </c>
      <c r="FB111" s="43">
        <f>VLOOKUP($B111,план!$B$16:$EJ$158,34,0)</f>
        <v>0</v>
      </c>
      <c r="FC111" s="43">
        <f>VLOOKUP($B111,план!$B$16:$EJ$158,35,0)</f>
        <v>0</v>
      </c>
      <c r="FD111" s="7">
        <f t="shared" ref="FD111:FD122" si="1164">FB111/12*$B$3</f>
        <v>0</v>
      </c>
      <c r="FE111" s="7">
        <f t="shared" ref="FE111:FE122" si="1165">FC111/12*$B$3</f>
        <v>0</v>
      </c>
      <c r="FF111" s="34">
        <f t="shared" si="1013"/>
        <v>0</v>
      </c>
      <c r="FG111" s="34">
        <f t="shared" si="1014"/>
        <v>0</v>
      </c>
      <c r="FH111" s="34">
        <f t="shared" si="1015"/>
        <v>0</v>
      </c>
      <c r="FI111" s="23"/>
      <c r="FJ111" s="23"/>
      <c r="FK111" s="23"/>
      <c r="FL111" s="23"/>
      <c r="FM111" s="21">
        <f t="shared" si="839"/>
        <v>0</v>
      </c>
      <c r="FN111" s="21">
        <f t="shared" si="840"/>
        <v>0</v>
      </c>
      <c r="FO111" s="43">
        <f>VLOOKUP($B111,план!$B$16:$EJ$158,36,0)</f>
        <v>1</v>
      </c>
      <c r="FP111" s="43">
        <f>VLOOKUP($B111,план!$B$16:$EJ$158,37,0)</f>
        <v>18428.690279999999</v>
      </c>
      <c r="FQ111" s="7">
        <f t="shared" ref="FQ111:FQ122" si="1166">FO111/12*$B$3</f>
        <v>0.91666666666666663</v>
      </c>
      <c r="FR111" s="7">
        <f t="shared" ref="FR111:FR122" si="1167">FP111/12*$B$3</f>
        <v>16892.966089999998</v>
      </c>
      <c r="FS111" s="34">
        <f t="shared" si="1016"/>
        <v>1.1000000000000001</v>
      </c>
      <c r="FT111" s="34">
        <f t="shared" si="1017"/>
        <v>1.0083333333333333</v>
      </c>
      <c r="FU111" s="34">
        <f t="shared" si="1018"/>
        <v>0</v>
      </c>
      <c r="FV111" s="23"/>
      <c r="FW111" s="23"/>
      <c r="FX111" s="23"/>
      <c r="FY111" s="23"/>
      <c r="FZ111" s="21">
        <f t="shared" si="841"/>
        <v>-0.91666666666666663</v>
      </c>
      <c r="GA111" s="21">
        <f t="shared" si="842"/>
        <v>-16892.966089999998</v>
      </c>
      <c r="GB111" s="43">
        <f>VLOOKUP($B111,план!$B$16:$EJ$158,38,0)</f>
        <v>0</v>
      </c>
      <c r="GC111" s="43">
        <f>VLOOKUP($B111,план!$B$16:$EJ$158,39,0)</f>
        <v>0</v>
      </c>
      <c r="GD111" s="7">
        <f t="shared" ref="GD111:GD122" si="1168">GB111/12*$B$3</f>
        <v>0</v>
      </c>
      <c r="GE111" s="7">
        <f t="shared" ref="GE111:GE122" si="1169">GC111/12*$B$3</f>
        <v>0</v>
      </c>
      <c r="GF111" s="34">
        <f t="shared" si="1019"/>
        <v>0</v>
      </c>
      <c r="GG111" s="34">
        <f t="shared" si="1020"/>
        <v>0</v>
      </c>
      <c r="GH111" s="34">
        <f t="shared" si="1021"/>
        <v>0</v>
      </c>
      <c r="GI111" s="23">
        <f>VLOOKUP($B111,'ДС факт при поликлинике'!$D$7:$JZ$79,244,0)</f>
        <v>0</v>
      </c>
      <c r="GJ111" s="23">
        <f>VLOOKUP($B111,'ДС факт при поликлинике'!$D$7:$JZ$79,245,0)</f>
        <v>0</v>
      </c>
      <c r="GK111" s="23">
        <f>VLOOKUP($B111,'ДС факт при поликлинике'!$D$7:$JZ$79,246,0)</f>
        <v>0</v>
      </c>
      <c r="GL111" s="23">
        <f>VLOOKUP($B111,'ДС факт при поликлинике'!$D$7:$JZ$79,247,0)</f>
        <v>0</v>
      </c>
      <c r="GM111" s="21">
        <f t="shared" si="843"/>
        <v>0</v>
      </c>
      <c r="GN111" s="21">
        <f t="shared" si="844"/>
        <v>0</v>
      </c>
      <c r="GO111" s="43">
        <f>VLOOKUP($B111,план!$B$16:$EJ$158,40,0)</f>
        <v>0</v>
      </c>
      <c r="GP111" s="43">
        <f>VLOOKUP($B111,план!$B$16:$EJ$158,41,0)</f>
        <v>0</v>
      </c>
      <c r="GQ111" s="7">
        <f t="shared" ref="GQ111:GQ122" si="1170">GO111/12*$B$3</f>
        <v>0</v>
      </c>
      <c r="GR111" s="7">
        <f t="shared" ref="GR111:GR122" si="1171">GP111/12*$B$3</f>
        <v>0</v>
      </c>
      <c r="GS111" s="34">
        <f t="shared" si="1022"/>
        <v>0</v>
      </c>
      <c r="GT111" s="34">
        <f t="shared" si="1023"/>
        <v>0</v>
      </c>
      <c r="GU111" s="34">
        <f t="shared" si="1024"/>
        <v>0</v>
      </c>
      <c r="GV111" s="23">
        <f>VLOOKUP($B111,'ДС факт при поликлинике'!$D$7:$JZ$79,264,0)</f>
        <v>0</v>
      </c>
      <c r="GW111" s="23">
        <f>VLOOKUP($B111,'ДС факт при поликлинике'!$D$7:$JZ$79,265,0)</f>
        <v>0</v>
      </c>
      <c r="GX111" s="23">
        <f>VLOOKUP($B111,'ДС факт при поликлинике'!$D$7:$JZ$79,266,0)</f>
        <v>0</v>
      </c>
      <c r="GY111" s="23">
        <f>VLOOKUP($B111,'ДС факт при поликлинике'!$D$7:$JZ$79,267,0)</f>
        <v>0</v>
      </c>
      <c r="GZ111" s="21">
        <f t="shared" si="845"/>
        <v>0</v>
      </c>
      <c r="HA111" s="21">
        <f t="shared" si="846"/>
        <v>0</v>
      </c>
      <c r="HB111" s="43">
        <f>VLOOKUP($B111,план!$B$16:$EJ$158,42,0)</f>
        <v>0</v>
      </c>
      <c r="HC111" s="43">
        <f>VLOOKUP($B111,план!$B$16:$EJ$158,43,0)</f>
        <v>0</v>
      </c>
      <c r="HD111" s="7">
        <f t="shared" ref="HD111:HD122" si="1172">HB111/12*$B$3</f>
        <v>0</v>
      </c>
      <c r="HE111" s="7">
        <f t="shared" ref="HE111:HE122" si="1173">HC111/12*$B$3</f>
        <v>0</v>
      </c>
      <c r="HF111" s="34">
        <f t="shared" si="1025"/>
        <v>0</v>
      </c>
      <c r="HG111" s="34">
        <f t="shared" si="1026"/>
        <v>0</v>
      </c>
      <c r="HH111" s="34">
        <f t="shared" si="1027"/>
        <v>0</v>
      </c>
      <c r="HI111" s="25"/>
      <c r="HJ111" s="25"/>
      <c r="HK111" s="25"/>
      <c r="HL111" s="25"/>
      <c r="HM111" s="21">
        <f t="shared" si="847"/>
        <v>0</v>
      </c>
      <c r="HN111" s="21">
        <f t="shared" si="848"/>
        <v>0</v>
      </c>
      <c r="HO111" s="43">
        <f>VLOOKUP($B111,план!$B$16:$EJ$158,44,0)</f>
        <v>0</v>
      </c>
      <c r="HP111" s="43">
        <f>VLOOKUP($B111,план!$B$16:$EJ$158,45,0)</f>
        <v>0</v>
      </c>
      <c r="HQ111" s="7">
        <f t="shared" ref="HQ111:HQ122" si="1174">HO111/12*$B$3</f>
        <v>0</v>
      </c>
      <c r="HR111" s="7">
        <f t="shared" ref="HR111:HR122" si="1175">HP111/12*$B$3</f>
        <v>0</v>
      </c>
      <c r="HS111" s="34">
        <f t="shared" si="1028"/>
        <v>0</v>
      </c>
      <c r="HT111" s="34">
        <f t="shared" si="1029"/>
        <v>0</v>
      </c>
      <c r="HU111" s="34">
        <f t="shared" si="1030"/>
        <v>0</v>
      </c>
      <c r="HV111" s="23"/>
      <c r="HW111" s="23"/>
      <c r="HX111" s="23"/>
      <c r="HY111" s="23"/>
      <c r="HZ111" s="21">
        <f t="shared" si="849"/>
        <v>0</v>
      </c>
      <c r="IA111" s="21">
        <f t="shared" si="850"/>
        <v>0</v>
      </c>
      <c r="IB111" s="43">
        <f>VLOOKUP($B111,план!$B$16:$EJ$158,46,0)</f>
        <v>0</v>
      </c>
      <c r="IC111" s="43">
        <f>VLOOKUP($B111,план!$B$16:$EJ$158,47,0)</f>
        <v>0</v>
      </c>
      <c r="ID111" s="7">
        <f t="shared" ref="ID111:ID122" si="1176">IB111/12*$B$3</f>
        <v>0</v>
      </c>
      <c r="IE111" s="7">
        <f t="shared" ref="IE111:IE122" si="1177">IC111/12*$B$3</f>
        <v>0</v>
      </c>
      <c r="IF111" s="34">
        <f t="shared" si="1031"/>
        <v>0</v>
      </c>
      <c r="IG111" s="34">
        <f t="shared" si="1032"/>
        <v>0</v>
      </c>
      <c r="IH111" s="34">
        <f t="shared" si="1033"/>
        <v>0</v>
      </c>
      <c r="II111" s="23"/>
      <c r="IJ111" s="23"/>
      <c r="IK111" s="23"/>
      <c r="IL111" s="23"/>
      <c r="IM111" s="21">
        <f t="shared" si="851"/>
        <v>0</v>
      </c>
      <c r="IN111" s="21">
        <f t="shared" si="852"/>
        <v>0</v>
      </c>
      <c r="IO111" s="43">
        <f>VLOOKUP($B111,план!$B$16:$EJ$158,48,0)</f>
        <v>0</v>
      </c>
      <c r="IP111" s="43">
        <f>VLOOKUP($B111,план!$B$16:$EJ$158,49,0)</f>
        <v>0</v>
      </c>
      <c r="IQ111" s="7">
        <f t="shared" ref="IQ111:IQ122" si="1178">IO111/12*$B$3</f>
        <v>0</v>
      </c>
      <c r="IR111" s="7">
        <f t="shared" ref="IR111:IR122" si="1179">IP111/12*$B$3</f>
        <v>0</v>
      </c>
      <c r="IS111" s="34">
        <f t="shared" si="1034"/>
        <v>0</v>
      </c>
      <c r="IT111" s="34">
        <f t="shared" si="1035"/>
        <v>0</v>
      </c>
      <c r="IU111" s="34">
        <f t="shared" si="1036"/>
        <v>0</v>
      </c>
      <c r="IV111" s="23"/>
      <c r="IW111" s="23"/>
      <c r="IX111" s="23"/>
      <c r="IY111" s="23"/>
      <c r="IZ111" s="21">
        <f t="shared" si="853"/>
        <v>0</v>
      </c>
      <c r="JA111" s="21">
        <f t="shared" si="854"/>
        <v>0</v>
      </c>
      <c r="JB111" s="43">
        <f>VLOOKUP($B111,план!$B$16:$EJ$158,50,0)</f>
        <v>0</v>
      </c>
      <c r="JC111" s="43">
        <f>VLOOKUP($B111,план!$B$16:$EJ$158,51,0)</f>
        <v>0</v>
      </c>
      <c r="JD111" s="7">
        <f t="shared" ref="JD111:JD122" si="1180">JB111/12*$B$3</f>
        <v>0</v>
      </c>
      <c r="JE111" s="7">
        <f t="shared" ref="JE111:JE122" si="1181">JC111/12*$B$3</f>
        <v>0</v>
      </c>
      <c r="JF111" s="34">
        <f t="shared" si="1037"/>
        <v>0</v>
      </c>
      <c r="JG111" s="34">
        <f t="shared" si="1038"/>
        <v>0</v>
      </c>
      <c r="JH111" s="34">
        <f t="shared" si="1039"/>
        <v>0</v>
      </c>
      <c r="JI111" s="23"/>
      <c r="JJ111" s="23"/>
      <c r="JK111" s="23"/>
      <c r="JL111" s="23"/>
      <c r="JM111" s="21">
        <f t="shared" si="855"/>
        <v>0</v>
      </c>
      <c r="JN111" s="21">
        <f t="shared" si="856"/>
        <v>0</v>
      </c>
      <c r="JO111" s="23">
        <f t="shared" si="857"/>
        <v>1</v>
      </c>
      <c r="JP111" s="23">
        <f t="shared" si="858"/>
        <v>18428.690279999999</v>
      </c>
      <c r="JQ111" s="23">
        <f t="shared" si="859"/>
        <v>0.91666666666666663</v>
      </c>
      <c r="JR111" s="23">
        <f t="shared" si="860"/>
        <v>16892.966089999998</v>
      </c>
      <c r="JS111" s="23">
        <f t="shared" si="861"/>
        <v>1.1000000000000001</v>
      </c>
      <c r="JT111" s="23">
        <f t="shared" si="862"/>
        <v>1.0083333333333333</v>
      </c>
      <c r="JU111" s="23">
        <f t="shared" si="863"/>
        <v>0</v>
      </c>
      <c r="JV111" s="23">
        <f t="shared" si="864"/>
        <v>0</v>
      </c>
      <c r="JW111" s="23">
        <f t="shared" si="865"/>
        <v>0</v>
      </c>
      <c r="JX111" s="23">
        <f t="shared" si="866"/>
        <v>0</v>
      </c>
      <c r="JY111" s="23">
        <f t="shared" si="867"/>
        <v>0</v>
      </c>
      <c r="JZ111" s="21">
        <f t="shared" si="868"/>
        <v>-0.91666666666666663</v>
      </c>
      <c r="KA111" s="21">
        <f t="shared" si="869"/>
        <v>-16892.966089999998</v>
      </c>
      <c r="KB111" s="43">
        <f>VLOOKUP($B111,план!$B$16:$EJ$158,52,0)</f>
        <v>12</v>
      </c>
      <c r="KC111" s="43">
        <f>VLOOKUP($B111,план!$B$16:$EJ$158,53,0)</f>
        <v>149088.94</v>
      </c>
      <c r="KD111" s="7">
        <f t="shared" ref="KD111:KD122" si="1182">KB111/12*$B$3</f>
        <v>11</v>
      </c>
      <c r="KE111" s="7">
        <f t="shared" ref="KE111:KE122" si="1183">KC111/12*$B$3</f>
        <v>136664.86166666666</v>
      </c>
      <c r="KF111" s="34">
        <f t="shared" si="1040"/>
        <v>13.200000000000001</v>
      </c>
      <c r="KG111" s="34">
        <f t="shared" si="1041"/>
        <v>12.100000000000001</v>
      </c>
      <c r="KH111" s="34">
        <f t="shared" si="1042"/>
        <v>8.8000000000000007</v>
      </c>
      <c r="KI111" s="23">
        <f>VLOOKUP($B111,'ДС факт при поликлинике'!$D$7:$JZ$79,188,0)</f>
        <v>8</v>
      </c>
      <c r="KJ111" s="23">
        <f>VLOOKUP($B111,'ДС факт при поликлинике'!$D$7:$JZ$79,189,0)</f>
        <v>99190.56</v>
      </c>
      <c r="KK111" s="23">
        <f>VLOOKUP($B111,'ДС факт при поликлинике'!$D$7:$JZ$79,190,0)</f>
        <v>0</v>
      </c>
      <c r="KL111" s="23">
        <f>VLOOKUP($B111,'ДС факт при поликлинике'!$D$7:$JZ$79,191,0)</f>
        <v>0</v>
      </c>
      <c r="KM111" s="21">
        <f t="shared" si="870"/>
        <v>-3</v>
      </c>
      <c r="KN111" s="21">
        <f t="shared" si="871"/>
        <v>-37474.301666666666</v>
      </c>
      <c r="KO111" s="43">
        <f>VLOOKUP($B111,план!$B$16:$EJ$158,54,0)</f>
        <v>0</v>
      </c>
      <c r="KP111" s="43">
        <f>VLOOKUP($B111,план!$B$16:$EJ$158,55,0)</f>
        <v>0</v>
      </c>
      <c r="KQ111" s="7">
        <f t="shared" ref="KQ111:KQ122" si="1184">KO111/12*$B$3</f>
        <v>0</v>
      </c>
      <c r="KR111" s="7">
        <f t="shared" ref="KR111:KR122" si="1185">KP111/12*$B$3</f>
        <v>0</v>
      </c>
      <c r="KS111" s="34">
        <f t="shared" si="1043"/>
        <v>0</v>
      </c>
      <c r="KT111" s="34">
        <f t="shared" si="1044"/>
        <v>0</v>
      </c>
      <c r="KU111" s="34">
        <f t="shared" si="1045"/>
        <v>0</v>
      </c>
      <c r="KV111" s="23"/>
      <c r="KW111" s="23"/>
      <c r="KX111" s="23"/>
      <c r="KY111" s="23"/>
      <c r="KZ111" s="21">
        <f t="shared" si="872"/>
        <v>0</v>
      </c>
      <c r="LA111" s="21">
        <f t="shared" si="873"/>
        <v>0</v>
      </c>
      <c r="LB111" s="43">
        <f>VLOOKUP($B111,план!$B$16:$EJ$158,56,0)</f>
        <v>0</v>
      </c>
      <c r="LC111" s="43">
        <f>VLOOKUP($B111,план!$B$16:$EJ$158,57,0)</f>
        <v>0</v>
      </c>
      <c r="LD111" s="7">
        <f t="shared" ref="LD111:LD122" si="1186">LB111/12*$B$3</f>
        <v>0</v>
      </c>
      <c r="LE111" s="7">
        <f t="shared" ref="LE111:LE122" si="1187">LC111/12*$B$3</f>
        <v>0</v>
      </c>
      <c r="LF111" s="34">
        <f t="shared" si="1046"/>
        <v>0</v>
      </c>
      <c r="LG111" s="34">
        <f t="shared" si="1047"/>
        <v>0</v>
      </c>
      <c r="LH111" s="34">
        <f t="shared" si="1048"/>
        <v>0</v>
      </c>
      <c r="LI111" s="23"/>
      <c r="LJ111" s="23"/>
      <c r="LK111" s="23"/>
      <c r="LL111" s="23"/>
      <c r="LM111" s="21">
        <f t="shared" si="874"/>
        <v>0</v>
      </c>
      <c r="LN111" s="21">
        <f t="shared" si="875"/>
        <v>0</v>
      </c>
      <c r="LO111" s="43">
        <f>VLOOKUP($B111,план!$B$16:$EJ$158,58,0)</f>
        <v>0</v>
      </c>
      <c r="LP111" s="43">
        <f>VLOOKUP($B111,план!$B$16:$EJ$158,59,0)</f>
        <v>0</v>
      </c>
      <c r="LQ111" s="7">
        <f t="shared" ref="LQ111:LQ122" si="1188">LO111/12*$B$3</f>
        <v>0</v>
      </c>
      <c r="LR111" s="7">
        <f t="shared" ref="LR111:LR122" si="1189">LP111/12*$B$3</f>
        <v>0</v>
      </c>
      <c r="LS111" s="34">
        <f t="shared" si="1049"/>
        <v>0</v>
      </c>
      <c r="LT111" s="34">
        <f t="shared" si="1050"/>
        <v>0</v>
      </c>
      <c r="LU111" s="34">
        <f t="shared" si="1051"/>
        <v>0</v>
      </c>
      <c r="LV111" s="23"/>
      <c r="LW111" s="23"/>
      <c r="LX111" s="23"/>
      <c r="LY111" s="23"/>
      <c r="LZ111" s="21">
        <f t="shared" si="876"/>
        <v>0</v>
      </c>
      <c r="MA111" s="21">
        <f t="shared" si="877"/>
        <v>0</v>
      </c>
      <c r="MB111" s="43">
        <f>VLOOKUP($B111,план!$B$16:$EJ$158,60,0)</f>
        <v>0</v>
      </c>
      <c r="MC111" s="43">
        <f>VLOOKUP($B111,план!$B$16:$EJ$158,61,0)</f>
        <v>0</v>
      </c>
      <c r="MD111" s="7">
        <f t="shared" ref="MD111:MD122" si="1190">MB111/12*$B$3</f>
        <v>0</v>
      </c>
      <c r="ME111" s="7">
        <f t="shared" ref="ME111:ME122" si="1191">MC111/12*$B$3</f>
        <v>0</v>
      </c>
      <c r="MF111" s="34">
        <f t="shared" si="1052"/>
        <v>0</v>
      </c>
      <c r="MG111" s="34">
        <f t="shared" si="1053"/>
        <v>0</v>
      </c>
      <c r="MH111" s="34">
        <f t="shared" si="807"/>
        <v>0</v>
      </c>
      <c r="MI111" s="23"/>
      <c r="MJ111" s="23"/>
      <c r="MK111" s="23"/>
      <c r="ML111" s="23"/>
      <c r="MM111" s="14">
        <f t="shared" si="962"/>
        <v>0</v>
      </c>
      <c r="MN111" s="14">
        <f t="shared" si="963"/>
        <v>0</v>
      </c>
      <c r="MO111" s="43">
        <f>VLOOKUP($B111,план!$B$16:$EJ$158,62,0)</f>
        <v>0</v>
      </c>
      <c r="MP111" s="43">
        <f>VLOOKUP($B111,план!$B$16:$EJ$158,63,0)</f>
        <v>0</v>
      </c>
      <c r="MQ111" s="7">
        <f t="shared" ref="MQ111:MQ122" si="1192">MO111/12*$B$3</f>
        <v>0</v>
      </c>
      <c r="MR111" s="7">
        <f t="shared" ref="MR111:MR122" si="1193">MP111/12*$B$3</f>
        <v>0</v>
      </c>
      <c r="MS111" s="34">
        <f t="shared" si="1054"/>
        <v>0</v>
      </c>
      <c r="MT111" s="34">
        <f t="shared" si="1055"/>
        <v>0</v>
      </c>
      <c r="MU111" s="34">
        <f t="shared" si="1056"/>
        <v>0</v>
      </c>
      <c r="MV111" s="23"/>
      <c r="MW111" s="23"/>
      <c r="MX111" s="23"/>
      <c r="MY111" s="23"/>
      <c r="MZ111" s="14">
        <f t="shared" si="878"/>
        <v>0</v>
      </c>
      <c r="NA111" s="14">
        <f t="shared" si="879"/>
        <v>0</v>
      </c>
      <c r="NB111" s="43">
        <f>VLOOKUP($B111,план!$B$16:$EJ$158,64,0)</f>
        <v>0</v>
      </c>
      <c r="NC111" s="43">
        <f>VLOOKUP($B111,план!$B$16:$EJ$158,65,0)</f>
        <v>0</v>
      </c>
      <c r="ND111" s="7">
        <f t="shared" ref="ND111:ND122" si="1194">NB111/12*$B$3</f>
        <v>0</v>
      </c>
      <c r="NE111" s="7">
        <f t="shared" ref="NE111:NE122" si="1195">NC111/12*$B$3</f>
        <v>0</v>
      </c>
      <c r="NF111" s="34">
        <f t="shared" si="1057"/>
        <v>0</v>
      </c>
      <c r="NG111" s="34">
        <f t="shared" si="1058"/>
        <v>0</v>
      </c>
      <c r="NH111" s="34">
        <f t="shared" si="1059"/>
        <v>0</v>
      </c>
      <c r="NI111" s="23"/>
      <c r="NJ111" s="23"/>
      <c r="NK111" s="23"/>
      <c r="NL111" s="23"/>
      <c r="NM111" s="14">
        <f t="shared" si="880"/>
        <v>0</v>
      </c>
      <c r="NN111" s="14">
        <f t="shared" si="881"/>
        <v>0</v>
      </c>
      <c r="NO111" s="43">
        <f>VLOOKUP($B111,план!$B$16:$EJ$158,66,0)</f>
        <v>0</v>
      </c>
      <c r="NP111" s="43">
        <f>VLOOKUP($B111,план!$B$16:$EJ$158,67,0)</f>
        <v>0</v>
      </c>
      <c r="NQ111" s="7">
        <f t="shared" ref="NQ111:NQ122" si="1196">NO111/12*$B$3</f>
        <v>0</v>
      </c>
      <c r="NR111" s="7">
        <f t="shared" ref="NR111:NR122" si="1197">NP111/12*$B$3</f>
        <v>0</v>
      </c>
      <c r="NS111" s="34">
        <f t="shared" si="1060"/>
        <v>0</v>
      </c>
      <c r="NT111" s="34">
        <f t="shared" si="1061"/>
        <v>0</v>
      </c>
      <c r="NU111" s="34">
        <f t="shared" si="1062"/>
        <v>0</v>
      </c>
      <c r="NV111" s="23"/>
      <c r="NW111" s="23"/>
      <c r="NX111" s="23"/>
      <c r="NY111" s="23"/>
      <c r="NZ111" s="14">
        <f t="shared" si="882"/>
        <v>0</v>
      </c>
      <c r="OA111" s="14">
        <f t="shared" si="883"/>
        <v>0</v>
      </c>
      <c r="OB111" s="43">
        <f>VLOOKUP($B111,план!$B$16:$EJ$158,68,0)</f>
        <v>0</v>
      </c>
      <c r="OC111" s="43">
        <f>VLOOKUP($B111,план!$B$16:$EJ$158,69,0)</f>
        <v>0</v>
      </c>
      <c r="OD111" s="7">
        <f t="shared" ref="OD111:OD122" si="1198">OB111/12*$B$3</f>
        <v>0</v>
      </c>
      <c r="OE111" s="7">
        <f t="shared" ref="OE111:OE122" si="1199">OC111/12*$B$3</f>
        <v>0</v>
      </c>
      <c r="OF111" s="34">
        <f t="shared" si="1063"/>
        <v>0</v>
      </c>
      <c r="OG111" s="34">
        <f t="shared" si="1064"/>
        <v>0</v>
      </c>
      <c r="OH111" s="34">
        <f t="shared" si="1065"/>
        <v>0</v>
      </c>
      <c r="OI111" s="23"/>
      <c r="OJ111" s="23"/>
      <c r="OK111" s="23"/>
      <c r="OL111" s="23"/>
      <c r="OM111" s="14">
        <f t="shared" si="884"/>
        <v>0</v>
      </c>
      <c r="ON111" s="14">
        <f t="shared" si="885"/>
        <v>0</v>
      </c>
      <c r="OO111" s="43">
        <f>VLOOKUP($B111,план!$B$16:$EJ$158,70,0)</f>
        <v>0</v>
      </c>
      <c r="OP111" s="43">
        <f>VLOOKUP($B111,план!$B$16:$EJ$158,71,0)</f>
        <v>0</v>
      </c>
      <c r="OQ111" s="7">
        <f t="shared" si="964"/>
        <v>0</v>
      </c>
      <c r="OR111" s="7">
        <f t="shared" si="965"/>
        <v>0</v>
      </c>
      <c r="OS111" s="34">
        <f t="shared" si="966"/>
        <v>0</v>
      </c>
      <c r="OT111" s="34">
        <f t="shared" si="967"/>
        <v>0</v>
      </c>
      <c r="OU111" s="34">
        <f t="shared" si="968"/>
        <v>0</v>
      </c>
      <c r="OV111" s="23">
        <f>VLOOKUP($B111,'ДС факт при поликлинике'!$D$7:$KT$79,288,0)</f>
        <v>0</v>
      </c>
      <c r="OW111" s="23">
        <f>VLOOKUP($B111,'ДС факт при поликлинике'!$D$7:$KT$79,289,0)</f>
        <v>0</v>
      </c>
      <c r="OX111" s="23">
        <f>VLOOKUP($B111,'ДС факт при поликлинике'!$D$7:$KT$79,290,0)</f>
        <v>0</v>
      </c>
      <c r="OY111" s="23">
        <f>VLOOKUP($B111,'ДС факт при поликлинике'!$D$7:$KT$79,291,0)</f>
        <v>0</v>
      </c>
      <c r="OZ111" s="14">
        <f t="shared" si="886"/>
        <v>0</v>
      </c>
      <c r="PA111" s="14">
        <f t="shared" si="887"/>
        <v>0</v>
      </c>
      <c r="PB111" s="43">
        <f>VLOOKUP($B111,план!$B$16:$EJ$158,72,0)</f>
        <v>0</v>
      </c>
      <c r="PC111" s="43">
        <f>VLOOKUP($B111,план!$B$16:$EJ$158,73,0)</f>
        <v>0</v>
      </c>
      <c r="PD111" s="7">
        <f t="shared" si="969"/>
        <v>0</v>
      </c>
      <c r="PE111" s="7">
        <f t="shared" si="970"/>
        <v>0</v>
      </c>
      <c r="PF111" s="34">
        <f t="shared" si="971"/>
        <v>0</v>
      </c>
      <c r="PG111" s="34">
        <f t="shared" si="972"/>
        <v>0</v>
      </c>
      <c r="PH111" s="34">
        <f t="shared" si="973"/>
        <v>0</v>
      </c>
      <c r="PI111" s="23">
        <f>VLOOKUP($B111,'ДС факт при поликлинике'!$D$7:$KL$79,292,0)</f>
        <v>0</v>
      </c>
      <c r="PJ111" s="23">
        <f>VLOOKUP($B111,'ДС факт при поликлинике'!$D$7:$KL$79,293,0)</f>
        <v>0</v>
      </c>
      <c r="PK111" s="23">
        <f>VLOOKUP($B111,'ДС факт при поликлинике'!$D$7:$KL$79,294,0)</f>
        <v>0</v>
      </c>
      <c r="PL111" s="23">
        <f>VLOOKUP($B111,'ДС факт при поликлинике'!$D$7:$KL$79,295,0)</f>
        <v>0</v>
      </c>
      <c r="PM111" s="14">
        <f t="shared" si="888"/>
        <v>0</v>
      </c>
      <c r="PN111" s="14">
        <f t="shared" si="889"/>
        <v>0</v>
      </c>
      <c r="PO111" s="43">
        <f>VLOOKUP($B111,план!$B$16:$EJ$158,74,0)</f>
        <v>0</v>
      </c>
      <c r="PP111" s="43">
        <f>VLOOKUP($B111,план!$B$16:$EJ$158,75,0)</f>
        <v>0</v>
      </c>
      <c r="PQ111" s="7">
        <f t="shared" ref="PQ111:PQ122" si="1200">PO111/12*$B$3</f>
        <v>0</v>
      </c>
      <c r="PR111" s="7">
        <f t="shared" ref="PR111:PR122" si="1201">PP111/12*$B$3</f>
        <v>0</v>
      </c>
      <c r="PS111" s="34">
        <f t="shared" si="1066"/>
        <v>0</v>
      </c>
      <c r="PT111" s="34">
        <f t="shared" si="1067"/>
        <v>0</v>
      </c>
      <c r="PU111" s="34">
        <f t="shared" si="1068"/>
        <v>0</v>
      </c>
      <c r="PV111" s="23">
        <f>VLOOKUP($B111,'ДС факт при поликлинике'!$D$7:$JZ$79,212,0)</f>
        <v>0</v>
      </c>
      <c r="PW111" s="23">
        <f>VLOOKUP($B111,'ДС факт при поликлинике'!$D$7:$JZ$79,213,0)</f>
        <v>0</v>
      </c>
      <c r="PX111" s="23"/>
      <c r="PY111" s="23"/>
      <c r="PZ111" s="14">
        <f t="shared" si="890"/>
        <v>0</v>
      </c>
      <c r="QA111" s="14">
        <f t="shared" si="891"/>
        <v>0</v>
      </c>
      <c r="QB111" s="43">
        <f>VLOOKUP($B111,план!$B$16:$EJ$158,76,0)</f>
        <v>0</v>
      </c>
      <c r="QC111" s="43">
        <f>VLOOKUP($B111,план!$B$16:$EJ$158,77,0)</f>
        <v>0</v>
      </c>
      <c r="QD111" s="7">
        <f t="shared" ref="QD111:QD122" si="1202">QB111/12*$B$3</f>
        <v>0</v>
      </c>
      <c r="QE111" s="7">
        <f t="shared" ref="QE111:QE122" si="1203">QC111/12*$B$3</f>
        <v>0</v>
      </c>
      <c r="QF111" s="34">
        <f t="shared" si="1069"/>
        <v>0</v>
      </c>
      <c r="QG111" s="34">
        <f t="shared" si="1070"/>
        <v>0</v>
      </c>
      <c r="QH111" s="34">
        <f t="shared" si="1071"/>
        <v>0</v>
      </c>
      <c r="QI111" s="25"/>
      <c r="QJ111" s="25"/>
      <c r="QK111" s="25"/>
      <c r="QL111" s="25"/>
      <c r="QM111" s="14">
        <f t="shared" si="892"/>
        <v>0</v>
      </c>
      <c r="QN111" s="14">
        <f t="shared" si="893"/>
        <v>0</v>
      </c>
      <c r="QO111" s="43">
        <f>VLOOKUP($B111,план!$B$16:$EJ$158,78,0)</f>
        <v>0</v>
      </c>
      <c r="QP111" s="43">
        <f>VLOOKUP($B111,план!$B$16:$EJ$158,79,0)</f>
        <v>0</v>
      </c>
      <c r="QQ111" s="7">
        <f t="shared" ref="QQ111:QQ122" si="1204">QO111/12*$B$3</f>
        <v>0</v>
      </c>
      <c r="QR111" s="7">
        <f t="shared" ref="QR111:QR122" si="1205">QP111/12*$B$3</f>
        <v>0</v>
      </c>
      <c r="QS111" s="34">
        <f t="shared" ref="QS111:QS122" si="1206">SUM(QO111*$G111)</f>
        <v>0</v>
      </c>
      <c r="QT111" s="34">
        <f t="shared" ref="QT111:QT122" si="1207">SUM(QQ111*$G111)</f>
        <v>0</v>
      </c>
      <c r="QU111" s="34">
        <f t="shared" ref="QU111:QU122" si="1208">SUM(QV111*$G111)</f>
        <v>1.1000000000000001</v>
      </c>
      <c r="QV111" s="23">
        <f>VLOOKUP($B111,'ДС факт при поликлинике'!$D$7:$JZ$79,64,0)</f>
        <v>1</v>
      </c>
      <c r="QW111" s="23">
        <f>VLOOKUP($B111,'ДС факт при поликлинике'!$D$7:$JZ$79,65,0)</f>
        <v>13333.32</v>
      </c>
      <c r="QX111" s="23">
        <f>VLOOKUP($B111,'ДС факт при поликлинике'!$D$7:$JZ$79,66,0)</f>
        <v>0</v>
      </c>
      <c r="QY111" s="23">
        <f>VLOOKUP($B111,'ДС факт при поликлинике'!$D$7:$JZ$79,67,0)</f>
        <v>0</v>
      </c>
      <c r="QZ111" s="14">
        <f t="shared" si="894"/>
        <v>1</v>
      </c>
      <c r="RA111" s="14">
        <f t="shared" si="895"/>
        <v>13333.32</v>
      </c>
      <c r="RB111" s="43">
        <f>VLOOKUP($B111,план!$B$16:$EJ$158,80,0)</f>
        <v>0</v>
      </c>
      <c r="RC111" s="43">
        <f>VLOOKUP($B111,план!$B$16:$EJ$158,81,0)</f>
        <v>0</v>
      </c>
      <c r="RD111" s="7">
        <f t="shared" ref="RD111:RD122" si="1209">RB111/12*$B$3</f>
        <v>0</v>
      </c>
      <c r="RE111" s="7">
        <f t="shared" ref="RE111:RE122" si="1210">RC111/12*$B$3</f>
        <v>0</v>
      </c>
      <c r="RF111" s="34">
        <f t="shared" si="1072"/>
        <v>0</v>
      </c>
      <c r="RG111" s="34">
        <f t="shared" si="1073"/>
        <v>0</v>
      </c>
      <c r="RH111" s="34">
        <f t="shared" si="1074"/>
        <v>0</v>
      </c>
      <c r="RI111" s="25"/>
      <c r="RJ111" s="25"/>
      <c r="RK111" s="25"/>
      <c r="RL111" s="25"/>
      <c r="RM111" s="14">
        <f t="shared" si="896"/>
        <v>0</v>
      </c>
      <c r="RN111" s="14">
        <f t="shared" si="897"/>
        <v>0</v>
      </c>
      <c r="RO111" s="43">
        <f>VLOOKUP($B111,план!$B$16:$EJ$158,82,0)</f>
        <v>0</v>
      </c>
      <c r="RP111" s="43">
        <f>VLOOKUP($B111,план!$B$16:$EJ$158,83,0)</f>
        <v>0</v>
      </c>
      <c r="RQ111" s="7">
        <f t="shared" ref="RQ111:RQ122" si="1211">RO111/12*$B$3</f>
        <v>0</v>
      </c>
      <c r="RR111" s="7">
        <f t="shared" ref="RR111:RR122" si="1212">RP111/12*$B$3</f>
        <v>0</v>
      </c>
      <c r="RS111" s="34">
        <f t="shared" si="1075"/>
        <v>0</v>
      </c>
      <c r="RT111" s="34">
        <f t="shared" si="1076"/>
        <v>0</v>
      </c>
      <c r="RU111" s="34">
        <f t="shared" si="1077"/>
        <v>0</v>
      </c>
      <c r="RV111" s="23"/>
      <c r="RW111" s="23"/>
      <c r="RX111" s="23"/>
      <c r="RY111" s="23"/>
      <c r="RZ111" s="14">
        <f t="shared" si="898"/>
        <v>0</v>
      </c>
      <c r="SA111" s="14">
        <f t="shared" si="899"/>
        <v>0</v>
      </c>
      <c r="SB111" s="43">
        <f>VLOOKUP($B111,план!$B$16:$EJ$158,84,0)</f>
        <v>0</v>
      </c>
      <c r="SC111" s="43">
        <f>VLOOKUP($B111,план!$B$16:$EJ$158,85,0)</f>
        <v>0</v>
      </c>
      <c r="SD111" s="7">
        <f t="shared" ref="SD111:SD122" si="1213">SB111/12*$B$3</f>
        <v>0</v>
      </c>
      <c r="SE111" s="7">
        <f t="shared" ref="SE111:SE122" si="1214">SC111/12*$B$3</f>
        <v>0</v>
      </c>
      <c r="SF111" s="34">
        <f t="shared" si="1078"/>
        <v>0</v>
      </c>
      <c r="SG111" s="34">
        <f t="shared" si="1079"/>
        <v>0</v>
      </c>
      <c r="SH111" s="34">
        <f t="shared" si="1080"/>
        <v>0</v>
      </c>
      <c r="SI111" s="23"/>
      <c r="SJ111" s="23"/>
      <c r="SK111" s="23"/>
      <c r="SL111" s="23"/>
      <c r="SM111" s="14">
        <f t="shared" si="974"/>
        <v>0</v>
      </c>
      <c r="SN111" s="14">
        <f t="shared" si="975"/>
        <v>0</v>
      </c>
      <c r="SO111" s="43">
        <f>VLOOKUP($B111,план!$B$16:$EJ$158,86,0)</f>
        <v>0</v>
      </c>
      <c r="SP111" s="43">
        <f>VLOOKUP($B111,план!$B$16:$EJ$158,87,0)</f>
        <v>0</v>
      </c>
      <c r="SQ111" s="7">
        <f t="shared" ref="SQ111:SQ122" si="1215">SO111/12*$B$3</f>
        <v>0</v>
      </c>
      <c r="SR111" s="7">
        <f t="shared" ref="SR111:SR122" si="1216">SP111/12*$B$3</f>
        <v>0</v>
      </c>
      <c r="SS111" s="34">
        <f t="shared" si="1081"/>
        <v>0</v>
      </c>
      <c r="ST111" s="34">
        <f t="shared" si="1082"/>
        <v>0</v>
      </c>
      <c r="SU111" s="34">
        <f t="shared" si="1083"/>
        <v>0</v>
      </c>
      <c r="SV111" s="23"/>
      <c r="SW111" s="23"/>
      <c r="SX111" s="23"/>
      <c r="SY111" s="23"/>
      <c r="SZ111" s="14">
        <f t="shared" si="900"/>
        <v>0</v>
      </c>
      <c r="TA111" s="14">
        <f t="shared" si="901"/>
        <v>0</v>
      </c>
      <c r="TB111" s="43">
        <f>VLOOKUP($B111,план!$B$16:$EJ$158,88,0)</f>
        <v>0</v>
      </c>
      <c r="TC111" s="43">
        <f>VLOOKUP($B111,план!$B$16:$EJ$158,89,0)</f>
        <v>0</v>
      </c>
      <c r="TD111" s="7">
        <f t="shared" ref="TD111:TD122" si="1217">TB111/12*$B$3</f>
        <v>0</v>
      </c>
      <c r="TE111" s="7">
        <f t="shared" ref="TE111:TE122" si="1218">TC111/12*$B$3</f>
        <v>0</v>
      </c>
      <c r="TF111" s="34">
        <f t="shared" si="1084"/>
        <v>0</v>
      </c>
      <c r="TG111" s="34">
        <f t="shared" si="1085"/>
        <v>0</v>
      </c>
      <c r="TH111" s="34">
        <f t="shared" si="1086"/>
        <v>0</v>
      </c>
      <c r="TI111" s="23"/>
      <c r="TJ111" s="23"/>
      <c r="TK111" s="23"/>
      <c r="TL111" s="23"/>
      <c r="TM111" s="14">
        <f t="shared" si="902"/>
        <v>0</v>
      </c>
      <c r="TN111" s="14">
        <f t="shared" si="903"/>
        <v>0</v>
      </c>
      <c r="TO111" s="43">
        <f>VLOOKUP($B111,план!$B$16:$EJ$158,90,0)</f>
        <v>5</v>
      </c>
      <c r="TP111" s="43">
        <f>VLOOKUP($B111,план!$B$16:$EJ$158,91,0)</f>
        <v>76259.883700000006</v>
      </c>
      <c r="TQ111" s="7">
        <f t="shared" ref="TQ111:TQ122" si="1219">TO111/12*$B$3</f>
        <v>4.5833333333333339</v>
      </c>
      <c r="TR111" s="7">
        <f t="shared" ref="TR111:TR122" si="1220">TP111/12*$B$3</f>
        <v>69904.893391666672</v>
      </c>
      <c r="TS111" s="34">
        <f t="shared" ref="TS111:TS122" si="1221">SUM(TO111*$G111)</f>
        <v>5.5</v>
      </c>
      <c r="TT111" s="34">
        <f t="shared" ref="TT111:TT122" si="1222">SUM(TQ111*$G111)</f>
        <v>5.0416666666666679</v>
      </c>
      <c r="TU111" s="34">
        <f t="shared" ref="TU111:TU122" si="1223">SUM(TV111*$G111)</f>
        <v>2.2000000000000002</v>
      </c>
      <c r="TV111" s="25">
        <f>VLOOKUP($B111,'ДС факт при поликлинике'!$D$7:$JZ$79,80,0)</f>
        <v>2</v>
      </c>
      <c r="TW111" s="25">
        <f>VLOOKUP($B111,'ДС факт при поликлинике'!$D$7:$JZ$79,81,0)</f>
        <v>29629.599999999999</v>
      </c>
      <c r="TX111" s="25">
        <f>VLOOKUP($B111,'ДС факт при поликлинике'!$D$7:$JZ$79,82,0)</f>
        <v>0</v>
      </c>
      <c r="TY111" s="25">
        <f>VLOOKUP($B111,'ДС факт при поликлинике'!$D$7:$JZ$79,83,0)</f>
        <v>0</v>
      </c>
      <c r="TZ111" s="14">
        <f t="shared" si="904"/>
        <v>-2.5833333333333339</v>
      </c>
      <c r="UA111" s="14">
        <f t="shared" si="905"/>
        <v>-40275.293391666673</v>
      </c>
      <c r="UB111" s="43">
        <f>VLOOKUP($B111,план!$B$16:$EJ$158,92,0)</f>
        <v>0</v>
      </c>
      <c r="UC111" s="43">
        <f>VLOOKUP($B111,план!$B$16:$EJ$158,93,0)</f>
        <v>0</v>
      </c>
      <c r="UD111" s="7">
        <f t="shared" ref="UD111:UD122" si="1224">UB111/12*$B$3</f>
        <v>0</v>
      </c>
      <c r="UE111" s="7">
        <f t="shared" ref="UE111:UE122" si="1225">UC111/12*$B$3</f>
        <v>0</v>
      </c>
      <c r="UF111" s="34">
        <f t="shared" si="1087"/>
        <v>0</v>
      </c>
      <c r="UG111" s="34">
        <f t="shared" si="1088"/>
        <v>0</v>
      </c>
      <c r="UH111" s="34">
        <f t="shared" si="1089"/>
        <v>0</v>
      </c>
      <c r="UI111" s="23"/>
      <c r="UJ111" s="23"/>
      <c r="UK111" s="23"/>
      <c r="UL111" s="23"/>
      <c r="UM111" s="14">
        <f t="shared" si="906"/>
        <v>0</v>
      </c>
      <c r="UN111" s="14">
        <f t="shared" si="907"/>
        <v>0</v>
      </c>
      <c r="UO111" s="43">
        <f>VLOOKUP($B111,план!$B$16:$EJ$158,94,0)</f>
        <v>0</v>
      </c>
      <c r="UP111" s="43">
        <f>VLOOKUP($B111,план!$B$16:$EJ$158,95,0)</f>
        <v>0</v>
      </c>
      <c r="UQ111" s="7">
        <f t="shared" ref="UQ111:UQ122" si="1226">UO111/12*$B$3</f>
        <v>0</v>
      </c>
      <c r="UR111" s="7">
        <f t="shared" ref="UR111:UR122" si="1227">UP111/12*$B$3</f>
        <v>0</v>
      </c>
      <c r="US111" s="34">
        <f t="shared" si="1090"/>
        <v>0</v>
      </c>
      <c r="UT111" s="34">
        <f t="shared" si="1091"/>
        <v>0</v>
      </c>
      <c r="UU111" s="34">
        <f t="shared" si="1092"/>
        <v>0</v>
      </c>
      <c r="UV111" s="23"/>
      <c r="UW111" s="23"/>
      <c r="UX111" s="23"/>
      <c r="UY111" s="23"/>
      <c r="UZ111" s="14">
        <f t="shared" si="908"/>
        <v>0</v>
      </c>
      <c r="VA111" s="14">
        <f t="shared" si="909"/>
        <v>0</v>
      </c>
      <c r="VB111" s="43">
        <f>VLOOKUP($B111,план!$B$16:$EJ$158,96,0)</f>
        <v>0</v>
      </c>
      <c r="VC111" s="43">
        <f>VLOOKUP($B111,план!$B$16:$EJ$158,97,0)</f>
        <v>0</v>
      </c>
      <c r="VD111" s="7">
        <f t="shared" ref="VD111:VD122" si="1228">VB111/12*$B$3</f>
        <v>0</v>
      </c>
      <c r="VE111" s="7">
        <f t="shared" ref="VE111:VE122" si="1229">VC111/12*$B$3</f>
        <v>0</v>
      </c>
      <c r="VF111" s="34">
        <f t="shared" si="1093"/>
        <v>0</v>
      </c>
      <c r="VG111" s="34">
        <f t="shared" si="1094"/>
        <v>0</v>
      </c>
      <c r="VH111" s="34">
        <f t="shared" si="1095"/>
        <v>0</v>
      </c>
      <c r="VI111" s="23"/>
      <c r="VJ111" s="23"/>
      <c r="VK111" s="23"/>
      <c r="VL111" s="23"/>
      <c r="VM111" s="14">
        <f t="shared" si="910"/>
        <v>0</v>
      </c>
      <c r="VN111" s="14">
        <f t="shared" si="911"/>
        <v>0</v>
      </c>
      <c r="VO111" s="43">
        <f>VLOOKUP($B111,план!$B$16:$EJ$158,98,0)</f>
        <v>0</v>
      </c>
      <c r="VP111" s="43">
        <f>VLOOKUP($B111,план!$B$16:$EJ$158,99,0)</f>
        <v>0</v>
      </c>
      <c r="VQ111" s="7">
        <f t="shared" ref="VQ111:VQ122" si="1230">VO111/12*$B$3</f>
        <v>0</v>
      </c>
      <c r="VR111" s="7">
        <f t="shared" ref="VR111:VR122" si="1231">VP111/12*$B$3</f>
        <v>0</v>
      </c>
      <c r="VS111" s="34">
        <f t="shared" si="1096"/>
        <v>0</v>
      </c>
      <c r="VT111" s="34">
        <f t="shared" si="1097"/>
        <v>0</v>
      </c>
      <c r="VU111" s="34">
        <f t="shared" si="1098"/>
        <v>0</v>
      </c>
      <c r="VV111" s="23"/>
      <c r="VW111" s="23"/>
      <c r="VX111" s="23"/>
      <c r="VY111" s="23"/>
      <c r="VZ111" s="14">
        <f t="shared" si="912"/>
        <v>0</v>
      </c>
      <c r="WA111" s="14">
        <f t="shared" si="913"/>
        <v>0</v>
      </c>
      <c r="WB111" s="43">
        <f>VLOOKUP($B111,план!$B$16:$EJ$158,100,0)</f>
        <v>0</v>
      </c>
      <c r="WC111" s="43">
        <f>VLOOKUP($B111,план!$B$16:$EJ$158,101,0)</f>
        <v>0</v>
      </c>
      <c r="WD111" s="7">
        <f t="shared" ref="WD111:WD122" si="1232">WB111/12*$B$3</f>
        <v>0</v>
      </c>
      <c r="WE111" s="7">
        <f t="shared" ref="WE111:WE122" si="1233">WC111/12*$B$3</f>
        <v>0</v>
      </c>
      <c r="WF111" s="34">
        <f t="shared" si="1099"/>
        <v>0</v>
      </c>
      <c r="WG111" s="34">
        <f t="shared" si="1100"/>
        <v>0</v>
      </c>
      <c r="WH111" s="34">
        <f t="shared" si="1101"/>
        <v>0</v>
      </c>
      <c r="WI111" s="23"/>
      <c r="WJ111" s="23"/>
      <c r="WK111" s="23"/>
      <c r="WL111" s="23"/>
      <c r="WM111" s="14">
        <f t="shared" si="914"/>
        <v>0</v>
      </c>
      <c r="WN111" s="14">
        <f t="shared" si="915"/>
        <v>0</v>
      </c>
      <c r="WO111" s="43">
        <f>VLOOKUP($B111,план!$B$16:$EJ$158,102,0)</f>
        <v>0</v>
      </c>
      <c r="WP111" s="43">
        <f>VLOOKUP($B111,план!$B$16:$EJ$158,103,0)</f>
        <v>0</v>
      </c>
      <c r="WQ111" s="7">
        <f t="shared" ref="WQ111:WQ122" si="1234">WO111/12*$B$3</f>
        <v>0</v>
      </c>
      <c r="WR111" s="7">
        <f t="shared" ref="WR111:WR122" si="1235">WP111/12*$B$3</f>
        <v>0</v>
      </c>
      <c r="WS111" s="34">
        <f t="shared" si="1102"/>
        <v>0</v>
      </c>
      <c r="WT111" s="34">
        <f t="shared" si="1103"/>
        <v>0</v>
      </c>
      <c r="WU111" s="34">
        <f t="shared" si="1104"/>
        <v>1.1000000000000001</v>
      </c>
      <c r="WV111" s="23">
        <f>VLOOKUP($B111,'ДС факт при поликлинике'!$D$7:$JZ$79,148,0)</f>
        <v>1</v>
      </c>
      <c r="WW111" s="23">
        <f>VLOOKUP($B111,'ДС факт при поликлинике'!$D$7:$JZ$79,149,0)</f>
        <v>14814.8</v>
      </c>
      <c r="WX111" s="23">
        <f>VLOOKUP($B111,'ДС факт при поликлинике'!$D$7:$JZ$79,150,0)</f>
        <v>0</v>
      </c>
      <c r="WY111" s="23">
        <f>VLOOKUP($B111,'ДС факт при поликлинике'!$D$7:$JZ$79,151,0)</f>
        <v>0</v>
      </c>
      <c r="WZ111" s="14">
        <f t="shared" si="916"/>
        <v>1</v>
      </c>
      <c r="XA111" s="14">
        <f t="shared" si="917"/>
        <v>14814.8</v>
      </c>
      <c r="XB111" s="43">
        <f>VLOOKUP($B111,план!$B$16:$EJ$158,104,0)</f>
        <v>0</v>
      </c>
      <c r="XC111" s="43">
        <f>VLOOKUP($B111,план!$B$16:$EJ$158,105,0)</f>
        <v>0</v>
      </c>
      <c r="XD111" s="7">
        <f t="shared" ref="XD111:XD122" si="1236">XB111/12*$B$3</f>
        <v>0</v>
      </c>
      <c r="XE111" s="7">
        <f t="shared" ref="XE111:XE122" si="1237">XC111/12*$B$3</f>
        <v>0</v>
      </c>
      <c r="XF111" s="34">
        <f t="shared" si="1105"/>
        <v>0</v>
      </c>
      <c r="XG111" s="34">
        <f t="shared" si="1106"/>
        <v>0</v>
      </c>
      <c r="XH111" s="34">
        <f t="shared" si="1107"/>
        <v>0</v>
      </c>
      <c r="XI111" s="23"/>
      <c r="XJ111" s="23"/>
      <c r="XK111" s="23"/>
      <c r="XL111" s="23"/>
      <c r="XM111" s="14">
        <f t="shared" si="918"/>
        <v>0</v>
      </c>
      <c r="XN111" s="14">
        <f t="shared" si="919"/>
        <v>0</v>
      </c>
      <c r="XO111" s="43">
        <f>VLOOKUP($B111,план!$B$16:$EJ$158,106,0)</f>
        <v>0</v>
      </c>
      <c r="XP111" s="43">
        <f>VLOOKUP($B111,план!$B$16:$EJ$158,107,0)</f>
        <v>0</v>
      </c>
      <c r="XQ111" s="7">
        <f t="shared" ref="XQ111:XQ122" si="1238">XO111/12*$B$3</f>
        <v>0</v>
      </c>
      <c r="XR111" s="7">
        <f t="shared" ref="XR111:XR122" si="1239">XP111/12*$B$3</f>
        <v>0</v>
      </c>
      <c r="XS111" s="34">
        <f t="shared" si="1108"/>
        <v>0</v>
      </c>
      <c r="XT111" s="34">
        <f t="shared" si="1109"/>
        <v>0</v>
      </c>
      <c r="XU111" s="34">
        <f t="shared" si="1110"/>
        <v>0</v>
      </c>
      <c r="XV111" s="23"/>
      <c r="XW111" s="23"/>
      <c r="XX111" s="23"/>
      <c r="XY111" s="23"/>
      <c r="XZ111" s="14">
        <f t="shared" si="920"/>
        <v>0</v>
      </c>
      <c r="YA111" s="14">
        <f t="shared" si="921"/>
        <v>0</v>
      </c>
      <c r="YB111" s="43">
        <f>VLOOKUP($B111,план!$B$16:$EJ$158,108,0)</f>
        <v>0</v>
      </c>
      <c r="YC111" s="43">
        <f>VLOOKUP($B111,план!$B$16:$EJ$158,109,0)</f>
        <v>0</v>
      </c>
      <c r="YD111" s="7">
        <f t="shared" ref="YD111:YD122" si="1240">YB111/12*$B$3</f>
        <v>0</v>
      </c>
      <c r="YE111" s="7">
        <f t="shared" ref="YE111:YE122" si="1241">YC111/12*$B$3</f>
        <v>0</v>
      </c>
      <c r="YF111" s="34">
        <f t="shared" si="1111"/>
        <v>0</v>
      </c>
      <c r="YG111" s="34">
        <f t="shared" si="1112"/>
        <v>0</v>
      </c>
      <c r="YH111" s="34">
        <f t="shared" si="1113"/>
        <v>0</v>
      </c>
      <c r="YI111" s="23"/>
      <c r="YJ111" s="23"/>
      <c r="YK111" s="23"/>
      <c r="YL111" s="23"/>
      <c r="YM111" s="14">
        <f t="shared" si="922"/>
        <v>0</v>
      </c>
      <c r="YN111" s="14">
        <f t="shared" si="923"/>
        <v>0</v>
      </c>
      <c r="YO111" s="43">
        <f>VLOOKUP($B111,план!$B$16:$EJ$158,110,0)</f>
        <v>0</v>
      </c>
      <c r="YP111" s="43">
        <f>VLOOKUP($B111,план!$B$16:$EJ$158,111,0)</f>
        <v>0</v>
      </c>
      <c r="YQ111" s="7">
        <f t="shared" ref="YQ111:YQ122" si="1242">YO111/12*$B$3</f>
        <v>0</v>
      </c>
      <c r="YR111" s="7">
        <f t="shared" ref="YR111:YR122" si="1243">YP111/12*$B$3</f>
        <v>0</v>
      </c>
      <c r="YS111" s="34">
        <f t="shared" si="1114"/>
        <v>0</v>
      </c>
      <c r="YT111" s="34">
        <f t="shared" si="1115"/>
        <v>0</v>
      </c>
      <c r="YU111" s="34">
        <f t="shared" si="1116"/>
        <v>0</v>
      </c>
      <c r="YV111" s="23">
        <f>VLOOKUP($B111,'ДС факт при поликлинике'!$D$7:$JZ$79,68,0)</f>
        <v>0</v>
      </c>
      <c r="YW111" s="23">
        <f>VLOOKUP($B111,'ДС факт при поликлинике'!$D$7:$JZ$79,69,0)</f>
        <v>0</v>
      </c>
      <c r="YX111" s="23">
        <f>VLOOKUP($B111,'ДС факт при поликлинике'!$D$7:$JZ$79,70,0)</f>
        <v>0</v>
      </c>
      <c r="YY111" s="23">
        <f>VLOOKUP($B111,'ДС факт при поликлинике'!$D$7:$JZ$79,71,0)</f>
        <v>0</v>
      </c>
      <c r="YZ111" s="14">
        <f t="shared" si="924"/>
        <v>0</v>
      </c>
      <c r="ZA111" s="14">
        <f t="shared" si="925"/>
        <v>0</v>
      </c>
      <c r="ZB111" s="43">
        <f>VLOOKUP($B111,план!$B$16:$EJ$158,112,0)</f>
        <v>0</v>
      </c>
      <c r="ZC111" s="43">
        <f>VLOOKUP($B111,план!$B$16:$EJ$158,113,0)</f>
        <v>0</v>
      </c>
      <c r="ZD111" s="7">
        <f t="shared" ref="ZD111:ZD122" si="1244">ZB111/12*$B$3</f>
        <v>0</v>
      </c>
      <c r="ZE111" s="7">
        <f t="shared" ref="ZE111:ZE122" si="1245">ZC111/12*$B$3</f>
        <v>0</v>
      </c>
      <c r="ZF111" s="34">
        <f t="shared" si="1117"/>
        <v>0</v>
      </c>
      <c r="ZG111" s="34">
        <f t="shared" si="1118"/>
        <v>0</v>
      </c>
      <c r="ZH111" s="34">
        <f t="shared" si="1119"/>
        <v>0</v>
      </c>
      <c r="ZI111" s="23"/>
      <c r="ZJ111" s="23"/>
      <c r="ZK111" s="23"/>
      <c r="ZL111" s="23"/>
      <c r="ZM111" s="14">
        <f t="shared" si="926"/>
        <v>0</v>
      </c>
      <c r="ZN111" s="14">
        <f t="shared" si="927"/>
        <v>0</v>
      </c>
      <c r="ZO111" s="43">
        <f>VLOOKUP($B111,план!$B$16:$EJ$158,114,0)+VLOOKUP($B111,план!$B$16:$EJ$158,136,0)</f>
        <v>0</v>
      </c>
      <c r="ZP111" s="43">
        <f>VLOOKUP($B111,план!$B$16:$EJ$158,115,0)+VLOOKUP($B111,план!$B$16:$EJ$158,137,0)</f>
        <v>0</v>
      </c>
      <c r="ZQ111" s="7">
        <f t="shared" ref="ZQ111:ZQ122" si="1246">ZO111/12*$B$3</f>
        <v>0</v>
      </c>
      <c r="ZR111" s="7">
        <f t="shared" ref="ZR111:ZR122" si="1247">ZP111/12*$B$3</f>
        <v>0</v>
      </c>
      <c r="ZS111" s="34">
        <f t="shared" si="1120"/>
        <v>0</v>
      </c>
      <c r="ZT111" s="34">
        <f t="shared" si="1121"/>
        <v>0</v>
      </c>
      <c r="ZU111" s="34">
        <f t="shared" si="1122"/>
        <v>0</v>
      </c>
      <c r="ZV111" s="23"/>
      <c r="ZW111" s="23"/>
      <c r="ZX111" s="23"/>
      <c r="ZY111" s="23"/>
      <c r="ZZ111" s="14">
        <f t="shared" si="928"/>
        <v>0</v>
      </c>
      <c r="AAA111" s="14">
        <f t="shared" si="929"/>
        <v>0</v>
      </c>
      <c r="AAB111" s="43">
        <f>VLOOKUP($B111,план!$B$16:$EJ$158,116,0)</f>
        <v>0</v>
      </c>
      <c r="AAC111" s="43">
        <f>VLOOKUP($B111,план!$B$16:$EJ$158,117,0)</f>
        <v>0</v>
      </c>
      <c r="AAD111" s="7">
        <f t="shared" si="976"/>
        <v>0</v>
      </c>
      <c r="AAE111" s="7">
        <f t="shared" si="977"/>
        <v>0</v>
      </c>
      <c r="AAF111" s="34">
        <f t="shared" si="1123"/>
        <v>0</v>
      </c>
      <c r="AAG111" s="34">
        <f t="shared" si="1124"/>
        <v>0</v>
      </c>
      <c r="AAH111" s="34">
        <f t="shared" si="1125"/>
        <v>0</v>
      </c>
      <c r="AAI111" s="23">
        <f>VLOOKUP($B111,'ДС факт при поликлинике'!$D$7:$JZ$79,112,0)</f>
        <v>0</v>
      </c>
      <c r="AAJ111" s="23">
        <f>VLOOKUP($B111,'ДС факт при поликлинике'!$D$7:$JZ$79,113,0)</f>
        <v>0</v>
      </c>
      <c r="AAK111" s="23">
        <f>VLOOKUP($B111,'ДС факт при поликлинике'!$D$7:$JZ$79,114,0)</f>
        <v>0</v>
      </c>
      <c r="AAL111" s="23">
        <f>VLOOKUP($B111,'ДС факт при поликлинике'!$D$7:$JZ$79,115,0)</f>
        <v>0</v>
      </c>
      <c r="AAM111" s="14">
        <f t="shared" si="930"/>
        <v>0</v>
      </c>
      <c r="AAN111" s="14">
        <f t="shared" si="931"/>
        <v>0</v>
      </c>
      <c r="AAO111" s="43">
        <f>VLOOKUP($B111,план!$B$16:$EJ$158,118,0)</f>
        <v>0</v>
      </c>
      <c r="AAP111" s="43">
        <f>VLOOKUP($B111,план!$B$16:$EJ$158,119,0)</f>
        <v>0</v>
      </c>
      <c r="AAQ111" s="7">
        <f t="shared" si="978"/>
        <v>0</v>
      </c>
      <c r="AAR111" s="7">
        <f t="shared" si="979"/>
        <v>0</v>
      </c>
      <c r="AAS111" s="34">
        <f t="shared" si="1126"/>
        <v>0</v>
      </c>
      <c r="AAT111" s="34">
        <f t="shared" si="1127"/>
        <v>0</v>
      </c>
      <c r="AAU111" s="34">
        <f t="shared" si="1128"/>
        <v>0</v>
      </c>
      <c r="AAV111" s="23"/>
      <c r="AAW111" s="23"/>
      <c r="AAX111" s="23"/>
      <c r="AAY111" s="23"/>
      <c r="AAZ111" s="14">
        <f t="shared" si="932"/>
        <v>0</v>
      </c>
      <c r="ABA111" s="14">
        <f t="shared" si="933"/>
        <v>0</v>
      </c>
      <c r="ABB111" s="43">
        <f>VLOOKUP($B111,план!$B$16:$EJ$158,120,0)</f>
        <v>0</v>
      </c>
      <c r="ABC111" s="43">
        <f>VLOOKUP($B111,план!$B$16:$EJ$158,121,0)</f>
        <v>0</v>
      </c>
      <c r="ABD111" s="7">
        <f t="shared" ref="ABD111:ABD122" si="1248">ABB111/12*$B$3</f>
        <v>0</v>
      </c>
      <c r="ABE111" s="7">
        <f t="shared" ref="ABE111:ABE122" si="1249">ABC111/12*$B$3</f>
        <v>0</v>
      </c>
      <c r="ABF111" s="34">
        <f t="shared" ref="ABF111:ABF122" si="1250">SUM(ABB111*$G111)</f>
        <v>0</v>
      </c>
      <c r="ABG111" s="34">
        <f t="shared" ref="ABG111:ABG122" si="1251">SUM(ABD111*$G111)</f>
        <v>0</v>
      </c>
      <c r="ABH111" s="34">
        <f t="shared" ref="ABH111:ABH122" si="1252">SUM(ABI111*$G111)</f>
        <v>0</v>
      </c>
      <c r="ABI111" s="25"/>
      <c r="ABJ111" s="25"/>
      <c r="ABK111" s="25"/>
      <c r="ABL111" s="25"/>
      <c r="ABM111" s="14">
        <f t="shared" si="934"/>
        <v>0</v>
      </c>
      <c r="ABN111" s="14">
        <f t="shared" si="935"/>
        <v>0</v>
      </c>
      <c r="ABO111" s="43">
        <f>VLOOKUP($B111,план!$B$16:$EJ$158,122,0)</f>
        <v>0</v>
      </c>
      <c r="ABP111" s="43">
        <f>VLOOKUP($B111,план!$B$16:$EJ$158,123,0)</f>
        <v>0</v>
      </c>
      <c r="ABQ111" s="7">
        <f t="shared" ref="ABQ111:ABQ122" si="1253">ABO111/12*$B$3</f>
        <v>0</v>
      </c>
      <c r="ABR111" s="7">
        <f t="shared" ref="ABR111:ABR122" si="1254">ABP111/12*$B$3</f>
        <v>0</v>
      </c>
      <c r="ABS111" s="34">
        <f t="shared" ref="ABS111:ABS122" si="1255">SUM(ABO111*$G111)</f>
        <v>0</v>
      </c>
      <c r="ABT111" s="34">
        <f t="shared" ref="ABT111:ABT122" si="1256">SUM(ABQ111*$G111)</f>
        <v>0</v>
      </c>
      <c r="ABU111" s="34">
        <f t="shared" ref="ABU111:ABU122" si="1257">SUM(ABV111*$G111)</f>
        <v>0</v>
      </c>
      <c r="ABV111" s="25"/>
      <c r="ABW111" s="25"/>
      <c r="ABX111" s="25"/>
      <c r="ABY111" s="25"/>
      <c r="ABZ111" s="21">
        <f t="shared" si="980"/>
        <v>0</v>
      </c>
      <c r="ACA111" s="21">
        <f t="shared" si="981"/>
        <v>0</v>
      </c>
      <c r="ACB111" s="43">
        <f>VLOOKUP($B111,план!$B$16:$EJ$158,124,0)</f>
        <v>3</v>
      </c>
      <c r="ACC111" s="43">
        <f>VLOOKUP($B111,план!$B$16:$EJ$158,125,0)</f>
        <v>49826.226450000002</v>
      </c>
      <c r="ACD111" s="7">
        <f t="shared" ref="ACD111:ACD122" si="1258">ACB111/12*$B$3</f>
        <v>2.75</v>
      </c>
      <c r="ACE111" s="7">
        <f t="shared" ref="ACE111:ACE122" si="1259">ACC111/12*$B$3</f>
        <v>45674.040912500008</v>
      </c>
      <c r="ACF111" s="34">
        <f t="shared" ref="ACF111:ACF122" si="1260">SUM(ACB111*$G111)</f>
        <v>3.3000000000000003</v>
      </c>
      <c r="ACG111" s="34">
        <f t="shared" ref="ACG111:ACG122" si="1261">SUM(ACD111*$G111)</f>
        <v>3.0250000000000004</v>
      </c>
      <c r="ACH111" s="34">
        <f t="shared" ref="ACH111:ACH122" si="1262">SUM(ACI111*$G111)</f>
        <v>1.1000000000000001</v>
      </c>
      <c r="ACI111" s="25">
        <f>VLOOKUP($B111,'ДС факт при поликлинике'!$D$7:$JZ$79,120,0)</f>
        <v>1</v>
      </c>
      <c r="ACJ111" s="25">
        <f>VLOOKUP($B111,'ДС факт при поликлинике'!$D$7:$JZ$79,121,0)</f>
        <v>17155.82</v>
      </c>
      <c r="ACK111" s="25">
        <f>VLOOKUP($B111,'ДС факт при поликлинике'!$D$7:$JZ$79,122,0)</f>
        <v>0</v>
      </c>
      <c r="ACL111" s="25">
        <f>VLOOKUP($B111,'ДС факт при поликлинике'!$D$7:$JZ$79,123,0)</f>
        <v>0</v>
      </c>
      <c r="ACM111" s="21">
        <f t="shared" si="936"/>
        <v>-1.75</v>
      </c>
      <c r="ACN111" s="21">
        <f t="shared" si="937"/>
        <v>-28518.220912500008</v>
      </c>
      <c r="ACO111" s="43">
        <f>VLOOKUP($B111,план!$B$16:$EJ$158,126,0)</f>
        <v>0</v>
      </c>
      <c r="ACP111" s="43">
        <f>VLOOKUP($B111,план!$B$16:$EJ$158,127,0)</f>
        <v>0</v>
      </c>
      <c r="ACQ111" s="7">
        <f t="shared" ref="ACQ111:ACQ122" si="1263">ACO111/12*$B$3</f>
        <v>0</v>
      </c>
      <c r="ACR111" s="7">
        <f t="shared" ref="ACR111:ACR122" si="1264">ACP111/12*$B$3</f>
        <v>0</v>
      </c>
      <c r="ACS111" s="34">
        <f t="shared" si="1129"/>
        <v>0</v>
      </c>
      <c r="ACT111" s="34">
        <f t="shared" si="1130"/>
        <v>0</v>
      </c>
      <c r="ACU111" s="34">
        <f t="shared" si="1131"/>
        <v>0</v>
      </c>
      <c r="ACV111" s="23"/>
      <c r="ACW111" s="23"/>
      <c r="ACX111" s="23"/>
      <c r="ACY111" s="23"/>
      <c r="ACZ111" s="21">
        <f t="shared" si="938"/>
        <v>0</v>
      </c>
      <c r="ADA111" s="21">
        <f t="shared" si="939"/>
        <v>0</v>
      </c>
      <c r="ADB111" s="43">
        <f>VLOOKUP($B111,план!$B$16:$EJ$158,128,0)</f>
        <v>0</v>
      </c>
      <c r="ADC111" s="43">
        <f>VLOOKUP($B111,план!$B$16:$EJ$158,129,0)</f>
        <v>0</v>
      </c>
      <c r="ADD111" s="7">
        <f t="shared" ref="ADD111:ADD122" si="1265">ADB111/12*$B$3</f>
        <v>0</v>
      </c>
      <c r="ADE111" s="7">
        <f t="shared" ref="ADE111:ADE122" si="1266">ADC111/12*$B$3</f>
        <v>0</v>
      </c>
      <c r="ADF111" s="34">
        <f t="shared" si="1132"/>
        <v>0</v>
      </c>
      <c r="ADG111" s="34">
        <f t="shared" si="1133"/>
        <v>0</v>
      </c>
      <c r="ADH111" s="34">
        <f t="shared" si="1134"/>
        <v>0</v>
      </c>
      <c r="ADI111" s="23"/>
      <c r="ADJ111" s="23"/>
      <c r="ADK111" s="23"/>
      <c r="ADL111" s="23"/>
      <c r="ADM111" s="21">
        <f t="shared" si="940"/>
        <v>0</v>
      </c>
      <c r="ADN111" s="21">
        <f t="shared" si="941"/>
        <v>0</v>
      </c>
      <c r="ADO111" s="43">
        <f>VLOOKUP($B111,план!$B$16:$EJ$158,130,0)</f>
        <v>0</v>
      </c>
      <c r="ADP111" s="43">
        <f>VLOOKUP($B111,план!$B$16:$EJ$158,131,0)</f>
        <v>0</v>
      </c>
      <c r="ADQ111" s="7">
        <f t="shared" ref="ADQ111:ADQ122" si="1267">ADO111/12*$B$3</f>
        <v>0</v>
      </c>
      <c r="ADR111" s="7">
        <f t="shared" ref="ADR111:ADR122" si="1268">ADP111/12*$B$3</f>
        <v>0</v>
      </c>
      <c r="ADS111" s="34">
        <f t="shared" si="1135"/>
        <v>0</v>
      </c>
      <c r="ADT111" s="34">
        <f t="shared" si="1136"/>
        <v>0</v>
      </c>
      <c r="ADU111" s="34">
        <f t="shared" si="1137"/>
        <v>0</v>
      </c>
      <c r="ADV111" s="23"/>
      <c r="ADW111" s="23"/>
      <c r="ADX111" s="23"/>
      <c r="ADY111" s="23"/>
      <c r="ADZ111" s="21">
        <f t="shared" si="942"/>
        <v>0</v>
      </c>
      <c r="AEA111" s="21">
        <f t="shared" si="943"/>
        <v>0</v>
      </c>
      <c r="AEB111" s="43">
        <f>VLOOKUP($B111,план!$B$16:$EJ$158,132,0)</f>
        <v>0</v>
      </c>
      <c r="AEC111" s="43">
        <f>VLOOKUP($B111,план!$B$16:$EJ$158,133,0)</f>
        <v>0</v>
      </c>
      <c r="AED111" s="7">
        <f t="shared" si="982"/>
        <v>0</v>
      </c>
      <c r="AEE111" s="7">
        <f t="shared" si="983"/>
        <v>0</v>
      </c>
      <c r="AEF111" s="34">
        <f t="shared" si="1138"/>
        <v>0</v>
      </c>
      <c r="AEG111" s="34">
        <f t="shared" si="1139"/>
        <v>0</v>
      </c>
      <c r="AEH111" s="34">
        <f t="shared" si="1140"/>
        <v>0</v>
      </c>
      <c r="AEI111" s="23">
        <f>VLOOKUP($B111,'ДС факт при поликлинике'!$D$7:$JZ$79,116,0)</f>
        <v>0</v>
      </c>
      <c r="AEJ111" s="23">
        <f>VLOOKUP($B111,'ДС факт при поликлинике'!$D$7:$JZ$79,117,0)</f>
        <v>0</v>
      </c>
      <c r="AEK111" s="23">
        <f>VLOOKUP($B111,'ДС факт при поликлинике'!$D$7:$JZ$79,118,0)</f>
        <v>0</v>
      </c>
      <c r="AEL111" s="23">
        <f>VLOOKUP($B111,'ДС факт при поликлинике'!$D$7:$JZ$79,119,0)</f>
        <v>0</v>
      </c>
      <c r="AEM111" s="21">
        <f t="shared" si="944"/>
        <v>0</v>
      </c>
      <c r="AEN111" s="21">
        <f t="shared" si="945"/>
        <v>0</v>
      </c>
      <c r="AEO111" s="43">
        <f>VLOOKUP($B111,план!$B$16:$EJ$158,134,0)</f>
        <v>0</v>
      </c>
      <c r="AEP111" s="43">
        <f>VLOOKUP($B111,план!$B$16:$EJ$158,135,0)</f>
        <v>0</v>
      </c>
      <c r="AEQ111" s="7">
        <f t="shared" ref="AEQ111:AEQ122" si="1269">AEO111/12*$B$3</f>
        <v>0</v>
      </c>
      <c r="AER111" s="7">
        <f t="shared" ref="AER111:AER122" si="1270">AEP111/12*$B$3</f>
        <v>0</v>
      </c>
      <c r="AES111" s="34">
        <f t="shared" ref="AES111:AES122" si="1271">SUM(AEO111*$G111)</f>
        <v>0</v>
      </c>
      <c r="AET111" s="34">
        <f t="shared" ref="AET111:AET122" si="1272">SUM(AEQ111*$G111)</f>
        <v>0</v>
      </c>
      <c r="AEU111" s="34">
        <f t="shared" ref="AEU111:AEU122" si="1273">SUM(AEV111*$G111)</f>
        <v>0</v>
      </c>
      <c r="AEV111" s="23"/>
      <c r="AEW111" s="23"/>
      <c r="AEX111" s="23"/>
      <c r="AEY111" s="23"/>
      <c r="AEZ111" s="21">
        <f t="shared" si="946"/>
        <v>0</v>
      </c>
      <c r="AFA111" s="21">
        <f t="shared" si="947"/>
        <v>0</v>
      </c>
      <c r="AFB111" s="23">
        <f t="shared" si="948"/>
        <v>20</v>
      </c>
      <c r="AFC111" s="23">
        <f t="shared" si="949"/>
        <v>275175.05015000002</v>
      </c>
      <c r="AFD111" s="23">
        <f t="shared" si="950"/>
        <v>18.333333333333336</v>
      </c>
      <c r="AFE111" s="23">
        <f t="shared" si="951"/>
        <v>252243.79597083334</v>
      </c>
      <c r="AFF111" s="23">
        <f t="shared" si="952"/>
        <v>22</v>
      </c>
      <c r="AFG111" s="23">
        <f t="shared" si="953"/>
        <v>20.166666666666671</v>
      </c>
      <c r="AFH111" s="23">
        <f t="shared" si="954"/>
        <v>14.3</v>
      </c>
      <c r="AFI111" s="23">
        <f t="shared" si="955"/>
        <v>13</v>
      </c>
      <c r="AFJ111" s="23">
        <f t="shared" si="956"/>
        <v>174124.1</v>
      </c>
      <c r="AFK111" s="23">
        <f t="shared" si="957"/>
        <v>0</v>
      </c>
      <c r="AFL111" s="23">
        <f t="shared" si="958"/>
        <v>0</v>
      </c>
      <c r="AFM111" s="21">
        <f t="shared" si="959"/>
        <v>-5.3333333333333357</v>
      </c>
      <c r="AFN111" s="21">
        <f t="shared" si="960"/>
        <v>-78119.695970833331</v>
      </c>
      <c r="AFO111" s="8">
        <f t="shared" ref="AFO111:AFO122" si="1274">SUM(AO111,CB111,BB111,O111,AB111,QO111,TO111,ABB111,ABO111,RB111,ACB111,QB111,JB111,DB111,DO111,EB111,PO111,SO111,BO111,AEO111,YO111,RO111,,AEB111,TB111,ZO111,ZB111,,AAB111,AAO111,,,EO111,FB111,IO111,FO111,IB111,GB111,GO111,UB111,ADB111,ADO111,HB111,ACO111,MB111,KB111,KO111,UO111,VB111,VO111,WB111,WO111,MO111,LB111,NB111,LO111,NO111,XB111,XO111,YB111,,HO111,OB111,SB111,OO111,PB111)</f>
        <v>21</v>
      </c>
      <c r="AFP111" s="8">
        <f t="shared" ref="AFP111:AFP122" si="1275">SUM(AP111,CC111,BC111,P111,AC111,QP111,TP111,ABC111,ABP111,RC111,ACC111,QC111,JC111,DC111,DP111,EC111,PP111,SP111,BP111,AEP111,YP111,RP111,,AEC111,TC111,ZP111,ZC111,,AAC111,AAP111,,,EP111,FC111,IP111,FP111,IC111,GC111,GP111,UC111,ADC111,ADP111,HC111,ACP111,MC111,KC111,KP111,UP111,VC111,VP111,WC111,WP111,MP111,LC111,NC111,LP111,NP111,XC111,XP111,YC111,,HP111,OC111,SC111,OP111,PC111)</f>
        <v>293603.74043000001</v>
      </c>
      <c r="AFQ111" s="8">
        <f t="shared" ref="AFQ111:AFQ122" si="1276">SUM(AQ111,CD111,BD111,Q111,AD111,QQ111,TQ111,ABD111,ABQ111,RD111,ACD111,QD111,JD111,DD111,DQ111,ED111,PQ111,SQ111,BQ111,AEQ111,YQ111,RQ111,,AED111,TD111,ZQ111,ZD111,,AAD111,AAQ111,,,EQ111,FD111,IQ111,FQ111,ID111,GD111,GQ111,UD111,ADD111,ADQ111,HD111,ACQ111,MD111,KD111,KQ111,UQ111,VD111,VQ111,WD111,WQ111,MQ111,LD111,ND111,LQ111,NQ111,XD111,XQ111,YD111,,HQ111,OD111,SD111,OQ111,PD111)</f>
        <v>19.25</v>
      </c>
      <c r="AFR111" s="8">
        <f t="shared" ref="AFR111:AFR122" si="1277">SUM(AR111,CE111,BE111,R111,AE111,QR111,TR111,ABE111,ABR111,RE111,ACE111,QE111,JE111,DE111,DR111,EE111,PR111,SR111,BR111,AER111,YR111,RR111,,AEE111,TE111,ZR111,ZE111,,AAE111,AAR111,,,ER111,FE111,IR111,FR111,IE111,GE111,GR111,UE111,ADE111,ADR111,HE111,ACR111,ME111,KE111,KR111,UR111,VE111,VR111,WE111,WR111,MR111,LE111,NE111,LR111,NR111,XE111,XR111,YE111,,HR111,OE111,SE111,OR111,PE111)</f>
        <v>269136.76206083334</v>
      </c>
      <c r="AFS111" s="8">
        <f t="shared" ref="AFS111:AFS122" si="1278">SUM(AS111,CF111,BF111,S111,AF111,QS111,TS111,ABF111,ABS111,RF111,ACF111,QF111,JF111,DF111,DS111,EF111,PS111,SS111,BS111,AES111,YS111,RS111,,AEF111,TF111,ZS111,ZF111,,AAF111,AAS111,,,ES111,FF111,IS111,FS111,IF111,GF111,GS111,UF111,ADF111,ADS111,HF111,ACS111,MF111,KF111,KS111,US111,VF111,VS111,WF111,WS111,MS111,LF111,NF111,LS111,NS111,XF111,XS111,YF111,,HS111,OF111,SF111,OS111,PF111)</f>
        <v>23.1</v>
      </c>
      <c r="AFT111" s="8">
        <f t="shared" ref="AFT111:AFT122" si="1279">SUM(AT111,CG111,BG111,T111,AG111,QT111,TT111,ABG111,ABT111,RG111,ACG111,QG111,JG111,DG111,DT111,EG111,PT111,ST111,BT111,AET111,YT111,RT111,,AEG111,TG111,ZT111,ZG111,,AAG111,AAT111,,,ET111,FG111,IT111,FT111,IG111,GG111,GT111,UG111,ADG111,ADT111,HG111,ACT111,MG111,KG111,KT111,UT111,VG111,VT111,WG111,WT111,MT111,LG111,NG111,LT111,NT111,XG111,XT111,YG111,,HT111,OG111,SG111,OT111,PG111)</f>
        <v>21.175000000000004</v>
      </c>
      <c r="AFU111" s="8">
        <f t="shared" ref="AFU111:AFU122" si="1280">SUM(AU111,CH111,BH111,U111,AH111,QU111,TU111,ABH111,ABU111,RH111,ACH111,QH111,JH111,DH111,DU111,EH111,PU111,SU111,BU111,AEU111,YU111,RU111,,AEH111,TH111,ZU111,ZH111,,AAH111,AAU111,,,EU111,FH111,IU111,FU111,IH111,GH111,GU111,UH111,ADH111,ADU111,HH111,ACU111,MH111,KH111,KU111,UU111,VH111,VU111,WH111,WU111,MU111,LH111,NH111,LU111,NU111,XH111,XU111,YH111,,HU111,OH111,SH111,OU111,PH111)</f>
        <v>14.3</v>
      </c>
      <c r="AFV111" s="8">
        <f t="shared" ref="AFV111:AFV122" si="1281">SUM(AV111,CI111,BI111,V111,AI111,QV111,TV111,ABI111,ABV111,RI111,ACI111,QI111,JI111,DI111,DV111,EI111,PV111,SV111,BV111,AEV111,YV111,RV111,,AEI111,TI111,ZV111,ZI111,,AAI111,AAV111,,,EV111,FI111,IV111,FV111,II111,GI111,GV111,UI111,ADI111,ADV111,HI111,ACV111,MI111,KI111,KV111,UV111,VI111,VV111,WI111,WV111,MV111,LI111,NI111,LV111,NV111,XI111,XV111,YI111,,HV111,OI111,SI111,OV111,PI111)</f>
        <v>13</v>
      </c>
      <c r="AFW111" s="8">
        <f t="shared" ref="AFW111:AFW122" si="1282">SUM(AW111,CJ111,BJ111,W111,AJ111,QW111,TW111,ABJ111,ABW111,RJ111,ACJ111,QJ111,JJ111,DJ111,DW111,EJ111,PW111,SW111,BW111,AEW111,YW111,RW111,,AEJ111,TJ111,ZW111,ZJ111,,AAJ111,AAW111,,,EW111,FJ111,IW111,FW111,IJ111,GJ111,GW111,UJ111,ADJ111,ADW111,HJ111,ACW111,MJ111,KJ111,KW111,UW111,VJ111,VW111,WJ111,WW111,MW111,LJ111,NJ111,LW111,NW111,XJ111,XW111,YJ111,,HW111,OJ111,SJ111,OW111,PJ111)</f>
        <v>174124.09999999998</v>
      </c>
      <c r="AFX111" s="8">
        <f t="shared" ref="AFX111:AFX122" si="1283">SUM(AX111,CK111,BK111,X111,AK111,QX111,TX111,ABK111,ABX111,RK111,ACK111,QK111,JK111,DK111,DX111,EK111,PX111,SX111,BX111,AEX111,YX111,RX111,,AEK111,TK111,ZX111,ZK111,,AAK111,AAX111,,,EX111,FK111,IX111,FX111,IK111,GK111,GX111,UK111,ADK111,ADX111,HK111,ACX111,MK111,KK111,KX111,UX111,VK111,VX111,WK111,WX111,MX111,LK111,NK111,LX111,NX111,XK111,XX111,YK111,,HX111,OK111,SK111,OX111,PK111)</f>
        <v>0</v>
      </c>
      <c r="AFY111" s="8">
        <f t="shared" ref="AFY111:AFY122" si="1284">SUM(AY111,CL111,BL111,Y111,AL111,QY111,TY111,ABL111,ABY111,RL111,ACL111,QL111,JL111,DL111,DY111,EL111,PY111,SY111,BY111,AEY111,YY111,RY111,,AEL111,TL111,ZY111,ZL111,,AAL111,AAY111,,,EY111,FL111,IY111,FY111,IL111,GL111,GY111,UL111,ADL111,ADY111,HL111,ACY111,ML111,KL111,KY111,UY111,VL111,VY111,WL111,WY111,MY111,LL111,NL111,LY111,NY111,XL111,XY111,YL111,,HY111,OL111,SL111,OY111,PL111)</f>
        <v>0</v>
      </c>
      <c r="AFZ111" s="21">
        <f t="shared" si="803"/>
        <v>-6.25</v>
      </c>
      <c r="AGA111" s="21">
        <f t="shared" si="804"/>
        <v>-95012.662060833361</v>
      </c>
      <c r="AGB111" s="191">
        <f t="shared" si="984"/>
        <v>0.67532467532467533</v>
      </c>
      <c r="AGC111" s="191">
        <f t="shared" si="985"/>
        <v>0.64697256022067495</v>
      </c>
    </row>
    <row r="112" spans="1:861" ht="57.75">
      <c r="A112" s="162" t="s">
        <v>641</v>
      </c>
      <c r="B112" s="82">
        <v>100</v>
      </c>
      <c r="C112" s="87" t="s">
        <v>76</v>
      </c>
      <c r="D112" s="88">
        <f t="shared" si="986"/>
        <v>10127</v>
      </c>
      <c r="E112" s="88">
        <v>10127</v>
      </c>
      <c r="F112" s="88">
        <v>9620</v>
      </c>
      <c r="G112" s="89">
        <v>0.88</v>
      </c>
      <c r="H112" s="90">
        <v>1</v>
      </c>
      <c r="I112" s="90"/>
      <c r="J112" s="88">
        <v>1.4</v>
      </c>
      <c r="K112" s="88">
        <v>1.68</v>
      </c>
      <c r="L112" s="88">
        <v>2.23</v>
      </c>
      <c r="M112" s="88">
        <v>2.39</v>
      </c>
      <c r="N112" s="88">
        <v>2.57</v>
      </c>
      <c r="O112" s="43">
        <f>VLOOKUP($B112,план!$B$16:$EJ$158,14,0)</f>
        <v>0</v>
      </c>
      <c r="P112" s="43">
        <f>VLOOKUP($B112,план!$B$16:$EJ$158,15,0)</f>
        <v>0</v>
      </c>
      <c r="Q112" s="7">
        <f t="shared" si="987"/>
        <v>0</v>
      </c>
      <c r="R112" s="7">
        <f t="shared" si="988"/>
        <v>0</v>
      </c>
      <c r="S112" s="34">
        <f t="shared" si="989"/>
        <v>0</v>
      </c>
      <c r="T112" s="34">
        <f t="shared" si="990"/>
        <v>0</v>
      </c>
      <c r="U112" s="34">
        <f t="shared" si="991"/>
        <v>0</v>
      </c>
      <c r="V112" s="23">
        <f>VLOOKUP($B112,'ДС факт при поликлинике'!$D$7:$JZ$79,28,0)</f>
        <v>0</v>
      </c>
      <c r="W112" s="23">
        <f>VLOOKUP($B112,'ДС факт при поликлинике'!$D$7:$JZ$79,29,0)</f>
        <v>0</v>
      </c>
      <c r="X112" s="23">
        <f>VLOOKUP($B112,'ДС факт при поликлинике'!$D$7:$JZ$79,30,0)</f>
        <v>0</v>
      </c>
      <c r="Y112" s="23">
        <f>VLOOKUP($B112,'ДС факт при поликлинике'!$D$7:$JZ$79,31,0)</f>
        <v>0</v>
      </c>
      <c r="Z112" s="21">
        <f t="shared" si="805"/>
        <v>0</v>
      </c>
      <c r="AA112" s="21">
        <f t="shared" si="806"/>
        <v>0</v>
      </c>
      <c r="AB112" s="43">
        <f>VLOOKUP($B112,план!$B$16:$EJ$158,16,0)</f>
        <v>0</v>
      </c>
      <c r="AC112" s="43">
        <f>VLOOKUP($B112,план!$B$16:$EJ$158,17,0)</f>
        <v>0</v>
      </c>
      <c r="AD112" s="7">
        <f t="shared" si="1141"/>
        <v>0</v>
      </c>
      <c r="AE112" s="7">
        <f t="shared" si="961"/>
        <v>0</v>
      </c>
      <c r="AF112" s="34">
        <f t="shared" si="992"/>
        <v>0</v>
      </c>
      <c r="AG112" s="34">
        <f t="shared" si="993"/>
        <v>0</v>
      </c>
      <c r="AH112" s="34">
        <f t="shared" si="994"/>
        <v>0</v>
      </c>
      <c r="AI112" s="23">
        <f>VLOOKUP($B112,'ДС факт при поликлинике'!$D$7:$JZ$79,48,0)</f>
        <v>0</v>
      </c>
      <c r="AJ112" s="23">
        <f>VLOOKUP($B112,'ДС факт при поликлинике'!$D$7:$JZ$79,49,0)</f>
        <v>0</v>
      </c>
      <c r="AK112" s="23">
        <f>VLOOKUP($B112,'ДС факт при поликлинике'!$D$7:$JZ$79,50,0)</f>
        <v>0</v>
      </c>
      <c r="AL112" s="23">
        <f>VLOOKUP($B112,'ДС факт при поликлинике'!$D$7:$JZ$79,51,0)</f>
        <v>0</v>
      </c>
      <c r="AM112" s="21">
        <f t="shared" si="808"/>
        <v>0</v>
      </c>
      <c r="AN112" s="21">
        <f t="shared" si="809"/>
        <v>0</v>
      </c>
      <c r="AO112" s="43">
        <f>VLOOKUP($B112,план!$B$16:$EJ$158,18,0)</f>
        <v>0</v>
      </c>
      <c r="AP112" s="43">
        <f>VLOOKUP($B112,план!$B$16:$EJ$158,19,0)</f>
        <v>0</v>
      </c>
      <c r="AQ112" s="7">
        <f t="shared" si="1142"/>
        <v>0</v>
      </c>
      <c r="AR112" s="7">
        <f t="shared" si="1143"/>
        <v>0</v>
      </c>
      <c r="AS112" s="34">
        <f t="shared" si="1144"/>
        <v>0</v>
      </c>
      <c r="AT112" s="34">
        <f t="shared" si="1145"/>
        <v>0</v>
      </c>
      <c r="AU112" s="34">
        <f t="shared" si="1146"/>
        <v>0</v>
      </c>
      <c r="AV112" s="23"/>
      <c r="AW112" s="23"/>
      <c r="AX112" s="23"/>
      <c r="AY112" s="23"/>
      <c r="AZ112" s="21">
        <f t="shared" si="810"/>
        <v>0</v>
      </c>
      <c r="BA112" s="21">
        <f t="shared" si="811"/>
        <v>0</v>
      </c>
      <c r="BB112" s="43">
        <f>VLOOKUP($B112,план!$B$16:$EJ$158,20,0)</f>
        <v>0</v>
      </c>
      <c r="BC112" s="43">
        <f>VLOOKUP($B112,план!$B$16:$EJ$158,21,0)</f>
        <v>0</v>
      </c>
      <c r="BD112" s="7">
        <f t="shared" si="1147"/>
        <v>0</v>
      </c>
      <c r="BE112" s="7">
        <f t="shared" si="1148"/>
        <v>0</v>
      </c>
      <c r="BF112" s="34">
        <f t="shared" si="995"/>
        <v>0</v>
      </c>
      <c r="BG112" s="34">
        <f t="shared" si="996"/>
        <v>0</v>
      </c>
      <c r="BH112" s="34">
        <f t="shared" si="997"/>
        <v>0</v>
      </c>
      <c r="BI112" s="23">
        <f>VLOOKUP($B112,'ДС факт при поликлинике'!$D$7:$JZ$79,24,0)</f>
        <v>0</v>
      </c>
      <c r="BJ112" s="23">
        <f>VLOOKUP($B112,'ДС факт при поликлинике'!$D$7:$JZ$79,25,0)</f>
        <v>0</v>
      </c>
      <c r="BK112" s="23">
        <f>VLOOKUP($B112,'ДС факт при поликлинике'!$D$7:$JZ$79,26,0)</f>
        <v>0</v>
      </c>
      <c r="BL112" s="23">
        <f>VLOOKUP($B112,'ДС факт при поликлинике'!$D$7:$JZ$79,27,0)</f>
        <v>0</v>
      </c>
      <c r="BM112" s="21">
        <f t="shared" si="812"/>
        <v>0</v>
      </c>
      <c r="BN112" s="21">
        <f t="shared" si="813"/>
        <v>0</v>
      </c>
      <c r="BO112" s="43">
        <f>VLOOKUP($B112,план!$B$16:$EJ$158,22,0)</f>
        <v>0</v>
      </c>
      <c r="BP112" s="43">
        <f>VLOOKUP($B112,план!$B$16:$EJ$158,23,0)</f>
        <v>0</v>
      </c>
      <c r="BQ112" s="7">
        <f t="shared" si="1149"/>
        <v>0</v>
      </c>
      <c r="BR112" s="7">
        <f t="shared" si="1150"/>
        <v>0</v>
      </c>
      <c r="BS112" s="34">
        <f t="shared" si="998"/>
        <v>0</v>
      </c>
      <c r="BT112" s="34">
        <f t="shared" si="999"/>
        <v>0</v>
      </c>
      <c r="BU112" s="34">
        <f t="shared" si="1000"/>
        <v>0</v>
      </c>
      <c r="BV112" s="23"/>
      <c r="BW112" s="23"/>
      <c r="BX112" s="23"/>
      <c r="BY112" s="23"/>
      <c r="BZ112" s="21">
        <f t="shared" si="814"/>
        <v>0</v>
      </c>
      <c r="CA112" s="21">
        <f t="shared" si="815"/>
        <v>0</v>
      </c>
      <c r="CB112" s="43">
        <f>VLOOKUP($B112,план!$B$16:$EJ$158,24,0)</f>
        <v>0</v>
      </c>
      <c r="CC112" s="43">
        <f>VLOOKUP($B112,план!$B$16:$EJ$158,25,0)</f>
        <v>0</v>
      </c>
      <c r="CD112" s="7">
        <f t="shared" si="1151"/>
        <v>0</v>
      </c>
      <c r="CE112" s="7">
        <f t="shared" si="1152"/>
        <v>0</v>
      </c>
      <c r="CF112" s="34">
        <f t="shared" si="1153"/>
        <v>0</v>
      </c>
      <c r="CG112" s="34">
        <f t="shared" si="1154"/>
        <v>0</v>
      </c>
      <c r="CH112" s="34">
        <f t="shared" si="1155"/>
        <v>0</v>
      </c>
      <c r="CI112" s="23"/>
      <c r="CJ112" s="23"/>
      <c r="CK112" s="23"/>
      <c r="CL112" s="23"/>
      <c r="CM112" s="21">
        <f t="shared" si="816"/>
        <v>0</v>
      </c>
      <c r="CN112" s="21">
        <f t="shared" si="817"/>
        <v>0</v>
      </c>
      <c r="CO112" s="23">
        <f t="shared" si="818"/>
        <v>0</v>
      </c>
      <c r="CP112" s="23">
        <f t="shared" si="819"/>
        <v>0</v>
      </c>
      <c r="CQ112" s="23">
        <f t="shared" si="820"/>
        <v>0</v>
      </c>
      <c r="CR112" s="23">
        <f t="shared" si="821"/>
        <v>0</v>
      </c>
      <c r="CS112" s="23">
        <f t="shared" si="822"/>
        <v>0</v>
      </c>
      <c r="CT112" s="23">
        <f t="shared" si="823"/>
        <v>0</v>
      </c>
      <c r="CU112" s="23">
        <f t="shared" si="824"/>
        <v>0</v>
      </c>
      <c r="CV112" s="23">
        <f t="shared" si="825"/>
        <v>0</v>
      </c>
      <c r="CW112" s="23">
        <f t="shared" si="826"/>
        <v>0</v>
      </c>
      <c r="CX112" s="23">
        <f t="shared" si="827"/>
        <v>0</v>
      </c>
      <c r="CY112" s="23">
        <f t="shared" si="828"/>
        <v>0</v>
      </c>
      <c r="CZ112" s="21">
        <f t="shared" si="829"/>
        <v>0</v>
      </c>
      <c r="DA112" s="21">
        <f t="shared" si="830"/>
        <v>0</v>
      </c>
      <c r="DB112" s="43">
        <f>VLOOKUP($B112,план!$B$16:$EJ$158,26,0)</f>
        <v>0</v>
      </c>
      <c r="DC112" s="43">
        <f>VLOOKUP($B112,план!$B$16:$EJ$158,27,0)</f>
        <v>0</v>
      </c>
      <c r="DD112" s="7">
        <f t="shared" si="1156"/>
        <v>0</v>
      </c>
      <c r="DE112" s="7">
        <f t="shared" si="1157"/>
        <v>0</v>
      </c>
      <c r="DF112" s="34">
        <f t="shared" si="1001"/>
        <v>0</v>
      </c>
      <c r="DG112" s="34">
        <f t="shared" si="1002"/>
        <v>0</v>
      </c>
      <c r="DH112" s="34">
        <f t="shared" si="1003"/>
        <v>0</v>
      </c>
      <c r="DI112" s="23"/>
      <c r="DJ112" s="23"/>
      <c r="DK112" s="23"/>
      <c r="DL112" s="23"/>
      <c r="DM112" s="21">
        <f t="shared" si="831"/>
        <v>0</v>
      </c>
      <c r="DN112" s="21">
        <f t="shared" si="832"/>
        <v>0</v>
      </c>
      <c r="DO112" s="43">
        <f>VLOOKUP($B112,план!$B$16:$EJ$158,28,0)</f>
        <v>0</v>
      </c>
      <c r="DP112" s="43">
        <f>VLOOKUP($B112,план!$B$16:$EJ$158,29,0)</f>
        <v>0</v>
      </c>
      <c r="DQ112" s="7">
        <f t="shared" si="1158"/>
        <v>0</v>
      </c>
      <c r="DR112" s="7">
        <f t="shared" si="1159"/>
        <v>0</v>
      </c>
      <c r="DS112" s="34">
        <f t="shared" si="1004"/>
        <v>0</v>
      </c>
      <c r="DT112" s="34">
        <f t="shared" si="1005"/>
        <v>0</v>
      </c>
      <c r="DU112" s="34">
        <f t="shared" si="1006"/>
        <v>0</v>
      </c>
      <c r="DV112" s="23"/>
      <c r="DW112" s="23"/>
      <c r="DX112" s="23"/>
      <c r="DY112" s="23"/>
      <c r="DZ112" s="21">
        <f t="shared" si="833"/>
        <v>0</v>
      </c>
      <c r="EA112" s="21">
        <f t="shared" si="834"/>
        <v>0</v>
      </c>
      <c r="EB112" s="43">
        <f>VLOOKUP($B112,план!$B$16:$EJ$158,30,0)</f>
        <v>0</v>
      </c>
      <c r="EC112" s="43">
        <f>VLOOKUP($B112,план!$B$16:$EJ$158,31,0)</f>
        <v>0</v>
      </c>
      <c r="ED112" s="7">
        <f t="shared" si="1160"/>
        <v>0</v>
      </c>
      <c r="EE112" s="7">
        <f t="shared" si="1161"/>
        <v>0</v>
      </c>
      <c r="EF112" s="34">
        <f t="shared" si="1007"/>
        <v>0</v>
      </c>
      <c r="EG112" s="34">
        <f t="shared" si="1008"/>
        <v>0</v>
      </c>
      <c r="EH112" s="34">
        <f t="shared" si="1009"/>
        <v>0</v>
      </c>
      <c r="EI112" s="23"/>
      <c r="EJ112" s="23"/>
      <c r="EK112" s="23"/>
      <c r="EL112" s="23"/>
      <c r="EM112" s="21">
        <f t="shared" si="835"/>
        <v>0</v>
      </c>
      <c r="EN112" s="21">
        <f t="shared" si="836"/>
        <v>0</v>
      </c>
      <c r="EO112" s="43">
        <f>VLOOKUP($B112,план!$B$16:$EJ$158,32,0)</f>
        <v>0</v>
      </c>
      <c r="EP112" s="43">
        <f>VLOOKUP($B112,план!$B$16:$EJ$158,33,0)</f>
        <v>0</v>
      </c>
      <c r="EQ112" s="7">
        <f t="shared" si="1162"/>
        <v>0</v>
      </c>
      <c r="ER112" s="7">
        <f t="shared" si="1163"/>
        <v>0</v>
      </c>
      <c r="ES112" s="34">
        <f t="shared" si="1010"/>
        <v>0</v>
      </c>
      <c r="ET112" s="34">
        <f t="shared" si="1011"/>
        <v>0</v>
      </c>
      <c r="EU112" s="34">
        <f t="shared" si="1012"/>
        <v>0</v>
      </c>
      <c r="EV112" s="23"/>
      <c r="EW112" s="23"/>
      <c r="EX112" s="23"/>
      <c r="EY112" s="23"/>
      <c r="EZ112" s="21">
        <f t="shared" si="837"/>
        <v>0</v>
      </c>
      <c r="FA112" s="21">
        <f t="shared" si="838"/>
        <v>0</v>
      </c>
      <c r="FB112" s="43">
        <f>VLOOKUP($B112,план!$B$16:$EJ$158,34,0)</f>
        <v>0</v>
      </c>
      <c r="FC112" s="43">
        <f>VLOOKUP($B112,план!$B$16:$EJ$158,35,0)</f>
        <v>0</v>
      </c>
      <c r="FD112" s="7">
        <f t="shared" si="1164"/>
        <v>0</v>
      </c>
      <c r="FE112" s="7">
        <f t="shared" si="1165"/>
        <v>0</v>
      </c>
      <c r="FF112" s="34">
        <f t="shared" si="1013"/>
        <v>0</v>
      </c>
      <c r="FG112" s="34">
        <f t="shared" si="1014"/>
        <v>0</v>
      </c>
      <c r="FH112" s="34">
        <f t="shared" si="1015"/>
        <v>0</v>
      </c>
      <c r="FI112" s="23"/>
      <c r="FJ112" s="23"/>
      <c r="FK112" s="23"/>
      <c r="FL112" s="23"/>
      <c r="FM112" s="21">
        <f t="shared" si="839"/>
        <v>0</v>
      </c>
      <c r="FN112" s="21">
        <f t="shared" si="840"/>
        <v>0</v>
      </c>
      <c r="FO112" s="43">
        <f>VLOOKUP($B112,план!$B$16:$EJ$158,36,0)</f>
        <v>1</v>
      </c>
      <c r="FP112" s="43">
        <f>VLOOKUP($B112,план!$B$16:$EJ$158,37,0)</f>
        <v>14742.952223999999</v>
      </c>
      <c r="FQ112" s="7">
        <f t="shared" si="1166"/>
        <v>0.91666666666666663</v>
      </c>
      <c r="FR112" s="7">
        <f t="shared" si="1167"/>
        <v>13514.372872</v>
      </c>
      <c r="FS112" s="34">
        <f t="shared" si="1016"/>
        <v>0.88</v>
      </c>
      <c r="FT112" s="34">
        <f t="shared" si="1017"/>
        <v>0.80666666666666664</v>
      </c>
      <c r="FU112" s="34">
        <f t="shared" si="1018"/>
        <v>0</v>
      </c>
      <c r="FV112" s="23"/>
      <c r="FW112" s="23"/>
      <c r="FX112" s="23"/>
      <c r="FY112" s="23"/>
      <c r="FZ112" s="21">
        <f t="shared" si="841"/>
        <v>-0.91666666666666663</v>
      </c>
      <c r="GA112" s="21">
        <f t="shared" si="842"/>
        <v>-13514.372872</v>
      </c>
      <c r="GB112" s="43">
        <f>VLOOKUP($B112,план!$B$16:$EJ$158,38,0)</f>
        <v>0</v>
      </c>
      <c r="GC112" s="43">
        <f>VLOOKUP($B112,план!$B$16:$EJ$158,39,0)</f>
        <v>0</v>
      </c>
      <c r="GD112" s="7">
        <f t="shared" si="1168"/>
        <v>0</v>
      </c>
      <c r="GE112" s="7">
        <f t="shared" si="1169"/>
        <v>0</v>
      </c>
      <c r="GF112" s="34">
        <f t="shared" si="1019"/>
        <v>0</v>
      </c>
      <c r="GG112" s="34">
        <f t="shared" si="1020"/>
        <v>0</v>
      </c>
      <c r="GH112" s="34">
        <f t="shared" si="1021"/>
        <v>0</v>
      </c>
      <c r="GI112" s="23">
        <f>VLOOKUP($B112,'ДС факт при поликлинике'!$D$7:$JZ$79,244,0)</f>
        <v>0</v>
      </c>
      <c r="GJ112" s="23">
        <f>VLOOKUP($B112,'ДС факт при поликлинике'!$D$7:$JZ$79,245,0)</f>
        <v>0</v>
      </c>
      <c r="GK112" s="23">
        <f>VLOOKUP($B112,'ДС факт при поликлинике'!$D$7:$JZ$79,246,0)</f>
        <v>0</v>
      </c>
      <c r="GL112" s="23">
        <f>VLOOKUP($B112,'ДС факт при поликлинике'!$D$7:$JZ$79,247,0)</f>
        <v>0</v>
      </c>
      <c r="GM112" s="21">
        <f t="shared" si="843"/>
        <v>0</v>
      </c>
      <c r="GN112" s="21">
        <f t="shared" si="844"/>
        <v>0</v>
      </c>
      <c r="GO112" s="43">
        <f>VLOOKUP($B112,план!$B$16:$EJ$158,40,0)</f>
        <v>0</v>
      </c>
      <c r="GP112" s="43">
        <f>VLOOKUP($B112,план!$B$16:$EJ$158,41,0)</f>
        <v>0</v>
      </c>
      <c r="GQ112" s="7">
        <f t="shared" si="1170"/>
        <v>0</v>
      </c>
      <c r="GR112" s="7">
        <f t="shared" si="1171"/>
        <v>0</v>
      </c>
      <c r="GS112" s="34">
        <f t="shared" si="1022"/>
        <v>0</v>
      </c>
      <c r="GT112" s="34">
        <f t="shared" si="1023"/>
        <v>0</v>
      </c>
      <c r="GU112" s="34">
        <f t="shared" si="1024"/>
        <v>0</v>
      </c>
      <c r="GV112" s="23">
        <f>VLOOKUP($B112,'ДС факт при поликлинике'!$D$7:$JZ$79,264,0)</f>
        <v>0</v>
      </c>
      <c r="GW112" s="23">
        <f>VLOOKUP($B112,'ДС факт при поликлинике'!$D$7:$JZ$79,265,0)</f>
        <v>0</v>
      </c>
      <c r="GX112" s="23">
        <f>VLOOKUP($B112,'ДС факт при поликлинике'!$D$7:$JZ$79,266,0)</f>
        <v>0</v>
      </c>
      <c r="GY112" s="23">
        <f>VLOOKUP($B112,'ДС факт при поликлинике'!$D$7:$JZ$79,267,0)</f>
        <v>0</v>
      </c>
      <c r="GZ112" s="21">
        <f t="shared" si="845"/>
        <v>0</v>
      </c>
      <c r="HA112" s="21">
        <f t="shared" si="846"/>
        <v>0</v>
      </c>
      <c r="HB112" s="43">
        <f>VLOOKUP($B112,план!$B$16:$EJ$158,42,0)</f>
        <v>0</v>
      </c>
      <c r="HC112" s="43">
        <f>VLOOKUP($B112,план!$B$16:$EJ$158,43,0)</f>
        <v>0</v>
      </c>
      <c r="HD112" s="7">
        <f t="shared" si="1172"/>
        <v>0</v>
      </c>
      <c r="HE112" s="7">
        <f t="shared" si="1173"/>
        <v>0</v>
      </c>
      <c r="HF112" s="34">
        <f t="shared" si="1025"/>
        <v>0</v>
      </c>
      <c r="HG112" s="34">
        <f t="shared" si="1026"/>
        <v>0</v>
      </c>
      <c r="HH112" s="34">
        <f t="shared" si="1027"/>
        <v>0</v>
      </c>
      <c r="HI112" s="25"/>
      <c r="HJ112" s="25"/>
      <c r="HK112" s="25"/>
      <c r="HL112" s="25"/>
      <c r="HM112" s="21">
        <f t="shared" si="847"/>
        <v>0</v>
      </c>
      <c r="HN112" s="21">
        <f t="shared" si="848"/>
        <v>0</v>
      </c>
      <c r="HO112" s="43">
        <f>VLOOKUP($B112,план!$B$16:$EJ$158,44,0)</f>
        <v>0</v>
      </c>
      <c r="HP112" s="43">
        <f>VLOOKUP($B112,план!$B$16:$EJ$158,45,0)</f>
        <v>0</v>
      </c>
      <c r="HQ112" s="7">
        <f t="shared" si="1174"/>
        <v>0</v>
      </c>
      <c r="HR112" s="7">
        <f t="shared" si="1175"/>
        <v>0</v>
      </c>
      <c r="HS112" s="34">
        <f t="shared" si="1028"/>
        <v>0</v>
      </c>
      <c r="HT112" s="34">
        <f t="shared" si="1029"/>
        <v>0</v>
      </c>
      <c r="HU112" s="34">
        <f t="shared" si="1030"/>
        <v>0</v>
      </c>
      <c r="HV112" s="23"/>
      <c r="HW112" s="23"/>
      <c r="HX112" s="23"/>
      <c r="HY112" s="23"/>
      <c r="HZ112" s="21">
        <f t="shared" si="849"/>
        <v>0</v>
      </c>
      <c r="IA112" s="21">
        <f t="shared" si="850"/>
        <v>0</v>
      </c>
      <c r="IB112" s="43">
        <f>VLOOKUP($B112,план!$B$16:$EJ$158,46,0)</f>
        <v>0</v>
      </c>
      <c r="IC112" s="43">
        <f>VLOOKUP($B112,план!$B$16:$EJ$158,47,0)</f>
        <v>0</v>
      </c>
      <c r="ID112" s="7">
        <f t="shared" si="1176"/>
        <v>0</v>
      </c>
      <c r="IE112" s="7">
        <f t="shared" si="1177"/>
        <v>0</v>
      </c>
      <c r="IF112" s="34">
        <f t="shared" si="1031"/>
        <v>0</v>
      </c>
      <c r="IG112" s="34">
        <f t="shared" si="1032"/>
        <v>0</v>
      </c>
      <c r="IH112" s="34">
        <f t="shared" si="1033"/>
        <v>0</v>
      </c>
      <c r="II112" s="23"/>
      <c r="IJ112" s="23"/>
      <c r="IK112" s="23"/>
      <c r="IL112" s="23"/>
      <c r="IM112" s="21">
        <f t="shared" si="851"/>
        <v>0</v>
      </c>
      <c r="IN112" s="21">
        <f t="shared" si="852"/>
        <v>0</v>
      </c>
      <c r="IO112" s="43">
        <f>VLOOKUP($B112,план!$B$16:$EJ$158,48,0)</f>
        <v>0</v>
      </c>
      <c r="IP112" s="43">
        <f>VLOOKUP($B112,план!$B$16:$EJ$158,49,0)</f>
        <v>0</v>
      </c>
      <c r="IQ112" s="7">
        <f t="shared" si="1178"/>
        <v>0</v>
      </c>
      <c r="IR112" s="7">
        <f t="shared" si="1179"/>
        <v>0</v>
      </c>
      <c r="IS112" s="34">
        <f t="shared" si="1034"/>
        <v>0</v>
      </c>
      <c r="IT112" s="34">
        <f t="shared" si="1035"/>
        <v>0</v>
      </c>
      <c r="IU112" s="34">
        <f t="shared" si="1036"/>
        <v>0</v>
      </c>
      <c r="IV112" s="23"/>
      <c r="IW112" s="23"/>
      <c r="IX112" s="23"/>
      <c r="IY112" s="23"/>
      <c r="IZ112" s="21">
        <f t="shared" si="853"/>
        <v>0</v>
      </c>
      <c r="JA112" s="21">
        <f t="shared" si="854"/>
        <v>0</v>
      </c>
      <c r="JB112" s="43">
        <f>VLOOKUP($B112,план!$B$16:$EJ$158,50,0)</f>
        <v>0</v>
      </c>
      <c r="JC112" s="43">
        <f>VLOOKUP($B112,план!$B$16:$EJ$158,51,0)</f>
        <v>0</v>
      </c>
      <c r="JD112" s="7">
        <f t="shared" si="1180"/>
        <v>0</v>
      </c>
      <c r="JE112" s="7">
        <f t="shared" si="1181"/>
        <v>0</v>
      </c>
      <c r="JF112" s="34">
        <f t="shared" si="1037"/>
        <v>0</v>
      </c>
      <c r="JG112" s="34">
        <f t="shared" si="1038"/>
        <v>0</v>
      </c>
      <c r="JH112" s="34">
        <f t="shared" si="1039"/>
        <v>0</v>
      </c>
      <c r="JI112" s="23"/>
      <c r="JJ112" s="23"/>
      <c r="JK112" s="23"/>
      <c r="JL112" s="23"/>
      <c r="JM112" s="21">
        <f t="shared" si="855"/>
        <v>0</v>
      </c>
      <c r="JN112" s="21">
        <f t="shared" si="856"/>
        <v>0</v>
      </c>
      <c r="JO112" s="23">
        <f t="shared" si="857"/>
        <v>1</v>
      </c>
      <c r="JP112" s="23">
        <f t="shared" si="858"/>
        <v>14742.952223999999</v>
      </c>
      <c r="JQ112" s="23">
        <f t="shared" si="859"/>
        <v>0.91666666666666663</v>
      </c>
      <c r="JR112" s="23">
        <f t="shared" si="860"/>
        <v>13514.372872</v>
      </c>
      <c r="JS112" s="23">
        <f t="shared" si="861"/>
        <v>0.88</v>
      </c>
      <c r="JT112" s="23">
        <f t="shared" si="862"/>
        <v>0.80666666666666664</v>
      </c>
      <c r="JU112" s="23">
        <f t="shared" si="863"/>
        <v>0</v>
      </c>
      <c r="JV112" s="23">
        <f t="shared" si="864"/>
        <v>0</v>
      </c>
      <c r="JW112" s="23">
        <f t="shared" si="865"/>
        <v>0</v>
      </c>
      <c r="JX112" s="23">
        <f t="shared" si="866"/>
        <v>0</v>
      </c>
      <c r="JY112" s="23">
        <f t="shared" si="867"/>
        <v>0</v>
      </c>
      <c r="JZ112" s="21">
        <f t="shared" si="868"/>
        <v>-0.91666666666666663</v>
      </c>
      <c r="KA112" s="21">
        <f t="shared" si="869"/>
        <v>-13514.372872</v>
      </c>
      <c r="KB112" s="43">
        <f>VLOOKUP($B112,план!$B$16:$EJ$158,52,0)</f>
        <v>0</v>
      </c>
      <c r="KC112" s="43">
        <f>VLOOKUP($B112,план!$B$16:$EJ$158,53,0)</f>
        <v>0</v>
      </c>
      <c r="KD112" s="7">
        <f t="shared" si="1182"/>
        <v>0</v>
      </c>
      <c r="KE112" s="7">
        <f t="shared" si="1183"/>
        <v>0</v>
      </c>
      <c r="KF112" s="34">
        <f t="shared" si="1040"/>
        <v>0</v>
      </c>
      <c r="KG112" s="34">
        <f t="shared" si="1041"/>
        <v>0</v>
      </c>
      <c r="KH112" s="34">
        <f t="shared" si="1042"/>
        <v>0</v>
      </c>
      <c r="KI112" s="23">
        <f>VLOOKUP($B112,'ДС факт при поликлинике'!$D$7:$JZ$79,188,0)</f>
        <v>0</v>
      </c>
      <c r="KJ112" s="23">
        <f>VLOOKUP($B112,'ДС факт при поликлинике'!$D$7:$JZ$79,189,0)</f>
        <v>0</v>
      </c>
      <c r="KK112" s="23">
        <f>VLOOKUP($B112,'ДС факт при поликлинике'!$D$7:$JZ$79,190,0)</f>
        <v>0</v>
      </c>
      <c r="KL112" s="23">
        <f>VLOOKUP($B112,'ДС факт при поликлинике'!$D$7:$JZ$79,191,0)</f>
        <v>0</v>
      </c>
      <c r="KM112" s="21">
        <f t="shared" si="870"/>
        <v>0</v>
      </c>
      <c r="KN112" s="21">
        <f t="shared" si="871"/>
        <v>0</v>
      </c>
      <c r="KO112" s="43">
        <f>VLOOKUP($B112,план!$B$16:$EJ$158,54,0)</f>
        <v>0</v>
      </c>
      <c r="KP112" s="43">
        <f>VLOOKUP($B112,план!$B$16:$EJ$158,55,0)</f>
        <v>0</v>
      </c>
      <c r="KQ112" s="7">
        <f t="shared" si="1184"/>
        <v>0</v>
      </c>
      <c r="KR112" s="7">
        <f t="shared" si="1185"/>
        <v>0</v>
      </c>
      <c r="KS112" s="34">
        <f t="shared" si="1043"/>
        <v>0</v>
      </c>
      <c r="KT112" s="34">
        <f t="shared" si="1044"/>
        <v>0</v>
      </c>
      <c r="KU112" s="34">
        <f t="shared" si="1045"/>
        <v>0</v>
      </c>
      <c r="KV112" s="23"/>
      <c r="KW112" s="23"/>
      <c r="KX112" s="23"/>
      <c r="KY112" s="23"/>
      <c r="KZ112" s="21">
        <f t="shared" si="872"/>
        <v>0</v>
      </c>
      <c r="LA112" s="21">
        <f t="shared" si="873"/>
        <v>0</v>
      </c>
      <c r="LB112" s="43">
        <f>VLOOKUP($B112,план!$B$16:$EJ$158,56,0)</f>
        <v>0</v>
      </c>
      <c r="LC112" s="43">
        <f>VLOOKUP($B112,план!$B$16:$EJ$158,57,0)</f>
        <v>0</v>
      </c>
      <c r="LD112" s="7">
        <f t="shared" si="1186"/>
        <v>0</v>
      </c>
      <c r="LE112" s="7">
        <f t="shared" si="1187"/>
        <v>0</v>
      </c>
      <c r="LF112" s="34">
        <f t="shared" si="1046"/>
        <v>0</v>
      </c>
      <c r="LG112" s="34">
        <f t="shared" si="1047"/>
        <v>0</v>
      </c>
      <c r="LH112" s="34">
        <f t="shared" si="1048"/>
        <v>0</v>
      </c>
      <c r="LI112" s="23"/>
      <c r="LJ112" s="23"/>
      <c r="LK112" s="23"/>
      <c r="LL112" s="23"/>
      <c r="LM112" s="21">
        <f t="shared" si="874"/>
        <v>0</v>
      </c>
      <c r="LN112" s="21">
        <f t="shared" si="875"/>
        <v>0</v>
      </c>
      <c r="LO112" s="43">
        <f>VLOOKUP($B112,план!$B$16:$EJ$158,58,0)</f>
        <v>0</v>
      </c>
      <c r="LP112" s="43">
        <f>VLOOKUP($B112,план!$B$16:$EJ$158,59,0)</f>
        <v>0</v>
      </c>
      <c r="LQ112" s="7">
        <f t="shared" si="1188"/>
        <v>0</v>
      </c>
      <c r="LR112" s="7">
        <f t="shared" si="1189"/>
        <v>0</v>
      </c>
      <c r="LS112" s="34">
        <f t="shared" si="1049"/>
        <v>0</v>
      </c>
      <c r="LT112" s="34">
        <f t="shared" si="1050"/>
        <v>0</v>
      </c>
      <c r="LU112" s="34">
        <f t="shared" si="1051"/>
        <v>0</v>
      </c>
      <c r="LV112" s="23"/>
      <c r="LW112" s="23"/>
      <c r="LX112" s="23"/>
      <c r="LY112" s="23"/>
      <c r="LZ112" s="21">
        <f t="shared" si="876"/>
        <v>0</v>
      </c>
      <c r="MA112" s="21">
        <f t="shared" si="877"/>
        <v>0</v>
      </c>
      <c r="MB112" s="43">
        <f>VLOOKUP($B112,план!$B$16:$EJ$158,60,0)</f>
        <v>0</v>
      </c>
      <c r="MC112" s="43">
        <f>VLOOKUP($B112,план!$B$16:$EJ$158,61,0)</f>
        <v>0</v>
      </c>
      <c r="MD112" s="7">
        <f t="shared" si="1190"/>
        <v>0</v>
      </c>
      <c r="ME112" s="7">
        <f t="shared" si="1191"/>
        <v>0</v>
      </c>
      <c r="MF112" s="34">
        <f t="shared" si="1052"/>
        <v>0</v>
      </c>
      <c r="MG112" s="34">
        <f t="shared" si="1053"/>
        <v>0</v>
      </c>
      <c r="MH112" s="34">
        <f t="shared" si="807"/>
        <v>0</v>
      </c>
      <c r="MI112" s="23"/>
      <c r="MJ112" s="23"/>
      <c r="MK112" s="23"/>
      <c r="ML112" s="23"/>
      <c r="MM112" s="14">
        <f t="shared" si="962"/>
        <v>0</v>
      </c>
      <c r="MN112" s="14">
        <f t="shared" si="963"/>
        <v>0</v>
      </c>
      <c r="MO112" s="43">
        <f>VLOOKUP($B112,план!$B$16:$EJ$158,62,0)</f>
        <v>0</v>
      </c>
      <c r="MP112" s="43">
        <f>VLOOKUP($B112,план!$B$16:$EJ$158,63,0)</f>
        <v>0</v>
      </c>
      <c r="MQ112" s="7">
        <f t="shared" si="1192"/>
        <v>0</v>
      </c>
      <c r="MR112" s="7">
        <f t="shared" si="1193"/>
        <v>0</v>
      </c>
      <c r="MS112" s="34">
        <f t="shared" si="1054"/>
        <v>0</v>
      </c>
      <c r="MT112" s="34">
        <f t="shared" si="1055"/>
        <v>0</v>
      </c>
      <c r="MU112" s="34">
        <f t="shared" si="1056"/>
        <v>0</v>
      </c>
      <c r="MV112" s="23"/>
      <c r="MW112" s="23"/>
      <c r="MX112" s="23"/>
      <c r="MY112" s="23"/>
      <c r="MZ112" s="14">
        <f t="shared" si="878"/>
        <v>0</v>
      </c>
      <c r="NA112" s="14">
        <f t="shared" si="879"/>
        <v>0</v>
      </c>
      <c r="NB112" s="43">
        <f>VLOOKUP($B112,план!$B$16:$EJ$158,64,0)</f>
        <v>0</v>
      </c>
      <c r="NC112" s="43">
        <f>VLOOKUP($B112,план!$B$16:$EJ$158,65,0)</f>
        <v>0</v>
      </c>
      <c r="ND112" s="7">
        <f t="shared" si="1194"/>
        <v>0</v>
      </c>
      <c r="NE112" s="7">
        <f t="shared" si="1195"/>
        <v>0</v>
      </c>
      <c r="NF112" s="34">
        <f t="shared" si="1057"/>
        <v>0</v>
      </c>
      <c r="NG112" s="34">
        <f t="shared" si="1058"/>
        <v>0</v>
      </c>
      <c r="NH112" s="34">
        <f t="shared" si="1059"/>
        <v>0</v>
      </c>
      <c r="NI112" s="23"/>
      <c r="NJ112" s="23"/>
      <c r="NK112" s="23"/>
      <c r="NL112" s="23"/>
      <c r="NM112" s="14">
        <f t="shared" si="880"/>
        <v>0</v>
      </c>
      <c r="NN112" s="14">
        <f t="shared" si="881"/>
        <v>0</v>
      </c>
      <c r="NO112" s="43">
        <f>VLOOKUP($B112,план!$B$16:$EJ$158,66,0)</f>
        <v>0</v>
      </c>
      <c r="NP112" s="43">
        <f>VLOOKUP($B112,план!$B$16:$EJ$158,67,0)</f>
        <v>0</v>
      </c>
      <c r="NQ112" s="7">
        <f t="shared" si="1196"/>
        <v>0</v>
      </c>
      <c r="NR112" s="7">
        <f t="shared" si="1197"/>
        <v>0</v>
      </c>
      <c r="NS112" s="34">
        <f t="shared" si="1060"/>
        <v>0</v>
      </c>
      <c r="NT112" s="34">
        <f t="shared" si="1061"/>
        <v>0</v>
      </c>
      <c r="NU112" s="34">
        <f t="shared" si="1062"/>
        <v>0</v>
      </c>
      <c r="NV112" s="23"/>
      <c r="NW112" s="23"/>
      <c r="NX112" s="23"/>
      <c r="NY112" s="23"/>
      <c r="NZ112" s="14">
        <f t="shared" si="882"/>
        <v>0</v>
      </c>
      <c r="OA112" s="14">
        <f t="shared" si="883"/>
        <v>0</v>
      </c>
      <c r="OB112" s="43">
        <f>VLOOKUP($B112,план!$B$16:$EJ$158,68,0)</f>
        <v>0</v>
      </c>
      <c r="OC112" s="43">
        <f>VLOOKUP($B112,план!$B$16:$EJ$158,69,0)</f>
        <v>0</v>
      </c>
      <c r="OD112" s="7">
        <f t="shared" si="1198"/>
        <v>0</v>
      </c>
      <c r="OE112" s="7">
        <f t="shared" si="1199"/>
        <v>0</v>
      </c>
      <c r="OF112" s="34">
        <f t="shared" si="1063"/>
        <v>0</v>
      </c>
      <c r="OG112" s="34">
        <f t="shared" si="1064"/>
        <v>0</v>
      </c>
      <c r="OH112" s="34">
        <f t="shared" si="1065"/>
        <v>0</v>
      </c>
      <c r="OI112" s="23"/>
      <c r="OJ112" s="23"/>
      <c r="OK112" s="23"/>
      <c r="OL112" s="23"/>
      <c r="OM112" s="14">
        <f t="shared" si="884"/>
        <v>0</v>
      </c>
      <c r="ON112" s="14">
        <f t="shared" si="885"/>
        <v>0</v>
      </c>
      <c r="OO112" s="43">
        <f>VLOOKUP($B112,план!$B$16:$EJ$158,70,0)</f>
        <v>0</v>
      </c>
      <c r="OP112" s="43">
        <f>VLOOKUP($B112,план!$B$16:$EJ$158,71,0)</f>
        <v>0</v>
      </c>
      <c r="OQ112" s="7">
        <f t="shared" si="964"/>
        <v>0</v>
      </c>
      <c r="OR112" s="7">
        <f t="shared" si="965"/>
        <v>0</v>
      </c>
      <c r="OS112" s="34">
        <f t="shared" si="966"/>
        <v>0</v>
      </c>
      <c r="OT112" s="34">
        <f t="shared" si="967"/>
        <v>0</v>
      </c>
      <c r="OU112" s="34">
        <f t="shared" si="968"/>
        <v>0</v>
      </c>
      <c r="OV112" s="23">
        <f>VLOOKUP($B112,'ДС факт при поликлинике'!$D$7:$KT$79,288,0)</f>
        <v>0</v>
      </c>
      <c r="OW112" s="23">
        <f>VLOOKUP($B112,'ДС факт при поликлинике'!$D$7:$KT$79,289,0)</f>
        <v>0</v>
      </c>
      <c r="OX112" s="23">
        <f>VLOOKUP($B112,'ДС факт при поликлинике'!$D$7:$KT$79,290,0)</f>
        <v>0</v>
      </c>
      <c r="OY112" s="23">
        <f>VLOOKUP($B112,'ДС факт при поликлинике'!$D$7:$KT$79,291,0)</f>
        <v>0</v>
      </c>
      <c r="OZ112" s="14">
        <f t="shared" si="886"/>
        <v>0</v>
      </c>
      <c r="PA112" s="14">
        <f t="shared" si="887"/>
        <v>0</v>
      </c>
      <c r="PB112" s="43">
        <f>VLOOKUP($B112,план!$B$16:$EJ$158,72,0)</f>
        <v>0</v>
      </c>
      <c r="PC112" s="43">
        <f>VLOOKUP($B112,план!$B$16:$EJ$158,73,0)</f>
        <v>0</v>
      </c>
      <c r="PD112" s="7">
        <f t="shared" si="969"/>
        <v>0</v>
      </c>
      <c r="PE112" s="7">
        <f t="shared" si="970"/>
        <v>0</v>
      </c>
      <c r="PF112" s="34">
        <f t="shared" si="971"/>
        <v>0</v>
      </c>
      <c r="PG112" s="34">
        <f t="shared" si="972"/>
        <v>0</v>
      </c>
      <c r="PH112" s="34">
        <f t="shared" si="973"/>
        <v>11.44</v>
      </c>
      <c r="PI112" s="23">
        <f>VLOOKUP($B112,'ДС факт при поликлинике'!$D$7:$KL$79,292,0)</f>
        <v>13</v>
      </c>
      <c r="PJ112" s="23">
        <f>VLOOKUP($B112,'ДС факт при поликлинике'!$D$7:$KL$79,293,0)</f>
        <v>136427.55000000002</v>
      </c>
      <c r="PK112" s="23">
        <f>VLOOKUP($B112,'ДС факт при поликлинике'!$D$7:$KL$79,294,0)</f>
        <v>0</v>
      </c>
      <c r="PL112" s="23">
        <f>VLOOKUP($B112,'ДС факт при поликлинике'!$D$7:$KL$79,295,0)</f>
        <v>0</v>
      </c>
      <c r="PM112" s="14">
        <f t="shared" si="888"/>
        <v>13</v>
      </c>
      <c r="PN112" s="14">
        <f t="shared" si="889"/>
        <v>136427.55000000002</v>
      </c>
      <c r="PO112" s="43">
        <f>VLOOKUP($B112,план!$B$16:$EJ$158,74,0)</f>
        <v>0</v>
      </c>
      <c r="PP112" s="43">
        <f>VLOOKUP($B112,план!$B$16:$EJ$158,75,0)</f>
        <v>0</v>
      </c>
      <c r="PQ112" s="7">
        <f t="shared" si="1200"/>
        <v>0</v>
      </c>
      <c r="PR112" s="7">
        <f t="shared" si="1201"/>
        <v>0</v>
      </c>
      <c r="PS112" s="34">
        <f t="shared" si="1066"/>
        <v>0</v>
      </c>
      <c r="PT112" s="34">
        <f t="shared" si="1067"/>
        <v>0</v>
      </c>
      <c r="PU112" s="34">
        <f t="shared" si="1068"/>
        <v>0</v>
      </c>
      <c r="PV112" s="23">
        <f>VLOOKUP($B112,'ДС факт при поликлинике'!$D$7:$JZ$79,212,0)</f>
        <v>0</v>
      </c>
      <c r="PW112" s="23">
        <f>VLOOKUP($B112,'ДС факт при поликлинике'!$D$7:$JZ$79,213,0)</f>
        <v>0</v>
      </c>
      <c r="PX112" s="23"/>
      <c r="PY112" s="23"/>
      <c r="PZ112" s="14">
        <f t="shared" si="890"/>
        <v>0</v>
      </c>
      <c r="QA112" s="14">
        <f t="shared" si="891"/>
        <v>0</v>
      </c>
      <c r="QB112" s="43">
        <f>VLOOKUP($B112,план!$B$16:$EJ$158,76,0)</f>
        <v>0</v>
      </c>
      <c r="QC112" s="43">
        <f>VLOOKUP($B112,план!$B$16:$EJ$158,77,0)</f>
        <v>0</v>
      </c>
      <c r="QD112" s="7">
        <f t="shared" si="1202"/>
        <v>0</v>
      </c>
      <c r="QE112" s="7">
        <f t="shared" si="1203"/>
        <v>0</v>
      </c>
      <c r="QF112" s="34">
        <f t="shared" si="1069"/>
        <v>0</v>
      </c>
      <c r="QG112" s="34">
        <f t="shared" si="1070"/>
        <v>0</v>
      </c>
      <c r="QH112" s="34">
        <f t="shared" si="1071"/>
        <v>0</v>
      </c>
      <c r="QI112" s="25"/>
      <c r="QJ112" s="25"/>
      <c r="QK112" s="25"/>
      <c r="QL112" s="25"/>
      <c r="QM112" s="14">
        <f t="shared" si="892"/>
        <v>0</v>
      </c>
      <c r="QN112" s="14">
        <f t="shared" si="893"/>
        <v>0</v>
      </c>
      <c r="QO112" s="43">
        <f>VLOOKUP($B112,план!$B$16:$EJ$158,78,0)</f>
        <v>0</v>
      </c>
      <c r="QP112" s="43">
        <f>VLOOKUP($B112,план!$B$16:$EJ$158,79,0)</f>
        <v>0</v>
      </c>
      <c r="QQ112" s="7">
        <f t="shared" si="1204"/>
        <v>0</v>
      </c>
      <c r="QR112" s="7">
        <f t="shared" si="1205"/>
        <v>0</v>
      </c>
      <c r="QS112" s="34">
        <f t="shared" si="1206"/>
        <v>0</v>
      </c>
      <c r="QT112" s="34">
        <f t="shared" si="1207"/>
        <v>0</v>
      </c>
      <c r="QU112" s="34">
        <f t="shared" si="1208"/>
        <v>0</v>
      </c>
      <c r="QV112" s="23">
        <f>VLOOKUP($B112,'ДС факт при поликлинике'!$D$7:$JZ$79,64,0)</f>
        <v>0</v>
      </c>
      <c r="QW112" s="23">
        <f>VLOOKUP($B112,'ДС факт при поликлинике'!$D$7:$JZ$79,65,0)</f>
        <v>0</v>
      </c>
      <c r="QX112" s="23">
        <f>VLOOKUP($B112,'ДС факт при поликлинике'!$D$7:$JZ$79,66,0)</f>
        <v>0</v>
      </c>
      <c r="QY112" s="23">
        <f>VLOOKUP($B112,'ДС факт при поликлинике'!$D$7:$JZ$79,67,0)</f>
        <v>0</v>
      </c>
      <c r="QZ112" s="14">
        <f t="shared" si="894"/>
        <v>0</v>
      </c>
      <c r="RA112" s="14">
        <f t="shared" si="895"/>
        <v>0</v>
      </c>
      <c r="RB112" s="43">
        <f>VLOOKUP($B112,план!$B$16:$EJ$158,80,0)</f>
        <v>0</v>
      </c>
      <c r="RC112" s="43">
        <f>VLOOKUP($B112,план!$B$16:$EJ$158,81,0)</f>
        <v>0</v>
      </c>
      <c r="RD112" s="7">
        <f t="shared" si="1209"/>
        <v>0</v>
      </c>
      <c r="RE112" s="7">
        <f t="shared" si="1210"/>
        <v>0</v>
      </c>
      <c r="RF112" s="34">
        <f t="shared" si="1072"/>
        <v>0</v>
      </c>
      <c r="RG112" s="34">
        <f t="shared" si="1073"/>
        <v>0</v>
      </c>
      <c r="RH112" s="34">
        <f t="shared" si="1074"/>
        <v>0</v>
      </c>
      <c r="RI112" s="25"/>
      <c r="RJ112" s="25"/>
      <c r="RK112" s="25"/>
      <c r="RL112" s="25"/>
      <c r="RM112" s="14">
        <f t="shared" si="896"/>
        <v>0</v>
      </c>
      <c r="RN112" s="14">
        <f t="shared" si="897"/>
        <v>0</v>
      </c>
      <c r="RO112" s="43">
        <f>VLOOKUP($B112,план!$B$16:$EJ$158,82,0)</f>
        <v>0</v>
      </c>
      <c r="RP112" s="43">
        <f>VLOOKUP($B112,план!$B$16:$EJ$158,83,0)</f>
        <v>0</v>
      </c>
      <c r="RQ112" s="7">
        <f t="shared" si="1211"/>
        <v>0</v>
      </c>
      <c r="RR112" s="7">
        <f t="shared" si="1212"/>
        <v>0</v>
      </c>
      <c r="RS112" s="34">
        <f t="shared" si="1075"/>
        <v>0</v>
      </c>
      <c r="RT112" s="34">
        <f t="shared" si="1076"/>
        <v>0</v>
      </c>
      <c r="RU112" s="34">
        <f t="shared" si="1077"/>
        <v>0</v>
      </c>
      <c r="RV112" s="23"/>
      <c r="RW112" s="23"/>
      <c r="RX112" s="23"/>
      <c r="RY112" s="23"/>
      <c r="RZ112" s="14">
        <f t="shared" si="898"/>
        <v>0</v>
      </c>
      <c r="SA112" s="14">
        <f t="shared" si="899"/>
        <v>0</v>
      </c>
      <c r="SB112" s="43">
        <f>VLOOKUP($B112,план!$B$16:$EJ$158,84,0)</f>
        <v>0</v>
      </c>
      <c r="SC112" s="43">
        <f>VLOOKUP($B112,план!$B$16:$EJ$158,85,0)</f>
        <v>0</v>
      </c>
      <c r="SD112" s="7">
        <f t="shared" si="1213"/>
        <v>0</v>
      </c>
      <c r="SE112" s="7">
        <f t="shared" si="1214"/>
        <v>0</v>
      </c>
      <c r="SF112" s="34">
        <f t="shared" si="1078"/>
        <v>0</v>
      </c>
      <c r="SG112" s="34">
        <f t="shared" si="1079"/>
        <v>0</v>
      </c>
      <c r="SH112" s="34">
        <f t="shared" si="1080"/>
        <v>0</v>
      </c>
      <c r="SI112" s="23"/>
      <c r="SJ112" s="23"/>
      <c r="SK112" s="23"/>
      <c r="SL112" s="23"/>
      <c r="SM112" s="14">
        <f t="shared" si="974"/>
        <v>0</v>
      </c>
      <c r="SN112" s="14">
        <f t="shared" si="975"/>
        <v>0</v>
      </c>
      <c r="SO112" s="43">
        <f>VLOOKUP($B112,план!$B$16:$EJ$158,86,0)</f>
        <v>0</v>
      </c>
      <c r="SP112" s="43">
        <f>VLOOKUP($B112,план!$B$16:$EJ$158,87,0)</f>
        <v>0</v>
      </c>
      <c r="SQ112" s="7">
        <f t="shared" si="1215"/>
        <v>0</v>
      </c>
      <c r="SR112" s="7">
        <f t="shared" si="1216"/>
        <v>0</v>
      </c>
      <c r="SS112" s="34">
        <f t="shared" si="1081"/>
        <v>0</v>
      </c>
      <c r="ST112" s="34">
        <f t="shared" si="1082"/>
        <v>0</v>
      </c>
      <c r="SU112" s="34">
        <f t="shared" si="1083"/>
        <v>0</v>
      </c>
      <c r="SV112" s="23"/>
      <c r="SW112" s="23"/>
      <c r="SX112" s="23"/>
      <c r="SY112" s="23"/>
      <c r="SZ112" s="14">
        <f t="shared" si="900"/>
        <v>0</v>
      </c>
      <c r="TA112" s="14">
        <f t="shared" si="901"/>
        <v>0</v>
      </c>
      <c r="TB112" s="43">
        <f>VLOOKUP($B112,план!$B$16:$EJ$158,88,0)</f>
        <v>0</v>
      </c>
      <c r="TC112" s="43">
        <f>VLOOKUP($B112,план!$B$16:$EJ$158,89,0)</f>
        <v>0</v>
      </c>
      <c r="TD112" s="7">
        <f t="shared" si="1217"/>
        <v>0</v>
      </c>
      <c r="TE112" s="7">
        <f t="shared" si="1218"/>
        <v>0</v>
      </c>
      <c r="TF112" s="34">
        <f t="shared" si="1084"/>
        <v>0</v>
      </c>
      <c r="TG112" s="34">
        <f t="shared" si="1085"/>
        <v>0</v>
      </c>
      <c r="TH112" s="34">
        <f t="shared" si="1086"/>
        <v>0</v>
      </c>
      <c r="TI112" s="23"/>
      <c r="TJ112" s="23"/>
      <c r="TK112" s="23"/>
      <c r="TL112" s="23"/>
      <c r="TM112" s="14">
        <f t="shared" si="902"/>
        <v>0</v>
      </c>
      <c r="TN112" s="14">
        <f t="shared" si="903"/>
        <v>0</v>
      </c>
      <c r="TO112" s="43">
        <f>VLOOKUP($B112,план!$B$16:$EJ$158,90,0)</f>
        <v>0</v>
      </c>
      <c r="TP112" s="43">
        <f>VLOOKUP($B112,план!$B$16:$EJ$158,91,0)</f>
        <v>0</v>
      </c>
      <c r="TQ112" s="7">
        <f t="shared" si="1219"/>
        <v>0</v>
      </c>
      <c r="TR112" s="7">
        <f t="shared" si="1220"/>
        <v>0</v>
      </c>
      <c r="TS112" s="34">
        <f t="shared" si="1221"/>
        <v>0</v>
      </c>
      <c r="TT112" s="34">
        <f t="shared" si="1222"/>
        <v>0</v>
      </c>
      <c r="TU112" s="34">
        <f t="shared" si="1223"/>
        <v>0</v>
      </c>
      <c r="TV112" s="25">
        <f>VLOOKUP($B112,'ДС факт при поликлинике'!$D$7:$JZ$79,80,0)</f>
        <v>0</v>
      </c>
      <c r="TW112" s="25">
        <f>VLOOKUP($B112,'ДС факт при поликлинике'!$D$7:$JZ$79,81,0)</f>
        <v>0</v>
      </c>
      <c r="TX112" s="25">
        <f>VLOOKUP($B112,'ДС факт при поликлинике'!$D$7:$JZ$79,82,0)</f>
        <v>0</v>
      </c>
      <c r="TY112" s="25">
        <f>VLOOKUP($B112,'ДС факт при поликлинике'!$D$7:$JZ$79,83,0)</f>
        <v>0</v>
      </c>
      <c r="TZ112" s="14">
        <f t="shared" si="904"/>
        <v>0</v>
      </c>
      <c r="UA112" s="14">
        <f t="shared" si="905"/>
        <v>0</v>
      </c>
      <c r="UB112" s="43">
        <f>VLOOKUP($B112,план!$B$16:$EJ$158,92,0)</f>
        <v>0</v>
      </c>
      <c r="UC112" s="43">
        <f>VLOOKUP($B112,план!$B$16:$EJ$158,93,0)</f>
        <v>0</v>
      </c>
      <c r="UD112" s="7">
        <f t="shared" si="1224"/>
        <v>0</v>
      </c>
      <c r="UE112" s="7">
        <f t="shared" si="1225"/>
        <v>0</v>
      </c>
      <c r="UF112" s="34">
        <f t="shared" si="1087"/>
        <v>0</v>
      </c>
      <c r="UG112" s="34">
        <f t="shared" si="1088"/>
        <v>0</v>
      </c>
      <c r="UH112" s="34">
        <f t="shared" si="1089"/>
        <v>0</v>
      </c>
      <c r="UI112" s="23"/>
      <c r="UJ112" s="23"/>
      <c r="UK112" s="23"/>
      <c r="UL112" s="23"/>
      <c r="UM112" s="14">
        <f t="shared" si="906"/>
        <v>0</v>
      </c>
      <c r="UN112" s="14">
        <f t="shared" si="907"/>
        <v>0</v>
      </c>
      <c r="UO112" s="43">
        <f>VLOOKUP($B112,план!$B$16:$EJ$158,94,0)</f>
        <v>0</v>
      </c>
      <c r="UP112" s="43">
        <f>VLOOKUP($B112,план!$B$16:$EJ$158,95,0)</f>
        <v>0</v>
      </c>
      <c r="UQ112" s="7">
        <f t="shared" si="1226"/>
        <v>0</v>
      </c>
      <c r="UR112" s="7">
        <f t="shared" si="1227"/>
        <v>0</v>
      </c>
      <c r="US112" s="34">
        <f t="shared" si="1090"/>
        <v>0</v>
      </c>
      <c r="UT112" s="34">
        <f t="shared" si="1091"/>
        <v>0</v>
      </c>
      <c r="UU112" s="34">
        <f t="shared" si="1092"/>
        <v>0</v>
      </c>
      <c r="UV112" s="23"/>
      <c r="UW112" s="23"/>
      <c r="UX112" s="23"/>
      <c r="UY112" s="23"/>
      <c r="UZ112" s="14">
        <f t="shared" si="908"/>
        <v>0</v>
      </c>
      <c r="VA112" s="14">
        <f t="shared" si="909"/>
        <v>0</v>
      </c>
      <c r="VB112" s="43">
        <f>VLOOKUP($B112,план!$B$16:$EJ$158,96,0)</f>
        <v>0</v>
      </c>
      <c r="VC112" s="43">
        <f>VLOOKUP($B112,план!$B$16:$EJ$158,97,0)</f>
        <v>0</v>
      </c>
      <c r="VD112" s="7">
        <f t="shared" si="1228"/>
        <v>0</v>
      </c>
      <c r="VE112" s="7">
        <f t="shared" si="1229"/>
        <v>0</v>
      </c>
      <c r="VF112" s="34">
        <f t="shared" si="1093"/>
        <v>0</v>
      </c>
      <c r="VG112" s="34">
        <f t="shared" si="1094"/>
        <v>0</v>
      </c>
      <c r="VH112" s="34">
        <f t="shared" si="1095"/>
        <v>0</v>
      </c>
      <c r="VI112" s="23"/>
      <c r="VJ112" s="23"/>
      <c r="VK112" s="23"/>
      <c r="VL112" s="23"/>
      <c r="VM112" s="14">
        <f t="shared" si="910"/>
        <v>0</v>
      </c>
      <c r="VN112" s="14">
        <f t="shared" si="911"/>
        <v>0</v>
      </c>
      <c r="VO112" s="43">
        <f>VLOOKUP($B112,план!$B$16:$EJ$158,98,0)</f>
        <v>0</v>
      </c>
      <c r="VP112" s="43">
        <f>VLOOKUP($B112,план!$B$16:$EJ$158,99,0)</f>
        <v>0</v>
      </c>
      <c r="VQ112" s="7">
        <f t="shared" si="1230"/>
        <v>0</v>
      </c>
      <c r="VR112" s="7">
        <f t="shared" si="1231"/>
        <v>0</v>
      </c>
      <c r="VS112" s="34">
        <f t="shared" si="1096"/>
        <v>0</v>
      </c>
      <c r="VT112" s="34">
        <f t="shared" si="1097"/>
        <v>0</v>
      </c>
      <c r="VU112" s="34">
        <f t="shared" si="1098"/>
        <v>0</v>
      </c>
      <c r="VV112" s="23"/>
      <c r="VW112" s="23"/>
      <c r="VX112" s="23"/>
      <c r="VY112" s="23"/>
      <c r="VZ112" s="14">
        <f t="shared" si="912"/>
        <v>0</v>
      </c>
      <c r="WA112" s="14">
        <f t="shared" si="913"/>
        <v>0</v>
      </c>
      <c r="WB112" s="43">
        <f>VLOOKUP($B112,план!$B$16:$EJ$158,100,0)</f>
        <v>0</v>
      </c>
      <c r="WC112" s="43">
        <f>VLOOKUP($B112,план!$B$16:$EJ$158,101,0)</f>
        <v>0</v>
      </c>
      <c r="WD112" s="7">
        <f t="shared" si="1232"/>
        <v>0</v>
      </c>
      <c r="WE112" s="7">
        <f t="shared" si="1233"/>
        <v>0</v>
      </c>
      <c r="WF112" s="34">
        <f t="shared" si="1099"/>
        <v>0</v>
      </c>
      <c r="WG112" s="34">
        <f t="shared" si="1100"/>
        <v>0</v>
      </c>
      <c r="WH112" s="34">
        <f t="shared" si="1101"/>
        <v>0</v>
      </c>
      <c r="WI112" s="23"/>
      <c r="WJ112" s="23"/>
      <c r="WK112" s="23"/>
      <c r="WL112" s="23"/>
      <c r="WM112" s="14">
        <f t="shared" si="914"/>
        <v>0</v>
      </c>
      <c r="WN112" s="14">
        <f t="shared" si="915"/>
        <v>0</v>
      </c>
      <c r="WO112" s="43">
        <f>VLOOKUP($B112,план!$B$16:$EJ$158,102,0)</f>
        <v>0</v>
      </c>
      <c r="WP112" s="43">
        <f>VLOOKUP($B112,план!$B$16:$EJ$158,103,0)</f>
        <v>0</v>
      </c>
      <c r="WQ112" s="7">
        <f t="shared" si="1234"/>
        <v>0</v>
      </c>
      <c r="WR112" s="7">
        <f t="shared" si="1235"/>
        <v>0</v>
      </c>
      <c r="WS112" s="34">
        <f t="shared" si="1102"/>
        <v>0</v>
      </c>
      <c r="WT112" s="34">
        <f t="shared" si="1103"/>
        <v>0</v>
      </c>
      <c r="WU112" s="34">
        <f t="shared" si="1104"/>
        <v>0</v>
      </c>
      <c r="WV112" s="23">
        <f>VLOOKUP($B112,'ДС факт при поликлинике'!$D$7:$JZ$79,148,0)</f>
        <v>0</v>
      </c>
      <c r="WW112" s="23">
        <f>VLOOKUP($B112,'ДС факт при поликлинике'!$D$7:$JZ$79,149,0)</f>
        <v>0</v>
      </c>
      <c r="WX112" s="23">
        <f>VLOOKUP($B112,'ДС факт при поликлинике'!$D$7:$JZ$79,150,0)</f>
        <v>0</v>
      </c>
      <c r="WY112" s="23">
        <f>VLOOKUP($B112,'ДС факт при поликлинике'!$D$7:$JZ$79,151,0)</f>
        <v>0</v>
      </c>
      <c r="WZ112" s="14">
        <f t="shared" si="916"/>
        <v>0</v>
      </c>
      <c r="XA112" s="14">
        <f t="shared" si="917"/>
        <v>0</v>
      </c>
      <c r="XB112" s="43">
        <f>VLOOKUP($B112,план!$B$16:$EJ$158,104,0)</f>
        <v>0</v>
      </c>
      <c r="XC112" s="43">
        <f>VLOOKUP($B112,план!$B$16:$EJ$158,105,0)</f>
        <v>0</v>
      </c>
      <c r="XD112" s="7">
        <f t="shared" si="1236"/>
        <v>0</v>
      </c>
      <c r="XE112" s="7">
        <f t="shared" si="1237"/>
        <v>0</v>
      </c>
      <c r="XF112" s="34">
        <f t="shared" si="1105"/>
        <v>0</v>
      </c>
      <c r="XG112" s="34">
        <f t="shared" si="1106"/>
        <v>0</v>
      </c>
      <c r="XH112" s="34">
        <f t="shared" si="1107"/>
        <v>0</v>
      </c>
      <c r="XI112" s="23"/>
      <c r="XJ112" s="23"/>
      <c r="XK112" s="23"/>
      <c r="XL112" s="23"/>
      <c r="XM112" s="14">
        <f t="shared" si="918"/>
        <v>0</v>
      </c>
      <c r="XN112" s="14">
        <f t="shared" si="919"/>
        <v>0</v>
      </c>
      <c r="XO112" s="43">
        <f>VLOOKUP($B112,план!$B$16:$EJ$158,106,0)</f>
        <v>0</v>
      </c>
      <c r="XP112" s="43">
        <f>VLOOKUP($B112,план!$B$16:$EJ$158,107,0)</f>
        <v>0</v>
      </c>
      <c r="XQ112" s="7">
        <f t="shared" si="1238"/>
        <v>0</v>
      </c>
      <c r="XR112" s="7">
        <f t="shared" si="1239"/>
        <v>0</v>
      </c>
      <c r="XS112" s="34">
        <f t="shared" si="1108"/>
        <v>0</v>
      </c>
      <c r="XT112" s="34">
        <f t="shared" si="1109"/>
        <v>0</v>
      </c>
      <c r="XU112" s="34">
        <f t="shared" si="1110"/>
        <v>0</v>
      </c>
      <c r="XV112" s="23"/>
      <c r="XW112" s="23"/>
      <c r="XX112" s="23"/>
      <c r="XY112" s="23"/>
      <c r="XZ112" s="14">
        <f t="shared" si="920"/>
        <v>0</v>
      </c>
      <c r="YA112" s="14">
        <f t="shared" si="921"/>
        <v>0</v>
      </c>
      <c r="YB112" s="43">
        <f>VLOOKUP($B112,план!$B$16:$EJ$158,108,0)</f>
        <v>0</v>
      </c>
      <c r="YC112" s="43">
        <f>VLOOKUP($B112,план!$B$16:$EJ$158,109,0)</f>
        <v>0</v>
      </c>
      <c r="YD112" s="7">
        <f t="shared" si="1240"/>
        <v>0</v>
      </c>
      <c r="YE112" s="7">
        <f t="shared" si="1241"/>
        <v>0</v>
      </c>
      <c r="YF112" s="34">
        <f t="shared" si="1111"/>
        <v>0</v>
      </c>
      <c r="YG112" s="34">
        <f t="shared" si="1112"/>
        <v>0</v>
      </c>
      <c r="YH112" s="34">
        <f t="shared" si="1113"/>
        <v>0</v>
      </c>
      <c r="YI112" s="23"/>
      <c r="YJ112" s="23"/>
      <c r="YK112" s="23"/>
      <c r="YL112" s="23"/>
      <c r="YM112" s="14">
        <f t="shared" si="922"/>
        <v>0</v>
      </c>
      <c r="YN112" s="14">
        <f t="shared" si="923"/>
        <v>0</v>
      </c>
      <c r="YO112" s="43">
        <f>VLOOKUP($B112,план!$B$16:$EJ$158,110,0)</f>
        <v>0</v>
      </c>
      <c r="YP112" s="43">
        <f>VLOOKUP($B112,план!$B$16:$EJ$158,111,0)</f>
        <v>0</v>
      </c>
      <c r="YQ112" s="7">
        <f t="shared" si="1242"/>
        <v>0</v>
      </c>
      <c r="YR112" s="7">
        <f t="shared" si="1243"/>
        <v>0</v>
      </c>
      <c r="YS112" s="34">
        <f t="shared" si="1114"/>
        <v>0</v>
      </c>
      <c r="YT112" s="34">
        <f t="shared" si="1115"/>
        <v>0</v>
      </c>
      <c r="YU112" s="34">
        <f t="shared" si="1116"/>
        <v>0.88</v>
      </c>
      <c r="YV112" s="23">
        <f>VLOOKUP($B112,'ДС факт при поликлинике'!$D$7:$JZ$79,68,0)</f>
        <v>1</v>
      </c>
      <c r="YW112" s="23">
        <f>VLOOKUP($B112,'ДС факт при поликлинике'!$D$7:$JZ$79,69,0)</f>
        <v>16469.580000000002</v>
      </c>
      <c r="YX112" s="23">
        <f>VLOOKUP($B112,'ДС факт при поликлинике'!$D$7:$JZ$79,70,0)</f>
        <v>0</v>
      </c>
      <c r="YY112" s="23">
        <f>VLOOKUP($B112,'ДС факт при поликлинике'!$D$7:$JZ$79,71,0)</f>
        <v>0</v>
      </c>
      <c r="YZ112" s="14">
        <f t="shared" si="924"/>
        <v>1</v>
      </c>
      <c r="ZA112" s="14">
        <f t="shared" si="925"/>
        <v>16469.580000000002</v>
      </c>
      <c r="ZB112" s="43">
        <f>VLOOKUP($B112,план!$B$16:$EJ$158,112,0)</f>
        <v>0</v>
      </c>
      <c r="ZC112" s="43">
        <f>VLOOKUP($B112,план!$B$16:$EJ$158,113,0)</f>
        <v>0</v>
      </c>
      <c r="ZD112" s="7">
        <f t="shared" si="1244"/>
        <v>0</v>
      </c>
      <c r="ZE112" s="7">
        <f t="shared" si="1245"/>
        <v>0</v>
      </c>
      <c r="ZF112" s="34">
        <f t="shared" si="1117"/>
        <v>0</v>
      </c>
      <c r="ZG112" s="34">
        <f t="shared" si="1118"/>
        <v>0</v>
      </c>
      <c r="ZH112" s="34">
        <f t="shared" si="1119"/>
        <v>0</v>
      </c>
      <c r="ZI112" s="23"/>
      <c r="ZJ112" s="23"/>
      <c r="ZK112" s="23"/>
      <c r="ZL112" s="23"/>
      <c r="ZM112" s="14">
        <f t="shared" si="926"/>
        <v>0</v>
      </c>
      <c r="ZN112" s="14">
        <f t="shared" si="927"/>
        <v>0</v>
      </c>
      <c r="ZO112" s="43">
        <f>VLOOKUP($B112,план!$B$16:$EJ$158,114,0)+VLOOKUP($B112,план!$B$16:$EJ$158,136,0)</f>
        <v>0</v>
      </c>
      <c r="ZP112" s="43">
        <f>VLOOKUP($B112,план!$B$16:$EJ$158,115,0)+VLOOKUP($B112,план!$B$16:$EJ$158,137,0)</f>
        <v>0</v>
      </c>
      <c r="ZQ112" s="7">
        <f t="shared" si="1246"/>
        <v>0</v>
      </c>
      <c r="ZR112" s="7">
        <f t="shared" si="1247"/>
        <v>0</v>
      </c>
      <c r="ZS112" s="34">
        <f t="shared" si="1120"/>
        <v>0</v>
      </c>
      <c r="ZT112" s="34">
        <f t="shared" si="1121"/>
        <v>0</v>
      </c>
      <c r="ZU112" s="34">
        <f t="shared" si="1122"/>
        <v>0</v>
      </c>
      <c r="ZV112" s="23"/>
      <c r="ZW112" s="23"/>
      <c r="ZX112" s="23"/>
      <c r="ZY112" s="23"/>
      <c r="ZZ112" s="14">
        <f t="shared" si="928"/>
        <v>0</v>
      </c>
      <c r="AAA112" s="14">
        <f t="shared" si="929"/>
        <v>0</v>
      </c>
      <c r="AAB112" s="43">
        <f>VLOOKUP($B112,план!$B$16:$EJ$158,116,0)</f>
        <v>0</v>
      </c>
      <c r="AAC112" s="43">
        <f>VLOOKUP($B112,план!$B$16:$EJ$158,117,0)</f>
        <v>0</v>
      </c>
      <c r="AAD112" s="7">
        <f t="shared" si="976"/>
        <v>0</v>
      </c>
      <c r="AAE112" s="7">
        <f t="shared" si="977"/>
        <v>0</v>
      </c>
      <c r="AAF112" s="34">
        <f t="shared" si="1123"/>
        <v>0</v>
      </c>
      <c r="AAG112" s="34">
        <f t="shared" si="1124"/>
        <v>0</v>
      </c>
      <c r="AAH112" s="34">
        <f t="shared" si="1125"/>
        <v>0.88</v>
      </c>
      <c r="AAI112" s="23">
        <f>VLOOKUP($B112,'ДС факт при поликлинике'!$D$7:$JZ$79,112,0)</f>
        <v>1</v>
      </c>
      <c r="AAJ112" s="23">
        <f>VLOOKUP($B112,'ДС факт при поликлинике'!$D$7:$JZ$79,113,0)</f>
        <v>16469.580000000002</v>
      </c>
      <c r="AAK112" s="23">
        <f>VLOOKUP($B112,'ДС факт при поликлинике'!$D$7:$JZ$79,114,0)</f>
        <v>0</v>
      </c>
      <c r="AAL112" s="23">
        <f>VLOOKUP($B112,'ДС факт при поликлинике'!$D$7:$JZ$79,115,0)</f>
        <v>0</v>
      </c>
      <c r="AAM112" s="14">
        <f t="shared" si="930"/>
        <v>1</v>
      </c>
      <c r="AAN112" s="14">
        <f t="shared" si="931"/>
        <v>16469.580000000002</v>
      </c>
      <c r="AAO112" s="43">
        <f>VLOOKUP($B112,план!$B$16:$EJ$158,118,0)</f>
        <v>0</v>
      </c>
      <c r="AAP112" s="43">
        <f>VLOOKUP($B112,план!$B$16:$EJ$158,119,0)</f>
        <v>0</v>
      </c>
      <c r="AAQ112" s="7">
        <f t="shared" si="978"/>
        <v>0</v>
      </c>
      <c r="AAR112" s="7">
        <f t="shared" si="979"/>
        <v>0</v>
      </c>
      <c r="AAS112" s="34">
        <f t="shared" si="1126"/>
        <v>0</v>
      </c>
      <c r="AAT112" s="34">
        <f t="shared" si="1127"/>
        <v>0</v>
      </c>
      <c r="AAU112" s="34">
        <f t="shared" si="1128"/>
        <v>0</v>
      </c>
      <c r="AAV112" s="23"/>
      <c r="AAW112" s="23"/>
      <c r="AAX112" s="23"/>
      <c r="AAY112" s="23"/>
      <c r="AAZ112" s="14">
        <f t="shared" si="932"/>
        <v>0</v>
      </c>
      <c r="ABA112" s="14">
        <f t="shared" si="933"/>
        <v>0</v>
      </c>
      <c r="ABB112" s="43">
        <f>VLOOKUP($B112,план!$B$16:$EJ$158,120,0)</f>
        <v>0</v>
      </c>
      <c r="ABC112" s="43">
        <f>VLOOKUP($B112,план!$B$16:$EJ$158,121,0)</f>
        <v>0</v>
      </c>
      <c r="ABD112" s="7">
        <f t="shared" si="1248"/>
        <v>0</v>
      </c>
      <c r="ABE112" s="7">
        <f t="shared" si="1249"/>
        <v>0</v>
      </c>
      <c r="ABF112" s="34">
        <f t="shared" si="1250"/>
        <v>0</v>
      </c>
      <c r="ABG112" s="34">
        <f t="shared" si="1251"/>
        <v>0</v>
      </c>
      <c r="ABH112" s="34">
        <f t="shared" si="1252"/>
        <v>0</v>
      </c>
      <c r="ABI112" s="25"/>
      <c r="ABJ112" s="25"/>
      <c r="ABK112" s="25"/>
      <c r="ABL112" s="25"/>
      <c r="ABM112" s="14">
        <f t="shared" si="934"/>
        <v>0</v>
      </c>
      <c r="ABN112" s="14">
        <f t="shared" si="935"/>
        <v>0</v>
      </c>
      <c r="ABO112" s="43">
        <f>VLOOKUP($B112,план!$B$16:$EJ$158,122,0)</f>
        <v>0</v>
      </c>
      <c r="ABP112" s="43">
        <f>VLOOKUP($B112,план!$B$16:$EJ$158,123,0)</f>
        <v>0</v>
      </c>
      <c r="ABQ112" s="7">
        <f t="shared" si="1253"/>
        <v>0</v>
      </c>
      <c r="ABR112" s="7">
        <f t="shared" si="1254"/>
        <v>0</v>
      </c>
      <c r="ABS112" s="34">
        <f t="shared" si="1255"/>
        <v>0</v>
      </c>
      <c r="ABT112" s="34">
        <f t="shared" si="1256"/>
        <v>0</v>
      </c>
      <c r="ABU112" s="34">
        <f t="shared" si="1257"/>
        <v>0</v>
      </c>
      <c r="ABV112" s="25"/>
      <c r="ABW112" s="25"/>
      <c r="ABX112" s="25"/>
      <c r="ABY112" s="25"/>
      <c r="ABZ112" s="21">
        <f t="shared" si="980"/>
        <v>0</v>
      </c>
      <c r="ACA112" s="21">
        <f t="shared" si="981"/>
        <v>0</v>
      </c>
      <c r="ACB112" s="43">
        <f>VLOOKUP($B112,план!$B$16:$EJ$158,124,0)</f>
        <v>0</v>
      </c>
      <c r="ACC112" s="43">
        <f>VLOOKUP($B112,план!$B$16:$EJ$158,125,0)</f>
        <v>0</v>
      </c>
      <c r="ACD112" s="7">
        <f t="shared" si="1258"/>
        <v>0</v>
      </c>
      <c r="ACE112" s="7">
        <f t="shared" si="1259"/>
        <v>0</v>
      </c>
      <c r="ACF112" s="34">
        <f t="shared" si="1260"/>
        <v>0</v>
      </c>
      <c r="ACG112" s="34">
        <f t="shared" si="1261"/>
        <v>0</v>
      </c>
      <c r="ACH112" s="34">
        <f t="shared" si="1262"/>
        <v>0</v>
      </c>
      <c r="ACI112" s="25">
        <f>VLOOKUP($B112,'ДС факт при поликлинике'!$D$7:$JZ$79,120,0)</f>
        <v>0</v>
      </c>
      <c r="ACJ112" s="25">
        <f>VLOOKUP($B112,'ДС факт при поликлинике'!$D$7:$JZ$79,121,0)</f>
        <v>0</v>
      </c>
      <c r="ACK112" s="25">
        <f>VLOOKUP($B112,'ДС факт при поликлинике'!$D$7:$JZ$79,122,0)</f>
        <v>0</v>
      </c>
      <c r="ACL112" s="25">
        <f>VLOOKUP($B112,'ДС факт при поликлинике'!$D$7:$JZ$79,123,0)</f>
        <v>0</v>
      </c>
      <c r="ACM112" s="21">
        <f t="shared" si="936"/>
        <v>0</v>
      </c>
      <c r="ACN112" s="21">
        <f t="shared" si="937"/>
        <v>0</v>
      </c>
      <c r="ACO112" s="43">
        <f>VLOOKUP($B112,план!$B$16:$EJ$158,126,0)</f>
        <v>0</v>
      </c>
      <c r="ACP112" s="43">
        <f>VLOOKUP($B112,план!$B$16:$EJ$158,127,0)</f>
        <v>0</v>
      </c>
      <c r="ACQ112" s="7">
        <f t="shared" si="1263"/>
        <v>0</v>
      </c>
      <c r="ACR112" s="7">
        <f t="shared" si="1264"/>
        <v>0</v>
      </c>
      <c r="ACS112" s="34">
        <f t="shared" si="1129"/>
        <v>0</v>
      </c>
      <c r="ACT112" s="34">
        <f t="shared" si="1130"/>
        <v>0</v>
      </c>
      <c r="ACU112" s="34">
        <f t="shared" si="1131"/>
        <v>0</v>
      </c>
      <c r="ACV112" s="23"/>
      <c r="ACW112" s="23"/>
      <c r="ACX112" s="23"/>
      <c r="ACY112" s="23"/>
      <c r="ACZ112" s="21">
        <f t="shared" si="938"/>
        <v>0</v>
      </c>
      <c r="ADA112" s="21">
        <f t="shared" si="939"/>
        <v>0</v>
      </c>
      <c r="ADB112" s="43">
        <f>VLOOKUP($B112,план!$B$16:$EJ$158,128,0)</f>
        <v>0</v>
      </c>
      <c r="ADC112" s="43">
        <f>VLOOKUP($B112,план!$B$16:$EJ$158,129,0)</f>
        <v>0</v>
      </c>
      <c r="ADD112" s="7">
        <f t="shared" si="1265"/>
        <v>0</v>
      </c>
      <c r="ADE112" s="7">
        <f t="shared" si="1266"/>
        <v>0</v>
      </c>
      <c r="ADF112" s="34">
        <f t="shared" si="1132"/>
        <v>0</v>
      </c>
      <c r="ADG112" s="34">
        <f t="shared" si="1133"/>
        <v>0</v>
      </c>
      <c r="ADH112" s="34">
        <f t="shared" si="1134"/>
        <v>0</v>
      </c>
      <c r="ADI112" s="23"/>
      <c r="ADJ112" s="23"/>
      <c r="ADK112" s="23"/>
      <c r="ADL112" s="23"/>
      <c r="ADM112" s="21">
        <f t="shared" si="940"/>
        <v>0</v>
      </c>
      <c r="ADN112" s="21">
        <f t="shared" si="941"/>
        <v>0</v>
      </c>
      <c r="ADO112" s="43">
        <f>VLOOKUP($B112,план!$B$16:$EJ$158,130,0)</f>
        <v>1</v>
      </c>
      <c r="ADP112" s="43">
        <f>VLOOKUP($B112,план!$B$16:$EJ$158,131,0)</f>
        <v>32584.376586666665</v>
      </c>
      <c r="ADQ112" s="7">
        <f t="shared" si="1267"/>
        <v>0.91666666666666663</v>
      </c>
      <c r="ADR112" s="7">
        <f t="shared" si="1268"/>
        <v>29869.01187111111</v>
      </c>
      <c r="ADS112" s="34">
        <f t="shared" si="1135"/>
        <v>0.88</v>
      </c>
      <c r="ADT112" s="34">
        <f t="shared" si="1136"/>
        <v>0.80666666666666664</v>
      </c>
      <c r="ADU112" s="34">
        <f t="shared" si="1137"/>
        <v>0</v>
      </c>
      <c r="ADV112" s="23"/>
      <c r="ADW112" s="23"/>
      <c r="ADX112" s="23"/>
      <c r="ADY112" s="23"/>
      <c r="ADZ112" s="21">
        <f t="shared" si="942"/>
        <v>-0.91666666666666663</v>
      </c>
      <c r="AEA112" s="21">
        <f t="shared" si="943"/>
        <v>-29869.01187111111</v>
      </c>
      <c r="AEB112" s="43">
        <f>VLOOKUP($B112,план!$B$16:$EJ$158,132,0)</f>
        <v>0</v>
      </c>
      <c r="AEC112" s="43">
        <f>VLOOKUP($B112,план!$B$16:$EJ$158,133,0)</f>
        <v>0</v>
      </c>
      <c r="AED112" s="7">
        <f t="shared" si="982"/>
        <v>0</v>
      </c>
      <c r="AEE112" s="7">
        <f t="shared" si="983"/>
        <v>0</v>
      </c>
      <c r="AEF112" s="34">
        <f t="shared" si="1138"/>
        <v>0</v>
      </c>
      <c r="AEG112" s="34">
        <f t="shared" si="1139"/>
        <v>0</v>
      </c>
      <c r="AEH112" s="34">
        <f t="shared" si="1140"/>
        <v>0</v>
      </c>
      <c r="AEI112" s="23">
        <f>VLOOKUP($B112,'ДС факт при поликлинике'!$D$7:$JZ$79,116,0)</f>
        <v>0</v>
      </c>
      <c r="AEJ112" s="23">
        <f>VLOOKUP($B112,'ДС факт при поликлинике'!$D$7:$JZ$79,117,0)</f>
        <v>0</v>
      </c>
      <c r="AEK112" s="23">
        <f>VLOOKUP($B112,'ДС факт при поликлинике'!$D$7:$JZ$79,118,0)</f>
        <v>0</v>
      </c>
      <c r="AEL112" s="23">
        <f>VLOOKUP($B112,'ДС факт при поликлинике'!$D$7:$JZ$79,119,0)</f>
        <v>0</v>
      </c>
      <c r="AEM112" s="21">
        <f t="shared" si="944"/>
        <v>0</v>
      </c>
      <c r="AEN112" s="21">
        <f t="shared" si="945"/>
        <v>0</v>
      </c>
      <c r="AEO112" s="43">
        <f>VLOOKUP($B112,план!$B$16:$EJ$158,134,0)</f>
        <v>0</v>
      </c>
      <c r="AEP112" s="43">
        <f>VLOOKUP($B112,план!$B$16:$EJ$158,135,0)</f>
        <v>0</v>
      </c>
      <c r="AEQ112" s="7">
        <f t="shared" si="1269"/>
        <v>0</v>
      </c>
      <c r="AER112" s="7">
        <f t="shared" si="1270"/>
        <v>0</v>
      </c>
      <c r="AES112" s="34">
        <f t="shared" si="1271"/>
        <v>0</v>
      </c>
      <c r="AET112" s="34">
        <f t="shared" si="1272"/>
        <v>0</v>
      </c>
      <c r="AEU112" s="34">
        <f t="shared" si="1273"/>
        <v>0</v>
      </c>
      <c r="AEV112" s="23"/>
      <c r="AEW112" s="23"/>
      <c r="AEX112" s="23"/>
      <c r="AEY112" s="23"/>
      <c r="AEZ112" s="21">
        <f t="shared" si="946"/>
        <v>0</v>
      </c>
      <c r="AFA112" s="21">
        <f t="shared" si="947"/>
        <v>0</v>
      </c>
      <c r="AFB112" s="23">
        <f t="shared" si="948"/>
        <v>1</v>
      </c>
      <c r="AFC112" s="23">
        <f t="shared" si="949"/>
        <v>32584.376586666665</v>
      </c>
      <c r="AFD112" s="23">
        <f t="shared" si="950"/>
        <v>0.91666666666666663</v>
      </c>
      <c r="AFE112" s="23">
        <f t="shared" si="951"/>
        <v>29869.01187111111</v>
      </c>
      <c r="AFF112" s="23">
        <f t="shared" si="952"/>
        <v>0.88</v>
      </c>
      <c r="AFG112" s="23">
        <f t="shared" si="953"/>
        <v>0.80666666666666664</v>
      </c>
      <c r="AFH112" s="23">
        <f t="shared" si="954"/>
        <v>13.2</v>
      </c>
      <c r="AFI112" s="23">
        <f t="shared" si="955"/>
        <v>15</v>
      </c>
      <c r="AFJ112" s="23">
        <f t="shared" si="956"/>
        <v>169366.71000000002</v>
      </c>
      <c r="AFK112" s="23">
        <f t="shared" si="957"/>
        <v>0</v>
      </c>
      <c r="AFL112" s="23">
        <f t="shared" si="958"/>
        <v>0</v>
      </c>
      <c r="AFM112" s="21">
        <f t="shared" si="959"/>
        <v>14.083333333333334</v>
      </c>
      <c r="AFN112" s="21">
        <f t="shared" si="960"/>
        <v>139497.69812888891</v>
      </c>
      <c r="AFO112" s="8">
        <f t="shared" si="1274"/>
        <v>2</v>
      </c>
      <c r="AFP112" s="8">
        <f t="shared" si="1275"/>
        <v>47327.328810666666</v>
      </c>
      <c r="AFQ112" s="8">
        <f t="shared" si="1276"/>
        <v>1.8333333333333333</v>
      </c>
      <c r="AFR112" s="8">
        <f t="shared" si="1277"/>
        <v>43383.384743111106</v>
      </c>
      <c r="AFS112" s="8">
        <f t="shared" si="1278"/>
        <v>1.76</v>
      </c>
      <c r="AFT112" s="8">
        <f t="shared" si="1279"/>
        <v>1.6133333333333333</v>
      </c>
      <c r="AFU112" s="8">
        <f t="shared" si="1280"/>
        <v>13.2</v>
      </c>
      <c r="AFV112" s="8">
        <f t="shared" si="1281"/>
        <v>15</v>
      </c>
      <c r="AFW112" s="8">
        <f t="shared" si="1282"/>
        <v>169366.71000000002</v>
      </c>
      <c r="AFX112" s="8">
        <f t="shared" si="1283"/>
        <v>0</v>
      </c>
      <c r="AFY112" s="8">
        <f t="shared" si="1284"/>
        <v>0</v>
      </c>
      <c r="AFZ112" s="21">
        <f t="shared" si="803"/>
        <v>13.166666666666666</v>
      </c>
      <c r="AGA112" s="21">
        <f t="shared" si="804"/>
        <v>125983.32525688891</v>
      </c>
      <c r="AGB112" s="191">
        <f t="shared" si="984"/>
        <v>8.1818181818181817</v>
      </c>
      <c r="AGC112" s="191">
        <f t="shared" si="985"/>
        <v>3.9039533453390574</v>
      </c>
    </row>
    <row r="113" spans="1:861" ht="30">
      <c r="A113" s="180"/>
      <c r="B113" s="82">
        <v>101</v>
      </c>
      <c r="C113" s="87" t="s">
        <v>445</v>
      </c>
      <c r="D113" s="88">
        <f t="shared" si="986"/>
        <v>10127</v>
      </c>
      <c r="E113" s="88">
        <v>10127</v>
      </c>
      <c r="F113" s="88">
        <v>9620</v>
      </c>
      <c r="G113" s="89">
        <v>0.92</v>
      </c>
      <c r="H113" s="90">
        <v>1</v>
      </c>
      <c r="I113" s="90"/>
      <c r="J113" s="88">
        <v>1.4</v>
      </c>
      <c r="K113" s="88">
        <v>1.68</v>
      </c>
      <c r="L113" s="88">
        <v>2.23</v>
      </c>
      <c r="M113" s="88">
        <v>2.39</v>
      </c>
      <c r="N113" s="88">
        <v>2.57</v>
      </c>
      <c r="O113" s="43">
        <f>VLOOKUP($B113,план!$B$16:$EJ$158,14,0)</f>
        <v>0</v>
      </c>
      <c r="P113" s="43">
        <f>VLOOKUP($B113,план!$B$16:$EJ$158,15,0)</f>
        <v>0</v>
      </c>
      <c r="Q113" s="7">
        <f t="shared" si="987"/>
        <v>0</v>
      </c>
      <c r="R113" s="7">
        <f t="shared" si="988"/>
        <v>0</v>
      </c>
      <c r="S113" s="34">
        <f t="shared" si="989"/>
        <v>0</v>
      </c>
      <c r="T113" s="34">
        <f t="shared" si="990"/>
        <v>0</v>
      </c>
      <c r="U113" s="34">
        <f t="shared" si="991"/>
        <v>0</v>
      </c>
      <c r="V113" s="23"/>
      <c r="W113" s="23"/>
      <c r="X113" s="23"/>
      <c r="Y113" s="23"/>
      <c r="Z113" s="21">
        <f t="shared" si="805"/>
        <v>0</v>
      </c>
      <c r="AA113" s="21">
        <f t="shared" si="806"/>
        <v>0</v>
      </c>
      <c r="AB113" s="43">
        <f>VLOOKUP($B113,план!$B$16:$EJ$158,16,0)</f>
        <v>0</v>
      </c>
      <c r="AC113" s="43">
        <f>VLOOKUP($B113,план!$B$16:$EJ$158,17,0)</f>
        <v>0</v>
      </c>
      <c r="AD113" s="7">
        <f t="shared" si="1141"/>
        <v>0</v>
      </c>
      <c r="AE113" s="7">
        <f t="shared" si="961"/>
        <v>0</v>
      </c>
      <c r="AF113" s="34">
        <f t="shared" si="992"/>
        <v>0</v>
      </c>
      <c r="AG113" s="34">
        <f t="shared" si="993"/>
        <v>0</v>
      </c>
      <c r="AH113" s="34">
        <f t="shared" si="994"/>
        <v>0</v>
      </c>
      <c r="AI113" s="23"/>
      <c r="AJ113" s="23"/>
      <c r="AK113" s="23"/>
      <c r="AL113" s="23"/>
      <c r="AM113" s="21">
        <f t="shared" si="808"/>
        <v>0</v>
      </c>
      <c r="AN113" s="21">
        <f t="shared" si="809"/>
        <v>0</v>
      </c>
      <c r="AO113" s="43">
        <f>VLOOKUP($B113,план!$B$16:$EJ$158,18,0)</f>
        <v>0</v>
      </c>
      <c r="AP113" s="43">
        <f>VLOOKUP($B113,план!$B$16:$EJ$158,19,0)</f>
        <v>0</v>
      </c>
      <c r="AQ113" s="7">
        <f t="shared" si="1142"/>
        <v>0</v>
      </c>
      <c r="AR113" s="7">
        <f t="shared" si="1143"/>
        <v>0</v>
      </c>
      <c r="AS113" s="34">
        <f t="shared" si="1144"/>
        <v>0</v>
      </c>
      <c r="AT113" s="34">
        <f t="shared" si="1145"/>
        <v>0</v>
      </c>
      <c r="AU113" s="34">
        <f t="shared" si="1146"/>
        <v>0</v>
      </c>
      <c r="AV113" s="23"/>
      <c r="AW113" s="23"/>
      <c r="AX113" s="23"/>
      <c r="AY113" s="23"/>
      <c r="AZ113" s="21">
        <f t="shared" si="810"/>
        <v>0</v>
      </c>
      <c r="BA113" s="21">
        <f t="shared" si="811"/>
        <v>0</v>
      </c>
      <c r="BB113" s="43">
        <f>VLOOKUP($B113,план!$B$16:$EJ$158,20,0)</f>
        <v>0</v>
      </c>
      <c r="BC113" s="43">
        <f>VLOOKUP($B113,план!$B$16:$EJ$158,21,0)</f>
        <v>0</v>
      </c>
      <c r="BD113" s="7">
        <f t="shared" si="1147"/>
        <v>0</v>
      </c>
      <c r="BE113" s="7">
        <f t="shared" si="1148"/>
        <v>0</v>
      </c>
      <c r="BF113" s="34">
        <f t="shared" si="995"/>
        <v>0</v>
      </c>
      <c r="BG113" s="34">
        <f t="shared" si="996"/>
        <v>0</v>
      </c>
      <c r="BH113" s="34">
        <f t="shared" si="997"/>
        <v>0</v>
      </c>
      <c r="BI113" s="23"/>
      <c r="BJ113" s="23"/>
      <c r="BK113" s="23"/>
      <c r="BL113" s="23"/>
      <c r="BM113" s="21">
        <f t="shared" si="812"/>
        <v>0</v>
      </c>
      <c r="BN113" s="21">
        <f t="shared" si="813"/>
        <v>0</v>
      </c>
      <c r="BO113" s="43">
        <f>VLOOKUP($B113,план!$B$16:$EJ$158,22,0)</f>
        <v>0</v>
      </c>
      <c r="BP113" s="43">
        <f>VLOOKUP($B113,план!$B$16:$EJ$158,23,0)</f>
        <v>0</v>
      </c>
      <c r="BQ113" s="7">
        <f t="shared" si="1149"/>
        <v>0</v>
      </c>
      <c r="BR113" s="7">
        <f t="shared" si="1150"/>
        <v>0</v>
      </c>
      <c r="BS113" s="34">
        <f t="shared" si="998"/>
        <v>0</v>
      </c>
      <c r="BT113" s="34">
        <f t="shared" si="999"/>
        <v>0</v>
      </c>
      <c r="BU113" s="34">
        <f t="shared" si="1000"/>
        <v>0</v>
      </c>
      <c r="BV113" s="23"/>
      <c r="BW113" s="23"/>
      <c r="BX113" s="23"/>
      <c r="BY113" s="23"/>
      <c r="BZ113" s="21">
        <f t="shared" si="814"/>
        <v>0</v>
      </c>
      <c r="CA113" s="21">
        <f t="shared" si="815"/>
        <v>0</v>
      </c>
      <c r="CB113" s="43">
        <f>VLOOKUP($B113,план!$B$16:$EJ$158,24,0)</f>
        <v>0</v>
      </c>
      <c r="CC113" s="43">
        <f>VLOOKUP($B113,план!$B$16:$EJ$158,25,0)</f>
        <v>0</v>
      </c>
      <c r="CD113" s="7">
        <f t="shared" si="1151"/>
        <v>0</v>
      </c>
      <c r="CE113" s="7">
        <f t="shared" si="1152"/>
        <v>0</v>
      </c>
      <c r="CF113" s="34">
        <f t="shared" si="1153"/>
        <v>0</v>
      </c>
      <c r="CG113" s="34">
        <f t="shared" si="1154"/>
        <v>0</v>
      </c>
      <c r="CH113" s="34">
        <f t="shared" si="1155"/>
        <v>0</v>
      </c>
      <c r="CI113" s="23"/>
      <c r="CJ113" s="23"/>
      <c r="CK113" s="23"/>
      <c r="CL113" s="23"/>
      <c r="CM113" s="21">
        <f t="shared" si="816"/>
        <v>0</v>
      </c>
      <c r="CN113" s="21">
        <f t="shared" si="817"/>
        <v>0</v>
      </c>
      <c r="CO113" s="23">
        <f t="shared" si="818"/>
        <v>0</v>
      </c>
      <c r="CP113" s="23">
        <f t="shared" si="819"/>
        <v>0</v>
      </c>
      <c r="CQ113" s="23">
        <f t="shared" si="820"/>
        <v>0</v>
      </c>
      <c r="CR113" s="23">
        <f t="shared" si="821"/>
        <v>0</v>
      </c>
      <c r="CS113" s="23">
        <f t="shared" si="822"/>
        <v>0</v>
      </c>
      <c r="CT113" s="23">
        <f t="shared" si="823"/>
        <v>0</v>
      </c>
      <c r="CU113" s="23">
        <f t="shared" si="824"/>
        <v>0</v>
      </c>
      <c r="CV113" s="23">
        <f t="shared" si="825"/>
        <v>0</v>
      </c>
      <c r="CW113" s="23">
        <f t="shared" si="826"/>
        <v>0</v>
      </c>
      <c r="CX113" s="23">
        <f t="shared" si="827"/>
        <v>0</v>
      </c>
      <c r="CY113" s="23">
        <f t="shared" si="828"/>
        <v>0</v>
      </c>
      <c r="CZ113" s="21">
        <f t="shared" si="829"/>
        <v>0</v>
      </c>
      <c r="DA113" s="21">
        <f t="shared" si="830"/>
        <v>0</v>
      </c>
      <c r="DB113" s="43">
        <f>VLOOKUP($B113,план!$B$16:$EJ$158,26,0)</f>
        <v>0</v>
      </c>
      <c r="DC113" s="43">
        <f>VLOOKUP($B113,план!$B$16:$EJ$158,27,0)</f>
        <v>0</v>
      </c>
      <c r="DD113" s="7">
        <f t="shared" si="1156"/>
        <v>0</v>
      </c>
      <c r="DE113" s="7">
        <f t="shared" si="1157"/>
        <v>0</v>
      </c>
      <c r="DF113" s="34">
        <f t="shared" si="1001"/>
        <v>0</v>
      </c>
      <c r="DG113" s="34">
        <f t="shared" si="1002"/>
        <v>0</v>
      </c>
      <c r="DH113" s="34">
        <f t="shared" si="1003"/>
        <v>0</v>
      </c>
      <c r="DI113" s="23"/>
      <c r="DJ113" s="23"/>
      <c r="DK113" s="23"/>
      <c r="DL113" s="23"/>
      <c r="DM113" s="21">
        <f t="shared" si="831"/>
        <v>0</v>
      </c>
      <c r="DN113" s="21">
        <f t="shared" si="832"/>
        <v>0</v>
      </c>
      <c r="DO113" s="43">
        <f>VLOOKUP($B113,план!$B$16:$EJ$158,28,0)</f>
        <v>0</v>
      </c>
      <c r="DP113" s="43">
        <f>VLOOKUP($B113,план!$B$16:$EJ$158,29,0)</f>
        <v>0</v>
      </c>
      <c r="DQ113" s="7">
        <f t="shared" si="1158"/>
        <v>0</v>
      </c>
      <c r="DR113" s="7">
        <f t="shared" si="1159"/>
        <v>0</v>
      </c>
      <c r="DS113" s="34">
        <f t="shared" si="1004"/>
        <v>0</v>
      </c>
      <c r="DT113" s="34">
        <f t="shared" si="1005"/>
        <v>0</v>
      </c>
      <c r="DU113" s="34">
        <f t="shared" si="1006"/>
        <v>0</v>
      </c>
      <c r="DV113" s="23"/>
      <c r="DW113" s="23"/>
      <c r="DX113" s="23"/>
      <c r="DY113" s="23"/>
      <c r="DZ113" s="21">
        <f t="shared" si="833"/>
        <v>0</v>
      </c>
      <c r="EA113" s="21">
        <f t="shared" si="834"/>
        <v>0</v>
      </c>
      <c r="EB113" s="43">
        <f>VLOOKUP($B113,план!$B$16:$EJ$158,30,0)</f>
        <v>0</v>
      </c>
      <c r="EC113" s="43">
        <f>VLOOKUP($B113,план!$B$16:$EJ$158,31,0)</f>
        <v>0</v>
      </c>
      <c r="ED113" s="7">
        <f t="shared" si="1160"/>
        <v>0</v>
      </c>
      <c r="EE113" s="7">
        <f t="shared" si="1161"/>
        <v>0</v>
      </c>
      <c r="EF113" s="34">
        <f t="shared" si="1007"/>
        <v>0</v>
      </c>
      <c r="EG113" s="34">
        <f t="shared" si="1008"/>
        <v>0</v>
      </c>
      <c r="EH113" s="34">
        <f t="shared" si="1009"/>
        <v>0</v>
      </c>
      <c r="EI113" s="23"/>
      <c r="EJ113" s="23"/>
      <c r="EK113" s="23"/>
      <c r="EL113" s="23"/>
      <c r="EM113" s="21">
        <f t="shared" si="835"/>
        <v>0</v>
      </c>
      <c r="EN113" s="21">
        <f t="shared" si="836"/>
        <v>0</v>
      </c>
      <c r="EO113" s="43">
        <f>VLOOKUP($B113,план!$B$16:$EJ$158,32,0)</f>
        <v>0</v>
      </c>
      <c r="EP113" s="43">
        <f>VLOOKUP($B113,план!$B$16:$EJ$158,33,0)</f>
        <v>0</v>
      </c>
      <c r="EQ113" s="7">
        <f t="shared" si="1162"/>
        <v>0</v>
      </c>
      <c r="ER113" s="7">
        <f t="shared" si="1163"/>
        <v>0</v>
      </c>
      <c r="ES113" s="34">
        <f t="shared" si="1010"/>
        <v>0</v>
      </c>
      <c r="ET113" s="34">
        <f t="shared" si="1011"/>
        <v>0</v>
      </c>
      <c r="EU113" s="34">
        <f t="shared" si="1012"/>
        <v>0</v>
      </c>
      <c r="EV113" s="23"/>
      <c r="EW113" s="23"/>
      <c r="EX113" s="23"/>
      <c r="EY113" s="23"/>
      <c r="EZ113" s="21">
        <f t="shared" si="837"/>
        <v>0</v>
      </c>
      <c r="FA113" s="21">
        <f t="shared" si="838"/>
        <v>0</v>
      </c>
      <c r="FB113" s="43">
        <f>VLOOKUP($B113,план!$B$16:$EJ$158,34,0)</f>
        <v>0</v>
      </c>
      <c r="FC113" s="43">
        <f>VLOOKUP($B113,план!$B$16:$EJ$158,35,0)</f>
        <v>0</v>
      </c>
      <c r="FD113" s="7">
        <f t="shared" si="1164"/>
        <v>0</v>
      </c>
      <c r="FE113" s="7">
        <f t="shared" si="1165"/>
        <v>0</v>
      </c>
      <c r="FF113" s="34">
        <f t="shared" si="1013"/>
        <v>0</v>
      </c>
      <c r="FG113" s="34">
        <f t="shared" si="1014"/>
        <v>0</v>
      </c>
      <c r="FH113" s="34">
        <f t="shared" si="1015"/>
        <v>0</v>
      </c>
      <c r="FI113" s="23"/>
      <c r="FJ113" s="23"/>
      <c r="FK113" s="23"/>
      <c r="FL113" s="23"/>
      <c r="FM113" s="21">
        <f t="shared" si="839"/>
        <v>0</v>
      </c>
      <c r="FN113" s="21">
        <f t="shared" si="840"/>
        <v>0</v>
      </c>
      <c r="FO113" s="43">
        <f>VLOOKUP($B113,план!$B$16:$EJ$158,36,0)</f>
        <v>0</v>
      </c>
      <c r="FP113" s="43">
        <f>VLOOKUP($B113,план!$B$16:$EJ$158,37,0)</f>
        <v>0</v>
      </c>
      <c r="FQ113" s="7">
        <f t="shared" si="1166"/>
        <v>0</v>
      </c>
      <c r="FR113" s="7">
        <f t="shared" si="1167"/>
        <v>0</v>
      </c>
      <c r="FS113" s="34">
        <f t="shared" si="1016"/>
        <v>0</v>
      </c>
      <c r="FT113" s="34">
        <f t="shared" si="1017"/>
        <v>0</v>
      </c>
      <c r="FU113" s="34">
        <f t="shared" si="1018"/>
        <v>0</v>
      </c>
      <c r="FV113" s="23"/>
      <c r="FW113" s="23"/>
      <c r="FX113" s="23"/>
      <c r="FY113" s="23"/>
      <c r="FZ113" s="21">
        <f t="shared" si="841"/>
        <v>0</v>
      </c>
      <c r="GA113" s="21">
        <f t="shared" si="842"/>
        <v>0</v>
      </c>
      <c r="GB113" s="43">
        <f>VLOOKUP($B113,план!$B$16:$EJ$158,38,0)</f>
        <v>0</v>
      </c>
      <c r="GC113" s="43">
        <f>VLOOKUP($B113,план!$B$16:$EJ$158,39,0)</f>
        <v>0</v>
      </c>
      <c r="GD113" s="7">
        <f t="shared" si="1168"/>
        <v>0</v>
      </c>
      <c r="GE113" s="7">
        <f t="shared" si="1169"/>
        <v>0</v>
      </c>
      <c r="GF113" s="34">
        <f t="shared" si="1019"/>
        <v>0</v>
      </c>
      <c r="GG113" s="34">
        <f t="shared" si="1020"/>
        <v>0</v>
      </c>
      <c r="GH113" s="34">
        <f t="shared" si="1021"/>
        <v>0</v>
      </c>
      <c r="GI113" s="23"/>
      <c r="GJ113" s="23"/>
      <c r="GK113" s="23"/>
      <c r="GL113" s="23"/>
      <c r="GM113" s="21">
        <f t="shared" si="843"/>
        <v>0</v>
      </c>
      <c r="GN113" s="21">
        <f t="shared" si="844"/>
        <v>0</v>
      </c>
      <c r="GO113" s="43">
        <f>VLOOKUP($B113,план!$B$16:$EJ$158,40,0)</f>
        <v>0</v>
      </c>
      <c r="GP113" s="43">
        <f>VLOOKUP($B113,план!$B$16:$EJ$158,41,0)</f>
        <v>0</v>
      </c>
      <c r="GQ113" s="7">
        <f t="shared" si="1170"/>
        <v>0</v>
      </c>
      <c r="GR113" s="7">
        <f t="shared" si="1171"/>
        <v>0</v>
      </c>
      <c r="GS113" s="34">
        <f t="shared" si="1022"/>
        <v>0</v>
      </c>
      <c r="GT113" s="34">
        <f t="shared" si="1023"/>
        <v>0</v>
      </c>
      <c r="GU113" s="34">
        <f t="shared" si="1024"/>
        <v>0</v>
      </c>
      <c r="GV113" s="23"/>
      <c r="GW113" s="23"/>
      <c r="GX113" s="23"/>
      <c r="GY113" s="23"/>
      <c r="GZ113" s="21">
        <f t="shared" si="845"/>
        <v>0</v>
      </c>
      <c r="HA113" s="21">
        <f t="shared" si="846"/>
        <v>0</v>
      </c>
      <c r="HB113" s="43">
        <f>VLOOKUP($B113,план!$B$16:$EJ$158,42,0)</f>
        <v>0</v>
      </c>
      <c r="HC113" s="43">
        <f>VLOOKUP($B113,план!$B$16:$EJ$158,43,0)</f>
        <v>0</v>
      </c>
      <c r="HD113" s="7">
        <f t="shared" si="1172"/>
        <v>0</v>
      </c>
      <c r="HE113" s="7">
        <f t="shared" si="1173"/>
        <v>0</v>
      </c>
      <c r="HF113" s="34">
        <f t="shared" si="1025"/>
        <v>0</v>
      </c>
      <c r="HG113" s="34">
        <f t="shared" si="1026"/>
        <v>0</v>
      </c>
      <c r="HH113" s="34">
        <f t="shared" si="1027"/>
        <v>0</v>
      </c>
      <c r="HI113" s="25"/>
      <c r="HJ113" s="25"/>
      <c r="HK113" s="25"/>
      <c r="HL113" s="25"/>
      <c r="HM113" s="21">
        <f t="shared" si="847"/>
        <v>0</v>
      </c>
      <c r="HN113" s="21">
        <f t="shared" si="848"/>
        <v>0</v>
      </c>
      <c r="HO113" s="43">
        <f>VLOOKUP($B113,план!$B$16:$EJ$158,44,0)</f>
        <v>0</v>
      </c>
      <c r="HP113" s="43">
        <f>VLOOKUP($B113,план!$B$16:$EJ$158,45,0)</f>
        <v>0</v>
      </c>
      <c r="HQ113" s="7">
        <f t="shared" si="1174"/>
        <v>0</v>
      </c>
      <c r="HR113" s="7">
        <f t="shared" si="1175"/>
        <v>0</v>
      </c>
      <c r="HS113" s="34">
        <f t="shared" si="1028"/>
        <v>0</v>
      </c>
      <c r="HT113" s="34">
        <f t="shared" si="1029"/>
        <v>0</v>
      </c>
      <c r="HU113" s="34">
        <f t="shared" si="1030"/>
        <v>0</v>
      </c>
      <c r="HV113" s="23"/>
      <c r="HW113" s="23"/>
      <c r="HX113" s="23"/>
      <c r="HY113" s="23"/>
      <c r="HZ113" s="21">
        <f t="shared" si="849"/>
        <v>0</v>
      </c>
      <c r="IA113" s="21">
        <f t="shared" si="850"/>
        <v>0</v>
      </c>
      <c r="IB113" s="43">
        <f>VLOOKUP($B113,план!$B$16:$EJ$158,46,0)</f>
        <v>0</v>
      </c>
      <c r="IC113" s="43">
        <f>VLOOKUP($B113,план!$B$16:$EJ$158,47,0)</f>
        <v>0</v>
      </c>
      <c r="ID113" s="7">
        <f t="shared" si="1176"/>
        <v>0</v>
      </c>
      <c r="IE113" s="7">
        <f t="shared" si="1177"/>
        <v>0</v>
      </c>
      <c r="IF113" s="34">
        <f t="shared" si="1031"/>
        <v>0</v>
      </c>
      <c r="IG113" s="34">
        <f t="shared" si="1032"/>
        <v>0</v>
      </c>
      <c r="IH113" s="34">
        <f t="shared" si="1033"/>
        <v>0</v>
      </c>
      <c r="II113" s="23"/>
      <c r="IJ113" s="23"/>
      <c r="IK113" s="23"/>
      <c r="IL113" s="23"/>
      <c r="IM113" s="21">
        <f t="shared" si="851"/>
        <v>0</v>
      </c>
      <c r="IN113" s="21">
        <f t="shared" si="852"/>
        <v>0</v>
      </c>
      <c r="IO113" s="43">
        <f>VLOOKUP($B113,план!$B$16:$EJ$158,48,0)</f>
        <v>0</v>
      </c>
      <c r="IP113" s="43">
        <f>VLOOKUP($B113,план!$B$16:$EJ$158,49,0)</f>
        <v>0</v>
      </c>
      <c r="IQ113" s="7">
        <f t="shared" si="1178"/>
        <v>0</v>
      </c>
      <c r="IR113" s="7">
        <f t="shared" si="1179"/>
        <v>0</v>
      </c>
      <c r="IS113" s="34">
        <f t="shared" si="1034"/>
        <v>0</v>
      </c>
      <c r="IT113" s="34">
        <f t="shared" si="1035"/>
        <v>0</v>
      </c>
      <c r="IU113" s="34">
        <f t="shared" si="1036"/>
        <v>0</v>
      </c>
      <c r="IV113" s="23"/>
      <c r="IW113" s="23"/>
      <c r="IX113" s="23"/>
      <c r="IY113" s="23"/>
      <c r="IZ113" s="21">
        <f t="shared" si="853"/>
        <v>0</v>
      </c>
      <c r="JA113" s="21">
        <f t="shared" si="854"/>
        <v>0</v>
      </c>
      <c r="JB113" s="43">
        <f>VLOOKUP($B113,план!$B$16:$EJ$158,50,0)</f>
        <v>0</v>
      </c>
      <c r="JC113" s="43">
        <f>VLOOKUP($B113,план!$B$16:$EJ$158,51,0)</f>
        <v>0</v>
      </c>
      <c r="JD113" s="7">
        <f t="shared" si="1180"/>
        <v>0</v>
      </c>
      <c r="JE113" s="7">
        <f t="shared" si="1181"/>
        <v>0</v>
      </c>
      <c r="JF113" s="34">
        <f t="shared" si="1037"/>
        <v>0</v>
      </c>
      <c r="JG113" s="34">
        <f t="shared" si="1038"/>
        <v>0</v>
      </c>
      <c r="JH113" s="34">
        <f t="shared" si="1039"/>
        <v>0</v>
      </c>
      <c r="JI113" s="23"/>
      <c r="JJ113" s="23"/>
      <c r="JK113" s="23"/>
      <c r="JL113" s="23"/>
      <c r="JM113" s="21">
        <f t="shared" si="855"/>
        <v>0</v>
      </c>
      <c r="JN113" s="21">
        <f t="shared" si="856"/>
        <v>0</v>
      </c>
      <c r="JO113" s="23">
        <f t="shared" si="857"/>
        <v>0</v>
      </c>
      <c r="JP113" s="23">
        <f t="shared" si="858"/>
        <v>0</v>
      </c>
      <c r="JQ113" s="23">
        <f t="shared" si="859"/>
        <v>0</v>
      </c>
      <c r="JR113" s="23">
        <f t="shared" si="860"/>
        <v>0</v>
      </c>
      <c r="JS113" s="23">
        <f t="shared" si="861"/>
        <v>0</v>
      </c>
      <c r="JT113" s="23">
        <f t="shared" si="862"/>
        <v>0</v>
      </c>
      <c r="JU113" s="23">
        <f t="shared" si="863"/>
        <v>0</v>
      </c>
      <c r="JV113" s="23">
        <f t="shared" si="864"/>
        <v>0</v>
      </c>
      <c r="JW113" s="23">
        <f t="shared" si="865"/>
        <v>0</v>
      </c>
      <c r="JX113" s="23">
        <f t="shared" si="866"/>
        <v>0</v>
      </c>
      <c r="JY113" s="23">
        <f t="shared" si="867"/>
        <v>0</v>
      </c>
      <c r="JZ113" s="21">
        <f t="shared" si="868"/>
        <v>0</v>
      </c>
      <c r="KA113" s="21">
        <f t="shared" si="869"/>
        <v>0</v>
      </c>
      <c r="KB113" s="43">
        <f>VLOOKUP($B113,план!$B$16:$EJ$158,52,0)</f>
        <v>0</v>
      </c>
      <c r="KC113" s="43">
        <f>VLOOKUP($B113,план!$B$16:$EJ$158,53,0)</f>
        <v>0</v>
      </c>
      <c r="KD113" s="7">
        <f t="shared" si="1182"/>
        <v>0</v>
      </c>
      <c r="KE113" s="7">
        <f t="shared" si="1183"/>
        <v>0</v>
      </c>
      <c r="KF113" s="34">
        <f t="shared" si="1040"/>
        <v>0</v>
      </c>
      <c r="KG113" s="34">
        <f t="shared" si="1041"/>
        <v>0</v>
      </c>
      <c r="KH113" s="34">
        <f t="shared" si="1042"/>
        <v>0</v>
      </c>
      <c r="KI113" s="23"/>
      <c r="KJ113" s="23"/>
      <c r="KK113" s="23"/>
      <c r="KL113" s="23"/>
      <c r="KM113" s="21">
        <f t="shared" si="870"/>
        <v>0</v>
      </c>
      <c r="KN113" s="21">
        <f t="shared" si="871"/>
        <v>0</v>
      </c>
      <c r="KO113" s="43">
        <f>VLOOKUP($B113,план!$B$16:$EJ$158,54,0)</f>
        <v>0</v>
      </c>
      <c r="KP113" s="43">
        <f>VLOOKUP($B113,план!$B$16:$EJ$158,55,0)</f>
        <v>0</v>
      </c>
      <c r="KQ113" s="7">
        <f t="shared" si="1184"/>
        <v>0</v>
      </c>
      <c r="KR113" s="7">
        <f t="shared" si="1185"/>
        <v>0</v>
      </c>
      <c r="KS113" s="34">
        <f t="shared" si="1043"/>
        <v>0</v>
      </c>
      <c r="KT113" s="34">
        <f t="shared" si="1044"/>
        <v>0</v>
      </c>
      <c r="KU113" s="34">
        <f t="shared" si="1045"/>
        <v>0</v>
      </c>
      <c r="KV113" s="23"/>
      <c r="KW113" s="23"/>
      <c r="KX113" s="23"/>
      <c r="KY113" s="23"/>
      <c r="KZ113" s="21">
        <f t="shared" si="872"/>
        <v>0</v>
      </c>
      <c r="LA113" s="21">
        <f t="shared" si="873"/>
        <v>0</v>
      </c>
      <c r="LB113" s="43">
        <f>VLOOKUP($B113,план!$B$16:$EJ$158,56,0)</f>
        <v>0</v>
      </c>
      <c r="LC113" s="43">
        <f>VLOOKUP($B113,план!$B$16:$EJ$158,57,0)</f>
        <v>0</v>
      </c>
      <c r="LD113" s="7">
        <f t="shared" si="1186"/>
        <v>0</v>
      </c>
      <c r="LE113" s="7">
        <f t="shared" si="1187"/>
        <v>0</v>
      </c>
      <c r="LF113" s="34">
        <f t="shared" si="1046"/>
        <v>0</v>
      </c>
      <c r="LG113" s="34">
        <f t="shared" si="1047"/>
        <v>0</v>
      </c>
      <c r="LH113" s="34">
        <f t="shared" si="1048"/>
        <v>0</v>
      </c>
      <c r="LI113" s="23"/>
      <c r="LJ113" s="23"/>
      <c r="LK113" s="23"/>
      <c r="LL113" s="23"/>
      <c r="LM113" s="21">
        <f t="shared" si="874"/>
        <v>0</v>
      </c>
      <c r="LN113" s="21">
        <f t="shared" si="875"/>
        <v>0</v>
      </c>
      <c r="LO113" s="43">
        <f>VLOOKUP($B113,план!$B$16:$EJ$158,58,0)</f>
        <v>0</v>
      </c>
      <c r="LP113" s="43">
        <f>VLOOKUP($B113,план!$B$16:$EJ$158,59,0)</f>
        <v>0</v>
      </c>
      <c r="LQ113" s="7">
        <f t="shared" si="1188"/>
        <v>0</v>
      </c>
      <c r="LR113" s="7">
        <f t="shared" si="1189"/>
        <v>0</v>
      </c>
      <c r="LS113" s="34">
        <f t="shared" si="1049"/>
        <v>0</v>
      </c>
      <c r="LT113" s="34">
        <f t="shared" si="1050"/>
        <v>0</v>
      </c>
      <c r="LU113" s="34">
        <f t="shared" si="1051"/>
        <v>0</v>
      </c>
      <c r="LV113" s="23"/>
      <c r="LW113" s="23"/>
      <c r="LX113" s="23"/>
      <c r="LY113" s="23"/>
      <c r="LZ113" s="21">
        <f t="shared" si="876"/>
        <v>0</v>
      </c>
      <c r="MA113" s="21">
        <f t="shared" si="877"/>
        <v>0</v>
      </c>
      <c r="MB113" s="43">
        <f>VLOOKUP($B113,план!$B$16:$EJ$158,60,0)</f>
        <v>0</v>
      </c>
      <c r="MC113" s="43">
        <f>VLOOKUP($B113,план!$B$16:$EJ$158,61,0)</f>
        <v>0</v>
      </c>
      <c r="MD113" s="7">
        <f t="shared" si="1190"/>
        <v>0</v>
      </c>
      <c r="ME113" s="7">
        <f t="shared" si="1191"/>
        <v>0</v>
      </c>
      <c r="MF113" s="34">
        <f t="shared" si="1052"/>
        <v>0</v>
      </c>
      <c r="MG113" s="34">
        <f t="shared" si="1053"/>
        <v>0</v>
      </c>
      <c r="MH113" s="34">
        <f t="shared" si="807"/>
        <v>0</v>
      </c>
      <c r="MI113" s="23"/>
      <c r="MJ113" s="23"/>
      <c r="MK113" s="23"/>
      <c r="ML113" s="23"/>
      <c r="MM113" s="14">
        <f t="shared" si="962"/>
        <v>0</v>
      </c>
      <c r="MN113" s="14">
        <f t="shared" si="963"/>
        <v>0</v>
      </c>
      <c r="MO113" s="43">
        <f>VLOOKUP($B113,план!$B$16:$EJ$158,62,0)</f>
        <v>0</v>
      </c>
      <c r="MP113" s="43">
        <f>VLOOKUP($B113,план!$B$16:$EJ$158,63,0)</f>
        <v>0</v>
      </c>
      <c r="MQ113" s="7">
        <f t="shared" si="1192"/>
        <v>0</v>
      </c>
      <c r="MR113" s="7">
        <f t="shared" si="1193"/>
        <v>0</v>
      </c>
      <c r="MS113" s="34">
        <f t="shared" si="1054"/>
        <v>0</v>
      </c>
      <c r="MT113" s="34">
        <f t="shared" si="1055"/>
        <v>0</v>
      </c>
      <c r="MU113" s="34">
        <f t="shared" si="1056"/>
        <v>0</v>
      </c>
      <c r="MV113" s="23"/>
      <c r="MW113" s="23"/>
      <c r="MX113" s="23"/>
      <c r="MY113" s="23"/>
      <c r="MZ113" s="14">
        <f t="shared" si="878"/>
        <v>0</v>
      </c>
      <c r="NA113" s="14">
        <f t="shared" si="879"/>
        <v>0</v>
      </c>
      <c r="NB113" s="43">
        <f>VLOOKUP($B113,план!$B$16:$EJ$158,64,0)</f>
        <v>0</v>
      </c>
      <c r="NC113" s="43">
        <f>VLOOKUP($B113,план!$B$16:$EJ$158,65,0)</f>
        <v>0</v>
      </c>
      <c r="ND113" s="7">
        <f t="shared" si="1194"/>
        <v>0</v>
      </c>
      <c r="NE113" s="7">
        <f t="shared" si="1195"/>
        <v>0</v>
      </c>
      <c r="NF113" s="34">
        <f t="shared" si="1057"/>
        <v>0</v>
      </c>
      <c r="NG113" s="34">
        <f t="shared" si="1058"/>
        <v>0</v>
      </c>
      <c r="NH113" s="34">
        <f t="shared" si="1059"/>
        <v>0</v>
      </c>
      <c r="NI113" s="23"/>
      <c r="NJ113" s="23"/>
      <c r="NK113" s="23"/>
      <c r="NL113" s="23"/>
      <c r="NM113" s="14">
        <f t="shared" si="880"/>
        <v>0</v>
      </c>
      <c r="NN113" s="14">
        <f t="shared" si="881"/>
        <v>0</v>
      </c>
      <c r="NO113" s="43">
        <f>VLOOKUP($B113,план!$B$16:$EJ$158,66,0)</f>
        <v>0</v>
      </c>
      <c r="NP113" s="43">
        <f>VLOOKUP($B113,план!$B$16:$EJ$158,67,0)</f>
        <v>0</v>
      </c>
      <c r="NQ113" s="7">
        <f t="shared" si="1196"/>
        <v>0</v>
      </c>
      <c r="NR113" s="7">
        <f t="shared" si="1197"/>
        <v>0</v>
      </c>
      <c r="NS113" s="34">
        <f t="shared" si="1060"/>
        <v>0</v>
      </c>
      <c r="NT113" s="34">
        <f t="shared" si="1061"/>
        <v>0</v>
      </c>
      <c r="NU113" s="34">
        <f t="shared" si="1062"/>
        <v>0</v>
      </c>
      <c r="NV113" s="23"/>
      <c r="NW113" s="23"/>
      <c r="NX113" s="23"/>
      <c r="NY113" s="23"/>
      <c r="NZ113" s="14">
        <f t="shared" si="882"/>
        <v>0</v>
      </c>
      <c r="OA113" s="14">
        <f t="shared" si="883"/>
        <v>0</v>
      </c>
      <c r="OB113" s="43">
        <f>VLOOKUP($B113,план!$B$16:$EJ$158,68,0)</f>
        <v>0</v>
      </c>
      <c r="OC113" s="43">
        <f>VLOOKUP($B113,план!$B$16:$EJ$158,69,0)</f>
        <v>0</v>
      </c>
      <c r="OD113" s="7">
        <f t="shared" si="1198"/>
        <v>0</v>
      </c>
      <c r="OE113" s="7">
        <f t="shared" si="1199"/>
        <v>0</v>
      </c>
      <c r="OF113" s="34">
        <f t="shared" si="1063"/>
        <v>0</v>
      </c>
      <c r="OG113" s="34">
        <f t="shared" si="1064"/>
        <v>0</v>
      </c>
      <c r="OH113" s="34">
        <f t="shared" si="1065"/>
        <v>0</v>
      </c>
      <c r="OI113" s="23"/>
      <c r="OJ113" s="23"/>
      <c r="OK113" s="23"/>
      <c r="OL113" s="23"/>
      <c r="OM113" s="14">
        <f t="shared" si="884"/>
        <v>0</v>
      </c>
      <c r="ON113" s="14">
        <f t="shared" si="885"/>
        <v>0</v>
      </c>
      <c r="OO113" s="43">
        <f>VLOOKUP($B113,план!$B$16:$EJ$158,70,0)</f>
        <v>0</v>
      </c>
      <c r="OP113" s="43">
        <f>VLOOKUP($B113,план!$B$16:$EJ$158,71,0)</f>
        <v>0</v>
      </c>
      <c r="OQ113" s="7">
        <f t="shared" si="964"/>
        <v>0</v>
      </c>
      <c r="OR113" s="7">
        <f t="shared" si="965"/>
        <v>0</v>
      </c>
      <c r="OS113" s="34">
        <f t="shared" si="966"/>
        <v>0</v>
      </c>
      <c r="OT113" s="34">
        <f t="shared" si="967"/>
        <v>0</v>
      </c>
      <c r="OU113" s="34">
        <f t="shared" si="968"/>
        <v>0</v>
      </c>
      <c r="OV113" s="23"/>
      <c r="OW113" s="23"/>
      <c r="OX113" s="23"/>
      <c r="OY113" s="23"/>
      <c r="OZ113" s="14">
        <f t="shared" si="886"/>
        <v>0</v>
      </c>
      <c r="PA113" s="14">
        <f t="shared" si="887"/>
        <v>0</v>
      </c>
      <c r="PB113" s="43">
        <f>VLOOKUP($B113,план!$B$16:$EJ$158,72,0)</f>
        <v>0</v>
      </c>
      <c r="PC113" s="43">
        <f>VLOOKUP($B113,план!$B$16:$EJ$158,73,0)</f>
        <v>0</v>
      </c>
      <c r="PD113" s="7">
        <f t="shared" si="969"/>
        <v>0</v>
      </c>
      <c r="PE113" s="7">
        <f t="shared" si="970"/>
        <v>0</v>
      </c>
      <c r="PF113" s="34">
        <f t="shared" si="971"/>
        <v>0</v>
      </c>
      <c r="PG113" s="34">
        <f t="shared" si="972"/>
        <v>0</v>
      </c>
      <c r="PH113" s="34">
        <f t="shared" si="973"/>
        <v>0</v>
      </c>
      <c r="PI113" s="23"/>
      <c r="PJ113" s="23"/>
      <c r="PK113" s="23"/>
      <c r="PL113" s="23"/>
      <c r="PM113" s="14">
        <f t="shared" si="888"/>
        <v>0</v>
      </c>
      <c r="PN113" s="14">
        <f t="shared" si="889"/>
        <v>0</v>
      </c>
      <c r="PO113" s="43">
        <f>VLOOKUP($B113,план!$B$16:$EJ$158,74,0)</f>
        <v>0</v>
      </c>
      <c r="PP113" s="43">
        <f>VLOOKUP($B113,план!$B$16:$EJ$158,75,0)</f>
        <v>0</v>
      </c>
      <c r="PQ113" s="7">
        <f t="shared" si="1200"/>
        <v>0</v>
      </c>
      <c r="PR113" s="7">
        <f t="shared" si="1201"/>
        <v>0</v>
      </c>
      <c r="PS113" s="34">
        <f t="shared" si="1066"/>
        <v>0</v>
      </c>
      <c r="PT113" s="34">
        <f t="shared" si="1067"/>
        <v>0</v>
      </c>
      <c r="PU113" s="34">
        <f t="shared" si="1068"/>
        <v>0</v>
      </c>
      <c r="PV113" s="23"/>
      <c r="PW113" s="23"/>
      <c r="PX113" s="23"/>
      <c r="PY113" s="23"/>
      <c r="PZ113" s="14">
        <f t="shared" si="890"/>
        <v>0</v>
      </c>
      <c r="QA113" s="14">
        <f t="shared" si="891"/>
        <v>0</v>
      </c>
      <c r="QB113" s="43">
        <f>VLOOKUP($B113,план!$B$16:$EJ$158,76,0)</f>
        <v>0</v>
      </c>
      <c r="QC113" s="43">
        <f>VLOOKUP($B113,план!$B$16:$EJ$158,77,0)</f>
        <v>0</v>
      </c>
      <c r="QD113" s="7">
        <f t="shared" si="1202"/>
        <v>0</v>
      </c>
      <c r="QE113" s="7">
        <f t="shared" si="1203"/>
        <v>0</v>
      </c>
      <c r="QF113" s="34">
        <f t="shared" si="1069"/>
        <v>0</v>
      </c>
      <c r="QG113" s="34">
        <f t="shared" si="1070"/>
        <v>0</v>
      </c>
      <c r="QH113" s="34">
        <f t="shared" si="1071"/>
        <v>0</v>
      </c>
      <c r="QI113" s="25"/>
      <c r="QJ113" s="25"/>
      <c r="QK113" s="25"/>
      <c r="QL113" s="25"/>
      <c r="QM113" s="14">
        <f t="shared" si="892"/>
        <v>0</v>
      </c>
      <c r="QN113" s="14">
        <f t="shared" si="893"/>
        <v>0</v>
      </c>
      <c r="QO113" s="43">
        <f>VLOOKUP($B113,план!$B$16:$EJ$158,78,0)</f>
        <v>0</v>
      </c>
      <c r="QP113" s="43">
        <f>VLOOKUP($B113,план!$B$16:$EJ$158,79,0)</f>
        <v>0</v>
      </c>
      <c r="QQ113" s="7">
        <f t="shared" si="1204"/>
        <v>0</v>
      </c>
      <c r="QR113" s="7">
        <f t="shared" si="1205"/>
        <v>0</v>
      </c>
      <c r="QS113" s="34">
        <f t="shared" si="1206"/>
        <v>0</v>
      </c>
      <c r="QT113" s="34">
        <f t="shared" si="1207"/>
        <v>0</v>
      </c>
      <c r="QU113" s="34">
        <f t="shared" si="1208"/>
        <v>0</v>
      </c>
      <c r="QV113" s="23"/>
      <c r="QW113" s="23"/>
      <c r="QX113" s="23"/>
      <c r="QY113" s="23"/>
      <c r="QZ113" s="14">
        <f t="shared" si="894"/>
        <v>0</v>
      </c>
      <c r="RA113" s="14">
        <f t="shared" si="895"/>
        <v>0</v>
      </c>
      <c r="RB113" s="43">
        <f>VLOOKUP($B113,план!$B$16:$EJ$158,80,0)</f>
        <v>0</v>
      </c>
      <c r="RC113" s="43">
        <f>VLOOKUP($B113,план!$B$16:$EJ$158,81,0)</f>
        <v>0</v>
      </c>
      <c r="RD113" s="7">
        <f t="shared" si="1209"/>
        <v>0</v>
      </c>
      <c r="RE113" s="7">
        <f t="shared" si="1210"/>
        <v>0</v>
      </c>
      <c r="RF113" s="34">
        <f t="shared" si="1072"/>
        <v>0</v>
      </c>
      <c r="RG113" s="34">
        <f t="shared" si="1073"/>
        <v>0</v>
      </c>
      <c r="RH113" s="34">
        <f t="shared" si="1074"/>
        <v>0</v>
      </c>
      <c r="RI113" s="25"/>
      <c r="RJ113" s="25"/>
      <c r="RK113" s="25"/>
      <c r="RL113" s="25"/>
      <c r="RM113" s="14">
        <f t="shared" si="896"/>
        <v>0</v>
      </c>
      <c r="RN113" s="14">
        <f t="shared" si="897"/>
        <v>0</v>
      </c>
      <c r="RO113" s="43">
        <f>VLOOKUP($B113,план!$B$16:$EJ$158,82,0)</f>
        <v>0</v>
      </c>
      <c r="RP113" s="43">
        <f>VLOOKUP($B113,план!$B$16:$EJ$158,83,0)</f>
        <v>0</v>
      </c>
      <c r="RQ113" s="7">
        <f t="shared" si="1211"/>
        <v>0</v>
      </c>
      <c r="RR113" s="7">
        <f t="shared" si="1212"/>
        <v>0</v>
      </c>
      <c r="RS113" s="34">
        <f t="shared" si="1075"/>
        <v>0</v>
      </c>
      <c r="RT113" s="34">
        <f t="shared" si="1076"/>
        <v>0</v>
      </c>
      <c r="RU113" s="34">
        <f t="shared" si="1077"/>
        <v>0</v>
      </c>
      <c r="RV113" s="23"/>
      <c r="RW113" s="23"/>
      <c r="RX113" s="23"/>
      <c r="RY113" s="23"/>
      <c r="RZ113" s="14">
        <f t="shared" si="898"/>
        <v>0</v>
      </c>
      <c r="SA113" s="14">
        <f t="shared" si="899"/>
        <v>0</v>
      </c>
      <c r="SB113" s="43">
        <f>VLOOKUP($B113,план!$B$16:$EJ$158,84,0)</f>
        <v>0</v>
      </c>
      <c r="SC113" s="43">
        <f>VLOOKUP($B113,план!$B$16:$EJ$158,85,0)</f>
        <v>0</v>
      </c>
      <c r="SD113" s="7">
        <f t="shared" si="1213"/>
        <v>0</v>
      </c>
      <c r="SE113" s="7">
        <f t="shared" si="1214"/>
        <v>0</v>
      </c>
      <c r="SF113" s="34">
        <f t="shared" si="1078"/>
        <v>0</v>
      </c>
      <c r="SG113" s="34">
        <f t="shared" si="1079"/>
        <v>0</v>
      </c>
      <c r="SH113" s="34">
        <f t="shared" si="1080"/>
        <v>0</v>
      </c>
      <c r="SI113" s="23"/>
      <c r="SJ113" s="23"/>
      <c r="SK113" s="23"/>
      <c r="SL113" s="23"/>
      <c r="SM113" s="14">
        <f t="shared" si="974"/>
        <v>0</v>
      </c>
      <c r="SN113" s="14">
        <f t="shared" si="975"/>
        <v>0</v>
      </c>
      <c r="SO113" s="43">
        <f>VLOOKUP($B113,план!$B$16:$EJ$158,86,0)</f>
        <v>0</v>
      </c>
      <c r="SP113" s="43">
        <f>VLOOKUP($B113,план!$B$16:$EJ$158,87,0)</f>
        <v>0</v>
      </c>
      <c r="SQ113" s="7">
        <f t="shared" si="1215"/>
        <v>0</v>
      </c>
      <c r="SR113" s="7">
        <f t="shared" si="1216"/>
        <v>0</v>
      </c>
      <c r="SS113" s="34">
        <f t="shared" si="1081"/>
        <v>0</v>
      </c>
      <c r="ST113" s="34">
        <f t="shared" si="1082"/>
        <v>0</v>
      </c>
      <c r="SU113" s="34">
        <f t="shared" si="1083"/>
        <v>0</v>
      </c>
      <c r="SV113" s="23"/>
      <c r="SW113" s="23"/>
      <c r="SX113" s="23"/>
      <c r="SY113" s="23"/>
      <c r="SZ113" s="14">
        <f t="shared" si="900"/>
        <v>0</v>
      </c>
      <c r="TA113" s="14">
        <f t="shared" si="901"/>
        <v>0</v>
      </c>
      <c r="TB113" s="43">
        <f>VLOOKUP($B113,план!$B$16:$EJ$158,88,0)</f>
        <v>0</v>
      </c>
      <c r="TC113" s="43">
        <f>VLOOKUP($B113,план!$B$16:$EJ$158,89,0)</f>
        <v>0</v>
      </c>
      <c r="TD113" s="7">
        <f t="shared" si="1217"/>
        <v>0</v>
      </c>
      <c r="TE113" s="7">
        <f t="shared" si="1218"/>
        <v>0</v>
      </c>
      <c r="TF113" s="34">
        <f t="shared" si="1084"/>
        <v>0</v>
      </c>
      <c r="TG113" s="34">
        <f t="shared" si="1085"/>
        <v>0</v>
      </c>
      <c r="TH113" s="34">
        <f t="shared" si="1086"/>
        <v>0</v>
      </c>
      <c r="TI113" s="23"/>
      <c r="TJ113" s="23"/>
      <c r="TK113" s="23"/>
      <c r="TL113" s="23"/>
      <c r="TM113" s="14">
        <f t="shared" si="902"/>
        <v>0</v>
      </c>
      <c r="TN113" s="14">
        <f t="shared" si="903"/>
        <v>0</v>
      </c>
      <c r="TO113" s="43">
        <f>VLOOKUP($B113,план!$B$16:$EJ$158,90,0)</f>
        <v>0</v>
      </c>
      <c r="TP113" s="43">
        <f>VLOOKUP($B113,план!$B$16:$EJ$158,91,0)</f>
        <v>0</v>
      </c>
      <c r="TQ113" s="7">
        <f t="shared" si="1219"/>
        <v>0</v>
      </c>
      <c r="TR113" s="7">
        <f t="shared" si="1220"/>
        <v>0</v>
      </c>
      <c r="TS113" s="34">
        <f t="shared" si="1221"/>
        <v>0</v>
      </c>
      <c r="TT113" s="34">
        <f t="shared" si="1222"/>
        <v>0</v>
      </c>
      <c r="TU113" s="34">
        <f t="shared" si="1223"/>
        <v>0</v>
      </c>
      <c r="TV113" s="25"/>
      <c r="TW113" s="25"/>
      <c r="TX113" s="25"/>
      <c r="TY113" s="25"/>
      <c r="TZ113" s="14">
        <f t="shared" si="904"/>
        <v>0</v>
      </c>
      <c r="UA113" s="14">
        <f t="shared" si="905"/>
        <v>0</v>
      </c>
      <c r="UB113" s="43">
        <f>VLOOKUP($B113,план!$B$16:$EJ$158,92,0)</f>
        <v>0</v>
      </c>
      <c r="UC113" s="43">
        <f>VLOOKUP($B113,план!$B$16:$EJ$158,93,0)</f>
        <v>0</v>
      </c>
      <c r="UD113" s="7">
        <f t="shared" si="1224"/>
        <v>0</v>
      </c>
      <c r="UE113" s="7">
        <f t="shared" si="1225"/>
        <v>0</v>
      </c>
      <c r="UF113" s="34">
        <f t="shared" si="1087"/>
        <v>0</v>
      </c>
      <c r="UG113" s="34">
        <f t="shared" si="1088"/>
        <v>0</v>
      </c>
      <c r="UH113" s="34">
        <f t="shared" si="1089"/>
        <v>0</v>
      </c>
      <c r="UI113" s="23"/>
      <c r="UJ113" s="23"/>
      <c r="UK113" s="23"/>
      <c r="UL113" s="23"/>
      <c r="UM113" s="14">
        <f t="shared" si="906"/>
        <v>0</v>
      </c>
      <c r="UN113" s="14">
        <f t="shared" si="907"/>
        <v>0</v>
      </c>
      <c r="UO113" s="43">
        <f>VLOOKUP($B113,план!$B$16:$EJ$158,94,0)</f>
        <v>0</v>
      </c>
      <c r="UP113" s="43">
        <f>VLOOKUP($B113,план!$B$16:$EJ$158,95,0)</f>
        <v>0</v>
      </c>
      <c r="UQ113" s="7">
        <f t="shared" si="1226"/>
        <v>0</v>
      </c>
      <c r="UR113" s="7">
        <f t="shared" si="1227"/>
        <v>0</v>
      </c>
      <c r="US113" s="34">
        <f t="shared" si="1090"/>
        <v>0</v>
      </c>
      <c r="UT113" s="34">
        <f t="shared" si="1091"/>
        <v>0</v>
      </c>
      <c r="UU113" s="34">
        <f t="shared" si="1092"/>
        <v>0</v>
      </c>
      <c r="UV113" s="23"/>
      <c r="UW113" s="23"/>
      <c r="UX113" s="23"/>
      <c r="UY113" s="23"/>
      <c r="UZ113" s="14">
        <f t="shared" si="908"/>
        <v>0</v>
      </c>
      <c r="VA113" s="14">
        <f t="shared" si="909"/>
        <v>0</v>
      </c>
      <c r="VB113" s="43">
        <f>VLOOKUP($B113,план!$B$16:$EJ$158,96,0)</f>
        <v>0</v>
      </c>
      <c r="VC113" s="43">
        <f>VLOOKUP($B113,план!$B$16:$EJ$158,97,0)</f>
        <v>0</v>
      </c>
      <c r="VD113" s="7">
        <f t="shared" si="1228"/>
        <v>0</v>
      </c>
      <c r="VE113" s="7">
        <f t="shared" si="1229"/>
        <v>0</v>
      </c>
      <c r="VF113" s="34">
        <f t="shared" si="1093"/>
        <v>0</v>
      </c>
      <c r="VG113" s="34">
        <f t="shared" si="1094"/>
        <v>0</v>
      </c>
      <c r="VH113" s="34">
        <f t="shared" si="1095"/>
        <v>0</v>
      </c>
      <c r="VI113" s="23"/>
      <c r="VJ113" s="23"/>
      <c r="VK113" s="23"/>
      <c r="VL113" s="23"/>
      <c r="VM113" s="14">
        <f t="shared" si="910"/>
        <v>0</v>
      </c>
      <c r="VN113" s="14">
        <f t="shared" si="911"/>
        <v>0</v>
      </c>
      <c r="VO113" s="43">
        <f>VLOOKUP($B113,план!$B$16:$EJ$158,98,0)</f>
        <v>0</v>
      </c>
      <c r="VP113" s="43">
        <f>VLOOKUP($B113,план!$B$16:$EJ$158,99,0)</f>
        <v>0</v>
      </c>
      <c r="VQ113" s="7">
        <f t="shared" si="1230"/>
        <v>0</v>
      </c>
      <c r="VR113" s="7">
        <f t="shared" si="1231"/>
        <v>0</v>
      </c>
      <c r="VS113" s="34">
        <f t="shared" si="1096"/>
        <v>0</v>
      </c>
      <c r="VT113" s="34">
        <f t="shared" si="1097"/>
        <v>0</v>
      </c>
      <c r="VU113" s="34">
        <f t="shared" si="1098"/>
        <v>0</v>
      </c>
      <c r="VV113" s="23"/>
      <c r="VW113" s="23"/>
      <c r="VX113" s="23"/>
      <c r="VY113" s="23"/>
      <c r="VZ113" s="14">
        <f t="shared" si="912"/>
        <v>0</v>
      </c>
      <c r="WA113" s="14">
        <f t="shared" si="913"/>
        <v>0</v>
      </c>
      <c r="WB113" s="43">
        <f>VLOOKUP($B113,план!$B$16:$EJ$158,100,0)</f>
        <v>0</v>
      </c>
      <c r="WC113" s="43">
        <f>VLOOKUP($B113,план!$B$16:$EJ$158,101,0)</f>
        <v>0</v>
      </c>
      <c r="WD113" s="7">
        <f t="shared" si="1232"/>
        <v>0</v>
      </c>
      <c r="WE113" s="7">
        <f t="shared" si="1233"/>
        <v>0</v>
      </c>
      <c r="WF113" s="34">
        <f t="shared" si="1099"/>
        <v>0</v>
      </c>
      <c r="WG113" s="34">
        <f t="shared" si="1100"/>
        <v>0</v>
      </c>
      <c r="WH113" s="34">
        <f t="shared" si="1101"/>
        <v>0</v>
      </c>
      <c r="WI113" s="23"/>
      <c r="WJ113" s="23"/>
      <c r="WK113" s="23"/>
      <c r="WL113" s="23"/>
      <c r="WM113" s="14">
        <f t="shared" si="914"/>
        <v>0</v>
      </c>
      <c r="WN113" s="14">
        <f t="shared" si="915"/>
        <v>0</v>
      </c>
      <c r="WO113" s="43">
        <f>VLOOKUP($B113,план!$B$16:$EJ$158,102,0)</f>
        <v>0</v>
      </c>
      <c r="WP113" s="43">
        <f>VLOOKUP($B113,план!$B$16:$EJ$158,103,0)</f>
        <v>0</v>
      </c>
      <c r="WQ113" s="7">
        <f t="shared" si="1234"/>
        <v>0</v>
      </c>
      <c r="WR113" s="7">
        <f t="shared" si="1235"/>
        <v>0</v>
      </c>
      <c r="WS113" s="34">
        <f t="shared" si="1102"/>
        <v>0</v>
      </c>
      <c r="WT113" s="34">
        <f t="shared" si="1103"/>
        <v>0</v>
      </c>
      <c r="WU113" s="34">
        <f t="shared" si="1104"/>
        <v>0</v>
      </c>
      <c r="WV113" s="23"/>
      <c r="WW113" s="23"/>
      <c r="WX113" s="23"/>
      <c r="WY113" s="23"/>
      <c r="WZ113" s="14">
        <f t="shared" si="916"/>
        <v>0</v>
      </c>
      <c r="XA113" s="14">
        <f t="shared" si="917"/>
        <v>0</v>
      </c>
      <c r="XB113" s="43">
        <f>VLOOKUP($B113,план!$B$16:$EJ$158,104,0)</f>
        <v>0</v>
      </c>
      <c r="XC113" s="43">
        <f>VLOOKUP($B113,план!$B$16:$EJ$158,105,0)</f>
        <v>0</v>
      </c>
      <c r="XD113" s="7">
        <f t="shared" si="1236"/>
        <v>0</v>
      </c>
      <c r="XE113" s="7">
        <f t="shared" si="1237"/>
        <v>0</v>
      </c>
      <c r="XF113" s="34">
        <f t="shared" si="1105"/>
        <v>0</v>
      </c>
      <c r="XG113" s="34">
        <f t="shared" si="1106"/>
        <v>0</v>
      </c>
      <c r="XH113" s="34">
        <f t="shared" si="1107"/>
        <v>0</v>
      </c>
      <c r="XI113" s="23"/>
      <c r="XJ113" s="23"/>
      <c r="XK113" s="23"/>
      <c r="XL113" s="23"/>
      <c r="XM113" s="14">
        <f t="shared" si="918"/>
        <v>0</v>
      </c>
      <c r="XN113" s="14">
        <f t="shared" si="919"/>
        <v>0</v>
      </c>
      <c r="XO113" s="43">
        <f>VLOOKUP($B113,план!$B$16:$EJ$158,106,0)</f>
        <v>0</v>
      </c>
      <c r="XP113" s="43">
        <f>VLOOKUP($B113,план!$B$16:$EJ$158,107,0)</f>
        <v>0</v>
      </c>
      <c r="XQ113" s="7">
        <f t="shared" si="1238"/>
        <v>0</v>
      </c>
      <c r="XR113" s="7">
        <f t="shared" si="1239"/>
        <v>0</v>
      </c>
      <c r="XS113" s="34">
        <f t="shared" si="1108"/>
        <v>0</v>
      </c>
      <c r="XT113" s="34">
        <f t="shared" si="1109"/>
        <v>0</v>
      </c>
      <c r="XU113" s="34">
        <f t="shared" si="1110"/>
        <v>0</v>
      </c>
      <c r="XV113" s="23"/>
      <c r="XW113" s="23"/>
      <c r="XX113" s="23"/>
      <c r="XY113" s="23"/>
      <c r="XZ113" s="14">
        <f t="shared" si="920"/>
        <v>0</v>
      </c>
      <c r="YA113" s="14">
        <f t="shared" si="921"/>
        <v>0</v>
      </c>
      <c r="YB113" s="43">
        <f>VLOOKUP($B113,план!$B$16:$EJ$158,108,0)</f>
        <v>0</v>
      </c>
      <c r="YC113" s="43">
        <f>VLOOKUP($B113,план!$B$16:$EJ$158,109,0)</f>
        <v>0</v>
      </c>
      <c r="YD113" s="7">
        <f t="shared" si="1240"/>
        <v>0</v>
      </c>
      <c r="YE113" s="7">
        <f t="shared" si="1241"/>
        <v>0</v>
      </c>
      <c r="YF113" s="34">
        <f t="shared" si="1111"/>
        <v>0</v>
      </c>
      <c r="YG113" s="34">
        <f t="shared" si="1112"/>
        <v>0</v>
      </c>
      <c r="YH113" s="34">
        <f t="shared" si="1113"/>
        <v>0</v>
      </c>
      <c r="YI113" s="23"/>
      <c r="YJ113" s="23"/>
      <c r="YK113" s="23"/>
      <c r="YL113" s="23"/>
      <c r="YM113" s="14">
        <f t="shared" si="922"/>
        <v>0</v>
      </c>
      <c r="YN113" s="14">
        <f t="shared" si="923"/>
        <v>0</v>
      </c>
      <c r="YO113" s="43">
        <f>VLOOKUP($B113,план!$B$16:$EJ$158,110,0)</f>
        <v>0</v>
      </c>
      <c r="YP113" s="43">
        <f>VLOOKUP($B113,план!$B$16:$EJ$158,111,0)</f>
        <v>0</v>
      </c>
      <c r="YQ113" s="7">
        <f t="shared" si="1242"/>
        <v>0</v>
      </c>
      <c r="YR113" s="7">
        <f t="shared" si="1243"/>
        <v>0</v>
      </c>
      <c r="YS113" s="34">
        <f t="shared" si="1114"/>
        <v>0</v>
      </c>
      <c r="YT113" s="34">
        <f t="shared" si="1115"/>
        <v>0</v>
      </c>
      <c r="YU113" s="34">
        <f t="shared" si="1116"/>
        <v>0</v>
      </c>
      <c r="YV113" s="23"/>
      <c r="YW113" s="23"/>
      <c r="YX113" s="23"/>
      <c r="YY113" s="23"/>
      <c r="YZ113" s="14">
        <f t="shared" si="924"/>
        <v>0</v>
      </c>
      <c r="ZA113" s="14">
        <f t="shared" si="925"/>
        <v>0</v>
      </c>
      <c r="ZB113" s="43">
        <f>VLOOKUP($B113,план!$B$16:$EJ$158,112,0)</f>
        <v>0</v>
      </c>
      <c r="ZC113" s="43">
        <f>VLOOKUP($B113,план!$B$16:$EJ$158,113,0)</f>
        <v>0</v>
      </c>
      <c r="ZD113" s="7">
        <f t="shared" si="1244"/>
        <v>0</v>
      </c>
      <c r="ZE113" s="7">
        <f t="shared" si="1245"/>
        <v>0</v>
      </c>
      <c r="ZF113" s="34">
        <f t="shared" si="1117"/>
        <v>0</v>
      </c>
      <c r="ZG113" s="34">
        <f t="shared" si="1118"/>
        <v>0</v>
      </c>
      <c r="ZH113" s="34">
        <f t="shared" si="1119"/>
        <v>0</v>
      </c>
      <c r="ZI113" s="23"/>
      <c r="ZJ113" s="23"/>
      <c r="ZK113" s="23"/>
      <c r="ZL113" s="23"/>
      <c r="ZM113" s="14">
        <f t="shared" si="926"/>
        <v>0</v>
      </c>
      <c r="ZN113" s="14">
        <f t="shared" si="927"/>
        <v>0</v>
      </c>
      <c r="ZO113" s="43">
        <f>VLOOKUP($B113,план!$B$16:$EJ$158,114,0)+VLOOKUP($B113,план!$B$16:$EJ$158,136,0)</f>
        <v>0</v>
      </c>
      <c r="ZP113" s="43">
        <f>VLOOKUP($B113,план!$B$16:$EJ$158,115,0)+VLOOKUP($B113,план!$B$16:$EJ$158,137,0)</f>
        <v>0</v>
      </c>
      <c r="ZQ113" s="7">
        <f t="shared" si="1246"/>
        <v>0</v>
      </c>
      <c r="ZR113" s="7">
        <f t="shared" si="1247"/>
        <v>0</v>
      </c>
      <c r="ZS113" s="34">
        <f t="shared" si="1120"/>
        <v>0</v>
      </c>
      <c r="ZT113" s="34">
        <f t="shared" si="1121"/>
        <v>0</v>
      </c>
      <c r="ZU113" s="34">
        <f t="shared" si="1122"/>
        <v>0</v>
      </c>
      <c r="ZV113" s="23"/>
      <c r="ZW113" s="23"/>
      <c r="ZX113" s="23"/>
      <c r="ZY113" s="23"/>
      <c r="ZZ113" s="14">
        <f t="shared" si="928"/>
        <v>0</v>
      </c>
      <c r="AAA113" s="14">
        <f t="shared" si="929"/>
        <v>0</v>
      </c>
      <c r="AAB113" s="43">
        <f>VLOOKUP($B113,план!$B$16:$EJ$158,116,0)</f>
        <v>0</v>
      </c>
      <c r="AAC113" s="43">
        <f>VLOOKUP($B113,план!$B$16:$EJ$158,117,0)</f>
        <v>0</v>
      </c>
      <c r="AAD113" s="7">
        <f t="shared" si="976"/>
        <v>0</v>
      </c>
      <c r="AAE113" s="7">
        <f t="shared" si="977"/>
        <v>0</v>
      </c>
      <c r="AAF113" s="34">
        <f t="shared" si="1123"/>
        <v>0</v>
      </c>
      <c r="AAG113" s="34">
        <f t="shared" si="1124"/>
        <v>0</v>
      </c>
      <c r="AAH113" s="34">
        <f t="shared" si="1125"/>
        <v>0</v>
      </c>
      <c r="AAI113" s="23"/>
      <c r="AAJ113" s="23"/>
      <c r="AAK113" s="23"/>
      <c r="AAL113" s="23"/>
      <c r="AAM113" s="14">
        <f t="shared" si="930"/>
        <v>0</v>
      </c>
      <c r="AAN113" s="14">
        <f t="shared" si="931"/>
        <v>0</v>
      </c>
      <c r="AAO113" s="43">
        <f>VLOOKUP($B113,план!$B$16:$EJ$158,118,0)</f>
        <v>0</v>
      </c>
      <c r="AAP113" s="43">
        <f>VLOOKUP($B113,план!$B$16:$EJ$158,119,0)</f>
        <v>0</v>
      </c>
      <c r="AAQ113" s="7">
        <f t="shared" si="978"/>
        <v>0</v>
      </c>
      <c r="AAR113" s="7">
        <f t="shared" si="979"/>
        <v>0</v>
      </c>
      <c r="AAS113" s="34">
        <f t="shared" si="1126"/>
        <v>0</v>
      </c>
      <c r="AAT113" s="34">
        <f t="shared" si="1127"/>
        <v>0</v>
      </c>
      <c r="AAU113" s="34">
        <f t="shared" si="1128"/>
        <v>0</v>
      </c>
      <c r="AAV113" s="23"/>
      <c r="AAW113" s="23"/>
      <c r="AAX113" s="23"/>
      <c r="AAY113" s="23"/>
      <c r="AAZ113" s="14">
        <f t="shared" si="932"/>
        <v>0</v>
      </c>
      <c r="ABA113" s="14">
        <f t="shared" si="933"/>
        <v>0</v>
      </c>
      <c r="ABB113" s="43">
        <f>VLOOKUP($B113,план!$B$16:$EJ$158,120,0)</f>
        <v>0</v>
      </c>
      <c r="ABC113" s="43">
        <f>VLOOKUP($B113,план!$B$16:$EJ$158,121,0)</f>
        <v>0</v>
      </c>
      <c r="ABD113" s="7">
        <f t="shared" si="1248"/>
        <v>0</v>
      </c>
      <c r="ABE113" s="7">
        <f t="shared" si="1249"/>
        <v>0</v>
      </c>
      <c r="ABF113" s="34">
        <f t="shared" si="1250"/>
        <v>0</v>
      </c>
      <c r="ABG113" s="34">
        <f t="shared" si="1251"/>
        <v>0</v>
      </c>
      <c r="ABH113" s="34">
        <f t="shared" si="1252"/>
        <v>0</v>
      </c>
      <c r="ABI113" s="25"/>
      <c r="ABJ113" s="25"/>
      <c r="ABK113" s="25"/>
      <c r="ABL113" s="25"/>
      <c r="ABM113" s="14">
        <f t="shared" si="934"/>
        <v>0</v>
      </c>
      <c r="ABN113" s="14">
        <f t="shared" si="935"/>
        <v>0</v>
      </c>
      <c r="ABO113" s="43">
        <f>VLOOKUP($B113,план!$B$16:$EJ$158,122,0)</f>
        <v>0</v>
      </c>
      <c r="ABP113" s="43">
        <f>VLOOKUP($B113,план!$B$16:$EJ$158,123,0)</f>
        <v>0</v>
      </c>
      <c r="ABQ113" s="7">
        <f t="shared" si="1253"/>
        <v>0</v>
      </c>
      <c r="ABR113" s="7">
        <f t="shared" si="1254"/>
        <v>0</v>
      </c>
      <c r="ABS113" s="34">
        <f t="shared" si="1255"/>
        <v>0</v>
      </c>
      <c r="ABT113" s="34">
        <f t="shared" si="1256"/>
        <v>0</v>
      </c>
      <c r="ABU113" s="34">
        <f t="shared" si="1257"/>
        <v>0</v>
      </c>
      <c r="ABV113" s="25"/>
      <c r="ABW113" s="25"/>
      <c r="ABX113" s="25"/>
      <c r="ABY113" s="25"/>
      <c r="ABZ113" s="21">
        <f t="shared" si="980"/>
        <v>0</v>
      </c>
      <c r="ACA113" s="21">
        <f t="shared" si="981"/>
        <v>0</v>
      </c>
      <c r="ACB113" s="43">
        <f>VLOOKUP($B113,план!$B$16:$EJ$158,124,0)</f>
        <v>0</v>
      </c>
      <c r="ACC113" s="43">
        <f>VLOOKUP($B113,план!$B$16:$EJ$158,125,0)</f>
        <v>0</v>
      </c>
      <c r="ACD113" s="7">
        <f t="shared" si="1258"/>
        <v>0</v>
      </c>
      <c r="ACE113" s="7">
        <f t="shared" si="1259"/>
        <v>0</v>
      </c>
      <c r="ACF113" s="34">
        <f t="shared" si="1260"/>
        <v>0</v>
      </c>
      <c r="ACG113" s="34">
        <f t="shared" si="1261"/>
        <v>0</v>
      </c>
      <c r="ACH113" s="34">
        <f t="shared" si="1262"/>
        <v>0</v>
      </c>
      <c r="ACI113" s="25"/>
      <c r="ACJ113" s="25"/>
      <c r="ACK113" s="25"/>
      <c r="ACL113" s="25"/>
      <c r="ACM113" s="21">
        <f t="shared" si="936"/>
        <v>0</v>
      </c>
      <c r="ACN113" s="21">
        <f t="shared" si="937"/>
        <v>0</v>
      </c>
      <c r="ACO113" s="43">
        <f>VLOOKUP($B113,план!$B$16:$EJ$158,126,0)</f>
        <v>0</v>
      </c>
      <c r="ACP113" s="43">
        <f>VLOOKUP($B113,план!$B$16:$EJ$158,127,0)</f>
        <v>0</v>
      </c>
      <c r="ACQ113" s="7">
        <f t="shared" si="1263"/>
        <v>0</v>
      </c>
      <c r="ACR113" s="7">
        <f t="shared" si="1264"/>
        <v>0</v>
      </c>
      <c r="ACS113" s="34">
        <f t="shared" si="1129"/>
        <v>0</v>
      </c>
      <c r="ACT113" s="34">
        <f t="shared" si="1130"/>
        <v>0</v>
      </c>
      <c r="ACU113" s="34">
        <f t="shared" si="1131"/>
        <v>0</v>
      </c>
      <c r="ACV113" s="23"/>
      <c r="ACW113" s="23"/>
      <c r="ACX113" s="23"/>
      <c r="ACY113" s="23"/>
      <c r="ACZ113" s="21">
        <f t="shared" si="938"/>
        <v>0</v>
      </c>
      <c r="ADA113" s="21">
        <f t="shared" si="939"/>
        <v>0</v>
      </c>
      <c r="ADB113" s="43">
        <f>VLOOKUP($B113,план!$B$16:$EJ$158,128,0)</f>
        <v>0</v>
      </c>
      <c r="ADC113" s="43">
        <f>VLOOKUP($B113,план!$B$16:$EJ$158,129,0)</f>
        <v>0</v>
      </c>
      <c r="ADD113" s="7">
        <f t="shared" si="1265"/>
        <v>0</v>
      </c>
      <c r="ADE113" s="7">
        <f t="shared" si="1266"/>
        <v>0</v>
      </c>
      <c r="ADF113" s="34">
        <f t="shared" si="1132"/>
        <v>0</v>
      </c>
      <c r="ADG113" s="34">
        <f t="shared" si="1133"/>
        <v>0</v>
      </c>
      <c r="ADH113" s="34">
        <f t="shared" si="1134"/>
        <v>0</v>
      </c>
      <c r="ADI113" s="23"/>
      <c r="ADJ113" s="23"/>
      <c r="ADK113" s="23"/>
      <c r="ADL113" s="23"/>
      <c r="ADM113" s="21">
        <f t="shared" si="940"/>
        <v>0</v>
      </c>
      <c r="ADN113" s="21">
        <f t="shared" si="941"/>
        <v>0</v>
      </c>
      <c r="ADO113" s="43">
        <f>VLOOKUP($B113,план!$B$16:$EJ$158,130,0)</f>
        <v>0</v>
      </c>
      <c r="ADP113" s="43">
        <f>VLOOKUP($B113,план!$B$16:$EJ$158,131,0)</f>
        <v>0</v>
      </c>
      <c r="ADQ113" s="7">
        <f t="shared" si="1267"/>
        <v>0</v>
      </c>
      <c r="ADR113" s="7">
        <f t="shared" si="1268"/>
        <v>0</v>
      </c>
      <c r="ADS113" s="34">
        <f t="shared" si="1135"/>
        <v>0</v>
      </c>
      <c r="ADT113" s="34">
        <f t="shared" si="1136"/>
        <v>0</v>
      </c>
      <c r="ADU113" s="34">
        <f t="shared" si="1137"/>
        <v>0</v>
      </c>
      <c r="ADV113" s="23"/>
      <c r="ADW113" s="23"/>
      <c r="ADX113" s="23"/>
      <c r="ADY113" s="23"/>
      <c r="ADZ113" s="21">
        <f t="shared" si="942"/>
        <v>0</v>
      </c>
      <c r="AEA113" s="21">
        <f t="shared" si="943"/>
        <v>0</v>
      </c>
      <c r="AEB113" s="43">
        <f>VLOOKUP($B113,план!$B$16:$EJ$158,132,0)</f>
        <v>0</v>
      </c>
      <c r="AEC113" s="43">
        <f>VLOOKUP($B113,план!$B$16:$EJ$158,133,0)</f>
        <v>0</v>
      </c>
      <c r="AED113" s="7">
        <f t="shared" si="982"/>
        <v>0</v>
      </c>
      <c r="AEE113" s="7">
        <f t="shared" si="983"/>
        <v>0</v>
      </c>
      <c r="AEF113" s="34">
        <f t="shared" si="1138"/>
        <v>0</v>
      </c>
      <c r="AEG113" s="34">
        <f t="shared" si="1139"/>
        <v>0</v>
      </c>
      <c r="AEH113" s="34">
        <f t="shared" si="1140"/>
        <v>0</v>
      </c>
      <c r="AEI113" s="23"/>
      <c r="AEJ113" s="23"/>
      <c r="AEK113" s="23"/>
      <c r="AEL113" s="23"/>
      <c r="AEM113" s="21">
        <f t="shared" si="944"/>
        <v>0</v>
      </c>
      <c r="AEN113" s="21">
        <f t="shared" si="945"/>
        <v>0</v>
      </c>
      <c r="AEO113" s="43">
        <f>VLOOKUP($B113,план!$B$16:$EJ$158,134,0)</f>
        <v>0</v>
      </c>
      <c r="AEP113" s="43">
        <f>VLOOKUP($B113,план!$B$16:$EJ$158,135,0)</f>
        <v>0</v>
      </c>
      <c r="AEQ113" s="7">
        <f t="shared" si="1269"/>
        <v>0</v>
      </c>
      <c r="AER113" s="7">
        <f t="shared" si="1270"/>
        <v>0</v>
      </c>
      <c r="AES113" s="34">
        <f t="shared" si="1271"/>
        <v>0</v>
      </c>
      <c r="AET113" s="34">
        <f t="shared" si="1272"/>
        <v>0</v>
      </c>
      <c r="AEU113" s="34">
        <f t="shared" si="1273"/>
        <v>0</v>
      </c>
      <c r="AEV113" s="23"/>
      <c r="AEW113" s="23"/>
      <c r="AEX113" s="23"/>
      <c r="AEY113" s="23"/>
      <c r="AEZ113" s="21">
        <f t="shared" si="946"/>
        <v>0</v>
      </c>
      <c r="AFA113" s="21">
        <f t="shared" si="947"/>
        <v>0</v>
      </c>
      <c r="AFB113" s="23">
        <f t="shared" si="948"/>
        <v>0</v>
      </c>
      <c r="AFC113" s="23">
        <f t="shared" si="949"/>
        <v>0</v>
      </c>
      <c r="AFD113" s="23">
        <f t="shared" si="950"/>
        <v>0</v>
      </c>
      <c r="AFE113" s="23">
        <f t="shared" si="951"/>
        <v>0</v>
      </c>
      <c r="AFF113" s="23">
        <f t="shared" si="952"/>
        <v>0</v>
      </c>
      <c r="AFG113" s="23">
        <f t="shared" si="953"/>
        <v>0</v>
      </c>
      <c r="AFH113" s="23">
        <f t="shared" si="954"/>
        <v>0</v>
      </c>
      <c r="AFI113" s="23">
        <f t="shared" si="955"/>
        <v>0</v>
      </c>
      <c r="AFJ113" s="23">
        <f t="shared" si="956"/>
        <v>0</v>
      </c>
      <c r="AFK113" s="23">
        <f t="shared" si="957"/>
        <v>0</v>
      </c>
      <c r="AFL113" s="23">
        <f t="shared" si="958"/>
        <v>0</v>
      </c>
      <c r="AFM113" s="21">
        <f t="shared" si="959"/>
        <v>0</v>
      </c>
      <c r="AFN113" s="21">
        <f t="shared" si="960"/>
        <v>0</v>
      </c>
      <c r="AFO113" s="8">
        <f t="shared" si="1274"/>
        <v>0</v>
      </c>
      <c r="AFP113" s="8">
        <f t="shared" si="1275"/>
        <v>0</v>
      </c>
      <c r="AFQ113" s="8">
        <f t="shared" si="1276"/>
        <v>0</v>
      </c>
      <c r="AFR113" s="8">
        <f t="shared" si="1277"/>
        <v>0</v>
      </c>
      <c r="AFS113" s="8">
        <f t="shared" si="1278"/>
        <v>0</v>
      </c>
      <c r="AFT113" s="8">
        <f t="shared" si="1279"/>
        <v>0</v>
      </c>
      <c r="AFU113" s="8">
        <f t="shared" si="1280"/>
        <v>0</v>
      </c>
      <c r="AFV113" s="8">
        <f t="shared" si="1281"/>
        <v>0</v>
      </c>
      <c r="AFW113" s="8">
        <f t="shared" si="1282"/>
        <v>0</v>
      </c>
      <c r="AFX113" s="8">
        <f t="shared" si="1283"/>
        <v>0</v>
      </c>
      <c r="AFY113" s="8">
        <f t="shared" si="1284"/>
        <v>0</v>
      </c>
      <c r="AFZ113" s="21">
        <f t="shared" si="803"/>
        <v>0</v>
      </c>
      <c r="AGA113" s="21">
        <f t="shared" si="804"/>
        <v>0</v>
      </c>
      <c r="AGB113" s="191"/>
      <c r="AGC113" s="191"/>
    </row>
    <row r="114" spans="1:861" ht="20.25" customHeight="1">
      <c r="A114" s="180"/>
      <c r="B114" s="82">
        <v>102</v>
      </c>
      <c r="C114" s="87" t="s">
        <v>446</v>
      </c>
      <c r="D114" s="88">
        <f t="shared" si="986"/>
        <v>10127</v>
      </c>
      <c r="E114" s="88">
        <v>10127</v>
      </c>
      <c r="F114" s="88">
        <v>9620</v>
      </c>
      <c r="G114" s="89">
        <v>1.56</v>
      </c>
      <c r="H114" s="90">
        <v>1</v>
      </c>
      <c r="I114" s="90"/>
      <c r="J114" s="88">
        <v>1.4</v>
      </c>
      <c r="K114" s="88">
        <v>1.68</v>
      </c>
      <c r="L114" s="88">
        <v>2.23</v>
      </c>
      <c r="M114" s="88">
        <v>2.39</v>
      </c>
      <c r="N114" s="88">
        <v>2.57</v>
      </c>
      <c r="O114" s="43">
        <f>VLOOKUP($B114,план!$B$16:$EJ$158,14,0)</f>
        <v>0</v>
      </c>
      <c r="P114" s="43">
        <f>VLOOKUP($B114,план!$B$16:$EJ$158,15,0)</f>
        <v>0</v>
      </c>
      <c r="Q114" s="7">
        <f t="shared" si="987"/>
        <v>0</v>
      </c>
      <c r="R114" s="7">
        <f t="shared" si="988"/>
        <v>0</v>
      </c>
      <c r="S114" s="34">
        <f t="shared" si="989"/>
        <v>0</v>
      </c>
      <c r="T114" s="34">
        <f t="shared" si="990"/>
        <v>0</v>
      </c>
      <c r="U114" s="34">
        <f t="shared" si="991"/>
        <v>0</v>
      </c>
      <c r="V114" s="23">
        <f>VLOOKUP($B114,'ДС факт при поликлинике'!$D$7:$JZ$79,28,0)</f>
        <v>0</v>
      </c>
      <c r="W114" s="23">
        <f>VLOOKUP($B114,'ДС факт при поликлинике'!$D$7:$JZ$79,29,0)</f>
        <v>0</v>
      </c>
      <c r="X114" s="23">
        <f>VLOOKUP($B114,'ДС факт при поликлинике'!$D$7:$JZ$79,30,0)</f>
        <v>0</v>
      </c>
      <c r="Y114" s="23">
        <f>VLOOKUP($B114,'ДС факт при поликлинике'!$D$7:$JZ$79,31,0)</f>
        <v>0</v>
      </c>
      <c r="Z114" s="21">
        <f t="shared" si="805"/>
        <v>0</v>
      </c>
      <c r="AA114" s="21">
        <f t="shared" si="806"/>
        <v>0</v>
      </c>
      <c r="AB114" s="43">
        <f>VLOOKUP($B114,план!$B$16:$EJ$158,16,0)</f>
        <v>0</v>
      </c>
      <c r="AC114" s="43">
        <f>VLOOKUP($B114,план!$B$16:$EJ$158,17,0)</f>
        <v>0</v>
      </c>
      <c r="AD114" s="7">
        <f t="shared" si="1141"/>
        <v>0</v>
      </c>
      <c r="AE114" s="7">
        <f t="shared" si="961"/>
        <v>0</v>
      </c>
      <c r="AF114" s="34">
        <f t="shared" si="992"/>
        <v>0</v>
      </c>
      <c r="AG114" s="34">
        <f t="shared" si="993"/>
        <v>0</v>
      </c>
      <c r="AH114" s="34">
        <f t="shared" si="994"/>
        <v>0</v>
      </c>
      <c r="AI114" s="23">
        <f>VLOOKUP($B114,'ДС факт при поликлинике'!$D$7:$JZ$79,48,0)</f>
        <v>0</v>
      </c>
      <c r="AJ114" s="23">
        <f>VLOOKUP($B114,'ДС факт при поликлинике'!$D$7:$JZ$79,49,0)</f>
        <v>0</v>
      </c>
      <c r="AK114" s="23">
        <f>VLOOKUP($B114,'ДС факт при поликлинике'!$D$7:$JZ$79,50,0)</f>
        <v>0</v>
      </c>
      <c r="AL114" s="23">
        <f>VLOOKUP($B114,'ДС факт при поликлинике'!$D$7:$JZ$79,51,0)</f>
        <v>0</v>
      </c>
      <c r="AM114" s="21">
        <f t="shared" si="808"/>
        <v>0</v>
      </c>
      <c r="AN114" s="21">
        <f t="shared" si="809"/>
        <v>0</v>
      </c>
      <c r="AO114" s="43">
        <f>VLOOKUP($B114,план!$B$16:$EJ$158,18,0)</f>
        <v>0</v>
      </c>
      <c r="AP114" s="43">
        <f>VLOOKUP($B114,план!$B$16:$EJ$158,19,0)</f>
        <v>0</v>
      </c>
      <c r="AQ114" s="7">
        <f t="shared" si="1142"/>
        <v>0</v>
      </c>
      <c r="AR114" s="7">
        <f t="shared" si="1143"/>
        <v>0</v>
      </c>
      <c r="AS114" s="34">
        <f t="shared" si="1144"/>
        <v>0</v>
      </c>
      <c r="AT114" s="34">
        <f t="shared" si="1145"/>
        <v>0</v>
      </c>
      <c r="AU114" s="34">
        <f t="shared" si="1146"/>
        <v>0</v>
      </c>
      <c r="AV114" s="23">
        <f>VLOOKUP($B114,'ДС факт при поликлинике'!$D$7:$JZ$79,8,0)</f>
        <v>0</v>
      </c>
      <c r="AW114" s="23">
        <f>VLOOKUP($B114,'ДС факт при поликлинике'!$D$7:$JZ$79,9,0)</f>
        <v>0</v>
      </c>
      <c r="AX114" s="23">
        <f>VLOOKUP($B114,'ДС факт при поликлинике'!$D$7:$JZ$79,10,0)</f>
        <v>0</v>
      </c>
      <c r="AY114" s="23">
        <f>VLOOKUP($B114,'ДС факт при поликлинике'!$D$7:$JZ$79,11,0)</f>
        <v>0</v>
      </c>
      <c r="AZ114" s="21">
        <f t="shared" si="810"/>
        <v>0</v>
      </c>
      <c r="BA114" s="21">
        <f t="shared" si="811"/>
        <v>0</v>
      </c>
      <c r="BB114" s="43">
        <f>VLOOKUP($B114,план!$B$16:$EJ$158,20,0)</f>
        <v>0</v>
      </c>
      <c r="BC114" s="43">
        <f>VLOOKUP($B114,план!$B$16:$EJ$158,21,0)</f>
        <v>0</v>
      </c>
      <c r="BD114" s="7">
        <f t="shared" si="1147"/>
        <v>0</v>
      </c>
      <c r="BE114" s="7">
        <f t="shared" si="1148"/>
        <v>0</v>
      </c>
      <c r="BF114" s="34">
        <f t="shared" si="995"/>
        <v>0</v>
      </c>
      <c r="BG114" s="34">
        <f t="shared" si="996"/>
        <v>0</v>
      </c>
      <c r="BH114" s="34">
        <f t="shared" si="997"/>
        <v>0</v>
      </c>
      <c r="BI114" s="23">
        <f>VLOOKUP($B114,'ДС факт при поликлинике'!$D$7:$JZ$79,24,0)</f>
        <v>0</v>
      </c>
      <c r="BJ114" s="23">
        <f>VLOOKUP($B114,'ДС факт при поликлинике'!$D$7:$JZ$79,25,0)</f>
        <v>0</v>
      </c>
      <c r="BK114" s="23">
        <f>VLOOKUP($B114,'ДС факт при поликлинике'!$D$7:$JZ$79,26,0)</f>
        <v>0</v>
      </c>
      <c r="BL114" s="23">
        <f>VLOOKUP($B114,'ДС факт при поликлинике'!$D$7:$JZ$79,27,0)</f>
        <v>0</v>
      </c>
      <c r="BM114" s="21">
        <f t="shared" si="812"/>
        <v>0</v>
      </c>
      <c r="BN114" s="21">
        <f t="shared" si="813"/>
        <v>0</v>
      </c>
      <c r="BO114" s="43">
        <f>VLOOKUP($B114,план!$B$16:$EJ$158,22,0)</f>
        <v>0</v>
      </c>
      <c r="BP114" s="43">
        <f>VLOOKUP($B114,план!$B$16:$EJ$158,23,0)</f>
        <v>0</v>
      </c>
      <c r="BQ114" s="7">
        <f t="shared" si="1149"/>
        <v>0</v>
      </c>
      <c r="BR114" s="7">
        <f t="shared" si="1150"/>
        <v>0</v>
      </c>
      <c r="BS114" s="34">
        <f t="shared" si="998"/>
        <v>0</v>
      </c>
      <c r="BT114" s="34">
        <f t="shared" si="999"/>
        <v>0</v>
      </c>
      <c r="BU114" s="34">
        <f t="shared" si="1000"/>
        <v>0</v>
      </c>
      <c r="BV114" s="23">
        <f>VLOOKUP($B114,'ДС факт при поликлинике'!$D$7:$JZ$79,260,0)</f>
        <v>0</v>
      </c>
      <c r="BW114" s="23">
        <f>VLOOKUP($B114,'ДС факт при поликлинике'!$D$7:$JZ$79,261,0)</f>
        <v>0</v>
      </c>
      <c r="BX114" s="23">
        <f>VLOOKUP($B114,'ДС факт при поликлинике'!$D$7:$JZ$79,262,0)</f>
        <v>0</v>
      </c>
      <c r="BY114" s="23">
        <f>VLOOKUP($B114,'ДС факт при поликлинике'!$D$7:$JZ$79,263,0)</f>
        <v>0</v>
      </c>
      <c r="BZ114" s="21">
        <f t="shared" si="814"/>
        <v>0</v>
      </c>
      <c r="CA114" s="21">
        <f t="shared" si="815"/>
        <v>0</v>
      </c>
      <c r="CB114" s="43">
        <f>VLOOKUP($B114,план!$B$16:$EJ$158,24,0)</f>
        <v>0</v>
      </c>
      <c r="CC114" s="43">
        <f>VLOOKUP($B114,план!$B$16:$EJ$158,25,0)</f>
        <v>0</v>
      </c>
      <c r="CD114" s="7">
        <f t="shared" si="1151"/>
        <v>0</v>
      </c>
      <c r="CE114" s="7">
        <f t="shared" si="1152"/>
        <v>0</v>
      </c>
      <c r="CF114" s="34">
        <f t="shared" si="1153"/>
        <v>0</v>
      </c>
      <c r="CG114" s="34">
        <f t="shared" si="1154"/>
        <v>0</v>
      </c>
      <c r="CH114" s="34">
        <f t="shared" si="1155"/>
        <v>0</v>
      </c>
      <c r="CI114" s="23">
        <f>VLOOKUP($B114,'ДС факт при поликлинике'!$D$7:$JZ$79,12,0)</f>
        <v>0</v>
      </c>
      <c r="CJ114" s="23">
        <f>VLOOKUP($B114,'ДС факт при поликлинике'!$D$7:$JZ$79,13,0)</f>
        <v>0</v>
      </c>
      <c r="CK114" s="23">
        <f>VLOOKUP($B114,'ДС факт при поликлинике'!$D$7:$JZ$79,14,0)</f>
        <v>0</v>
      </c>
      <c r="CL114" s="23">
        <f>VLOOKUP($B114,'ДС факт при поликлинике'!$D$7:$JZ$79,15,0)</f>
        <v>0</v>
      </c>
      <c r="CM114" s="21">
        <f t="shared" si="816"/>
        <v>0</v>
      </c>
      <c r="CN114" s="21">
        <f t="shared" si="817"/>
        <v>0</v>
      </c>
      <c r="CO114" s="23">
        <f t="shared" si="818"/>
        <v>0</v>
      </c>
      <c r="CP114" s="23">
        <f t="shared" si="819"/>
        <v>0</v>
      </c>
      <c r="CQ114" s="23">
        <f t="shared" si="820"/>
        <v>0</v>
      </c>
      <c r="CR114" s="23">
        <f t="shared" si="821"/>
        <v>0</v>
      </c>
      <c r="CS114" s="23">
        <f t="shared" si="822"/>
        <v>0</v>
      </c>
      <c r="CT114" s="23">
        <f t="shared" si="823"/>
        <v>0</v>
      </c>
      <c r="CU114" s="23">
        <f t="shared" si="824"/>
        <v>0</v>
      </c>
      <c r="CV114" s="23">
        <f t="shared" si="825"/>
        <v>0</v>
      </c>
      <c r="CW114" s="23">
        <f t="shared" si="826"/>
        <v>0</v>
      </c>
      <c r="CX114" s="23">
        <f t="shared" si="827"/>
        <v>0</v>
      </c>
      <c r="CY114" s="23">
        <f t="shared" si="828"/>
        <v>0</v>
      </c>
      <c r="CZ114" s="21">
        <f t="shared" si="829"/>
        <v>0</v>
      </c>
      <c r="DA114" s="21">
        <f t="shared" si="830"/>
        <v>0</v>
      </c>
      <c r="DB114" s="43">
        <f>VLOOKUP($B114,план!$B$16:$EJ$158,26,0)</f>
        <v>0</v>
      </c>
      <c r="DC114" s="43">
        <f>VLOOKUP($B114,план!$B$16:$EJ$158,27,0)</f>
        <v>0</v>
      </c>
      <c r="DD114" s="7">
        <f t="shared" si="1156"/>
        <v>0</v>
      </c>
      <c r="DE114" s="7">
        <f t="shared" si="1157"/>
        <v>0</v>
      </c>
      <c r="DF114" s="34">
        <f t="shared" si="1001"/>
        <v>0</v>
      </c>
      <c r="DG114" s="34">
        <f t="shared" si="1002"/>
        <v>0</v>
      </c>
      <c r="DH114" s="34">
        <f t="shared" si="1003"/>
        <v>0</v>
      </c>
      <c r="DI114" s="23">
        <f>VLOOKUP($B114,'ДС факт при поликлинике'!$D$7:$JZ$79,176,0)</f>
        <v>0</v>
      </c>
      <c r="DJ114" s="23">
        <f>VLOOKUP($B114,'ДС факт при поликлинике'!$D$7:$JZ$79,177,0)</f>
        <v>0</v>
      </c>
      <c r="DK114" s="23">
        <f>VLOOKUP($B114,'ДС факт при поликлинике'!$D$7:$JZ$79,178,0)</f>
        <v>0</v>
      </c>
      <c r="DL114" s="23">
        <f>VLOOKUP($B114,'ДС факт при поликлинике'!$D$7:$JZ$79,179,0)</f>
        <v>0</v>
      </c>
      <c r="DM114" s="21">
        <f t="shared" si="831"/>
        <v>0</v>
      </c>
      <c r="DN114" s="21">
        <f t="shared" si="832"/>
        <v>0</v>
      </c>
      <c r="DO114" s="43">
        <f>VLOOKUP($B114,план!$B$16:$EJ$158,28,0)</f>
        <v>0</v>
      </c>
      <c r="DP114" s="43">
        <f>VLOOKUP($B114,план!$B$16:$EJ$158,29,0)</f>
        <v>0</v>
      </c>
      <c r="DQ114" s="7">
        <f t="shared" si="1158"/>
        <v>0</v>
      </c>
      <c r="DR114" s="7">
        <f t="shared" si="1159"/>
        <v>0</v>
      </c>
      <c r="DS114" s="34">
        <f t="shared" si="1004"/>
        <v>0</v>
      </c>
      <c r="DT114" s="34">
        <f t="shared" si="1005"/>
        <v>0</v>
      </c>
      <c r="DU114" s="34">
        <f t="shared" si="1006"/>
        <v>0</v>
      </c>
      <c r="DV114" s="23">
        <f>VLOOKUP($B114,'ДС факт при поликлинике'!$D$7:$JZ$79,180,0)</f>
        <v>0</v>
      </c>
      <c r="DW114" s="23">
        <f>VLOOKUP($B114,'ДС факт при поликлинике'!$D$7:$JZ$79,181,0)</f>
        <v>0</v>
      </c>
      <c r="DX114" s="23">
        <f>VLOOKUP($B114,'ДС факт при поликлинике'!$D$7:$JZ$79,182,0)</f>
        <v>0</v>
      </c>
      <c r="DY114" s="23">
        <f>VLOOKUP($B114,'ДС факт при поликлинике'!$D$7:$JZ$79,183,0)</f>
        <v>0</v>
      </c>
      <c r="DZ114" s="21">
        <f t="shared" si="833"/>
        <v>0</v>
      </c>
      <c r="EA114" s="21">
        <f t="shared" si="834"/>
        <v>0</v>
      </c>
      <c r="EB114" s="43">
        <f>VLOOKUP($B114,план!$B$16:$EJ$158,30,0)</f>
        <v>0</v>
      </c>
      <c r="EC114" s="43">
        <f>VLOOKUP($B114,план!$B$16:$EJ$158,31,0)</f>
        <v>0</v>
      </c>
      <c r="ED114" s="7">
        <f t="shared" si="1160"/>
        <v>0</v>
      </c>
      <c r="EE114" s="7">
        <f t="shared" si="1161"/>
        <v>0</v>
      </c>
      <c r="EF114" s="34">
        <f t="shared" si="1007"/>
        <v>0</v>
      </c>
      <c r="EG114" s="34">
        <f t="shared" si="1008"/>
        <v>0</v>
      </c>
      <c r="EH114" s="34">
        <f t="shared" si="1009"/>
        <v>0</v>
      </c>
      <c r="EI114" s="23">
        <f>VLOOKUP($B114,'ДС факт при поликлинике'!$D$7:$JZ$79,184,0)</f>
        <v>0</v>
      </c>
      <c r="EJ114" s="23">
        <f>VLOOKUP($B114,'ДС факт при поликлинике'!$D$7:$JZ$79,185,0)</f>
        <v>0</v>
      </c>
      <c r="EK114" s="23">
        <f>VLOOKUP($B114,'ДС факт при поликлинике'!$D$7:$JZ$79,186,0)</f>
        <v>0</v>
      </c>
      <c r="EL114" s="23">
        <f>VLOOKUP($B114,'ДС факт при поликлинике'!$D$7:$JZ$79,187,0)</f>
        <v>0</v>
      </c>
      <c r="EM114" s="21">
        <f t="shared" si="835"/>
        <v>0</v>
      </c>
      <c r="EN114" s="21">
        <f t="shared" si="836"/>
        <v>0</v>
      </c>
      <c r="EO114" s="43">
        <f>VLOOKUP($B114,план!$B$16:$EJ$158,32,0)</f>
        <v>0</v>
      </c>
      <c r="EP114" s="43">
        <f>VLOOKUP($B114,план!$B$16:$EJ$158,33,0)</f>
        <v>0</v>
      </c>
      <c r="EQ114" s="7">
        <f t="shared" si="1162"/>
        <v>0</v>
      </c>
      <c r="ER114" s="7">
        <f t="shared" si="1163"/>
        <v>0</v>
      </c>
      <c r="ES114" s="34">
        <f t="shared" si="1010"/>
        <v>0</v>
      </c>
      <c r="ET114" s="34">
        <f t="shared" si="1011"/>
        <v>0</v>
      </c>
      <c r="EU114" s="34">
        <f t="shared" si="1012"/>
        <v>0</v>
      </c>
      <c r="EV114" s="23">
        <f>VLOOKUP($B114,'ДС факт при поликлинике'!$D$7:$JZ$79,224,0)</f>
        <v>0</v>
      </c>
      <c r="EW114" s="23">
        <f>VLOOKUP($B114,'ДС факт при поликлинике'!$D$7:$JZ$79,225,0)</f>
        <v>0</v>
      </c>
      <c r="EX114" s="23">
        <f>VLOOKUP($B114,'ДС факт при поликлинике'!$D$7:$JZ$79,226,0)</f>
        <v>0</v>
      </c>
      <c r="EY114" s="23">
        <f>VLOOKUP($B114,'ДС факт при поликлинике'!$D$7:$JZ$79,227,0)</f>
        <v>0</v>
      </c>
      <c r="EZ114" s="21">
        <f t="shared" si="837"/>
        <v>0</v>
      </c>
      <c r="FA114" s="21">
        <f t="shared" si="838"/>
        <v>0</v>
      </c>
      <c r="FB114" s="43">
        <f>VLOOKUP($B114,план!$B$16:$EJ$158,34,0)</f>
        <v>0</v>
      </c>
      <c r="FC114" s="43">
        <f>VLOOKUP($B114,план!$B$16:$EJ$158,35,0)</f>
        <v>0</v>
      </c>
      <c r="FD114" s="7">
        <f t="shared" si="1164"/>
        <v>0</v>
      </c>
      <c r="FE114" s="7">
        <f t="shared" si="1165"/>
        <v>0</v>
      </c>
      <c r="FF114" s="34">
        <f t="shared" si="1013"/>
        <v>0</v>
      </c>
      <c r="FG114" s="34">
        <f t="shared" si="1014"/>
        <v>0</v>
      </c>
      <c r="FH114" s="34">
        <f t="shared" si="1015"/>
        <v>0</v>
      </c>
      <c r="FI114" s="23">
        <f>VLOOKUP($B114,'ДС факт при поликлинике'!$D$7:$JZ$79,228,0)</f>
        <v>0</v>
      </c>
      <c r="FJ114" s="23">
        <f>VLOOKUP($B114,'ДС факт при поликлинике'!$D$7:$JZ$79,229,0)</f>
        <v>0</v>
      </c>
      <c r="FK114" s="23">
        <f>VLOOKUP($B114,'ДС факт при поликлинике'!$D$7:$JZ$79,230,0)</f>
        <v>0</v>
      </c>
      <c r="FL114" s="23">
        <f>VLOOKUP($B114,'ДС факт при поликлинике'!$D$7:$JZ$79,231,0)</f>
        <v>0</v>
      </c>
      <c r="FM114" s="21">
        <f t="shared" si="839"/>
        <v>0</v>
      </c>
      <c r="FN114" s="21">
        <f t="shared" si="840"/>
        <v>0</v>
      </c>
      <c r="FO114" s="43">
        <f>VLOOKUP($B114,план!$B$16:$EJ$158,36,0)</f>
        <v>0</v>
      </c>
      <c r="FP114" s="43">
        <f>VLOOKUP($B114,план!$B$16:$EJ$158,37,0)</f>
        <v>0</v>
      </c>
      <c r="FQ114" s="7">
        <f t="shared" si="1166"/>
        <v>0</v>
      </c>
      <c r="FR114" s="7">
        <f t="shared" si="1167"/>
        <v>0</v>
      </c>
      <c r="FS114" s="34">
        <f t="shared" si="1016"/>
        <v>0</v>
      </c>
      <c r="FT114" s="34">
        <f t="shared" si="1017"/>
        <v>0</v>
      </c>
      <c r="FU114" s="34">
        <f t="shared" si="1018"/>
        <v>0</v>
      </c>
      <c r="FV114" s="23">
        <f>VLOOKUP($B114,'ДС факт при поликлинике'!$D$7:$JZ$79,236,0)</f>
        <v>0</v>
      </c>
      <c r="FW114" s="23">
        <f>VLOOKUP($B114,'ДС факт при поликлинике'!$D$7:$JZ$79,237,0)</f>
        <v>0</v>
      </c>
      <c r="FX114" s="23">
        <f>VLOOKUP($B114,'ДС факт при поликлинике'!$D$7:$JZ$79,238,0)</f>
        <v>0</v>
      </c>
      <c r="FY114" s="23">
        <f>VLOOKUP($B114,'ДС факт при поликлинике'!$D$7:$JZ$79,239,0)</f>
        <v>0</v>
      </c>
      <c r="FZ114" s="21">
        <f t="shared" si="841"/>
        <v>0</v>
      </c>
      <c r="GA114" s="21">
        <f t="shared" si="842"/>
        <v>0</v>
      </c>
      <c r="GB114" s="43">
        <f>VLOOKUP($B114,план!$B$16:$EJ$158,38,0)</f>
        <v>0</v>
      </c>
      <c r="GC114" s="43">
        <f>VLOOKUP($B114,план!$B$16:$EJ$158,39,0)</f>
        <v>0</v>
      </c>
      <c r="GD114" s="7">
        <f t="shared" si="1168"/>
        <v>0</v>
      </c>
      <c r="GE114" s="7">
        <f t="shared" si="1169"/>
        <v>0</v>
      </c>
      <c r="GF114" s="34">
        <f t="shared" si="1019"/>
        <v>0</v>
      </c>
      <c r="GG114" s="34">
        <f t="shared" si="1020"/>
        <v>0</v>
      </c>
      <c r="GH114" s="34">
        <f t="shared" si="1021"/>
        <v>0</v>
      </c>
      <c r="GI114" s="23">
        <f>VLOOKUP($B114,'ДС факт при поликлинике'!$D$7:$JZ$79,244,0)</f>
        <v>0</v>
      </c>
      <c r="GJ114" s="23">
        <f>VLOOKUP($B114,'ДС факт при поликлинике'!$D$7:$JZ$79,245,0)</f>
        <v>0</v>
      </c>
      <c r="GK114" s="23">
        <f>VLOOKUP($B114,'ДС факт при поликлинике'!$D$7:$JZ$79,246,0)</f>
        <v>0</v>
      </c>
      <c r="GL114" s="23">
        <f>VLOOKUP($B114,'ДС факт при поликлинике'!$D$7:$JZ$79,247,0)</f>
        <v>0</v>
      </c>
      <c r="GM114" s="21">
        <f t="shared" si="843"/>
        <v>0</v>
      </c>
      <c r="GN114" s="21">
        <f t="shared" si="844"/>
        <v>0</v>
      </c>
      <c r="GO114" s="43">
        <f>VLOOKUP($B114,план!$B$16:$EJ$158,40,0)</f>
        <v>0</v>
      </c>
      <c r="GP114" s="43">
        <f>VLOOKUP($B114,план!$B$16:$EJ$158,41,0)</f>
        <v>0</v>
      </c>
      <c r="GQ114" s="7">
        <f t="shared" si="1170"/>
        <v>0</v>
      </c>
      <c r="GR114" s="7">
        <f t="shared" si="1171"/>
        <v>0</v>
      </c>
      <c r="GS114" s="34">
        <f t="shared" si="1022"/>
        <v>0</v>
      </c>
      <c r="GT114" s="34">
        <f t="shared" si="1023"/>
        <v>0</v>
      </c>
      <c r="GU114" s="34">
        <f t="shared" si="1024"/>
        <v>0</v>
      </c>
      <c r="GV114" s="23">
        <f>VLOOKUP($B114,'ДС факт при поликлинике'!$D$7:$JZ$79,264,0)</f>
        <v>0</v>
      </c>
      <c r="GW114" s="23">
        <f>VLOOKUP($B114,'ДС факт при поликлинике'!$D$7:$JZ$79,265,0)</f>
        <v>0</v>
      </c>
      <c r="GX114" s="23">
        <f>VLOOKUP($B114,'ДС факт при поликлинике'!$D$7:$JZ$79,266,0)</f>
        <v>0</v>
      </c>
      <c r="GY114" s="23">
        <f>VLOOKUP($B114,'ДС факт при поликлинике'!$D$7:$JZ$79,267,0)</f>
        <v>0</v>
      </c>
      <c r="GZ114" s="21">
        <f t="shared" si="845"/>
        <v>0</v>
      </c>
      <c r="HA114" s="21">
        <f t="shared" si="846"/>
        <v>0</v>
      </c>
      <c r="HB114" s="43">
        <f>VLOOKUP($B114,план!$B$16:$EJ$158,42,0)</f>
        <v>0</v>
      </c>
      <c r="HC114" s="43">
        <f>VLOOKUP($B114,план!$B$16:$EJ$158,43,0)</f>
        <v>0</v>
      </c>
      <c r="HD114" s="7">
        <f t="shared" si="1172"/>
        <v>0</v>
      </c>
      <c r="HE114" s="7">
        <f t="shared" si="1173"/>
        <v>0</v>
      </c>
      <c r="HF114" s="34">
        <f t="shared" si="1025"/>
        <v>0</v>
      </c>
      <c r="HG114" s="34">
        <f t="shared" si="1026"/>
        <v>0</v>
      </c>
      <c r="HH114" s="34">
        <f t="shared" si="1027"/>
        <v>0</v>
      </c>
      <c r="HI114" s="25">
        <f>VLOOKUP($B114,'ДС факт при поликлинике'!$D$7:$JZ$79,240,0)</f>
        <v>0</v>
      </c>
      <c r="HJ114" s="25">
        <f>VLOOKUP($B114,'ДС факт при поликлинике'!$D$7:$JZ$79,241,0)</f>
        <v>0</v>
      </c>
      <c r="HK114" s="25">
        <f>VLOOKUP($B114,'ДС факт при поликлинике'!$D$7:$JZ$79,242,0)</f>
        <v>0</v>
      </c>
      <c r="HL114" s="25">
        <f>VLOOKUP($B114,'ДС факт при поликлинике'!$D$7:$JZ$79,243,0)</f>
        <v>0</v>
      </c>
      <c r="HM114" s="21">
        <f t="shared" si="847"/>
        <v>0</v>
      </c>
      <c r="HN114" s="21">
        <f t="shared" si="848"/>
        <v>0</v>
      </c>
      <c r="HO114" s="43">
        <f>VLOOKUP($B114,план!$B$16:$EJ$158,44,0)</f>
        <v>0</v>
      </c>
      <c r="HP114" s="43">
        <f>VLOOKUP($B114,план!$B$16:$EJ$158,45,0)</f>
        <v>0</v>
      </c>
      <c r="HQ114" s="7">
        <f t="shared" si="1174"/>
        <v>0</v>
      </c>
      <c r="HR114" s="7">
        <f t="shared" si="1175"/>
        <v>0</v>
      </c>
      <c r="HS114" s="34">
        <f t="shared" si="1028"/>
        <v>0</v>
      </c>
      <c r="HT114" s="34">
        <f t="shared" si="1029"/>
        <v>0</v>
      </c>
      <c r="HU114" s="34">
        <f t="shared" si="1030"/>
        <v>0</v>
      </c>
      <c r="HV114" s="23">
        <f>VLOOKUP($B114,'ДС факт при поликлинике'!$D$7:$JZ$79,268,0)</f>
        <v>0</v>
      </c>
      <c r="HW114" s="23">
        <f>VLOOKUP($B114,'ДС факт при поликлинике'!$D$7:$JZ$79,269,0)</f>
        <v>0</v>
      </c>
      <c r="HX114" s="23">
        <f>VLOOKUP($B114,'ДС факт при поликлинике'!$D$7:$JZ$79,270,0)</f>
        <v>0</v>
      </c>
      <c r="HY114" s="23">
        <f>VLOOKUP($B114,'ДС факт при поликлинике'!$D$7:$JZ$79,271,0)</f>
        <v>0</v>
      </c>
      <c r="HZ114" s="21">
        <f t="shared" si="849"/>
        <v>0</v>
      </c>
      <c r="IA114" s="21">
        <f t="shared" si="850"/>
        <v>0</v>
      </c>
      <c r="IB114" s="43">
        <f>VLOOKUP($B114,план!$B$16:$EJ$158,46,0)</f>
        <v>0</v>
      </c>
      <c r="IC114" s="43">
        <f>VLOOKUP($B114,план!$B$16:$EJ$158,47,0)</f>
        <v>0</v>
      </c>
      <c r="ID114" s="7">
        <f t="shared" si="1176"/>
        <v>0</v>
      </c>
      <c r="IE114" s="7">
        <f t="shared" si="1177"/>
        <v>0</v>
      </c>
      <c r="IF114" s="34">
        <f t="shared" si="1031"/>
        <v>0</v>
      </c>
      <c r="IG114" s="34">
        <f t="shared" si="1032"/>
        <v>0</v>
      </c>
      <c r="IH114" s="34">
        <f t="shared" si="1033"/>
        <v>0</v>
      </c>
      <c r="II114" s="23">
        <f>VLOOKUP($B114,'ДС факт при поликлинике'!$D$7:$JZ$79,248,0)</f>
        <v>0</v>
      </c>
      <c r="IJ114" s="23">
        <f>VLOOKUP($B114,'ДС факт при поликлинике'!$D$7:$JZ$79,249,0)</f>
        <v>0</v>
      </c>
      <c r="IK114" s="23">
        <f>VLOOKUP($B114,'ДС факт при поликлинике'!$D$7:$JZ$79,250,0)</f>
        <v>0</v>
      </c>
      <c r="IL114" s="23">
        <f>VLOOKUP($B114,'ДС факт при поликлинике'!$D$7:$JZ$79,251,0)</f>
        <v>0</v>
      </c>
      <c r="IM114" s="21">
        <f t="shared" si="851"/>
        <v>0</v>
      </c>
      <c r="IN114" s="21">
        <f t="shared" si="852"/>
        <v>0</v>
      </c>
      <c r="IO114" s="43">
        <f>VLOOKUP($B114,план!$B$16:$EJ$158,48,0)</f>
        <v>0</v>
      </c>
      <c r="IP114" s="43">
        <f>VLOOKUP($B114,план!$B$16:$EJ$158,49,0)</f>
        <v>0</v>
      </c>
      <c r="IQ114" s="7">
        <f t="shared" si="1178"/>
        <v>0</v>
      </c>
      <c r="IR114" s="7">
        <f t="shared" si="1179"/>
        <v>0</v>
      </c>
      <c r="IS114" s="34">
        <f t="shared" si="1034"/>
        <v>0</v>
      </c>
      <c r="IT114" s="34">
        <f t="shared" si="1035"/>
        <v>0</v>
      </c>
      <c r="IU114" s="34">
        <f t="shared" si="1036"/>
        <v>0</v>
      </c>
      <c r="IV114" s="23">
        <f>VLOOKUP($B114,'ДС факт при поликлинике'!$D$7:$JZ$79,232,0)</f>
        <v>0</v>
      </c>
      <c r="IW114" s="23">
        <f>VLOOKUP($B114,'ДС факт при поликлинике'!$D$7:$JZ$79,233,0)</f>
        <v>0</v>
      </c>
      <c r="IX114" s="23">
        <f>VLOOKUP($B114,'ДС факт при поликлинике'!$D$7:$JZ$79,234,0)</f>
        <v>0</v>
      </c>
      <c r="IY114" s="23">
        <f>VLOOKUP($B114,'ДС факт при поликлинике'!$D$7:$JZ$79,235,0)</f>
        <v>0</v>
      </c>
      <c r="IZ114" s="21">
        <f t="shared" si="853"/>
        <v>0</v>
      </c>
      <c r="JA114" s="21">
        <f t="shared" si="854"/>
        <v>0</v>
      </c>
      <c r="JB114" s="43">
        <f>VLOOKUP($B114,план!$B$16:$EJ$158,50,0)</f>
        <v>0</v>
      </c>
      <c r="JC114" s="43">
        <f>VLOOKUP($B114,план!$B$16:$EJ$158,51,0)</f>
        <v>0</v>
      </c>
      <c r="JD114" s="7">
        <f t="shared" si="1180"/>
        <v>0</v>
      </c>
      <c r="JE114" s="7">
        <f t="shared" si="1181"/>
        <v>0</v>
      </c>
      <c r="JF114" s="34">
        <f t="shared" si="1037"/>
        <v>0</v>
      </c>
      <c r="JG114" s="34">
        <f t="shared" si="1038"/>
        <v>0</v>
      </c>
      <c r="JH114" s="34">
        <f t="shared" si="1039"/>
        <v>0</v>
      </c>
      <c r="JI114" s="23">
        <f>VLOOKUP($B114,'ДС факт при поликлинике'!$D$7:$JZ$79,168,0)</f>
        <v>0</v>
      </c>
      <c r="JJ114" s="23">
        <f>VLOOKUP($B114,'ДС факт при поликлинике'!$D$7:$JZ$79,169,0)</f>
        <v>0</v>
      </c>
      <c r="JK114" s="23">
        <f>VLOOKUP($B114,'ДС факт при поликлинике'!$D$7:$JZ$79,170,0)</f>
        <v>0</v>
      </c>
      <c r="JL114" s="23">
        <f>VLOOKUP($B114,'ДС факт при поликлинике'!$D$7:$JZ$79,171,0)</f>
        <v>0</v>
      </c>
      <c r="JM114" s="21">
        <f t="shared" si="855"/>
        <v>0</v>
      </c>
      <c r="JN114" s="21">
        <f t="shared" si="856"/>
        <v>0</v>
      </c>
      <c r="JO114" s="23">
        <f t="shared" si="857"/>
        <v>0</v>
      </c>
      <c r="JP114" s="23">
        <f t="shared" si="858"/>
        <v>0</v>
      </c>
      <c r="JQ114" s="23">
        <f t="shared" si="859"/>
        <v>0</v>
      </c>
      <c r="JR114" s="23">
        <f t="shared" si="860"/>
        <v>0</v>
      </c>
      <c r="JS114" s="23">
        <f t="shared" si="861"/>
        <v>0</v>
      </c>
      <c r="JT114" s="23">
        <f t="shared" si="862"/>
        <v>0</v>
      </c>
      <c r="JU114" s="23">
        <f t="shared" si="863"/>
        <v>0</v>
      </c>
      <c r="JV114" s="23">
        <f t="shared" si="864"/>
        <v>0</v>
      </c>
      <c r="JW114" s="23">
        <f t="shared" si="865"/>
        <v>0</v>
      </c>
      <c r="JX114" s="23">
        <f t="shared" si="866"/>
        <v>0</v>
      </c>
      <c r="JY114" s="23">
        <f t="shared" si="867"/>
        <v>0</v>
      </c>
      <c r="JZ114" s="21">
        <f t="shared" si="868"/>
        <v>0</v>
      </c>
      <c r="KA114" s="21">
        <f t="shared" si="869"/>
        <v>0</v>
      </c>
      <c r="KB114" s="43">
        <f>VLOOKUP($B114,план!$B$16:$EJ$158,52,0)</f>
        <v>0</v>
      </c>
      <c r="KC114" s="43">
        <f>VLOOKUP($B114,план!$B$16:$EJ$158,53,0)</f>
        <v>0</v>
      </c>
      <c r="KD114" s="7">
        <f t="shared" si="1182"/>
        <v>0</v>
      </c>
      <c r="KE114" s="7">
        <f t="shared" si="1183"/>
        <v>0</v>
      </c>
      <c r="KF114" s="34">
        <f t="shared" si="1040"/>
        <v>0</v>
      </c>
      <c r="KG114" s="34">
        <f t="shared" si="1041"/>
        <v>0</v>
      </c>
      <c r="KH114" s="34">
        <f t="shared" si="1042"/>
        <v>0</v>
      </c>
      <c r="KI114" s="23">
        <f>VLOOKUP($B114,'ДС факт при поликлинике'!$D$7:$JZ$79,188,0)</f>
        <v>0</v>
      </c>
      <c r="KJ114" s="23">
        <f>VLOOKUP($B114,'ДС факт при поликлинике'!$D$7:$JZ$79,189,0)</f>
        <v>0</v>
      </c>
      <c r="KK114" s="23">
        <f>VLOOKUP($B114,'ДС факт при поликлинике'!$D$7:$JZ$79,190,0)</f>
        <v>0</v>
      </c>
      <c r="KL114" s="23">
        <f>VLOOKUP($B114,'ДС факт при поликлинике'!$D$7:$JZ$79,191,0)</f>
        <v>0</v>
      </c>
      <c r="KM114" s="21">
        <f t="shared" si="870"/>
        <v>0</v>
      </c>
      <c r="KN114" s="21">
        <f t="shared" si="871"/>
        <v>0</v>
      </c>
      <c r="KO114" s="43">
        <f>VLOOKUP($B114,план!$B$16:$EJ$158,54,0)</f>
        <v>0</v>
      </c>
      <c r="KP114" s="43">
        <f>VLOOKUP($B114,план!$B$16:$EJ$158,55,0)</f>
        <v>0</v>
      </c>
      <c r="KQ114" s="7">
        <f t="shared" si="1184"/>
        <v>0</v>
      </c>
      <c r="KR114" s="7">
        <f t="shared" si="1185"/>
        <v>0</v>
      </c>
      <c r="KS114" s="34">
        <f t="shared" si="1043"/>
        <v>0</v>
      </c>
      <c r="KT114" s="34">
        <f t="shared" si="1044"/>
        <v>0</v>
      </c>
      <c r="KU114" s="34">
        <f t="shared" si="1045"/>
        <v>0</v>
      </c>
      <c r="KV114" s="23">
        <f>VLOOKUP($B114,'ДС факт при поликлинике'!$D$7:$JZ$79,192,0)</f>
        <v>0</v>
      </c>
      <c r="KW114" s="23">
        <f>VLOOKUP($B114,'ДС факт при поликлинике'!$D$7:$JZ$79,193,0)</f>
        <v>0</v>
      </c>
      <c r="KX114" s="23">
        <f>VLOOKUP($B114,'ДС факт при поликлинике'!$D$7:$JZ$79,194,0)</f>
        <v>0</v>
      </c>
      <c r="KY114" s="23">
        <f>VLOOKUP($B114,'ДС факт при поликлинике'!$D$7:$JZ$79,195,0)</f>
        <v>0</v>
      </c>
      <c r="KZ114" s="21">
        <f t="shared" si="872"/>
        <v>0</v>
      </c>
      <c r="LA114" s="21">
        <f t="shared" si="873"/>
        <v>0</v>
      </c>
      <c r="LB114" s="43">
        <f>VLOOKUP($B114,план!$B$16:$EJ$158,56,0)</f>
        <v>0</v>
      </c>
      <c r="LC114" s="43">
        <f>VLOOKUP($B114,план!$B$16:$EJ$158,57,0)</f>
        <v>0</v>
      </c>
      <c r="LD114" s="7">
        <f t="shared" si="1186"/>
        <v>0</v>
      </c>
      <c r="LE114" s="7">
        <f t="shared" si="1187"/>
        <v>0</v>
      </c>
      <c r="LF114" s="34">
        <f t="shared" si="1046"/>
        <v>0</v>
      </c>
      <c r="LG114" s="34">
        <f t="shared" si="1047"/>
        <v>0</v>
      </c>
      <c r="LH114" s="34">
        <f t="shared" si="1048"/>
        <v>0</v>
      </c>
      <c r="LI114" s="23">
        <f>VLOOKUP($B114,'ДС факт при поликлинике'!$D$7:$JZ$79,196,0)</f>
        <v>0</v>
      </c>
      <c r="LJ114" s="23">
        <f>VLOOKUP($B114,'ДС факт при поликлинике'!$D$7:$JZ$79,197,0)</f>
        <v>0</v>
      </c>
      <c r="LK114" s="23">
        <f>VLOOKUP($B114,'ДС факт при поликлинике'!$D$7:$JZ$79,198,0)</f>
        <v>0</v>
      </c>
      <c r="LL114" s="23">
        <f>VLOOKUP($B114,'ДС факт при поликлинике'!$D$7:$JZ$79,199,0)</f>
        <v>0</v>
      </c>
      <c r="LM114" s="21">
        <f t="shared" si="874"/>
        <v>0</v>
      </c>
      <c r="LN114" s="21">
        <f t="shared" si="875"/>
        <v>0</v>
      </c>
      <c r="LO114" s="43">
        <f>VLOOKUP($B114,план!$B$16:$EJ$158,58,0)</f>
        <v>0</v>
      </c>
      <c r="LP114" s="43">
        <f>VLOOKUP($B114,план!$B$16:$EJ$158,59,0)</f>
        <v>0</v>
      </c>
      <c r="LQ114" s="7">
        <f t="shared" si="1188"/>
        <v>0</v>
      </c>
      <c r="LR114" s="7">
        <f t="shared" si="1189"/>
        <v>0</v>
      </c>
      <c r="LS114" s="34">
        <f t="shared" si="1049"/>
        <v>0</v>
      </c>
      <c r="LT114" s="34">
        <f t="shared" si="1050"/>
        <v>0</v>
      </c>
      <c r="LU114" s="34">
        <f t="shared" si="1051"/>
        <v>0</v>
      </c>
      <c r="LV114" s="23">
        <f>VLOOKUP($B114,'ДС факт при поликлинике'!$D$7:$JZ$79,124,0)</f>
        <v>0</v>
      </c>
      <c r="LW114" s="23">
        <f>VLOOKUP($B114,'ДС факт при поликлинике'!$D$7:$JZ$79,125,0)</f>
        <v>0</v>
      </c>
      <c r="LX114" s="23">
        <f>VLOOKUP($B114,'ДС факт при поликлинике'!$D$7:$JZ$79,126,0)</f>
        <v>0</v>
      </c>
      <c r="LY114" s="23">
        <f>VLOOKUP($B114,'ДС факт при поликлинике'!$D$7:$JZ$79,127,0)</f>
        <v>0</v>
      </c>
      <c r="LZ114" s="21">
        <f t="shared" si="876"/>
        <v>0</v>
      </c>
      <c r="MA114" s="21">
        <f t="shared" si="877"/>
        <v>0</v>
      </c>
      <c r="MB114" s="43">
        <f>VLOOKUP($B114,план!$B$16:$EJ$158,60,0)</f>
        <v>0</v>
      </c>
      <c r="MC114" s="43">
        <f>VLOOKUP($B114,план!$B$16:$EJ$158,61,0)</f>
        <v>0</v>
      </c>
      <c r="MD114" s="7">
        <f t="shared" si="1190"/>
        <v>0</v>
      </c>
      <c r="ME114" s="7">
        <f t="shared" si="1191"/>
        <v>0</v>
      </c>
      <c r="MF114" s="34">
        <f t="shared" si="1052"/>
        <v>0</v>
      </c>
      <c r="MG114" s="34">
        <f t="shared" si="1053"/>
        <v>0</v>
      </c>
      <c r="MH114" s="34">
        <f t="shared" si="807"/>
        <v>0</v>
      </c>
      <c r="MI114" s="23">
        <f>VLOOKUP($B114,'ДС факт при поликлинике'!$D$7:$JZ$79,128,0)</f>
        <v>0</v>
      </c>
      <c r="MJ114" s="23">
        <f>VLOOKUP($B114,'ДС факт при поликлинике'!$D$7:$JZ$79,129,0)</f>
        <v>0</v>
      </c>
      <c r="MK114" s="23">
        <f>VLOOKUP($B114,'ДС факт при поликлинике'!$D$7:$JZ$79,130,0)</f>
        <v>0</v>
      </c>
      <c r="ML114" s="23">
        <f>VLOOKUP($B114,'ДС факт при поликлинике'!$D$7:$JZ$79,131,0)</f>
        <v>0</v>
      </c>
      <c r="MM114" s="14">
        <f t="shared" si="962"/>
        <v>0</v>
      </c>
      <c r="MN114" s="14">
        <f t="shared" si="963"/>
        <v>0</v>
      </c>
      <c r="MO114" s="43">
        <f>VLOOKUP($B114,план!$B$16:$EJ$158,62,0)</f>
        <v>0</v>
      </c>
      <c r="MP114" s="43">
        <f>VLOOKUP($B114,план!$B$16:$EJ$158,63,0)</f>
        <v>0</v>
      </c>
      <c r="MQ114" s="7">
        <f t="shared" si="1192"/>
        <v>0</v>
      </c>
      <c r="MR114" s="7">
        <f t="shared" si="1193"/>
        <v>0</v>
      </c>
      <c r="MS114" s="34">
        <f t="shared" si="1054"/>
        <v>0</v>
      </c>
      <c r="MT114" s="34">
        <f t="shared" si="1055"/>
        <v>0</v>
      </c>
      <c r="MU114" s="34">
        <f t="shared" si="1056"/>
        <v>0</v>
      </c>
      <c r="MV114" s="23">
        <f>VLOOKUP($B114,'ДС факт при поликлинике'!$D$7:$JZ$79,152,0)</f>
        <v>0</v>
      </c>
      <c r="MW114" s="23">
        <f>VLOOKUP($B114,'ДС факт при поликлинике'!$D$7:$JZ$79,153,0)</f>
        <v>0</v>
      </c>
      <c r="MX114" s="23">
        <f>VLOOKUP($B114,'ДС факт при поликлинике'!$D$7:$JZ$79,154,0)</f>
        <v>0</v>
      </c>
      <c r="MY114" s="23">
        <f>VLOOKUP($B114,'ДС факт при поликлинике'!$D$7:$JZ$79,155,0)</f>
        <v>0</v>
      </c>
      <c r="MZ114" s="14">
        <f t="shared" si="878"/>
        <v>0</v>
      </c>
      <c r="NA114" s="14">
        <f t="shared" si="879"/>
        <v>0</v>
      </c>
      <c r="NB114" s="43">
        <f>VLOOKUP($B114,план!$B$16:$EJ$158,64,0)</f>
        <v>0</v>
      </c>
      <c r="NC114" s="43">
        <f>VLOOKUP($B114,план!$B$16:$EJ$158,65,0)</f>
        <v>0</v>
      </c>
      <c r="ND114" s="7">
        <f t="shared" si="1194"/>
        <v>0</v>
      </c>
      <c r="NE114" s="7">
        <f t="shared" si="1195"/>
        <v>0</v>
      </c>
      <c r="NF114" s="34">
        <f t="shared" si="1057"/>
        <v>0</v>
      </c>
      <c r="NG114" s="34">
        <f t="shared" si="1058"/>
        <v>0</v>
      </c>
      <c r="NH114" s="34">
        <f t="shared" si="1059"/>
        <v>0</v>
      </c>
      <c r="NI114" s="23">
        <f>VLOOKUP($B114,'ДС факт при поликлинике'!$D$7:$JZ$79,200,0)</f>
        <v>0</v>
      </c>
      <c r="NJ114" s="23">
        <f>VLOOKUP($B114,'ДС факт при поликлинике'!$D$7:$JZ$79,201,0)</f>
        <v>0</v>
      </c>
      <c r="NK114" s="23">
        <f>VLOOKUP($B114,'ДС факт при поликлинике'!$D$7:$JZ$79,202,0)</f>
        <v>0</v>
      </c>
      <c r="NL114" s="23">
        <f>VLOOKUP($B114,'ДС факт при поликлинике'!$D$7:$JZ$79,203,0)</f>
        <v>0</v>
      </c>
      <c r="NM114" s="14">
        <f t="shared" si="880"/>
        <v>0</v>
      </c>
      <c r="NN114" s="14">
        <f t="shared" si="881"/>
        <v>0</v>
      </c>
      <c r="NO114" s="43">
        <f>VLOOKUP($B114,план!$B$16:$EJ$158,66,0)</f>
        <v>0</v>
      </c>
      <c r="NP114" s="43">
        <f>VLOOKUP($B114,план!$B$16:$EJ$158,67,0)</f>
        <v>0</v>
      </c>
      <c r="NQ114" s="7">
        <f t="shared" si="1196"/>
        <v>0</v>
      </c>
      <c r="NR114" s="7">
        <f t="shared" si="1197"/>
        <v>0</v>
      </c>
      <c r="NS114" s="34">
        <f t="shared" si="1060"/>
        <v>0</v>
      </c>
      <c r="NT114" s="34">
        <f t="shared" si="1061"/>
        <v>0</v>
      </c>
      <c r="NU114" s="34">
        <f t="shared" si="1062"/>
        <v>0</v>
      </c>
      <c r="NV114" s="23">
        <f>VLOOKUP($B114,'ДС факт при поликлинике'!$D$7:$JZ$79,256,0)</f>
        <v>0</v>
      </c>
      <c r="NW114" s="23">
        <f>VLOOKUP($B114,'ДС факт при поликлинике'!$D$7:$JZ$79,257,0)</f>
        <v>0</v>
      </c>
      <c r="NX114" s="23">
        <f>VLOOKUP($B114,'ДС факт при поликлинике'!$D$7:$JZ$79,258,0)</f>
        <v>0</v>
      </c>
      <c r="NY114" s="23">
        <f>VLOOKUP($B114,'ДС факт при поликлинике'!$D$7:$JZ$79,259,0)</f>
        <v>0</v>
      </c>
      <c r="NZ114" s="14">
        <f t="shared" si="882"/>
        <v>0</v>
      </c>
      <c r="OA114" s="14">
        <f t="shared" si="883"/>
        <v>0</v>
      </c>
      <c r="OB114" s="43">
        <f>VLOOKUP($B114,план!$B$16:$EJ$158,68,0)</f>
        <v>0</v>
      </c>
      <c r="OC114" s="43">
        <f>VLOOKUP($B114,план!$B$16:$EJ$158,69,0)</f>
        <v>0</v>
      </c>
      <c r="OD114" s="7">
        <f t="shared" si="1198"/>
        <v>0</v>
      </c>
      <c r="OE114" s="7">
        <f t="shared" si="1199"/>
        <v>0</v>
      </c>
      <c r="OF114" s="34">
        <f t="shared" si="1063"/>
        <v>0</v>
      </c>
      <c r="OG114" s="34">
        <f t="shared" si="1064"/>
        <v>0</v>
      </c>
      <c r="OH114" s="34">
        <f t="shared" si="1065"/>
        <v>0</v>
      </c>
      <c r="OI114" s="23">
        <f>VLOOKUP($B114,'ДС факт при поликлинике'!$D$7:$JZ$79,32,0)</f>
        <v>0</v>
      </c>
      <c r="OJ114" s="23">
        <f>VLOOKUP($B114,'ДС факт при поликлинике'!$D$7:$JZ$79,33,0)</f>
        <v>0</v>
      </c>
      <c r="OK114" s="23">
        <f>VLOOKUP($B114,'ДС факт при поликлинике'!$D$7:$JZ$79,34,0)</f>
        <v>0</v>
      </c>
      <c r="OL114" s="23">
        <f>VLOOKUP($B114,'ДС факт при поликлинике'!$D$7:$JZ$79,35,0)</f>
        <v>0</v>
      </c>
      <c r="OM114" s="14">
        <f t="shared" si="884"/>
        <v>0</v>
      </c>
      <c r="ON114" s="14">
        <f t="shared" si="885"/>
        <v>0</v>
      </c>
      <c r="OO114" s="43">
        <f>VLOOKUP($B114,план!$B$16:$EJ$158,70,0)</f>
        <v>20</v>
      </c>
      <c r="OP114" s="43">
        <f>VLOOKUP($B114,план!$B$16:$EJ$158,71,0)</f>
        <v>391833.26</v>
      </c>
      <c r="OQ114" s="7">
        <f t="shared" si="964"/>
        <v>18.333333333333336</v>
      </c>
      <c r="OR114" s="7">
        <f t="shared" si="965"/>
        <v>359180.48833333334</v>
      </c>
      <c r="OS114" s="34">
        <f t="shared" si="966"/>
        <v>31.200000000000003</v>
      </c>
      <c r="OT114" s="34">
        <f t="shared" si="967"/>
        <v>28.600000000000005</v>
      </c>
      <c r="OU114" s="34">
        <f t="shared" si="968"/>
        <v>0</v>
      </c>
      <c r="OV114" s="23">
        <f>VLOOKUP($B114,'ДС факт при поликлинике'!$D$7:$KT$79,288,0)</f>
        <v>0</v>
      </c>
      <c r="OW114" s="23">
        <f>VLOOKUP($B114,'ДС факт при поликлинике'!$D$7:$KT$79,289,0)</f>
        <v>0</v>
      </c>
      <c r="OX114" s="23">
        <f>VLOOKUP($B114,'ДС факт при поликлинике'!$D$7:$KT$79,290,0)</f>
        <v>0</v>
      </c>
      <c r="OY114" s="23">
        <f>VLOOKUP($B114,'ДС факт при поликлинике'!$D$7:$KT$79,291,0)</f>
        <v>0</v>
      </c>
      <c r="OZ114" s="14">
        <f t="shared" si="886"/>
        <v>-18.333333333333336</v>
      </c>
      <c r="PA114" s="14">
        <f t="shared" si="887"/>
        <v>-359180.48833333334</v>
      </c>
      <c r="PB114" s="43">
        <f>VLOOKUP($B114,план!$B$16:$EJ$158,72,0)</f>
        <v>0</v>
      </c>
      <c r="PC114" s="43">
        <f>VLOOKUP($B114,план!$B$16:$EJ$158,73,0)</f>
        <v>0</v>
      </c>
      <c r="PD114" s="7">
        <f t="shared" si="969"/>
        <v>0</v>
      </c>
      <c r="PE114" s="7">
        <f t="shared" si="970"/>
        <v>0</v>
      </c>
      <c r="PF114" s="34">
        <f t="shared" si="971"/>
        <v>0</v>
      </c>
      <c r="PG114" s="34">
        <f t="shared" si="972"/>
        <v>0</v>
      </c>
      <c r="PH114" s="34">
        <f t="shared" si="973"/>
        <v>7.8000000000000007</v>
      </c>
      <c r="PI114" s="23">
        <f>VLOOKUP($B114,'ДС факт при поликлинике'!$D$7:$KL$79,292,0)</f>
        <v>5</v>
      </c>
      <c r="PJ114" s="23">
        <f>VLOOKUP($B114,'ДС факт при поликлинике'!$D$7:$KL$79,293,0)</f>
        <v>96540.049999999988</v>
      </c>
      <c r="PK114" s="23">
        <f>VLOOKUP($B114,'ДС факт при поликлинике'!$D$7:$KL$79,294,0)</f>
        <v>0</v>
      </c>
      <c r="PL114" s="23">
        <f>VLOOKUP($B114,'ДС факт при поликлинике'!$D$7:$KL$79,295,0)</f>
        <v>0</v>
      </c>
      <c r="PM114" s="14">
        <f t="shared" si="888"/>
        <v>5</v>
      </c>
      <c r="PN114" s="14">
        <f t="shared" si="889"/>
        <v>96540.049999999988</v>
      </c>
      <c r="PO114" s="43">
        <f>VLOOKUP($B114,план!$B$16:$EJ$158,74,0)</f>
        <v>0</v>
      </c>
      <c r="PP114" s="43">
        <f>VLOOKUP($B114,план!$B$16:$EJ$158,75,0)</f>
        <v>0</v>
      </c>
      <c r="PQ114" s="7">
        <f t="shared" si="1200"/>
        <v>0</v>
      </c>
      <c r="PR114" s="7">
        <f t="shared" si="1201"/>
        <v>0</v>
      </c>
      <c r="PS114" s="34">
        <f t="shared" si="1066"/>
        <v>0</v>
      </c>
      <c r="PT114" s="34">
        <f t="shared" si="1067"/>
        <v>0</v>
      </c>
      <c r="PU114" s="34">
        <f t="shared" si="1068"/>
        <v>0</v>
      </c>
      <c r="PV114" s="23">
        <f>VLOOKUP($B114,'ДС факт при поликлинике'!$D$7:$JZ$79,212,0)</f>
        <v>0</v>
      </c>
      <c r="PW114" s="23">
        <f>VLOOKUP($B114,'ДС факт при поликлинике'!$D$7:$JZ$79,213,0)</f>
        <v>0</v>
      </c>
      <c r="PX114" s="23">
        <f>VLOOKUP($B114,'ДС факт при поликлинике'!$D$7:$JZ$79,214,0)</f>
        <v>0</v>
      </c>
      <c r="PY114" s="23">
        <f>VLOOKUP($B114,'ДС факт при поликлинике'!$D$7:$JZ$79,215,0)</f>
        <v>0</v>
      </c>
      <c r="PZ114" s="14">
        <f t="shared" si="890"/>
        <v>0</v>
      </c>
      <c r="QA114" s="14">
        <f t="shared" si="891"/>
        <v>0</v>
      </c>
      <c r="QB114" s="43">
        <f>VLOOKUP($B114,план!$B$16:$EJ$158,76,0)</f>
        <v>0</v>
      </c>
      <c r="QC114" s="43">
        <f>VLOOKUP($B114,план!$B$16:$EJ$158,77,0)</f>
        <v>0</v>
      </c>
      <c r="QD114" s="7">
        <f t="shared" si="1202"/>
        <v>0</v>
      </c>
      <c r="QE114" s="7">
        <f t="shared" si="1203"/>
        <v>0</v>
      </c>
      <c r="QF114" s="34">
        <f t="shared" si="1069"/>
        <v>0</v>
      </c>
      <c r="QG114" s="34">
        <f t="shared" si="1070"/>
        <v>0</v>
      </c>
      <c r="QH114" s="34">
        <f t="shared" si="1071"/>
        <v>0</v>
      </c>
      <c r="QI114" s="25">
        <f>VLOOKUP($B114,'ДС факт при поликлинике'!$D$7:$JZ$79,132,0)</f>
        <v>0</v>
      </c>
      <c r="QJ114" s="25">
        <f>VLOOKUP($B114,'ДС факт при поликлинике'!$D$7:$JZ$79,133,0)</f>
        <v>0</v>
      </c>
      <c r="QK114" s="25">
        <f>VLOOKUP($B114,'ДС факт при поликлинике'!$D$7:$JZ$79,134,0)</f>
        <v>0</v>
      </c>
      <c r="QL114" s="25">
        <f>VLOOKUP($B114,'ДС факт при поликлинике'!$D$7:$JZ$79,135,0)</f>
        <v>0</v>
      </c>
      <c r="QM114" s="14">
        <f t="shared" si="892"/>
        <v>0</v>
      </c>
      <c r="QN114" s="14">
        <f t="shared" si="893"/>
        <v>0</v>
      </c>
      <c r="QO114" s="43">
        <f>VLOOKUP($B114,план!$B$16:$EJ$158,78,0)</f>
        <v>0</v>
      </c>
      <c r="QP114" s="43">
        <f>VLOOKUP($B114,план!$B$16:$EJ$158,79,0)</f>
        <v>0</v>
      </c>
      <c r="QQ114" s="7">
        <f t="shared" si="1204"/>
        <v>0</v>
      </c>
      <c r="QR114" s="7">
        <f t="shared" si="1205"/>
        <v>0</v>
      </c>
      <c r="QS114" s="34">
        <f t="shared" si="1206"/>
        <v>0</v>
      </c>
      <c r="QT114" s="34">
        <f t="shared" si="1207"/>
        <v>0</v>
      </c>
      <c r="QU114" s="34">
        <f t="shared" si="1208"/>
        <v>0</v>
      </c>
      <c r="QV114" s="23">
        <f>VLOOKUP($B114,'ДС факт при поликлинике'!$D$7:$JZ$79,64,0)</f>
        <v>0</v>
      </c>
      <c r="QW114" s="23">
        <f>VLOOKUP($B114,'ДС факт при поликлинике'!$D$7:$JZ$79,65,0)</f>
        <v>0</v>
      </c>
      <c r="QX114" s="23">
        <f>VLOOKUP($B114,'ДС факт при поликлинике'!$D$7:$JZ$79,66,0)</f>
        <v>0</v>
      </c>
      <c r="QY114" s="23">
        <f>VLOOKUP($B114,'ДС факт при поликлинике'!$D$7:$JZ$79,67,0)</f>
        <v>0</v>
      </c>
      <c r="QZ114" s="14">
        <f t="shared" si="894"/>
        <v>0</v>
      </c>
      <c r="RA114" s="14">
        <f t="shared" si="895"/>
        <v>0</v>
      </c>
      <c r="RB114" s="43">
        <f>VLOOKUP($B114,план!$B$16:$EJ$158,80,0)</f>
        <v>0</v>
      </c>
      <c r="RC114" s="43">
        <f>VLOOKUP($B114,план!$B$16:$EJ$158,81,0)</f>
        <v>0</v>
      </c>
      <c r="RD114" s="7">
        <f t="shared" si="1209"/>
        <v>0</v>
      </c>
      <c r="RE114" s="7">
        <f t="shared" si="1210"/>
        <v>0</v>
      </c>
      <c r="RF114" s="34">
        <f t="shared" si="1072"/>
        <v>0</v>
      </c>
      <c r="RG114" s="34">
        <f t="shared" si="1073"/>
        <v>0</v>
      </c>
      <c r="RH114" s="34">
        <f t="shared" si="1074"/>
        <v>0</v>
      </c>
      <c r="RI114" s="25">
        <f>VLOOKUP($B114,'ДС факт при поликлинике'!$D$7:$JZ$79,108,0)</f>
        <v>0</v>
      </c>
      <c r="RJ114" s="25">
        <f>VLOOKUP($B114,'ДС факт при поликлинике'!$D$7:$JZ$79,109,0)</f>
        <v>0</v>
      </c>
      <c r="RK114" s="25">
        <f>VLOOKUP($B114,'ДС факт при поликлинике'!$D$7:$JZ$79,110,0)</f>
        <v>0</v>
      </c>
      <c r="RL114" s="25">
        <f>VLOOKUP($B114,'ДС факт при поликлинике'!$D$7:$JZ$79,111,0)</f>
        <v>0</v>
      </c>
      <c r="RM114" s="14">
        <f t="shared" si="896"/>
        <v>0</v>
      </c>
      <c r="RN114" s="14">
        <f t="shared" si="897"/>
        <v>0</v>
      </c>
      <c r="RO114" s="43">
        <f>VLOOKUP($B114,план!$B$16:$EJ$158,82,0)</f>
        <v>0</v>
      </c>
      <c r="RP114" s="43">
        <f>VLOOKUP($B114,план!$B$16:$EJ$158,83,0)</f>
        <v>0</v>
      </c>
      <c r="RQ114" s="7">
        <f t="shared" si="1211"/>
        <v>0</v>
      </c>
      <c r="RR114" s="7">
        <f t="shared" si="1212"/>
        <v>0</v>
      </c>
      <c r="RS114" s="34">
        <f t="shared" si="1075"/>
        <v>0</v>
      </c>
      <c r="RT114" s="34">
        <f t="shared" si="1076"/>
        <v>0</v>
      </c>
      <c r="RU114" s="34">
        <f t="shared" si="1077"/>
        <v>0</v>
      </c>
      <c r="RV114" s="23">
        <f>VLOOKUP($B114,'ДС факт при поликлинике'!$D$7:$JZ$79,72,0)</f>
        <v>0</v>
      </c>
      <c r="RW114" s="23">
        <f>VLOOKUP($B114,'ДС факт при поликлинике'!$D$7:$JZ$79,73,0)</f>
        <v>0</v>
      </c>
      <c r="RX114" s="23">
        <f>VLOOKUP($B114,'ДС факт при поликлинике'!$D$7:$JZ$79,74,0)</f>
        <v>0</v>
      </c>
      <c r="RY114" s="23">
        <f>VLOOKUP($B114,'ДС факт при поликлинике'!$D$7:$JZ$79,75,0)</f>
        <v>0</v>
      </c>
      <c r="RZ114" s="14">
        <f t="shared" si="898"/>
        <v>0</v>
      </c>
      <c r="SA114" s="14">
        <f t="shared" si="899"/>
        <v>0</v>
      </c>
      <c r="SB114" s="43">
        <f>VLOOKUP($B114,план!$B$16:$EJ$158,84,0)</f>
        <v>0</v>
      </c>
      <c r="SC114" s="43">
        <f>VLOOKUP($B114,план!$B$16:$EJ$158,85,0)</f>
        <v>0</v>
      </c>
      <c r="SD114" s="7">
        <f t="shared" si="1213"/>
        <v>0</v>
      </c>
      <c r="SE114" s="7">
        <f t="shared" si="1214"/>
        <v>0</v>
      </c>
      <c r="SF114" s="34">
        <f t="shared" si="1078"/>
        <v>0</v>
      </c>
      <c r="SG114" s="34">
        <f t="shared" si="1079"/>
        <v>0</v>
      </c>
      <c r="SH114" s="34">
        <f t="shared" si="1080"/>
        <v>0</v>
      </c>
      <c r="SI114" s="23">
        <f>VLOOKUP($B114,'ДС факт при поликлинике'!$D$7:$JZ$79,220,0)</f>
        <v>0</v>
      </c>
      <c r="SJ114" s="23">
        <f>VLOOKUP($B114,'ДС факт при поликлинике'!$D$7:$JZ$79,221,0)</f>
        <v>0</v>
      </c>
      <c r="SK114" s="23">
        <f>VLOOKUP($B114,'ДС факт при поликлинике'!$D$7:$JZ$79,222,0)</f>
        <v>0</v>
      </c>
      <c r="SL114" s="23">
        <f>VLOOKUP($B114,'ДС факт при поликлинике'!$D$7:$JZ$79,223,0)</f>
        <v>0</v>
      </c>
      <c r="SM114" s="14">
        <f t="shared" si="974"/>
        <v>0</v>
      </c>
      <c r="SN114" s="14">
        <f t="shared" si="975"/>
        <v>0</v>
      </c>
      <c r="SO114" s="43">
        <f>VLOOKUP($B114,план!$B$16:$EJ$158,86,0)</f>
        <v>0</v>
      </c>
      <c r="SP114" s="43">
        <f>VLOOKUP($B114,план!$B$16:$EJ$158,87,0)</f>
        <v>0</v>
      </c>
      <c r="SQ114" s="7">
        <f t="shared" si="1215"/>
        <v>0</v>
      </c>
      <c r="SR114" s="7">
        <f t="shared" si="1216"/>
        <v>0</v>
      </c>
      <c r="SS114" s="34">
        <f t="shared" si="1081"/>
        <v>0</v>
      </c>
      <c r="ST114" s="34">
        <f t="shared" si="1082"/>
        <v>0</v>
      </c>
      <c r="SU114" s="34">
        <f t="shared" si="1083"/>
        <v>0</v>
      </c>
      <c r="SV114" s="23">
        <f>VLOOKUP($B114,'ДС факт при поликлинике'!$D$7:$JZ$79,208,0)</f>
        <v>0</v>
      </c>
      <c r="SW114" s="23">
        <f>VLOOKUP($B114,'ДС факт при поликлинике'!$D$7:$JZ$79,209,0)</f>
        <v>0</v>
      </c>
      <c r="SX114" s="23">
        <f>VLOOKUP($B114,'ДС факт при поликлинике'!$D$7:$JZ$79,210,0)</f>
        <v>0</v>
      </c>
      <c r="SY114" s="23">
        <f>VLOOKUP($B114,'ДС факт при поликлинике'!$D$7:$JZ$79,211,0)</f>
        <v>0</v>
      </c>
      <c r="SZ114" s="14">
        <f t="shared" si="900"/>
        <v>0</v>
      </c>
      <c r="TA114" s="14">
        <f t="shared" si="901"/>
        <v>0</v>
      </c>
      <c r="TB114" s="43">
        <f>VLOOKUP($B114,план!$B$16:$EJ$158,88,0)</f>
        <v>0</v>
      </c>
      <c r="TC114" s="43">
        <f>VLOOKUP($B114,план!$B$16:$EJ$158,89,0)</f>
        <v>0</v>
      </c>
      <c r="TD114" s="7">
        <f t="shared" si="1217"/>
        <v>0</v>
      </c>
      <c r="TE114" s="7">
        <f t="shared" si="1218"/>
        <v>0</v>
      </c>
      <c r="TF114" s="34">
        <f t="shared" si="1084"/>
        <v>0</v>
      </c>
      <c r="TG114" s="34">
        <f t="shared" si="1085"/>
        <v>0</v>
      </c>
      <c r="TH114" s="34">
        <f t="shared" si="1086"/>
        <v>0</v>
      </c>
      <c r="TI114" s="23">
        <f>VLOOKUP($B114,'ДС факт при поликлинике'!$D$7:$JZ$79,76,0)</f>
        <v>0</v>
      </c>
      <c r="TJ114" s="23">
        <f>VLOOKUP($B114,'ДС факт при поликлинике'!$D$7:$JZ$79,77,0)</f>
        <v>0</v>
      </c>
      <c r="TK114" s="23">
        <f>VLOOKUP($B114,'ДС факт при поликлинике'!$D$7:$JZ$79,78,0)</f>
        <v>0</v>
      </c>
      <c r="TL114" s="23">
        <f>VLOOKUP($B114,'ДС факт при поликлинике'!$D$7:$JZ$79,79,0)</f>
        <v>0</v>
      </c>
      <c r="TM114" s="14">
        <f t="shared" si="902"/>
        <v>0</v>
      </c>
      <c r="TN114" s="14">
        <f t="shared" si="903"/>
        <v>0</v>
      </c>
      <c r="TO114" s="43">
        <f>VLOOKUP($B114,план!$B$16:$EJ$158,90,0)</f>
        <v>0</v>
      </c>
      <c r="TP114" s="43">
        <f>VLOOKUP($B114,план!$B$16:$EJ$158,91,0)</f>
        <v>0</v>
      </c>
      <c r="TQ114" s="7">
        <f t="shared" si="1219"/>
        <v>0</v>
      </c>
      <c r="TR114" s="7">
        <f t="shared" si="1220"/>
        <v>0</v>
      </c>
      <c r="TS114" s="34">
        <f t="shared" si="1221"/>
        <v>0</v>
      </c>
      <c r="TT114" s="34">
        <f t="shared" si="1222"/>
        <v>0</v>
      </c>
      <c r="TU114" s="34">
        <f t="shared" si="1223"/>
        <v>0</v>
      </c>
      <c r="TV114" s="25">
        <f>VLOOKUP($B114,'ДС факт при поликлинике'!$D$7:$JZ$79,80,0)</f>
        <v>0</v>
      </c>
      <c r="TW114" s="25">
        <f>VLOOKUP($B114,'ДС факт при поликлинике'!$D$7:$JZ$79,81,0)</f>
        <v>0</v>
      </c>
      <c r="TX114" s="25">
        <f>VLOOKUP($B114,'ДС факт при поликлинике'!$D$7:$JZ$79,82,0)</f>
        <v>0</v>
      </c>
      <c r="TY114" s="25">
        <f>VLOOKUP($B114,'ДС факт при поликлинике'!$D$7:$JZ$79,83,0)</f>
        <v>0</v>
      </c>
      <c r="TZ114" s="14">
        <f t="shared" si="904"/>
        <v>0</v>
      </c>
      <c r="UA114" s="14">
        <f t="shared" si="905"/>
        <v>0</v>
      </c>
      <c r="UB114" s="43">
        <f>VLOOKUP($B114,план!$B$16:$EJ$158,92,0)</f>
        <v>0</v>
      </c>
      <c r="UC114" s="43">
        <f>VLOOKUP($B114,план!$B$16:$EJ$158,93,0)</f>
        <v>0</v>
      </c>
      <c r="UD114" s="7">
        <f t="shared" si="1224"/>
        <v>0</v>
      </c>
      <c r="UE114" s="7">
        <f t="shared" si="1225"/>
        <v>0</v>
      </c>
      <c r="UF114" s="34">
        <f t="shared" si="1087"/>
        <v>0</v>
      </c>
      <c r="UG114" s="34">
        <f t="shared" si="1088"/>
        <v>0</v>
      </c>
      <c r="UH114" s="34">
        <f t="shared" si="1089"/>
        <v>0</v>
      </c>
      <c r="UI114" s="23">
        <f>VLOOKUP($B114,'ДС факт при поликлинике'!$D$7:$JZ$79,276,0)</f>
        <v>0</v>
      </c>
      <c r="UJ114" s="23">
        <f>VLOOKUP($B114,'ДС факт при поликлинике'!$D$7:$JZ$79,277,0)</f>
        <v>0</v>
      </c>
      <c r="UK114" s="23">
        <f>VLOOKUP($B114,'ДС факт при поликлинике'!$D$7:$JZ$79,278,0)</f>
        <v>0</v>
      </c>
      <c r="UL114" s="23">
        <f>VLOOKUP($B114,'ДС факт при поликлинике'!$D$7:$JZ$79,279,0)</f>
        <v>0</v>
      </c>
      <c r="UM114" s="14">
        <f t="shared" si="906"/>
        <v>0</v>
      </c>
      <c r="UN114" s="14">
        <f t="shared" si="907"/>
        <v>0</v>
      </c>
      <c r="UO114" s="43">
        <f>VLOOKUP($B114,план!$B$16:$EJ$158,94,0)</f>
        <v>0</v>
      </c>
      <c r="UP114" s="43">
        <f>VLOOKUP($B114,план!$B$16:$EJ$158,95,0)</f>
        <v>0</v>
      </c>
      <c r="UQ114" s="7">
        <f t="shared" si="1226"/>
        <v>0</v>
      </c>
      <c r="UR114" s="7">
        <f t="shared" si="1227"/>
        <v>0</v>
      </c>
      <c r="US114" s="34">
        <f t="shared" si="1090"/>
        <v>0</v>
      </c>
      <c r="UT114" s="34">
        <f t="shared" si="1091"/>
        <v>0</v>
      </c>
      <c r="UU114" s="34">
        <f t="shared" si="1092"/>
        <v>0</v>
      </c>
      <c r="UV114" s="23">
        <f>VLOOKUP($B114,'ДС факт при поликлинике'!$D$7:$JZ$79,164,0)</f>
        <v>0</v>
      </c>
      <c r="UW114" s="23">
        <f>VLOOKUP($B114,'ДС факт при поликлинике'!$D$7:$JZ$79,165,0)</f>
        <v>0</v>
      </c>
      <c r="UX114" s="23">
        <f>VLOOKUP($B114,'ДС факт при поликлинике'!$D$7:$JZ$79,166,0)</f>
        <v>0</v>
      </c>
      <c r="UY114" s="23">
        <f>VLOOKUP($B114,'ДС факт при поликлинике'!$D$7:$JZ$79,167,0)</f>
        <v>0</v>
      </c>
      <c r="UZ114" s="14">
        <f t="shared" si="908"/>
        <v>0</v>
      </c>
      <c r="VA114" s="14">
        <f t="shared" si="909"/>
        <v>0</v>
      </c>
      <c r="VB114" s="43">
        <f>VLOOKUP($B114,план!$B$16:$EJ$158,96,0)</f>
        <v>0</v>
      </c>
      <c r="VC114" s="43">
        <f>VLOOKUP($B114,план!$B$16:$EJ$158,97,0)</f>
        <v>0</v>
      </c>
      <c r="VD114" s="7">
        <f t="shared" si="1228"/>
        <v>0</v>
      </c>
      <c r="VE114" s="7">
        <f t="shared" si="1229"/>
        <v>0</v>
      </c>
      <c r="VF114" s="34">
        <f t="shared" si="1093"/>
        <v>0</v>
      </c>
      <c r="VG114" s="34">
        <f t="shared" si="1094"/>
        <v>0</v>
      </c>
      <c r="VH114" s="34">
        <f t="shared" si="1095"/>
        <v>0</v>
      </c>
      <c r="VI114" s="23">
        <f>VLOOKUP($B114,'ДС факт при поликлинике'!$D$7:$JZ$79,136,0)</f>
        <v>0</v>
      </c>
      <c r="VJ114" s="23">
        <f>VLOOKUP($B114,'ДС факт при поликлинике'!$D$7:$JZ$79,137,0)</f>
        <v>0</v>
      </c>
      <c r="VK114" s="23">
        <f>VLOOKUP($B114,'ДС факт при поликлинике'!$D$7:$JZ$79,138,0)</f>
        <v>0</v>
      </c>
      <c r="VL114" s="23">
        <f>VLOOKUP($B114,'ДС факт при поликлинике'!$D$7:$JZ$79,139,0)</f>
        <v>0</v>
      </c>
      <c r="VM114" s="14">
        <f t="shared" si="910"/>
        <v>0</v>
      </c>
      <c r="VN114" s="14">
        <f t="shared" si="911"/>
        <v>0</v>
      </c>
      <c r="VO114" s="43">
        <f>VLOOKUP($B114,план!$B$16:$EJ$158,98,0)</f>
        <v>0</v>
      </c>
      <c r="VP114" s="43">
        <f>VLOOKUP($B114,план!$B$16:$EJ$158,99,0)</f>
        <v>0</v>
      </c>
      <c r="VQ114" s="7">
        <f t="shared" si="1230"/>
        <v>0</v>
      </c>
      <c r="VR114" s="7">
        <f t="shared" si="1231"/>
        <v>0</v>
      </c>
      <c r="VS114" s="34">
        <f t="shared" si="1096"/>
        <v>0</v>
      </c>
      <c r="VT114" s="34">
        <f t="shared" si="1097"/>
        <v>0</v>
      </c>
      <c r="VU114" s="34">
        <f t="shared" si="1098"/>
        <v>0</v>
      </c>
      <c r="VV114" s="23">
        <f>VLOOKUP($B114,'ДС факт при поликлинике'!$D$7:$JZ$79,140,0)</f>
        <v>0</v>
      </c>
      <c r="VW114" s="23">
        <f>VLOOKUP($B114,'ДС факт при поликлинике'!$D$7:$JZ$79,141,0)</f>
        <v>0</v>
      </c>
      <c r="VX114" s="23">
        <f>VLOOKUP($B114,'ДС факт при поликлинике'!$D$7:$JZ$79,142,0)</f>
        <v>0</v>
      </c>
      <c r="VY114" s="23">
        <f>VLOOKUP($B114,'ДС факт при поликлинике'!$D$7:$JZ$79,143,0)</f>
        <v>0</v>
      </c>
      <c r="VZ114" s="14">
        <f t="shared" si="912"/>
        <v>0</v>
      </c>
      <c r="WA114" s="14">
        <f t="shared" si="913"/>
        <v>0</v>
      </c>
      <c r="WB114" s="43">
        <f>VLOOKUP($B114,план!$B$16:$EJ$158,100,0)</f>
        <v>0</v>
      </c>
      <c r="WC114" s="43">
        <f>VLOOKUP($B114,план!$B$16:$EJ$158,101,0)</f>
        <v>0</v>
      </c>
      <c r="WD114" s="7">
        <f t="shared" si="1232"/>
        <v>0</v>
      </c>
      <c r="WE114" s="7">
        <f t="shared" si="1233"/>
        <v>0</v>
      </c>
      <c r="WF114" s="34">
        <f t="shared" si="1099"/>
        <v>0</v>
      </c>
      <c r="WG114" s="34">
        <f t="shared" si="1100"/>
        <v>0</v>
      </c>
      <c r="WH114" s="34">
        <f t="shared" si="1101"/>
        <v>0</v>
      </c>
      <c r="WI114" s="23">
        <f>VLOOKUP($B114,'ДС факт при поликлинике'!$D$7:$JZ$79,144,0)</f>
        <v>0</v>
      </c>
      <c r="WJ114" s="23">
        <f>VLOOKUP($B114,'ДС факт при поликлинике'!$D$7:$JZ$79,145,0)</f>
        <v>0</v>
      </c>
      <c r="WK114" s="23">
        <f>VLOOKUP($B114,'ДС факт при поликлинике'!$D$7:$JZ$79,146,0)</f>
        <v>0</v>
      </c>
      <c r="WL114" s="23">
        <f>VLOOKUP($B114,'ДС факт при поликлинике'!$D$7:$JZ$79,147,0)</f>
        <v>0</v>
      </c>
      <c r="WM114" s="14">
        <f t="shared" si="914"/>
        <v>0</v>
      </c>
      <c r="WN114" s="14">
        <f t="shared" si="915"/>
        <v>0</v>
      </c>
      <c r="WO114" s="43">
        <f>VLOOKUP($B114,план!$B$16:$EJ$158,102,0)</f>
        <v>0</v>
      </c>
      <c r="WP114" s="43">
        <f>VLOOKUP($B114,план!$B$16:$EJ$158,103,0)</f>
        <v>0</v>
      </c>
      <c r="WQ114" s="7">
        <f t="shared" si="1234"/>
        <v>0</v>
      </c>
      <c r="WR114" s="7">
        <f t="shared" si="1235"/>
        <v>0</v>
      </c>
      <c r="WS114" s="34">
        <f t="shared" si="1102"/>
        <v>0</v>
      </c>
      <c r="WT114" s="34">
        <f t="shared" si="1103"/>
        <v>0</v>
      </c>
      <c r="WU114" s="34">
        <f t="shared" si="1104"/>
        <v>0</v>
      </c>
      <c r="WV114" s="23">
        <f>VLOOKUP($B114,'ДС факт при поликлинике'!$D$7:$JZ$79,148,0)</f>
        <v>0</v>
      </c>
      <c r="WW114" s="23">
        <f>VLOOKUP($B114,'ДС факт при поликлинике'!$D$7:$JZ$79,149,0)</f>
        <v>0</v>
      </c>
      <c r="WX114" s="23">
        <f>VLOOKUP($B114,'ДС факт при поликлинике'!$D$7:$JZ$79,150,0)</f>
        <v>0</v>
      </c>
      <c r="WY114" s="23">
        <f>VLOOKUP($B114,'ДС факт при поликлинике'!$D$7:$JZ$79,151,0)</f>
        <v>0</v>
      </c>
      <c r="WZ114" s="14">
        <f t="shared" si="916"/>
        <v>0</v>
      </c>
      <c r="XA114" s="14">
        <f t="shared" si="917"/>
        <v>0</v>
      </c>
      <c r="XB114" s="43">
        <f>VLOOKUP($B114,план!$B$16:$EJ$158,104,0)</f>
        <v>0</v>
      </c>
      <c r="XC114" s="43">
        <f>VLOOKUP($B114,план!$B$16:$EJ$158,105,0)</f>
        <v>0</v>
      </c>
      <c r="XD114" s="7">
        <f t="shared" si="1236"/>
        <v>0</v>
      </c>
      <c r="XE114" s="7">
        <f t="shared" si="1237"/>
        <v>0</v>
      </c>
      <c r="XF114" s="34">
        <f t="shared" si="1105"/>
        <v>0</v>
      </c>
      <c r="XG114" s="34">
        <f t="shared" si="1106"/>
        <v>0</v>
      </c>
      <c r="XH114" s="34">
        <f t="shared" si="1107"/>
        <v>0</v>
      </c>
      <c r="XI114" s="23">
        <f>VLOOKUP($B114,'ДС факт при поликлинике'!$D$7:$JZ$79,272,0)</f>
        <v>0</v>
      </c>
      <c r="XJ114" s="23">
        <f>VLOOKUP($B114,'ДС факт при поликлинике'!$D$7:$JZ$79,273,0)</f>
        <v>0</v>
      </c>
      <c r="XK114" s="23">
        <f>VLOOKUP($B114,'ДС факт при поликлинике'!$D$7:$JZ$79,274,0)</f>
        <v>0</v>
      </c>
      <c r="XL114" s="23">
        <f>VLOOKUP($B114,'ДС факт при поликлинике'!$D$7:$JZ$79,275,0)</f>
        <v>0</v>
      </c>
      <c r="XM114" s="14">
        <f t="shared" si="918"/>
        <v>0</v>
      </c>
      <c r="XN114" s="14">
        <f t="shared" si="919"/>
        <v>0</v>
      </c>
      <c r="XO114" s="43">
        <f>VLOOKUP($B114,план!$B$16:$EJ$158,106,0)</f>
        <v>0</v>
      </c>
      <c r="XP114" s="43">
        <f>VLOOKUP($B114,план!$B$16:$EJ$158,107,0)</f>
        <v>0</v>
      </c>
      <c r="XQ114" s="7">
        <f t="shared" si="1238"/>
        <v>0</v>
      </c>
      <c r="XR114" s="7">
        <f t="shared" si="1239"/>
        <v>0</v>
      </c>
      <c r="XS114" s="34">
        <f t="shared" si="1108"/>
        <v>0</v>
      </c>
      <c r="XT114" s="34">
        <f t="shared" si="1109"/>
        <v>0</v>
      </c>
      <c r="XU114" s="34">
        <f t="shared" si="1110"/>
        <v>0</v>
      </c>
      <c r="XV114" s="23">
        <f>VLOOKUP($B114,'ДС факт при поликлинике'!$D$7:$JZ$79,156,0)</f>
        <v>0</v>
      </c>
      <c r="XW114" s="23">
        <f>VLOOKUP($B114,'ДС факт при поликлинике'!$D$7:$JZ$79,157,0)</f>
        <v>0</v>
      </c>
      <c r="XX114" s="23">
        <f>VLOOKUP($B114,'ДС факт при поликлинике'!$D$7:$JZ$79,158,0)</f>
        <v>0</v>
      </c>
      <c r="XY114" s="23">
        <f>VLOOKUP($B114,'ДС факт при поликлинике'!$D$7:$JZ$79,159,0)</f>
        <v>0</v>
      </c>
      <c r="XZ114" s="14">
        <f t="shared" si="920"/>
        <v>0</v>
      </c>
      <c r="YA114" s="14">
        <f t="shared" si="921"/>
        <v>0</v>
      </c>
      <c r="YB114" s="43">
        <f>VLOOKUP($B114,план!$B$16:$EJ$158,108,0)</f>
        <v>0</v>
      </c>
      <c r="YC114" s="43">
        <f>VLOOKUP($B114,план!$B$16:$EJ$158,109,0)</f>
        <v>0</v>
      </c>
      <c r="YD114" s="7">
        <f t="shared" si="1240"/>
        <v>0</v>
      </c>
      <c r="YE114" s="7">
        <f t="shared" si="1241"/>
        <v>0</v>
      </c>
      <c r="YF114" s="34">
        <f t="shared" si="1111"/>
        <v>0</v>
      </c>
      <c r="YG114" s="34">
        <f t="shared" si="1112"/>
        <v>0</v>
      </c>
      <c r="YH114" s="34">
        <f t="shared" si="1113"/>
        <v>0</v>
      </c>
      <c r="YI114" s="23">
        <f>VLOOKUP($B114,'ДС факт при поликлинике'!$D$7:$JZ$79,16,0)</f>
        <v>0</v>
      </c>
      <c r="YJ114" s="23">
        <f>VLOOKUP($B114,'ДС факт при поликлинике'!$D$7:$JZ$79,17,0)</f>
        <v>0</v>
      </c>
      <c r="YK114" s="23">
        <f>VLOOKUP($B114,'ДС факт при поликлинике'!$D$7:$JZ$79,18,0)</f>
        <v>0</v>
      </c>
      <c r="YL114" s="23">
        <f>VLOOKUP($B114,'ДС факт при поликлинике'!$D$7:$JZ$79,19,0)</f>
        <v>0</v>
      </c>
      <c r="YM114" s="14">
        <f t="shared" si="922"/>
        <v>0</v>
      </c>
      <c r="YN114" s="14">
        <f t="shared" si="923"/>
        <v>0</v>
      </c>
      <c r="YO114" s="43">
        <f>VLOOKUP($B114,план!$B$16:$EJ$158,110,0)</f>
        <v>0</v>
      </c>
      <c r="YP114" s="43">
        <f>VLOOKUP($B114,план!$B$16:$EJ$158,111,0)</f>
        <v>0</v>
      </c>
      <c r="YQ114" s="7">
        <f t="shared" si="1242"/>
        <v>0</v>
      </c>
      <c r="YR114" s="7">
        <f t="shared" si="1243"/>
        <v>0</v>
      </c>
      <c r="YS114" s="34">
        <f t="shared" si="1114"/>
        <v>0</v>
      </c>
      <c r="YT114" s="34">
        <f t="shared" si="1115"/>
        <v>0</v>
      </c>
      <c r="YU114" s="34">
        <f t="shared" si="1116"/>
        <v>0</v>
      </c>
      <c r="YV114" s="23">
        <f>VLOOKUP($B114,'ДС факт при поликлинике'!$D$7:$JZ$79,68,0)</f>
        <v>0</v>
      </c>
      <c r="YW114" s="23">
        <f>VLOOKUP($B114,'ДС факт при поликлинике'!$D$7:$JZ$79,69,0)</f>
        <v>0</v>
      </c>
      <c r="YX114" s="23">
        <f>VLOOKUP($B114,'ДС факт при поликлинике'!$D$7:$JZ$79,70,0)</f>
        <v>0</v>
      </c>
      <c r="YY114" s="23">
        <f>VLOOKUP($B114,'ДС факт при поликлинике'!$D$7:$JZ$79,71,0)</f>
        <v>0</v>
      </c>
      <c r="YZ114" s="14">
        <f t="shared" si="924"/>
        <v>0</v>
      </c>
      <c r="ZA114" s="14">
        <f t="shared" si="925"/>
        <v>0</v>
      </c>
      <c r="ZB114" s="43">
        <f>VLOOKUP($B114,план!$B$16:$EJ$158,112,0)</f>
        <v>0</v>
      </c>
      <c r="ZC114" s="43">
        <f>VLOOKUP($B114,план!$B$16:$EJ$158,113,0)</f>
        <v>0</v>
      </c>
      <c r="ZD114" s="7">
        <f t="shared" si="1244"/>
        <v>0</v>
      </c>
      <c r="ZE114" s="7">
        <f t="shared" si="1245"/>
        <v>0</v>
      </c>
      <c r="ZF114" s="34">
        <f t="shared" si="1117"/>
        <v>0</v>
      </c>
      <c r="ZG114" s="34">
        <f t="shared" si="1118"/>
        <v>0</v>
      </c>
      <c r="ZH114" s="34">
        <f t="shared" si="1119"/>
        <v>0</v>
      </c>
      <c r="ZI114" s="23">
        <f>VLOOKUP($B114,'ДС факт при поликлинике'!$D$7:$JZ$79,92,0)</f>
        <v>0</v>
      </c>
      <c r="ZJ114" s="23">
        <f>VLOOKUP($B114,'ДС факт при поликлинике'!$D$7:$JZ$79,93,0)</f>
        <v>0</v>
      </c>
      <c r="ZK114" s="23">
        <f>VLOOKUP($B114,'ДС факт при поликлинике'!$D$7:$JZ$79,94,0)</f>
        <v>0</v>
      </c>
      <c r="ZL114" s="23">
        <f>VLOOKUP($B114,'ДС факт при поликлинике'!$D$7:$JZ$79,95,0)</f>
        <v>0</v>
      </c>
      <c r="ZM114" s="14">
        <f t="shared" si="926"/>
        <v>0</v>
      </c>
      <c r="ZN114" s="14">
        <f t="shared" si="927"/>
        <v>0</v>
      </c>
      <c r="ZO114" s="43">
        <f>VLOOKUP($B114,план!$B$16:$EJ$158,114,0)+VLOOKUP($B114,план!$B$16:$EJ$158,136,0)</f>
        <v>0</v>
      </c>
      <c r="ZP114" s="43">
        <f>VLOOKUP($B114,план!$B$16:$EJ$158,115,0)+VLOOKUP($B114,план!$B$16:$EJ$158,137,0)</f>
        <v>0</v>
      </c>
      <c r="ZQ114" s="7">
        <f t="shared" si="1246"/>
        <v>0</v>
      </c>
      <c r="ZR114" s="7">
        <f t="shared" si="1247"/>
        <v>0</v>
      </c>
      <c r="ZS114" s="34">
        <f t="shared" si="1120"/>
        <v>0</v>
      </c>
      <c r="ZT114" s="34">
        <f t="shared" si="1121"/>
        <v>0</v>
      </c>
      <c r="ZU114" s="34">
        <f t="shared" si="1122"/>
        <v>0</v>
      </c>
      <c r="ZV114" s="23">
        <f>VLOOKUP($B114,'ДС факт при поликлинике'!$D$7:$JZ$79,88,0)</f>
        <v>0</v>
      </c>
      <c r="ZW114" s="23">
        <f>VLOOKUP($B114,'ДС факт при поликлинике'!$D$7:$JZ$79,89,0)</f>
        <v>0</v>
      </c>
      <c r="ZX114" s="23">
        <f>VLOOKUP($B114,'ДС факт при поликлинике'!$D$7:$JZ$79,90,0)</f>
        <v>0</v>
      </c>
      <c r="ZY114" s="23">
        <f>VLOOKUP($B114,'ДС факт при поликлинике'!$D$7:$JZ$79,91,0)</f>
        <v>0</v>
      </c>
      <c r="ZZ114" s="14">
        <f t="shared" si="928"/>
        <v>0</v>
      </c>
      <c r="AAA114" s="14">
        <f t="shared" si="929"/>
        <v>0</v>
      </c>
      <c r="AAB114" s="43">
        <f>VLOOKUP($B114,план!$B$16:$EJ$158,116,0)</f>
        <v>0</v>
      </c>
      <c r="AAC114" s="43">
        <f>VLOOKUP($B114,план!$B$16:$EJ$158,117,0)</f>
        <v>0</v>
      </c>
      <c r="AAD114" s="7">
        <f t="shared" si="976"/>
        <v>0</v>
      </c>
      <c r="AAE114" s="7">
        <f t="shared" si="977"/>
        <v>0</v>
      </c>
      <c r="AAF114" s="34">
        <f t="shared" si="1123"/>
        <v>0</v>
      </c>
      <c r="AAG114" s="34">
        <f t="shared" si="1124"/>
        <v>0</v>
      </c>
      <c r="AAH114" s="34">
        <f t="shared" si="1125"/>
        <v>0</v>
      </c>
      <c r="AAI114" s="23">
        <f>VLOOKUP($B114,'ДС факт при поликлинике'!$D$7:$JZ$79,112,0)</f>
        <v>0</v>
      </c>
      <c r="AAJ114" s="23">
        <f>VLOOKUP($B114,'ДС факт при поликлинике'!$D$7:$JZ$79,113,0)</f>
        <v>0</v>
      </c>
      <c r="AAK114" s="23">
        <f>VLOOKUP($B114,'ДС факт при поликлинике'!$D$7:$JZ$79,114,0)</f>
        <v>0</v>
      </c>
      <c r="AAL114" s="23">
        <f>VLOOKUP($B114,'ДС факт при поликлинике'!$D$7:$JZ$79,115,0)</f>
        <v>0</v>
      </c>
      <c r="AAM114" s="14">
        <f t="shared" si="930"/>
        <v>0</v>
      </c>
      <c r="AAN114" s="14">
        <f t="shared" si="931"/>
        <v>0</v>
      </c>
      <c r="AAO114" s="43">
        <f>VLOOKUP($B114,план!$B$16:$EJ$158,118,0)</f>
        <v>0</v>
      </c>
      <c r="AAP114" s="43">
        <f>VLOOKUP($B114,план!$B$16:$EJ$158,119,0)</f>
        <v>0</v>
      </c>
      <c r="AAQ114" s="7">
        <f t="shared" si="978"/>
        <v>0</v>
      </c>
      <c r="AAR114" s="7">
        <f t="shared" si="979"/>
        <v>0</v>
      </c>
      <c r="AAS114" s="34">
        <f t="shared" si="1126"/>
        <v>0</v>
      </c>
      <c r="AAT114" s="34">
        <f t="shared" si="1127"/>
        <v>0</v>
      </c>
      <c r="AAU114" s="34">
        <f t="shared" si="1128"/>
        <v>0</v>
      </c>
      <c r="AAV114" s="23">
        <f>VLOOKUP($B114,'ДС факт при поликлинике'!$D$7:$JZ$79,104,0)</f>
        <v>0</v>
      </c>
      <c r="AAW114" s="23">
        <f>VLOOKUP($B114,'ДС факт при поликлинике'!$D$7:$JZ$79,105,0)</f>
        <v>0</v>
      </c>
      <c r="AAX114" s="23">
        <f>VLOOKUP($B114,'ДС факт при поликлинике'!$D$7:$JZ$79,106,0)</f>
        <v>0</v>
      </c>
      <c r="AAY114" s="23">
        <f>VLOOKUP($B114,'ДС факт при поликлинике'!$D$7:$JZ$79,107,0)</f>
        <v>0</v>
      </c>
      <c r="AAZ114" s="14">
        <f t="shared" si="932"/>
        <v>0</v>
      </c>
      <c r="ABA114" s="14">
        <f t="shared" si="933"/>
        <v>0</v>
      </c>
      <c r="ABB114" s="43">
        <f>VLOOKUP($B114,план!$B$16:$EJ$158,120,0)</f>
        <v>0</v>
      </c>
      <c r="ABC114" s="43">
        <f>VLOOKUP($B114,план!$B$16:$EJ$158,121,0)</f>
        <v>0</v>
      </c>
      <c r="ABD114" s="7">
        <f t="shared" si="1248"/>
        <v>0</v>
      </c>
      <c r="ABE114" s="7">
        <f t="shared" si="1249"/>
        <v>0</v>
      </c>
      <c r="ABF114" s="34">
        <f t="shared" si="1250"/>
        <v>0</v>
      </c>
      <c r="ABG114" s="34">
        <f t="shared" si="1251"/>
        <v>0</v>
      </c>
      <c r="ABH114" s="34">
        <f t="shared" si="1252"/>
        <v>0</v>
      </c>
      <c r="ABI114" s="25">
        <f>VLOOKUP($B114,'ДС факт при поликлинике'!$D$7:$JZ$79,96,0)</f>
        <v>0</v>
      </c>
      <c r="ABJ114" s="25">
        <f>VLOOKUP($B114,'ДС факт при поликлинике'!$D$7:$JZ$79,97,0)</f>
        <v>0</v>
      </c>
      <c r="ABK114" s="25">
        <f>VLOOKUP($B114,'ДС факт при поликлинике'!$D$7:$JZ$79,98,0)</f>
        <v>0</v>
      </c>
      <c r="ABL114" s="25">
        <f>VLOOKUP($B114,'ДС факт при поликлинике'!$D$7:$JZ$79,99,0)</f>
        <v>0</v>
      </c>
      <c r="ABM114" s="14">
        <f t="shared" si="934"/>
        <v>0</v>
      </c>
      <c r="ABN114" s="14">
        <f t="shared" si="935"/>
        <v>0</v>
      </c>
      <c r="ABO114" s="43">
        <f>VLOOKUP($B114,план!$B$16:$EJ$158,122,0)</f>
        <v>0</v>
      </c>
      <c r="ABP114" s="43">
        <f>VLOOKUP($B114,план!$B$16:$EJ$158,123,0)</f>
        <v>0</v>
      </c>
      <c r="ABQ114" s="7">
        <f t="shared" si="1253"/>
        <v>0</v>
      </c>
      <c r="ABR114" s="7">
        <f t="shared" si="1254"/>
        <v>0</v>
      </c>
      <c r="ABS114" s="34">
        <f t="shared" si="1255"/>
        <v>0</v>
      </c>
      <c r="ABT114" s="34">
        <f t="shared" si="1256"/>
        <v>0</v>
      </c>
      <c r="ABU114" s="34">
        <f t="shared" si="1257"/>
        <v>0</v>
      </c>
      <c r="ABV114" s="25">
        <f>VLOOKUP($B114,'ДС факт при поликлинике'!$D$7:$JZ$79,100,0)</f>
        <v>0</v>
      </c>
      <c r="ABW114" s="25">
        <f>VLOOKUP($B114,'ДС факт при поликлинике'!$D$7:$JZ$79,101,0)</f>
        <v>0</v>
      </c>
      <c r="ABX114" s="25">
        <f>VLOOKUP($B114,'ДС факт при поликлинике'!$D$7:$JZ$79,102,0)</f>
        <v>0</v>
      </c>
      <c r="ABY114" s="25">
        <f>VLOOKUP($B114,'ДС факт при поликлинике'!$D$7:$JZ$79,103,0)</f>
        <v>0</v>
      </c>
      <c r="ABZ114" s="21">
        <f t="shared" si="980"/>
        <v>0</v>
      </c>
      <c r="ACA114" s="21">
        <f t="shared" si="981"/>
        <v>0</v>
      </c>
      <c r="ACB114" s="43">
        <f>VLOOKUP($B114,план!$B$16:$EJ$158,124,0)</f>
        <v>0</v>
      </c>
      <c r="ACC114" s="43">
        <f>VLOOKUP($B114,план!$B$16:$EJ$158,125,0)</f>
        <v>0</v>
      </c>
      <c r="ACD114" s="7">
        <f t="shared" si="1258"/>
        <v>0</v>
      </c>
      <c r="ACE114" s="7">
        <f t="shared" si="1259"/>
        <v>0</v>
      </c>
      <c r="ACF114" s="34">
        <f t="shared" si="1260"/>
        <v>0</v>
      </c>
      <c r="ACG114" s="34">
        <f t="shared" si="1261"/>
        <v>0</v>
      </c>
      <c r="ACH114" s="34">
        <f t="shared" si="1262"/>
        <v>1.56</v>
      </c>
      <c r="ACI114" s="25">
        <f>VLOOKUP($B114,'ДС факт при поликлинике'!$D$7:$JZ$79,120,0)</f>
        <v>1</v>
      </c>
      <c r="ACJ114" s="25">
        <f>VLOOKUP($B114,'ДС факт при поликлинике'!$D$7:$JZ$79,121,0)</f>
        <v>22339.42</v>
      </c>
      <c r="ACK114" s="25">
        <f>VLOOKUP($B114,'ДС факт при поликлинике'!$D$7:$JZ$79,122,0)</f>
        <v>0</v>
      </c>
      <c r="ACL114" s="25">
        <f>VLOOKUP($B114,'ДС факт при поликлинике'!$D$7:$JZ$79,123,0)</f>
        <v>0</v>
      </c>
      <c r="ACM114" s="21">
        <f t="shared" si="936"/>
        <v>1</v>
      </c>
      <c r="ACN114" s="21">
        <f t="shared" si="937"/>
        <v>22339.42</v>
      </c>
      <c r="ACO114" s="43">
        <f>VLOOKUP($B114,план!$B$16:$EJ$158,126,0)</f>
        <v>0</v>
      </c>
      <c r="ACP114" s="43">
        <f>VLOOKUP($B114,план!$B$16:$EJ$158,127,0)</f>
        <v>0</v>
      </c>
      <c r="ACQ114" s="7">
        <f t="shared" si="1263"/>
        <v>0</v>
      </c>
      <c r="ACR114" s="7">
        <f t="shared" si="1264"/>
        <v>0</v>
      </c>
      <c r="ACS114" s="34">
        <f t="shared" si="1129"/>
        <v>0</v>
      </c>
      <c r="ACT114" s="34">
        <f t="shared" si="1130"/>
        <v>0</v>
      </c>
      <c r="ACU114" s="34">
        <f t="shared" si="1131"/>
        <v>0</v>
      </c>
      <c r="ACV114" s="23">
        <f>VLOOKUP($B114,'ДС факт при поликлинике'!$D$7:$JZ$79,216,0)</f>
        <v>0</v>
      </c>
      <c r="ACW114" s="23">
        <f>VLOOKUP($B114,'ДС факт при поликлинике'!$D$7:$JZ$79,217,0)</f>
        <v>0</v>
      </c>
      <c r="ACX114" s="23">
        <f>VLOOKUP($B114,'ДС факт при поликлинике'!$D$7:$JZ$79,218,0)</f>
        <v>0</v>
      </c>
      <c r="ACY114" s="23">
        <f>VLOOKUP($B114,'ДС факт при поликлинике'!$D$7:$JZ$79,219,0)</f>
        <v>0</v>
      </c>
      <c r="ACZ114" s="21">
        <f t="shared" si="938"/>
        <v>0</v>
      </c>
      <c r="ADA114" s="21">
        <f t="shared" si="939"/>
        <v>0</v>
      </c>
      <c r="ADB114" s="43">
        <f>VLOOKUP($B114,план!$B$16:$EJ$158,128,0)</f>
        <v>0</v>
      </c>
      <c r="ADC114" s="43">
        <f>VLOOKUP($B114,план!$B$16:$EJ$158,129,0)</f>
        <v>0</v>
      </c>
      <c r="ADD114" s="7">
        <f t="shared" si="1265"/>
        <v>0</v>
      </c>
      <c r="ADE114" s="7">
        <f t="shared" si="1266"/>
        <v>0</v>
      </c>
      <c r="ADF114" s="34">
        <f t="shared" si="1132"/>
        <v>0</v>
      </c>
      <c r="ADG114" s="34">
        <f t="shared" si="1133"/>
        <v>0</v>
      </c>
      <c r="ADH114" s="34">
        <f t="shared" si="1134"/>
        <v>0</v>
      </c>
      <c r="ADI114" s="23">
        <f>VLOOKUP($B114,'ДС факт при поликлинике'!$D$7:$JZ$79,52,0)</f>
        <v>0</v>
      </c>
      <c r="ADJ114" s="23">
        <f>VLOOKUP($B114,'ДС факт при поликлинике'!$D$7:$JZ$79,53,0)</f>
        <v>0</v>
      </c>
      <c r="ADK114" s="23">
        <f>VLOOKUP($B114,'ДС факт при поликлинике'!$D$7:$JZ$79,54,0)</f>
        <v>0</v>
      </c>
      <c r="ADL114" s="23">
        <f>VLOOKUP($B114,'ДС факт при поликлинике'!$D$7:$JZ$79,55,0)</f>
        <v>0</v>
      </c>
      <c r="ADM114" s="21">
        <f t="shared" si="940"/>
        <v>0</v>
      </c>
      <c r="ADN114" s="21">
        <f t="shared" si="941"/>
        <v>0</v>
      </c>
      <c r="ADO114" s="43">
        <f>VLOOKUP($B114,план!$B$16:$EJ$158,130,0)</f>
        <v>0</v>
      </c>
      <c r="ADP114" s="43">
        <f>VLOOKUP($B114,план!$B$16:$EJ$158,131,0)</f>
        <v>0</v>
      </c>
      <c r="ADQ114" s="7">
        <f t="shared" si="1267"/>
        <v>0</v>
      </c>
      <c r="ADR114" s="7">
        <f t="shared" si="1268"/>
        <v>0</v>
      </c>
      <c r="ADS114" s="34">
        <f t="shared" si="1135"/>
        <v>0</v>
      </c>
      <c r="ADT114" s="34">
        <f t="shared" si="1136"/>
        <v>0</v>
      </c>
      <c r="ADU114" s="34">
        <f t="shared" si="1137"/>
        <v>0</v>
      </c>
      <c r="ADV114" s="23">
        <f>VLOOKUP($B114,'ДС факт при поликлинике'!$D$7:$JZ$79,84,0)</f>
        <v>0</v>
      </c>
      <c r="ADW114" s="23">
        <f>VLOOKUP($B114,'ДС факт при поликлинике'!$D$7:$JZ$79,85,0)</f>
        <v>0</v>
      </c>
      <c r="ADX114" s="23">
        <f>VLOOKUP($B114,'ДС факт при поликлинике'!$D$7:$JZ$79,86,0)</f>
        <v>0</v>
      </c>
      <c r="ADY114" s="23">
        <f>VLOOKUP($B114,'ДС факт при поликлинике'!$D$7:$JZ$79,87,0)</f>
        <v>0</v>
      </c>
      <c r="ADZ114" s="21">
        <f t="shared" si="942"/>
        <v>0</v>
      </c>
      <c r="AEA114" s="21">
        <f t="shared" si="943"/>
        <v>0</v>
      </c>
      <c r="AEB114" s="43">
        <f>VLOOKUP($B114,план!$B$16:$EJ$158,132,0)</f>
        <v>0</v>
      </c>
      <c r="AEC114" s="43">
        <f>VLOOKUP($B114,план!$B$16:$EJ$158,133,0)</f>
        <v>0</v>
      </c>
      <c r="AED114" s="7">
        <f t="shared" si="982"/>
        <v>0</v>
      </c>
      <c r="AEE114" s="7">
        <f t="shared" si="983"/>
        <v>0</v>
      </c>
      <c r="AEF114" s="34">
        <f t="shared" si="1138"/>
        <v>0</v>
      </c>
      <c r="AEG114" s="34">
        <f t="shared" si="1139"/>
        <v>0</v>
      </c>
      <c r="AEH114" s="34">
        <f t="shared" si="1140"/>
        <v>0</v>
      </c>
      <c r="AEI114" s="23">
        <f>VLOOKUP($B114,'ДС факт при поликлинике'!$D$7:$JZ$79,116,0)</f>
        <v>0</v>
      </c>
      <c r="AEJ114" s="23">
        <f>VLOOKUP($B114,'ДС факт при поликлинике'!$D$7:$JZ$79,117,0)</f>
        <v>0</v>
      </c>
      <c r="AEK114" s="23">
        <f>VLOOKUP($B114,'ДС факт при поликлинике'!$D$7:$JZ$79,118,0)</f>
        <v>0</v>
      </c>
      <c r="AEL114" s="23">
        <f>VLOOKUP($B114,'ДС факт при поликлинике'!$D$7:$JZ$79,119,0)</f>
        <v>0</v>
      </c>
      <c r="AEM114" s="21">
        <f t="shared" si="944"/>
        <v>0</v>
      </c>
      <c r="AEN114" s="21">
        <f t="shared" si="945"/>
        <v>0</v>
      </c>
      <c r="AEO114" s="43">
        <f>VLOOKUP($B114,план!$B$16:$EJ$158,134,0)</f>
        <v>0</v>
      </c>
      <c r="AEP114" s="43">
        <f>VLOOKUP($B114,план!$B$16:$EJ$158,135,0)</f>
        <v>0</v>
      </c>
      <c r="AEQ114" s="7">
        <f t="shared" si="1269"/>
        <v>0</v>
      </c>
      <c r="AER114" s="7">
        <f t="shared" si="1270"/>
        <v>0</v>
      </c>
      <c r="AES114" s="34">
        <f t="shared" si="1271"/>
        <v>0</v>
      </c>
      <c r="AET114" s="34">
        <f t="shared" si="1272"/>
        <v>0</v>
      </c>
      <c r="AEU114" s="34">
        <f t="shared" si="1273"/>
        <v>0</v>
      </c>
      <c r="AEV114" s="23">
        <f>VLOOKUP($B114,'ДС факт при поликлинике'!$D$7:$JZ$79,60,0)</f>
        <v>0</v>
      </c>
      <c r="AEW114" s="23">
        <f>VLOOKUP($B114,'ДС факт при поликлинике'!$D$7:$JZ$79,61,0)</f>
        <v>0</v>
      </c>
      <c r="AEX114" s="23">
        <f>VLOOKUP($B114,'ДС факт при поликлинике'!$D$7:$JZ$79,62,0)</f>
        <v>0</v>
      </c>
      <c r="AEY114" s="23">
        <f>VLOOKUP($B114,'ДС факт при поликлинике'!$D$7:$JZ$79,63,0)</f>
        <v>0</v>
      </c>
      <c r="AEZ114" s="21">
        <f t="shared" si="946"/>
        <v>0</v>
      </c>
      <c r="AFA114" s="21">
        <f t="shared" si="947"/>
        <v>0</v>
      </c>
      <c r="AFB114" s="23">
        <f t="shared" si="948"/>
        <v>20</v>
      </c>
      <c r="AFC114" s="23">
        <f t="shared" si="949"/>
        <v>391833.26</v>
      </c>
      <c r="AFD114" s="23">
        <f t="shared" si="950"/>
        <v>18.333333333333336</v>
      </c>
      <c r="AFE114" s="23">
        <f t="shared" si="951"/>
        <v>359180.48833333334</v>
      </c>
      <c r="AFF114" s="23">
        <f t="shared" si="952"/>
        <v>31.200000000000003</v>
      </c>
      <c r="AFG114" s="23">
        <f t="shared" si="953"/>
        <v>28.600000000000005</v>
      </c>
      <c r="AFH114" s="23">
        <f t="shared" si="954"/>
        <v>9.3600000000000012</v>
      </c>
      <c r="AFI114" s="23">
        <f t="shared" si="955"/>
        <v>6</v>
      </c>
      <c r="AFJ114" s="23">
        <f t="shared" si="956"/>
        <v>118879.46999999999</v>
      </c>
      <c r="AFK114" s="23">
        <f t="shared" si="957"/>
        <v>0</v>
      </c>
      <c r="AFL114" s="23">
        <f t="shared" si="958"/>
        <v>0</v>
      </c>
      <c r="AFM114" s="21">
        <f t="shared" si="959"/>
        <v>-12.333333333333336</v>
      </c>
      <c r="AFN114" s="21">
        <f t="shared" si="960"/>
        <v>-240301.01833333337</v>
      </c>
      <c r="AFO114" s="8">
        <f t="shared" si="1274"/>
        <v>20</v>
      </c>
      <c r="AFP114" s="8">
        <f t="shared" si="1275"/>
        <v>391833.26</v>
      </c>
      <c r="AFQ114" s="8">
        <f t="shared" si="1276"/>
        <v>18.333333333333336</v>
      </c>
      <c r="AFR114" s="8">
        <f t="shared" si="1277"/>
        <v>359180.48833333334</v>
      </c>
      <c r="AFS114" s="8">
        <f t="shared" si="1278"/>
        <v>31.200000000000003</v>
      </c>
      <c r="AFT114" s="8">
        <f t="shared" si="1279"/>
        <v>28.600000000000005</v>
      </c>
      <c r="AFU114" s="8">
        <f t="shared" si="1280"/>
        <v>9.3600000000000012</v>
      </c>
      <c r="AFV114" s="8">
        <f t="shared" si="1281"/>
        <v>6</v>
      </c>
      <c r="AFW114" s="8">
        <f t="shared" si="1282"/>
        <v>118879.46999999999</v>
      </c>
      <c r="AFX114" s="8">
        <f t="shared" si="1283"/>
        <v>0</v>
      </c>
      <c r="AFY114" s="8">
        <f t="shared" si="1284"/>
        <v>0</v>
      </c>
      <c r="AFZ114" s="21">
        <f t="shared" si="803"/>
        <v>-12.333333333333336</v>
      </c>
      <c r="AGA114" s="21">
        <f t="shared" si="804"/>
        <v>-240301.01833333337</v>
      </c>
      <c r="AGB114" s="191">
        <f t="shared" si="984"/>
        <v>0.32727272727272722</v>
      </c>
      <c r="AGC114" s="191">
        <f t="shared" si="985"/>
        <v>0.33097418668709883</v>
      </c>
    </row>
    <row r="115" spans="1:861" ht="43.5">
      <c r="A115" s="162" t="s">
        <v>640</v>
      </c>
      <c r="B115" s="82">
        <v>103</v>
      </c>
      <c r="C115" s="92" t="s">
        <v>447</v>
      </c>
      <c r="D115" s="88">
        <f t="shared" si="986"/>
        <v>10127</v>
      </c>
      <c r="E115" s="88">
        <v>10127</v>
      </c>
      <c r="F115" s="88">
        <v>9620</v>
      </c>
      <c r="G115" s="89">
        <v>1.08</v>
      </c>
      <c r="H115" s="90">
        <v>1</v>
      </c>
      <c r="I115" s="90"/>
      <c r="J115" s="88">
        <v>1.4</v>
      </c>
      <c r="K115" s="88">
        <v>1.68</v>
      </c>
      <c r="L115" s="88">
        <v>2.23</v>
      </c>
      <c r="M115" s="88">
        <v>2.39</v>
      </c>
      <c r="N115" s="88">
        <v>2.57</v>
      </c>
      <c r="O115" s="43">
        <f>VLOOKUP($B115,план!$B$16:$EJ$158,14,0)</f>
        <v>0</v>
      </c>
      <c r="P115" s="43">
        <f>VLOOKUP($B115,план!$B$16:$EJ$158,15,0)</f>
        <v>0</v>
      </c>
      <c r="Q115" s="7">
        <f t="shared" si="987"/>
        <v>0</v>
      </c>
      <c r="R115" s="7">
        <f t="shared" si="988"/>
        <v>0</v>
      </c>
      <c r="S115" s="34">
        <f t="shared" si="989"/>
        <v>0</v>
      </c>
      <c r="T115" s="34">
        <f t="shared" si="990"/>
        <v>0</v>
      </c>
      <c r="U115" s="34">
        <f t="shared" si="991"/>
        <v>0</v>
      </c>
      <c r="V115" s="23">
        <f>VLOOKUP($B115,'ДС факт при поликлинике'!$D$7:$JZ$79,28,0)</f>
        <v>0</v>
      </c>
      <c r="W115" s="23">
        <f>VLOOKUP($B115,'ДС факт при поликлинике'!$D$7:$JZ$79,29,0)</f>
        <v>0</v>
      </c>
      <c r="X115" s="23">
        <f>VLOOKUP($B115,'ДС факт при поликлинике'!$D$7:$JZ$79,30,0)</f>
        <v>0</v>
      </c>
      <c r="Y115" s="23">
        <f>VLOOKUP($B115,'ДС факт при поликлинике'!$D$7:$JZ$79,31,0)</f>
        <v>0</v>
      </c>
      <c r="Z115" s="21">
        <f t="shared" si="805"/>
        <v>0</v>
      </c>
      <c r="AA115" s="21">
        <f t="shared" si="806"/>
        <v>0</v>
      </c>
      <c r="AB115" s="43">
        <f>VLOOKUP($B115,план!$B$16:$EJ$158,16,0)</f>
        <v>0</v>
      </c>
      <c r="AC115" s="43">
        <f>VLOOKUP($B115,план!$B$16:$EJ$158,17,0)</f>
        <v>0</v>
      </c>
      <c r="AD115" s="7">
        <f t="shared" si="1141"/>
        <v>0</v>
      </c>
      <c r="AE115" s="7">
        <f t="shared" si="961"/>
        <v>0</v>
      </c>
      <c r="AF115" s="34">
        <f t="shared" si="992"/>
        <v>0</v>
      </c>
      <c r="AG115" s="34">
        <f t="shared" si="993"/>
        <v>0</v>
      </c>
      <c r="AH115" s="34">
        <f t="shared" si="994"/>
        <v>0</v>
      </c>
      <c r="AI115" s="23">
        <f>VLOOKUP($B115,'ДС факт при поликлинике'!$D$7:$JZ$79,48,0)</f>
        <v>0</v>
      </c>
      <c r="AJ115" s="23">
        <f>VLOOKUP($B115,'ДС факт при поликлинике'!$D$7:$JZ$79,49,0)</f>
        <v>0</v>
      </c>
      <c r="AK115" s="23">
        <f>VLOOKUP($B115,'ДС факт при поликлинике'!$D$7:$JZ$79,50,0)</f>
        <v>0</v>
      </c>
      <c r="AL115" s="23">
        <f>VLOOKUP($B115,'ДС факт при поликлинике'!$D$7:$JZ$79,51,0)</f>
        <v>0</v>
      </c>
      <c r="AM115" s="21">
        <f t="shared" si="808"/>
        <v>0</v>
      </c>
      <c r="AN115" s="21">
        <f t="shared" si="809"/>
        <v>0</v>
      </c>
      <c r="AO115" s="43">
        <f>VLOOKUP($B115,план!$B$16:$EJ$158,18,0)</f>
        <v>0</v>
      </c>
      <c r="AP115" s="43">
        <f>VLOOKUP($B115,план!$B$16:$EJ$158,19,0)</f>
        <v>0</v>
      </c>
      <c r="AQ115" s="7">
        <f t="shared" si="1142"/>
        <v>0</v>
      </c>
      <c r="AR115" s="7">
        <f t="shared" si="1143"/>
        <v>0</v>
      </c>
      <c r="AS115" s="34">
        <f t="shared" si="1144"/>
        <v>0</v>
      </c>
      <c r="AT115" s="34">
        <f t="shared" si="1145"/>
        <v>0</v>
      </c>
      <c r="AU115" s="34">
        <f t="shared" si="1146"/>
        <v>0</v>
      </c>
      <c r="AV115" s="23">
        <f>VLOOKUP($B115,'ДС факт при поликлинике'!$D$7:$JZ$79,8,0)</f>
        <v>0</v>
      </c>
      <c r="AW115" s="23">
        <f>VLOOKUP($B115,'ДС факт при поликлинике'!$D$7:$JZ$79,9,0)</f>
        <v>0</v>
      </c>
      <c r="AX115" s="23">
        <f>VLOOKUP($B115,'ДС факт при поликлинике'!$D$7:$JZ$79,10,0)</f>
        <v>0</v>
      </c>
      <c r="AY115" s="23">
        <f>VLOOKUP($B115,'ДС факт при поликлинике'!$D$7:$JZ$79,11,0)</f>
        <v>0</v>
      </c>
      <c r="AZ115" s="21">
        <f t="shared" si="810"/>
        <v>0</v>
      </c>
      <c r="BA115" s="21">
        <f t="shared" si="811"/>
        <v>0</v>
      </c>
      <c r="BB115" s="43">
        <f>VLOOKUP($B115,план!$B$16:$EJ$158,20,0)</f>
        <v>0</v>
      </c>
      <c r="BC115" s="43">
        <f>VLOOKUP($B115,план!$B$16:$EJ$158,21,0)</f>
        <v>0</v>
      </c>
      <c r="BD115" s="7">
        <f t="shared" si="1147"/>
        <v>0</v>
      </c>
      <c r="BE115" s="7">
        <f t="shared" si="1148"/>
        <v>0</v>
      </c>
      <c r="BF115" s="34">
        <f t="shared" si="995"/>
        <v>0</v>
      </c>
      <c r="BG115" s="34">
        <f t="shared" si="996"/>
        <v>0</v>
      </c>
      <c r="BH115" s="34">
        <f t="shared" si="997"/>
        <v>0</v>
      </c>
      <c r="BI115" s="23">
        <f>VLOOKUP($B115,'ДС факт при поликлинике'!$D$7:$JZ$79,24,0)</f>
        <v>0</v>
      </c>
      <c r="BJ115" s="23">
        <f>VLOOKUP($B115,'ДС факт при поликлинике'!$D$7:$JZ$79,25,0)</f>
        <v>0</v>
      </c>
      <c r="BK115" s="23">
        <f>VLOOKUP($B115,'ДС факт при поликлинике'!$D$7:$JZ$79,26,0)</f>
        <v>0</v>
      </c>
      <c r="BL115" s="23">
        <f>VLOOKUP($B115,'ДС факт при поликлинике'!$D$7:$JZ$79,27,0)</f>
        <v>0</v>
      </c>
      <c r="BM115" s="21">
        <f t="shared" si="812"/>
        <v>0</v>
      </c>
      <c r="BN115" s="21">
        <f t="shared" si="813"/>
        <v>0</v>
      </c>
      <c r="BO115" s="43">
        <f>VLOOKUP($B115,план!$B$16:$EJ$158,22,0)</f>
        <v>29</v>
      </c>
      <c r="BP115" s="43">
        <f>VLOOKUP($B115,план!$B$16:$EJ$158,23,0)</f>
        <v>473266.22616000002</v>
      </c>
      <c r="BQ115" s="7">
        <f t="shared" si="1149"/>
        <v>26.583333333333332</v>
      </c>
      <c r="BR115" s="7">
        <f t="shared" si="1150"/>
        <v>433827.37398000003</v>
      </c>
      <c r="BS115" s="34">
        <f t="shared" si="998"/>
        <v>31.32</v>
      </c>
      <c r="BT115" s="34">
        <f t="shared" si="999"/>
        <v>28.71</v>
      </c>
      <c r="BU115" s="34">
        <f t="shared" si="1000"/>
        <v>20.520000000000003</v>
      </c>
      <c r="BV115" s="23">
        <f>VLOOKUP($B115,'ДС факт при поликлинике'!$D$7:$JZ$79,260,0)</f>
        <v>19</v>
      </c>
      <c r="BW115" s="23">
        <f>VLOOKUP($B115,'ДС факт при поликлинике'!$D$7:$JZ$79,261,0)</f>
        <v>312451.71000000002</v>
      </c>
      <c r="BX115" s="23">
        <f>VLOOKUP($B115,'ДС факт при поликлинике'!$D$7:$JZ$79,262,0)</f>
        <v>0</v>
      </c>
      <c r="BY115" s="23">
        <f>VLOOKUP($B115,'ДС факт при поликлинике'!$D$7:$JZ$79,263,0)</f>
        <v>0</v>
      </c>
      <c r="BZ115" s="21">
        <f t="shared" si="814"/>
        <v>-7.5833333333333321</v>
      </c>
      <c r="CA115" s="21">
        <f t="shared" si="815"/>
        <v>-121375.66398000001</v>
      </c>
      <c r="CB115" s="43">
        <f>VLOOKUP($B115,план!$B$16:$EJ$158,24,0)</f>
        <v>0</v>
      </c>
      <c r="CC115" s="43">
        <f>VLOOKUP($B115,план!$B$16:$EJ$158,25,0)</f>
        <v>0</v>
      </c>
      <c r="CD115" s="7">
        <f t="shared" si="1151"/>
        <v>0</v>
      </c>
      <c r="CE115" s="7">
        <f t="shared" si="1152"/>
        <v>0</v>
      </c>
      <c r="CF115" s="34">
        <f t="shared" si="1153"/>
        <v>0</v>
      </c>
      <c r="CG115" s="34">
        <f t="shared" si="1154"/>
        <v>0</v>
      </c>
      <c r="CH115" s="34">
        <f t="shared" si="1155"/>
        <v>0</v>
      </c>
      <c r="CI115" s="23">
        <f>VLOOKUP($B115,'ДС факт при поликлинике'!$D$7:$JZ$79,12,0)</f>
        <v>0</v>
      </c>
      <c r="CJ115" s="23">
        <f>VLOOKUP($B115,'ДС факт при поликлинике'!$D$7:$JZ$79,13,0)</f>
        <v>0</v>
      </c>
      <c r="CK115" s="23">
        <f>VLOOKUP($B115,'ДС факт при поликлинике'!$D$7:$JZ$79,14,0)</f>
        <v>0</v>
      </c>
      <c r="CL115" s="23">
        <f>VLOOKUP($B115,'ДС факт при поликлинике'!$D$7:$JZ$79,15,0)</f>
        <v>0</v>
      </c>
      <c r="CM115" s="21">
        <f t="shared" si="816"/>
        <v>0</v>
      </c>
      <c r="CN115" s="21">
        <f t="shared" si="817"/>
        <v>0</v>
      </c>
      <c r="CO115" s="23">
        <f t="shared" si="818"/>
        <v>29</v>
      </c>
      <c r="CP115" s="23">
        <f t="shared" si="819"/>
        <v>473266.22616000002</v>
      </c>
      <c r="CQ115" s="23">
        <f t="shared" si="820"/>
        <v>26.583333333333332</v>
      </c>
      <c r="CR115" s="23">
        <f t="shared" si="821"/>
        <v>433827.37398000003</v>
      </c>
      <c r="CS115" s="23">
        <f t="shared" si="822"/>
        <v>31.32</v>
      </c>
      <c r="CT115" s="23">
        <f t="shared" si="823"/>
        <v>28.71</v>
      </c>
      <c r="CU115" s="23">
        <f t="shared" si="824"/>
        <v>20.520000000000003</v>
      </c>
      <c r="CV115" s="23">
        <f t="shared" si="825"/>
        <v>19</v>
      </c>
      <c r="CW115" s="23">
        <f t="shared" si="826"/>
        <v>312451.71000000002</v>
      </c>
      <c r="CX115" s="23">
        <f t="shared" si="827"/>
        <v>0</v>
      </c>
      <c r="CY115" s="23">
        <f t="shared" si="828"/>
        <v>0</v>
      </c>
      <c r="CZ115" s="21">
        <f t="shared" si="829"/>
        <v>-7.5833333333333321</v>
      </c>
      <c r="DA115" s="21">
        <f t="shared" si="830"/>
        <v>-121375.66398000001</v>
      </c>
      <c r="DB115" s="43">
        <f>VLOOKUP($B115,план!$B$16:$EJ$158,26,0)</f>
        <v>0</v>
      </c>
      <c r="DC115" s="43">
        <f>VLOOKUP($B115,план!$B$16:$EJ$158,27,0)</f>
        <v>0</v>
      </c>
      <c r="DD115" s="7">
        <f t="shared" si="1156"/>
        <v>0</v>
      </c>
      <c r="DE115" s="7">
        <f t="shared" si="1157"/>
        <v>0</v>
      </c>
      <c r="DF115" s="34">
        <f t="shared" si="1001"/>
        <v>0</v>
      </c>
      <c r="DG115" s="34">
        <f t="shared" si="1002"/>
        <v>0</v>
      </c>
      <c r="DH115" s="34">
        <f t="shared" si="1003"/>
        <v>0</v>
      </c>
      <c r="DI115" s="23">
        <f>VLOOKUP($B115,'ДС факт при поликлинике'!$D$7:$JZ$79,176,0)</f>
        <v>0</v>
      </c>
      <c r="DJ115" s="23">
        <f>VLOOKUP($B115,'ДС факт при поликлинике'!$D$7:$JZ$79,177,0)</f>
        <v>0</v>
      </c>
      <c r="DK115" s="23">
        <f>VLOOKUP($B115,'ДС факт при поликлинике'!$D$7:$JZ$79,178,0)</f>
        <v>0</v>
      </c>
      <c r="DL115" s="23">
        <f>VLOOKUP($B115,'ДС факт при поликлинике'!$D$7:$JZ$79,179,0)</f>
        <v>0</v>
      </c>
      <c r="DM115" s="21">
        <f t="shared" si="831"/>
        <v>0</v>
      </c>
      <c r="DN115" s="21">
        <f t="shared" si="832"/>
        <v>0</v>
      </c>
      <c r="DO115" s="43">
        <f>VLOOKUP($B115,план!$B$16:$EJ$158,28,0)</f>
        <v>0</v>
      </c>
      <c r="DP115" s="43">
        <f>VLOOKUP($B115,план!$B$16:$EJ$158,29,0)</f>
        <v>0</v>
      </c>
      <c r="DQ115" s="7">
        <f t="shared" si="1158"/>
        <v>0</v>
      </c>
      <c r="DR115" s="7">
        <f t="shared" si="1159"/>
        <v>0</v>
      </c>
      <c r="DS115" s="34">
        <f t="shared" si="1004"/>
        <v>0</v>
      </c>
      <c r="DT115" s="34">
        <f t="shared" si="1005"/>
        <v>0</v>
      </c>
      <c r="DU115" s="34">
        <f t="shared" si="1006"/>
        <v>0</v>
      </c>
      <c r="DV115" s="23">
        <f>VLOOKUP($B115,'ДС факт при поликлинике'!$D$7:$JZ$79,180,0)</f>
        <v>0</v>
      </c>
      <c r="DW115" s="23">
        <f>VLOOKUP($B115,'ДС факт при поликлинике'!$D$7:$JZ$79,181,0)</f>
        <v>0</v>
      </c>
      <c r="DX115" s="23">
        <f>VLOOKUP($B115,'ДС факт при поликлинике'!$D$7:$JZ$79,182,0)</f>
        <v>0</v>
      </c>
      <c r="DY115" s="23">
        <f>VLOOKUP($B115,'ДС факт при поликлинике'!$D$7:$JZ$79,183,0)</f>
        <v>0</v>
      </c>
      <c r="DZ115" s="21">
        <f t="shared" si="833"/>
        <v>0</v>
      </c>
      <c r="EA115" s="21">
        <f t="shared" si="834"/>
        <v>0</v>
      </c>
      <c r="EB115" s="43">
        <f>VLOOKUP($B115,план!$B$16:$EJ$158,30,0)</f>
        <v>0</v>
      </c>
      <c r="EC115" s="43">
        <f>VLOOKUP($B115,план!$B$16:$EJ$158,31,0)</f>
        <v>0</v>
      </c>
      <c r="ED115" s="7">
        <f t="shared" si="1160"/>
        <v>0</v>
      </c>
      <c r="EE115" s="7">
        <f t="shared" si="1161"/>
        <v>0</v>
      </c>
      <c r="EF115" s="34">
        <f t="shared" si="1007"/>
        <v>0</v>
      </c>
      <c r="EG115" s="34">
        <f t="shared" si="1008"/>
        <v>0</v>
      </c>
      <c r="EH115" s="34">
        <f t="shared" si="1009"/>
        <v>0</v>
      </c>
      <c r="EI115" s="23">
        <f>VLOOKUP($B115,'ДС факт при поликлинике'!$D$7:$JZ$79,184,0)</f>
        <v>0</v>
      </c>
      <c r="EJ115" s="23">
        <f>VLOOKUP($B115,'ДС факт при поликлинике'!$D$7:$JZ$79,185,0)</f>
        <v>0</v>
      </c>
      <c r="EK115" s="23">
        <f>VLOOKUP($B115,'ДС факт при поликлинике'!$D$7:$JZ$79,186,0)</f>
        <v>0</v>
      </c>
      <c r="EL115" s="23">
        <f>VLOOKUP($B115,'ДС факт при поликлинике'!$D$7:$JZ$79,187,0)</f>
        <v>0</v>
      </c>
      <c r="EM115" s="21">
        <f t="shared" si="835"/>
        <v>0</v>
      </c>
      <c r="EN115" s="21">
        <f t="shared" si="836"/>
        <v>0</v>
      </c>
      <c r="EO115" s="43">
        <f>VLOOKUP($B115,план!$B$16:$EJ$158,32,0)</f>
        <v>234</v>
      </c>
      <c r="EP115" s="43">
        <f>VLOOKUP($B115,план!$B$16:$EJ$158,33,0)</f>
        <v>4233907.8250560006</v>
      </c>
      <c r="EQ115" s="7">
        <f t="shared" si="1162"/>
        <v>214.5</v>
      </c>
      <c r="ER115" s="7">
        <f t="shared" si="1163"/>
        <v>3881082.1729680002</v>
      </c>
      <c r="ES115" s="34">
        <f t="shared" si="1010"/>
        <v>252.72000000000003</v>
      </c>
      <c r="ET115" s="34">
        <f t="shared" si="1011"/>
        <v>231.66000000000003</v>
      </c>
      <c r="EU115" s="34">
        <f t="shared" si="1012"/>
        <v>226.8</v>
      </c>
      <c r="EV115" s="23">
        <f>VLOOKUP($B115,'ДС факт при поликлинике'!$D$7:$JZ$79,224,0)</f>
        <v>210</v>
      </c>
      <c r="EW115" s="23">
        <f>VLOOKUP($B115,'ДС факт при поликлинике'!$D$7:$JZ$79,225,0)</f>
        <v>3821487.7299999916</v>
      </c>
      <c r="EX115" s="23">
        <f>VLOOKUP($B115,'ДС факт при поликлинике'!$D$7:$JZ$79,226,0)</f>
        <v>1</v>
      </c>
      <c r="EY115" s="23">
        <f>VLOOKUP($B115,'ДС факт при поликлинике'!$D$7:$JZ$79,227,0)</f>
        <v>18558.91</v>
      </c>
      <c r="EZ115" s="21">
        <f t="shared" si="837"/>
        <v>-4.5</v>
      </c>
      <c r="FA115" s="21">
        <f t="shared" si="838"/>
        <v>-59594.442968008574</v>
      </c>
      <c r="FB115" s="43">
        <f>VLOOKUP($B115,план!$B$16:$EJ$158,34,0)</f>
        <v>45</v>
      </c>
      <c r="FC115" s="43">
        <f>VLOOKUP($B115,план!$B$16:$EJ$158,35,0)</f>
        <v>814213.0432800001</v>
      </c>
      <c r="FD115" s="7">
        <f t="shared" si="1164"/>
        <v>41.25</v>
      </c>
      <c r="FE115" s="7">
        <f t="shared" si="1165"/>
        <v>746361.95634000003</v>
      </c>
      <c r="FF115" s="34">
        <f t="shared" si="1013"/>
        <v>48.6</v>
      </c>
      <c r="FG115" s="34">
        <f t="shared" si="1014"/>
        <v>44.550000000000004</v>
      </c>
      <c r="FH115" s="34">
        <f t="shared" si="1015"/>
        <v>34.56</v>
      </c>
      <c r="FI115" s="23">
        <f>VLOOKUP($B115,'ДС факт при поликлинике'!$D$7:$JZ$79,228,0)</f>
        <v>32</v>
      </c>
      <c r="FJ115" s="23">
        <f>VLOOKUP($B115,'ДС факт при поликлинике'!$D$7:$JZ$79,229,0)</f>
        <v>578077.83999999973</v>
      </c>
      <c r="FK115" s="23">
        <f>VLOOKUP($B115,'ДС факт при поликлинике'!$D$7:$JZ$79,230,0)</f>
        <v>0</v>
      </c>
      <c r="FL115" s="23">
        <f>VLOOKUP($B115,'ДС факт при поликлинике'!$D$7:$JZ$79,231,0)</f>
        <v>0</v>
      </c>
      <c r="FM115" s="21">
        <f t="shared" si="839"/>
        <v>-9.25</v>
      </c>
      <c r="FN115" s="21">
        <f t="shared" si="840"/>
        <v>-168284.1163400003</v>
      </c>
      <c r="FO115" s="43">
        <f>VLOOKUP($B115,план!$B$16:$EJ$158,36,0)</f>
        <v>184</v>
      </c>
      <c r="FP115" s="43">
        <f>VLOOKUP($B115,план!$B$16:$EJ$158,37,0)</f>
        <v>3329226.665856</v>
      </c>
      <c r="FQ115" s="7">
        <f t="shared" si="1166"/>
        <v>168.66666666666669</v>
      </c>
      <c r="FR115" s="7">
        <f t="shared" si="1167"/>
        <v>3051791.1103679999</v>
      </c>
      <c r="FS115" s="34">
        <f t="shared" si="1016"/>
        <v>198.72000000000003</v>
      </c>
      <c r="FT115" s="34">
        <f t="shared" si="1017"/>
        <v>182.16000000000003</v>
      </c>
      <c r="FU115" s="34">
        <f t="shared" si="1018"/>
        <v>214.92000000000002</v>
      </c>
      <c r="FV115" s="23">
        <f>VLOOKUP($B115,'ДС факт при поликлинике'!$D$7:$JZ$79,236,0)</f>
        <v>199</v>
      </c>
      <c r="FW115" s="23">
        <f>VLOOKUP($B115,'ДС факт при поликлинике'!$D$7:$JZ$79,237,0)</f>
        <v>3620136.8999999985</v>
      </c>
      <c r="FX115" s="23">
        <f>VLOOKUP($B115,'ДС факт при поликлинике'!$D$7:$JZ$79,238,0)</f>
        <v>0</v>
      </c>
      <c r="FY115" s="23">
        <f>VLOOKUP($B115,'ДС факт при поликлинике'!$D$7:$JZ$79,239,0)</f>
        <v>0</v>
      </c>
      <c r="FZ115" s="21">
        <f t="shared" si="841"/>
        <v>30.333333333333314</v>
      </c>
      <c r="GA115" s="21">
        <f t="shared" si="842"/>
        <v>568345.78963199863</v>
      </c>
      <c r="GB115" s="43">
        <f>VLOOKUP($B115,план!$B$16:$EJ$158,38,0)</f>
        <v>0</v>
      </c>
      <c r="GC115" s="43">
        <f>VLOOKUP($B115,план!$B$16:$EJ$158,39,0)</f>
        <v>0</v>
      </c>
      <c r="GD115" s="7">
        <f t="shared" si="1168"/>
        <v>0</v>
      </c>
      <c r="GE115" s="7">
        <f t="shared" si="1169"/>
        <v>0</v>
      </c>
      <c r="GF115" s="34">
        <f t="shared" si="1019"/>
        <v>0</v>
      </c>
      <c r="GG115" s="34">
        <f t="shared" si="1020"/>
        <v>0</v>
      </c>
      <c r="GH115" s="34">
        <f t="shared" si="1021"/>
        <v>0</v>
      </c>
      <c r="GI115" s="23">
        <f>VLOOKUP($B115,'ДС факт при поликлинике'!$D$7:$JZ$79,244,0)</f>
        <v>0</v>
      </c>
      <c r="GJ115" s="23">
        <f>VLOOKUP($B115,'ДС факт при поликлинике'!$D$7:$JZ$79,245,0)</f>
        <v>0</v>
      </c>
      <c r="GK115" s="23">
        <f>VLOOKUP($B115,'ДС факт при поликлинике'!$D$7:$JZ$79,246,0)</f>
        <v>0</v>
      </c>
      <c r="GL115" s="23">
        <f>VLOOKUP($B115,'ДС факт при поликлинике'!$D$7:$JZ$79,247,0)</f>
        <v>0</v>
      </c>
      <c r="GM115" s="21">
        <f t="shared" si="843"/>
        <v>0</v>
      </c>
      <c r="GN115" s="21">
        <f t="shared" si="844"/>
        <v>0</v>
      </c>
      <c r="GO115" s="43">
        <f>VLOOKUP($B115,план!$B$16:$EJ$158,40,0)</f>
        <v>25</v>
      </c>
      <c r="GP115" s="43">
        <f>VLOOKUP($B115,план!$B$16:$EJ$158,41,0)</f>
        <v>452340.57960000006</v>
      </c>
      <c r="GQ115" s="7">
        <f t="shared" si="1170"/>
        <v>22.916666666666668</v>
      </c>
      <c r="GR115" s="7">
        <f t="shared" si="1171"/>
        <v>414645.53130000003</v>
      </c>
      <c r="GS115" s="34">
        <f t="shared" si="1022"/>
        <v>27</v>
      </c>
      <c r="GT115" s="34">
        <f t="shared" si="1023"/>
        <v>24.750000000000004</v>
      </c>
      <c r="GU115" s="34">
        <f t="shared" si="1024"/>
        <v>19.440000000000001</v>
      </c>
      <c r="GV115" s="23">
        <f>VLOOKUP($B115,'ДС факт при поликлинике'!$D$7:$JZ$79,264,0)</f>
        <v>18</v>
      </c>
      <c r="GW115" s="23">
        <f>VLOOKUP($B115,'ДС факт при поликлинике'!$D$7:$JZ$79,265,0)</f>
        <v>311688.37</v>
      </c>
      <c r="GX115" s="23">
        <f>VLOOKUP($B115,'ДС факт при поликлинике'!$D$7:$JZ$79,266,0)</f>
        <v>0</v>
      </c>
      <c r="GY115" s="23">
        <f>VLOOKUP($B115,'ДС факт при поликлинике'!$D$7:$JZ$79,267,0)</f>
        <v>0</v>
      </c>
      <c r="GZ115" s="21">
        <f t="shared" si="845"/>
        <v>-4.9166666666666679</v>
      </c>
      <c r="HA115" s="21">
        <f t="shared" si="846"/>
        <v>-102957.16130000004</v>
      </c>
      <c r="HB115" s="43">
        <f>VLOOKUP($B115,план!$B$16:$EJ$158,42,0)</f>
        <v>0</v>
      </c>
      <c r="HC115" s="43">
        <f>VLOOKUP($B115,план!$B$16:$EJ$158,43,0)</f>
        <v>0</v>
      </c>
      <c r="HD115" s="7">
        <f t="shared" si="1172"/>
        <v>0</v>
      </c>
      <c r="HE115" s="7">
        <f t="shared" si="1173"/>
        <v>0</v>
      </c>
      <c r="HF115" s="34">
        <f t="shared" si="1025"/>
        <v>0</v>
      </c>
      <c r="HG115" s="34">
        <f t="shared" si="1026"/>
        <v>0</v>
      </c>
      <c r="HH115" s="34">
        <f t="shared" si="1027"/>
        <v>0</v>
      </c>
      <c r="HI115" s="25">
        <f>VLOOKUP($B115,'ДС факт при поликлинике'!$D$7:$JZ$79,240,0)</f>
        <v>0</v>
      </c>
      <c r="HJ115" s="25">
        <f>VLOOKUP($B115,'ДС факт при поликлинике'!$D$7:$JZ$79,241,0)</f>
        <v>0</v>
      </c>
      <c r="HK115" s="25">
        <f>VLOOKUP($B115,'ДС факт при поликлинике'!$D$7:$JZ$79,242,0)</f>
        <v>0</v>
      </c>
      <c r="HL115" s="25">
        <f>VLOOKUP($B115,'ДС факт при поликлинике'!$D$7:$JZ$79,243,0)</f>
        <v>0</v>
      </c>
      <c r="HM115" s="21">
        <f t="shared" si="847"/>
        <v>0</v>
      </c>
      <c r="HN115" s="21">
        <f t="shared" si="848"/>
        <v>0</v>
      </c>
      <c r="HO115" s="43">
        <f>VLOOKUP($B115,план!$B$16:$EJ$158,44,0)</f>
        <v>15</v>
      </c>
      <c r="HP115" s="43">
        <f>VLOOKUP($B115,план!$B$16:$EJ$158,45,0)</f>
        <v>226170.28979999997</v>
      </c>
      <c r="HQ115" s="7">
        <f t="shared" si="1174"/>
        <v>13.75</v>
      </c>
      <c r="HR115" s="7">
        <f t="shared" si="1175"/>
        <v>207322.76564999996</v>
      </c>
      <c r="HS115" s="34">
        <f t="shared" si="1028"/>
        <v>16.200000000000003</v>
      </c>
      <c r="HT115" s="34">
        <f t="shared" si="1029"/>
        <v>14.850000000000001</v>
      </c>
      <c r="HU115" s="34">
        <f t="shared" si="1030"/>
        <v>9.7200000000000006</v>
      </c>
      <c r="HV115" s="23">
        <f>VLOOKUP($B115,'ДС факт при поликлинике'!$D$7:$JZ$79,268,0)</f>
        <v>9</v>
      </c>
      <c r="HW115" s="23">
        <f>VLOOKUP($B115,'ДС факт при поликлинике'!$D$7:$JZ$79,269,0)</f>
        <v>136867.22999999998</v>
      </c>
      <c r="HX115" s="23">
        <f>VLOOKUP($B115,'ДС факт при поликлинике'!$D$7:$JZ$79,270,0)</f>
        <v>0</v>
      </c>
      <c r="HY115" s="23">
        <f>VLOOKUP($B115,'ДС факт при поликлинике'!$D$7:$JZ$79,271,0)</f>
        <v>0</v>
      </c>
      <c r="HZ115" s="21">
        <f t="shared" si="849"/>
        <v>-4.75</v>
      </c>
      <c r="IA115" s="21">
        <f t="shared" si="850"/>
        <v>-70455.535649999976</v>
      </c>
      <c r="IB115" s="43">
        <f>VLOOKUP($B115,план!$B$16:$EJ$158,46,0)</f>
        <v>0</v>
      </c>
      <c r="IC115" s="43">
        <f>VLOOKUP($B115,план!$B$16:$EJ$158,47,0)</f>
        <v>0</v>
      </c>
      <c r="ID115" s="7">
        <f t="shared" si="1176"/>
        <v>0</v>
      </c>
      <c r="IE115" s="7">
        <f t="shared" si="1177"/>
        <v>0</v>
      </c>
      <c r="IF115" s="34">
        <f t="shared" si="1031"/>
        <v>0</v>
      </c>
      <c r="IG115" s="34">
        <f t="shared" si="1032"/>
        <v>0</v>
      </c>
      <c r="IH115" s="34">
        <f t="shared" si="1033"/>
        <v>0</v>
      </c>
      <c r="II115" s="23">
        <f>VLOOKUP($B115,'ДС факт при поликлинике'!$D$7:$JZ$79,248,0)</f>
        <v>0</v>
      </c>
      <c r="IJ115" s="23">
        <f>VLOOKUP($B115,'ДС факт при поликлинике'!$D$7:$JZ$79,249,0)</f>
        <v>0</v>
      </c>
      <c r="IK115" s="23">
        <f>VLOOKUP($B115,'ДС факт при поликлинике'!$D$7:$JZ$79,250,0)</f>
        <v>0</v>
      </c>
      <c r="IL115" s="23">
        <f>VLOOKUP($B115,'ДС факт при поликлинике'!$D$7:$JZ$79,251,0)</f>
        <v>0</v>
      </c>
      <c r="IM115" s="21">
        <f t="shared" si="851"/>
        <v>0</v>
      </c>
      <c r="IN115" s="21">
        <f t="shared" si="852"/>
        <v>0</v>
      </c>
      <c r="IO115" s="43">
        <f>VLOOKUP($B115,план!$B$16:$EJ$158,48,0)</f>
        <v>81</v>
      </c>
      <c r="IP115" s="43">
        <f>VLOOKUP($B115,план!$B$16:$EJ$158,49,0)</f>
        <v>1465583.4779040001</v>
      </c>
      <c r="IQ115" s="7">
        <f t="shared" si="1178"/>
        <v>74.25</v>
      </c>
      <c r="IR115" s="7">
        <f t="shared" si="1179"/>
        <v>1343451.5214120001</v>
      </c>
      <c r="IS115" s="34">
        <f t="shared" si="1034"/>
        <v>87.48</v>
      </c>
      <c r="IT115" s="34">
        <f t="shared" si="1035"/>
        <v>80.190000000000012</v>
      </c>
      <c r="IU115" s="34">
        <f t="shared" si="1036"/>
        <v>93.960000000000008</v>
      </c>
      <c r="IV115" s="23">
        <f>VLOOKUP($B115,'ДС факт при поликлинике'!$D$7:$JZ$79,232,0)</f>
        <v>87</v>
      </c>
      <c r="IW115" s="23">
        <f>VLOOKUP($B115,'ДС факт при поликлинике'!$D$7:$JZ$79,233,0)</f>
        <v>1575571.89</v>
      </c>
      <c r="IX115" s="23">
        <f>VLOOKUP($B115,'ДС факт при поликлинике'!$D$7:$JZ$79,234,0)</f>
        <v>0</v>
      </c>
      <c r="IY115" s="23">
        <f>VLOOKUP($B115,'ДС факт при поликлинике'!$D$7:$JZ$79,235,0)</f>
        <v>0</v>
      </c>
      <c r="IZ115" s="21">
        <f t="shared" si="853"/>
        <v>12.75</v>
      </c>
      <c r="JA115" s="21">
        <f t="shared" si="854"/>
        <v>232120.36858799984</v>
      </c>
      <c r="JB115" s="43">
        <f>VLOOKUP($B115,план!$B$16:$EJ$158,50,0)</f>
        <v>81</v>
      </c>
      <c r="JC115" s="43">
        <f>VLOOKUP($B115,план!$B$16:$EJ$158,51,0)</f>
        <v>1432468.64124</v>
      </c>
      <c r="JD115" s="7">
        <f t="shared" si="1180"/>
        <v>74.25</v>
      </c>
      <c r="JE115" s="7">
        <f t="shared" si="1181"/>
        <v>1313096.25447</v>
      </c>
      <c r="JF115" s="34">
        <f t="shared" si="1037"/>
        <v>87.48</v>
      </c>
      <c r="JG115" s="34">
        <f t="shared" si="1038"/>
        <v>80.190000000000012</v>
      </c>
      <c r="JH115" s="34">
        <f t="shared" si="1039"/>
        <v>70.2</v>
      </c>
      <c r="JI115" s="23">
        <f>VLOOKUP($B115,'ДС факт при поликлинике'!$D$7:$JZ$79,168,0)</f>
        <v>65</v>
      </c>
      <c r="JJ115" s="23">
        <f>VLOOKUP($B115,'ДС факт при поликлинике'!$D$7:$JZ$79,169,0)</f>
        <v>1156644.9200000002</v>
      </c>
      <c r="JK115" s="23">
        <f>VLOOKUP($B115,'ДС факт при поликлинике'!$D$7:$JZ$79,170,0)</f>
        <v>0</v>
      </c>
      <c r="JL115" s="23">
        <f>VLOOKUP($B115,'ДС факт при поликлинике'!$D$7:$JZ$79,171,0)</f>
        <v>0</v>
      </c>
      <c r="JM115" s="21">
        <f t="shared" si="855"/>
        <v>-9.25</v>
      </c>
      <c r="JN115" s="21">
        <f t="shared" si="856"/>
        <v>-156451.33446999989</v>
      </c>
      <c r="JO115" s="23">
        <f t="shared" si="857"/>
        <v>665</v>
      </c>
      <c r="JP115" s="23">
        <f t="shared" si="858"/>
        <v>11953910.522736002</v>
      </c>
      <c r="JQ115" s="23">
        <f t="shared" si="859"/>
        <v>609.58333333333337</v>
      </c>
      <c r="JR115" s="23">
        <f t="shared" si="860"/>
        <v>10957751.312508</v>
      </c>
      <c r="JS115" s="23">
        <f t="shared" si="861"/>
        <v>718.2</v>
      </c>
      <c r="JT115" s="23">
        <f t="shared" si="862"/>
        <v>658.35000000000014</v>
      </c>
      <c r="JU115" s="23">
        <f t="shared" si="863"/>
        <v>669.6</v>
      </c>
      <c r="JV115" s="23">
        <f t="shared" si="864"/>
        <v>620</v>
      </c>
      <c r="JW115" s="23">
        <f t="shared" si="865"/>
        <v>11200474.87999999</v>
      </c>
      <c r="JX115" s="23">
        <f t="shared" si="866"/>
        <v>1</v>
      </c>
      <c r="JY115" s="23">
        <f t="shared" si="867"/>
        <v>18558.91</v>
      </c>
      <c r="JZ115" s="21">
        <f t="shared" si="868"/>
        <v>10.416666666666629</v>
      </c>
      <c r="KA115" s="21">
        <f t="shared" si="869"/>
        <v>242723.56749198958</v>
      </c>
      <c r="KB115" s="43">
        <f>VLOOKUP($B115,план!$B$16:$EJ$158,52,0)</f>
        <v>0</v>
      </c>
      <c r="KC115" s="43">
        <f>VLOOKUP($B115,план!$B$16:$EJ$158,53,0)</f>
        <v>0</v>
      </c>
      <c r="KD115" s="7">
        <f t="shared" si="1182"/>
        <v>0</v>
      </c>
      <c r="KE115" s="7">
        <f t="shared" si="1183"/>
        <v>0</v>
      </c>
      <c r="KF115" s="34">
        <f t="shared" si="1040"/>
        <v>0</v>
      </c>
      <c r="KG115" s="34">
        <f t="shared" si="1041"/>
        <v>0</v>
      </c>
      <c r="KH115" s="34">
        <f t="shared" si="1042"/>
        <v>0</v>
      </c>
      <c r="KI115" s="23">
        <f>VLOOKUP($B115,'ДС факт при поликлинике'!$D$7:$JZ$79,188,0)</f>
        <v>0</v>
      </c>
      <c r="KJ115" s="23">
        <f>VLOOKUP($B115,'ДС факт при поликлинике'!$D$7:$JZ$79,189,0)</f>
        <v>0</v>
      </c>
      <c r="KK115" s="23">
        <f>VLOOKUP($B115,'ДС факт при поликлинике'!$D$7:$JZ$79,190,0)</f>
        <v>0</v>
      </c>
      <c r="KL115" s="23">
        <f>VLOOKUP($B115,'ДС факт при поликлинике'!$D$7:$JZ$79,191,0)</f>
        <v>0</v>
      </c>
      <c r="KM115" s="21">
        <f t="shared" si="870"/>
        <v>0</v>
      </c>
      <c r="KN115" s="21">
        <f t="shared" si="871"/>
        <v>0</v>
      </c>
      <c r="KO115" s="43">
        <f>VLOOKUP($B115,план!$B$16:$EJ$158,54,0)</f>
        <v>0</v>
      </c>
      <c r="KP115" s="43">
        <f>VLOOKUP($B115,план!$B$16:$EJ$158,55,0)</f>
        <v>0</v>
      </c>
      <c r="KQ115" s="7">
        <f t="shared" si="1184"/>
        <v>0</v>
      </c>
      <c r="KR115" s="7">
        <f t="shared" si="1185"/>
        <v>0</v>
      </c>
      <c r="KS115" s="34">
        <f t="shared" si="1043"/>
        <v>0</v>
      </c>
      <c r="KT115" s="34">
        <f t="shared" si="1044"/>
        <v>0</v>
      </c>
      <c r="KU115" s="34">
        <f t="shared" si="1045"/>
        <v>0</v>
      </c>
      <c r="KV115" s="23">
        <f>VLOOKUP($B115,'ДС факт при поликлинике'!$D$7:$JZ$79,192,0)</f>
        <v>0</v>
      </c>
      <c r="KW115" s="23">
        <f>VLOOKUP($B115,'ДС факт при поликлинике'!$D$7:$JZ$79,193,0)</f>
        <v>0</v>
      </c>
      <c r="KX115" s="23">
        <f>VLOOKUP($B115,'ДС факт при поликлинике'!$D$7:$JZ$79,194,0)</f>
        <v>0</v>
      </c>
      <c r="KY115" s="23">
        <f>VLOOKUP($B115,'ДС факт при поликлинике'!$D$7:$JZ$79,195,0)</f>
        <v>0</v>
      </c>
      <c r="KZ115" s="21">
        <f t="shared" si="872"/>
        <v>0</v>
      </c>
      <c r="LA115" s="21">
        <f t="shared" si="873"/>
        <v>0</v>
      </c>
      <c r="LB115" s="43">
        <f>VLOOKUP($B115,план!$B$16:$EJ$158,56,0)</f>
        <v>0</v>
      </c>
      <c r="LC115" s="43">
        <f>VLOOKUP($B115,план!$B$16:$EJ$158,57,0)</f>
        <v>0</v>
      </c>
      <c r="LD115" s="7">
        <f t="shared" si="1186"/>
        <v>0</v>
      </c>
      <c r="LE115" s="7">
        <f t="shared" si="1187"/>
        <v>0</v>
      </c>
      <c r="LF115" s="34">
        <f t="shared" si="1046"/>
        <v>0</v>
      </c>
      <c r="LG115" s="34">
        <f t="shared" si="1047"/>
        <v>0</v>
      </c>
      <c r="LH115" s="34">
        <f t="shared" si="1048"/>
        <v>0</v>
      </c>
      <c r="LI115" s="23">
        <f>VLOOKUP($B115,'ДС факт при поликлинике'!$D$7:$JZ$79,196,0)</f>
        <v>0</v>
      </c>
      <c r="LJ115" s="23">
        <f>VLOOKUP($B115,'ДС факт при поликлинике'!$D$7:$JZ$79,197,0)</f>
        <v>0</v>
      </c>
      <c r="LK115" s="23">
        <f>VLOOKUP($B115,'ДС факт при поликлинике'!$D$7:$JZ$79,198,0)</f>
        <v>0</v>
      </c>
      <c r="LL115" s="23">
        <f>VLOOKUP($B115,'ДС факт при поликлинике'!$D$7:$JZ$79,199,0)</f>
        <v>0</v>
      </c>
      <c r="LM115" s="21">
        <f t="shared" si="874"/>
        <v>0</v>
      </c>
      <c r="LN115" s="21">
        <f t="shared" si="875"/>
        <v>0</v>
      </c>
      <c r="LO115" s="43">
        <f>VLOOKUP($B115,план!$B$16:$EJ$158,58,0)</f>
        <v>0</v>
      </c>
      <c r="LP115" s="43">
        <f>VLOOKUP($B115,план!$B$16:$EJ$158,59,0)</f>
        <v>0</v>
      </c>
      <c r="LQ115" s="7">
        <f t="shared" si="1188"/>
        <v>0</v>
      </c>
      <c r="LR115" s="7">
        <f t="shared" si="1189"/>
        <v>0</v>
      </c>
      <c r="LS115" s="34">
        <f t="shared" si="1049"/>
        <v>0</v>
      </c>
      <c r="LT115" s="34">
        <f t="shared" si="1050"/>
        <v>0</v>
      </c>
      <c r="LU115" s="34">
        <f t="shared" si="1051"/>
        <v>2.16</v>
      </c>
      <c r="LV115" s="23">
        <f>VLOOKUP($B115,'ДС факт при поликлинике'!$D$7:$JZ$79,124,0)</f>
        <v>2</v>
      </c>
      <c r="LW115" s="23">
        <f>VLOOKUP($B115,'ДС факт при поликлинике'!$D$7:$JZ$79,125,0)</f>
        <v>23886.45</v>
      </c>
      <c r="LX115" s="23">
        <f>VLOOKUP($B115,'ДС факт при поликлинике'!$D$7:$JZ$79,126,0)</f>
        <v>0</v>
      </c>
      <c r="LY115" s="23">
        <f>VLOOKUP($B115,'ДС факт при поликлинике'!$D$7:$JZ$79,127,0)</f>
        <v>0</v>
      </c>
      <c r="LZ115" s="21">
        <f t="shared" si="876"/>
        <v>2</v>
      </c>
      <c r="MA115" s="21">
        <f t="shared" si="877"/>
        <v>23886.45</v>
      </c>
      <c r="MB115" s="43">
        <f>VLOOKUP($B115,план!$B$16:$EJ$158,60,0)</f>
        <v>277</v>
      </c>
      <c r="MC115" s="43">
        <f>VLOOKUP($B115,план!$B$16:$EJ$158,61,0)</f>
        <v>3520278.5436000004</v>
      </c>
      <c r="MD115" s="7">
        <f t="shared" si="1190"/>
        <v>253.91666666666666</v>
      </c>
      <c r="ME115" s="7">
        <f t="shared" si="1191"/>
        <v>3226921.9983000006</v>
      </c>
      <c r="MF115" s="34">
        <f t="shared" si="1052"/>
        <v>299.16000000000003</v>
      </c>
      <c r="MG115" s="34">
        <f t="shared" si="1053"/>
        <v>274.23</v>
      </c>
      <c r="MH115" s="34">
        <f t="shared" si="807"/>
        <v>292.68</v>
      </c>
      <c r="MI115" s="23">
        <f>VLOOKUP($B115,'ДС факт при поликлинике'!$D$7:$JZ$79,128,0)</f>
        <v>271</v>
      </c>
      <c r="MJ115" s="23">
        <f>VLOOKUP($B115,'ДС факт при поликлинике'!$D$7:$JZ$79,129,0)</f>
        <v>3343455</v>
      </c>
      <c r="MK115" s="23">
        <f>VLOOKUP($B115,'ДС факт при поликлинике'!$D$7:$JZ$79,130,0)</f>
        <v>0</v>
      </c>
      <c r="ML115" s="23">
        <f>VLOOKUP($B115,'ДС факт при поликлинике'!$D$7:$JZ$79,131,0)</f>
        <v>0</v>
      </c>
      <c r="MM115" s="14">
        <f t="shared" si="962"/>
        <v>17.083333333333343</v>
      </c>
      <c r="MN115" s="14">
        <f t="shared" si="963"/>
        <v>116533.00169999944</v>
      </c>
      <c r="MO115" s="43">
        <f>VLOOKUP($B115,план!$B$16:$EJ$158,62,0)</f>
        <v>185</v>
      </c>
      <c r="MP115" s="43">
        <f>VLOOKUP($B115,план!$B$16:$EJ$158,63,0)</f>
        <v>2509239.915</v>
      </c>
      <c r="MQ115" s="7">
        <f t="shared" si="1192"/>
        <v>169.58333333333331</v>
      </c>
      <c r="MR115" s="7">
        <f t="shared" si="1193"/>
        <v>2300136.5887500001</v>
      </c>
      <c r="MS115" s="34">
        <f t="shared" si="1054"/>
        <v>199.8</v>
      </c>
      <c r="MT115" s="34">
        <f t="shared" si="1055"/>
        <v>183.15</v>
      </c>
      <c r="MU115" s="34">
        <f t="shared" si="1056"/>
        <v>198.72000000000003</v>
      </c>
      <c r="MV115" s="23">
        <f>VLOOKUP($B115,'ДС факт при поликлинике'!$D$7:$JZ$79,152,0)</f>
        <v>184</v>
      </c>
      <c r="MW115" s="23">
        <f>VLOOKUP($B115,'ДС факт при поликлинике'!$D$7:$JZ$79,153,0)</f>
        <v>2486358.8799999994</v>
      </c>
      <c r="MX115" s="23">
        <f>VLOOKUP($B115,'ДС факт при поликлинике'!$D$7:$JZ$79,154,0)</f>
        <v>0</v>
      </c>
      <c r="MY115" s="23">
        <f>VLOOKUP($B115,'ДС факт при поликлинике'!$D$7:$JZ$79,155,0)</f>
        <v>0</v>
      </c>
      <c r="MZ115" s="14">
        <f t="shared" si="878"/>
        <v>14.416666666666686</v>
      </c>
      <c r="NA115" s="14">
        <f t="shared" si="879"/>
        <v>186222.29124999931</v>
      </c>
      <c r="NB115" s="43">
        <f>VLOOKUP($B115,план!$B$16:$EJ$158,64,0)</f>
        <v>0</v>
      </c>
      <c r="NC115" s="43">
        <f>VLOOKUP($B115,план!$B$16:$EJ$158,65,0)</f>
        <v>0</v>
      </c>
      <c r="ND115" s="7">
        <f t="shared" si="1194"/>
        <v>0</v>
      </c>
      <c r="NE115" s="7">
        <f t="shared" si="1195"/>
        <v>0</v>
      </c>
      <c r="NF115" s="34">
        <f t="shared" si="1057"/>
        <v>0</v>
      </c>
      <c r="NG115" s="34">
        <f t="shared" si="1058"/>
        <v>0</v>
      </c>
      <c r="NH115" s="34">
        <f t="shared" si="1059"/>
        <v>0</v>
      </c>
      <c r="NI115" s="23">
        <f>VLOOKUP($B115,'ДС факт при поликлинике'!$D$7:$JZ$79,200,0)</f>
        <v>0</v>
      </c>
      <c r="NJ115" s="23">
        <f>VLOOKUP($B115,'ДС факт при поликлинике'!$D$7:$JZ$79,201,0)</f>
        <v>0</v>
      </c>
      <c r="NK115" s="23">
        <f>VLOOKUP($B115,'ДС факт при поликлинике'!$D$7:$JZ$79,202,0)</f>
        <v>0</v>
      </c>
      <c r="NL115" s="23">
        <f>VLOOKUP($B115,'ДС факт при поликлинике'!$D$7:$JZ$79,203,0)</f>
        <v>0</v>
      </c>
      <c r="NM115" s="14">
        <f t="shared" si="880"/>
        <v>0</v>
      </c>
      <c r="NN115" s="14">
        <f t="shared" si="881"/>
        <v>0</v>
      </c>
      <c r="NO115" s="43">
        <f>VLOOKUP($B115,план!$B$16:$EJ$158,66,0)</f>
        <v>20</v>
      </c>
      <c r="NP115" s="43">
        <f>VLOOKUP($B115,план!$B$16:$EJ$158,67,0)</f>
        <v>271269.18</v>
      </c>
      <c r="NQ115" s="7">
        <f t="shared" si="1196"/>
        <v>18.333333333333336</v>
      </c>
      <c r="NR115" s="7">
        <f t="shared" si="1197"/>
        <v>248663.41499999998</v>
      </c>
      <c r="NS115" s="34">
        <f t="shared" si="1060"/>
        <v>21.6</v>
      </c>
      <c r="NT115" s="34">
        <f t="shared" si="1061"/>
        <v>19.800000000000004</v>
      </c>
      <c r="NU115" s="34">
        <f t="shared" si="1062"/>
        <v>7.5600000000000005</v>
      </c>
      <c r="NV115" s="23">
        <f>VLOOKUP($B115,'ДС факт при поликлинике'!$D$7:$JZ$79,256,0)</f>
        <v>7</v>
      </c>
      <c r="NW115" s="23">
        <f>VLOOKUP($B115,'ДС факт при поликлинике'!$D$7:$JZ$79,257,0)</f>
        <v>95238.97</v>
      </c>
      <c r="NX115" s="23">
        <f>VLOOKUP($B115,'ДС факт при поликлинике'!$D$7:$JZ$79,258,0)</f>
        <v>0</v>
      </c>
      <c r="NY115" s="23">
        <f>VLOOKUP($B115,'ДС факт при поликлинике'!$D$7:$JZ$79,259,0)</f>
        <v>0</v>
      </c>
      <c r="NZ115" s="14">
        <f t="shared" si="882"/>
        <v>-11.333333333333336</v>
      </c>
      <c r="OA115" s="14">
        <f t="shared" si="883"/>
        <v>-153424.44499999998</v>
      </c>
      <c r="OB115" s="43">
        <f>VLOOKUP($B115,план!$B$16:$EJ$158,68,0)</f>
        <v>0</v>
      </c>
      <c r="OC115" s="43">
        <f>VLOOKUP($B115,план!$B$16:$EJ$158,69,0)</f>
        <v>0</v>
      </c>
      <c r="OD115" s="7">
        <f t="shared" si="1198"/>
        <v>0</v>
      </c>
      <c r="OE115" s="7">
        <f t="shared" si="1199"/>
        <v>0</v>
      </c>
      <c r="OF115" s="34">
        <f t="shared" si="1063"/>
        <v>0</v>
      </c>
      <c r="OG115" s="34">
        <f t="shared" si="1064"/>
        <v>0</v>
      </c>
      <c r="OH115" s="34">
        <f t="shared" si="1065"/>
        <v>0</v>
      </c>
      <c r="OI115" s="23">
        <f>VLOOKUP($B115,'ДС факт при поликлинике'!$D$7:$JZ$79,32,0)</f>
        <v>0</v>
      </c>
      <c r="OJ115" s="23">
        <f>VLOOKUP($B115,'ДС факт при поликлинике'!$D$7:$JZ$79,33,0)</f>
        <v>0</v>
      </c>
      <c r="OK115" s="23">
        <f>VLOOKUP($B115,'ДС факт при поликлинике'!$D$7:$JZ$79,34,0)</f>
        <v>0</v>
      </c>
      <c r="OL115" s="23">
        <f>VLOOKUP($B115,'ДС факт при поликлинике'!$D$7:$JZ$79,35,0)</f>
        <v>0</v>
      </c>
      <c r="OM115" s="14">
        <f t="shared" si="884"/>
        <v>0</v>
      </c>
      <c r="ON115" s="14">
        <f t="shared" si="885"/>
        <v>0</v>
      </c>
      <c r="OO115" s="43">
        <f>VLOOKUP($B115,план!$B$16:$EJ$158,70,0)</f>
        <v>0</v>
      </c>
      <c r="OP115" s="43">
        <f>VLOOKUP($B115,план!$B$16:$EJ$158,71,0)</f>
        <v>0</v>
      </c>
      <c r="OQ115" s="7">
        <f t="shared" si="964"/>
        <v>0</v>
      </c>
      <c r="OR115" s="7">
        <f t="shared" si="965"/>
        <v>0</v>
      </c>
      <c r="OS115" s="34">
        <f t="shared" si="966"/>
        <v>0</v>
      </c>
      <c r="OT115" s="34">
        <f t="shared" si="967"/>
        <v>0</v>
      </c>
      <c r="OU115" s="34">
        <f t="shared" si="968"/>
        <v>0</v>
      </c>
      <c r="OV115" s="23">
        <f>VLOOKUP($B115,'ДС факт при поликлинике'!$D$7:$KT$79,288,0)</f>
        <v>0</v>
      </c>
      <c r="OW115" s="23">
        <f>VLOOKUP($B115,'ДС факт при поликлинике'!$D$7:$KT$79,289,0)</f>
        <v>0</v>
      </c>
      <c r="OX115" s="23">
        <f>VLOOKUP($B115,'ДС факт при поликлинике'!$D$7:$KT$79,290,0)</f>
        <v>0</v>
      </c>
      <c r="OY115" s="23">
        <f>VLOOKUP($B115,'ДС факт при поликлинике'!$D$7:$KT$79,291,0)</f>
        <v>0</v>
      </c>
      <c r="OZ115" s="14">
        <f t="shared" si="886"/>
        <v>0</v>
      </c>
      <c r="PA115" s="14">
        <f t="shared" si="887"/>
        <v>0</v>
      </c>
      <c r="PB115" s="43">
        <f>VLOOKUP($B115,план!$B$16:$EJ$158,72,0)</f>
        <v>0</v>
      </c>
      <c r="PC115" s="43">
        <f>VLOOKUP($B115,план!$B$16:$EJ$158,73,0)</f>
        <v>0</v>
      </c>
      <c r="PD115" s="7">
        <f t="shared" si="969"/>
        <v>0</v>
      </c>
      <c r="PE115" s="7">
        <f t="shared" si="970"/>
        <v>0</v>
      </c>
      <c r="PF115" s="34">
        <f t="shared" si="971"/>
        <v>0</v>
      </c>
      <c r="PG115" s="34">
        <f t="shared" si="972"/>
        <v>0</v>
      </c>
      <c r="PH115" s="34">
        <f t="shared" si="973"/>
        <v>0</v>
      </c>
      <c r="PI115" s="23">
        <f>VLOOKUP($B115,'ДС факт при поликлинике'!$D$7:$KL$79,292,0)</f>
        <v>0</v>
      </c>
      <c r="PJ115" s="23">
        <f>VLOOKUP($B115,'ДС факт при поликлинике'!$D$7:$KL$79,293,0)</f>
        <v>0</v>
      </c>
      <c r="PK115" s="23">
        <f>VLOOKUP($B115,'ДС факт при поликлинике'!$D$7:$KL$79,294,0)</f>
        <v>0</v>
      </c>
      <c r="PL115" s="23">
        <f>VLOOKUP($B115,'ДС факт при поликлинике'!$D$7:$KL$79,295,0)</f>
        <v>0</v>
      </c>
      <c r="PM115" s="14">
        <f t="shared" si="888"/>
        <v>0</v>
      </c>
      <c r="PN115" s="14">
        <f t="shared" si="889"/>
        <v>0</v>
      </c>
      <c r="PO115" s="43">
        <f>VLOOKUP($B115,план!$B$16:$EJ$158,74,0)</f>
        <v>0</v>
      </c>
      <c r="PP115" s="43">
        <f>VLOOKUP($B115,план!$B$16:$EJ$158,75,0)</f>
        <v>0</v>
      </c>
      <c r="PQ115" s="7">
        <f t="shared" si="1200"/>
        <v>0</v>
      </c>
      <c r="PR115" s="7">
        <f t="shared" si="1201"/>
        <v>0</v>
      </c>
      <c r="PS115" s="34">
        <f t="shared" si="1066"/>
        <v>0</v>
      </c>
      <c r="PT115" s="34">
        <f t="shared" si="1067"/>
        <v>0</v>
      </c>
      <c r="PU115" s="34">
        <f t="shared" si="1068"/>
        <v>0</v>
      </c>
      <c r="PV115" s="23">
        <f>VLOOKUP($B115,'ДС факт при поликлинике'!$D$7:$JZ$79,212,0)</f>
        <v>0</v>
      </c>
      <c r="PW115" s="23">
        <f>VLOOKUP($B115,'ДС факт при поликлинике'!$D$7:$JZ$79,213,0)</f>
        <v>0</v>
      </c>
      <c r="PX115" s="23">
        <f>VLOOKUP($B115,'ДС факт при поликлинике'!$D$7:$JZ$79,214,0)</f>
        <v>0</v>
      </c>
      <c r="PY115" s="23">
        <f>VLOOKUP($B115,'ДС факт при поликлинике'!$D$7:$JZ$79,215,0)</f>
        <v>0</v>
      </c>
      <c r="PZ115" s="14">
        <f t="shared" si="890"/>
        <v>0</v>
      </c>
      <c r="QA115" s="14">
        <f t="shared" si="891"/>
        <v>0</v>
      </c>
      <c r="QB115" s="43">
        <f>VLOOKUP($B115,план!$B$16:$EJ$158,76,0)</f>
        <v>140</v>
      </c>
      <c r="QC115" s="43">
        <f>VLOOKUP($B115,план!$B$16:$EJ$158,77,0)</f>
        <v>1898884.2599999998</v>
      </c>
      <c r="QD115" s="7">
        <f t="shared" si="1202"/>
        <v>128.33333333333331</v>
      </c>
      <c r="QE115" s="7">
        <f t="shared" si="1203"/>
        <v>1740643.9049999998</v>
      </c>
      <c r="QF115" s="34">
        <f t="shared" si="1069"/>
        <v>151.20000000000002</v>
      </c>
      <c r="QG115" s="34">
        <f t="shared" si="1070"/>
        <v>138.6</v>
      </c>
      <c r="QH115" s="34">
        <f t="shared" si="1071"/>
        <v>192.24</v>
      </c>
      <c r="QI115" s="25">
        <f>VLOOKUP($B115,'ДС факт при поликлинике'!$D$7:$JZ$79,132,0)</f>
        <v>178</v>
      </c>
      <c r="QJ115" s="25">
        <f>VLOOKUP($B115,'ДС факт при поликлинике'!$D$7:$JZ$79,133,0)</f>
        <v>2412056.109999998</v>
      </c>
      <c r="QK115" s="25">
        <f>VLOOKUP($B115,'ДС факт при поликлинике'!$D$7:$JZ$79,134,0)</f>
        <v>0</v>
      </c>
      <c r="QL115" s="25">
        <f>VLOOKUP($B115,'ДС факт при поликлинике'!$D$7:$JZ$79,135,0)</f>
        <v>0</v>
      </c>
      <c r="QM115" s="14">
        <f t="shared" si="892"/>
        <v>49.666666666666686</v>
      </c>
      <c r="QN115" s="14">
        <f t="shared" si="893"/>
        <v>671412.20499999821</v>
      </c>
      <c r="QO115" s="43">
        <f>VLOOKUP($B115,план!$B$16:$EJ$158,78,0)</f>
        <v>34</v>
      </c>
      <c r="QP115" s="43">
        <f>VLOOKUP($B115,план!$B$16:$EJ$158,79,0)</f>
        <v>461157.60600000003</v>
      </c>
      <c r="QQ115" s="7">
        <f t="shared" si="1204"/>
        <v>31.166666666666668</v>
      </c>
      <c r="QR115" s="7">
        <f t="shared" si="1205"/>
        <v>422727.80550000007</v>
      </c>
      <c r="QS115" s="34">
        <f t="shared" si="1206"/>
        <v>36.72</v>
      </c>
      <c r="QT115" s="34">
        <f t="shared" si="1207"/>
        <v>33.660000000000004</v>
      </c>
      <c r="QU115" s="34">
        <f t="shared" si="1208"/>
        <v>24.840000000000003</v>
      </c>
      <c r="QV115" s="23">
        <f>VLOOKUP($B115,'ДС факт при поликлинике'!$D$7:$JZ$79,64,0)</f>
        <v>23</v>
      </c>
      <c r="QW115" s="23">
        <f>VLOOKUP($B115,'ДС факт при поликлинике'!$D$7:$JZ$79,65,0)</f>
        <v>313129.33000000007</v>
      </c>
      <c r="QX115" s="23">
        <f>VLOOKUP($B115,'ДС факт при поликлинике'!$D$7:$JZ$79,66,0)</f>
        <v>0</v>
      </c>
      <c r="QY115" s="23">
        <f>VLOOKUP($B115,'ДС факт при поликлинике'!$D$7:$JZ$79,67,0)</f>
        <v>0</v>
      </c>
      <c r="QZ115" s="14">
        <f t="shared" si="894"/>
        <v>-8.1666666666666679</v>
      </c>
      <c r="RA115" s="14">
        <f t="shared" si="895"/>
        <v>-109598.4755</v>
      </c>
      <c r="RB115" s="43">
        <f>VLOOKUP($B115,план!$B$16:$EJ$158,80,0)</f>
        <v>0</v>
      </c>
      <c r="RC115" s="43">
        <f>VLOOKUP($B115,план!$B$16:$EJ$158,81,0)</f>
        <v>0</v>
      </c>
      <c r="RD115" s="7">
        <f t="shared" si="1209"/>
        <v>0</v>
      </c>
      <c r="RE115" s="7">
        <f t="shared" si="1210"/>
        <v>0</v>
      </c>
      <c r="RF115" s="34">
        <f t="shared" si="1072"/>
        <v>0</v>
      </c>
      <c r="RG115" s="34">
        <f t="shared" si="1073"/>
        <v>0</v>
      </c>
      <c r="RH115" s="34">
        <f t="shared" si="1074"/>
        <v>0</v>
      </c>
      <c r="RI115" s="25">
        <f>VLOOKUP($B115,'ДС факт при поликлинике'!$D$7:$JZ$79,108,0)</f>
        <v>0</v>
      </c>
      <c r="RJ115" s="25">
        <f>VLOOKUP($B115,'ДС факт при поликлинике'!$D$7:$JZ$79,109,0)</f>
        <v>0</v>
      </c>
      <c r="RK115" s="25">
        <f>VLOOKUP($B115,'ДС факт при поликлинике'!$D$7:$JZ$79,110,0)</f>
        <v>0</v>
      </c>
      <c r="RL115" s="25">
        <f>VLOOKUP($B115,'ДС факт при поликлинике'!$D$7:$JZ$79,111,0)</f>
        <v>0</v>
      </c>
      <c r="RM115" s="14">
        <f t="shared" si="896"/>
        <v>0</v>
      </c>
      <c r="RN115" s="14">
        <f t="shared" si="897"/>
        <v>0</v>
      </c>
      <c r="RO115" s="43">
        <f>VLOOKUP($B115,план!$B$16:$EJ$158,82,0)</f>
        <v>169</v>
      </c>
      <c r="RP115" s="43">
        <f>VLOOKUP($B115,план!$B$16:$EJ$158,83,0)</f>
        <v>3097405.6495200004</v>
      </c>
      <c r="RQ115" s="7">
        <f t="shared" si="1211"/>
        <v>154.91666666666669</v>
      </c>
      <c r="RR115" s="7">
        <f t="shared" si="1212"/>
        <v>2839288.5120600001</v>
      </c>
      <c r="RS115" s="34">
        <f t="shared" si="1075"/>
        <v>182.52</v>
      </c>
      <c r="RT115" s="34">
        <f t="shared" si="1076"/>
        <v>167.31000000000003</v>
      </c>
      <c r="RU115" s="34">
        <f t="shared" si="1077"/>
        <v>176.04000000000002</v>
      </c>
      <c r="RV115" s="23">
        <f>VLOOKUP($B115,'ДС факт при поликлинике'!$D$7:$JZ$79,72,0)</f>
        <v>163</v>
      </c>
      <c r="RW115" s="23">
        <f>VLOOKUP($B115,'ДС факт при поликлинике'!$D$7:$JZ$79,73,0)</f>
        <v>2945127.9299999997</v>
      </c>
      <c r="RX115" s="23">
        <f>VLOOKUP($B115,'ДС факт при поликлинике'!$D$7:$JZ$79,74,0)</f>
        <v>0</v>
      </c>
      <c r="RY115" s="23">
        <f>VLOOKUP($B115,'ДС факт при поликлинике'!$D$7:$JZ$79,75,0)</f>
        <v>0</v>
      </c>
      <c r="RZ115" s="14">
        <f t="shared" si="898"/>
        <v>8.0833333333333144</v>
      </c>
      <c r="SA115" s="14">
        <f t="shared" si="899"/>
        <v>105839.41793999961</v>
      </c>
      <c r="SB115" s="43">
        <f>VLOOKUP($B115,план!$B$16:$EJ$158,84,0)</f>
        <v>9</v>
      </c>
      <c r="SC115" s="43">
        <f>VLOOKUP($B115,план!$B$16:$EJ$158,85,0)</f>
        <v>161230.30560000002</v>
      </c>
      <c r="SD115" s="7">
        <f t="shared" si="1213"/>
        <v>8.25</v>
      </c>
      <c r="SE115" s="7">
        <f t="shared" si="1214"/>
        <v>147794.44680000003</v>
      </c>
      <c r="SF115" s="34">
        <f t="shared" si="1078"/>
        <v>9.7200000000000006</v>
      </c>
      <c r="SG115" s="34">
        <f t="shared" si="1079"/>
        <v>8.91</v>
      </c>
      <c r="SH115" s="34">
        <f t="shared" si="1080"/>
        <v>0</v>
      </c>
      <c r="SI115" s="23">
        <f>VLOOKUP($B115,'ДС факт при поликлинике'!$D$7:$JZ$79,220,0)</f>
        <v>0</v>
      </c>
      <c r="SJ115" s="23">
        <f>VLOOKUP($B115,'ДС факт при поликлинике'!$D$7:$JZ$79,221,0)</f>
        <v>0</v>
      </c>
      <c r="SK115" s="23">
        <f>VLOOKUP($B115,'ДС факт при поликлинике'!$D$7:$JZ$79,222,0)</f>
        <v>0</v>
      </c>
      <c r="SL115" s="23">
        <f>VLOOKUP($B115,'ДС факт при поликлинике'!$D$7:$JZ$79,223,0)</f>
        <v>0</v>
      </c>
      <c r="SM115" s="14">
        <f t="shared" si="974"/>
        <v>-8.25</v>
      </c>
      <c r="SN115" s="14">
        <f t="shared" si="975"/>
        <v>-147794.44680000003</v>
      </c>
      <c r="SO115" s="43">
        <f>VLOOKUP($B115,план!$B$16:$EJ$158,86,0)</f>
        <v>0</v>
      </c>
      <c r="SP115" s="43">
        <f>VLOOKUP($B115,план!$B$16:$EJ$158,87,0)</f>
        <v>0</v>
      </c>
      <c r="SQ115" s="7">
        <f t="shared" si="1215"/>
        <v>0</v>
      </c>
      <c r="SR115" s="7">
        <f t="shared" si="1216"/>
        <v>0</v>
      </c>
      <c r="SS115" s="34">
        <f t="shared" si="1081"/>
        <v>0</v>
      </c>
      <c r="ST115" s="34">
        <f t="shared" si="1082"/>
        <v>0</v>
      </c>
      <c r="SU115" s="34">
        <f t="shared" si="1083"/>
        <v>0</v>
      </c>
      <c r="SV115" s="23">
        <f>VLOOKUP($B115,'ДС факт при поликлинике'!$D$7:$JZ$79,208,0)</f>
        <v>0</v>
      </c>
      <c r="SW115" s="23">
        <f>VLOOKUP($B115,'ДС факт при поликлинике'!$D$7:$JZ$79,209,0)</f>
        <v>0</v>
      </c>
      <c r="SX115" s="23">
        <f>VLOOKUP($B115,'ДС факт при поликлинике'!$D$7:$JZ$79,210,0)</f>
        <v>0</v>
      </c>
      <c r="SY115" s="23">
        <f>VLOOKUP($B115,'ДС факт при поликлинике'!$D$7:$JZ$79,211,0)</f>
        <v>0</v>
      </c>
      <c r="SZ115" s="14">
        <f t="shared" si="900"/>
        <v>0</v>
      </c>
      <c r="TA115" s="14">
        <f t="shared" si="901"/>
        <v>0</v>
      </c>
      <c r="TB115" s="43">
        <f>VLOOKUP($B115,план!$B$16:$EJ$158,88,0)</f>
        <v>118</v>
      </c>
      <c r="TC115" s="43">
        <f>VLOOKUP($B115,план!$B$16:$EJ$158,89,0)</f>
        <v>2234958.3547200002</v>
      </c>
      <c r="TD115" s="7">
        <f t="shared" si="1217"/>
        <v>108.16666666666667</v>
      </c>
      <c r="TE115" s="7">
        <f t="shared" si="1218"/>
        <v>2048711.8251600002</v>
      </c>
      <c r="TF115" s="34">
        <f t="shared" si="1084"/>
        <v>127.44000000000001</v>
      </c>
      <c r="TG115" s="34">
        <f t="shared" si="1085"/>
        <v>116.82000000000001</v>
      </c>
      <c r="TH115" s="34">
        <f t="shared" si="1086"/>
        <v>97.2</v>
      </c>
      <c r="TI115" s="23">
        <f>VLOOKUP($B115,'ДС факт при поликлинике'!$D$7:$JZ$79,76,0)</f>
        <v>90</v>
      </c>
      <c r="TJ115" s="23">
        <f>VLOOKUP($B115,'ДС факт при поликлинике'!$D$7:$JZ$79,77,0)</f>
        <v>1704380.4599999997</v>
      </c>
      <c r="TK115" s="23">
        <f>VLOOKUP($B115,'ДС факт при поликлинике'!$D$7:$JZ$79,78,0)</f>
        <v>0</v>
      </c>
      <c r="TL115" s="23">
        <f>VLOOKUP($B115,'ДС факт при поликлинике'!$D$7:$JZ$79,79,0)</f>
        <v>0</v>
      </c>
      <c r="TM115" s="14">
        <f t="shared" si="902"/>
        <v>-18.166666666666671</v>
      </c>
      <c r="TN115" s="14">
        <f t="shared" si="903"/>
        <v>-344331.36516000051</v>
      </c>
      <c r="TO115" s="43">
        <f>VLOOKUP($B115,план!$B$16:$EJ$158,90,0)</f>
        <v>46</v>
      </c>
      <c r="TP115" s="43">
        <f>VLOOKUP($B115,план!$B$16:$EJ$158,91,0)</f>
        <v>688834.73131199996</v>
      </c>
      <c r="TQ115" s="7">
        <f t="shared" si="1219"/>
        <v>42.166666666666671</v>
      </c>
      <c r="TR115" s="7">
        <f t="shared" si="1220"/>
        <v>631431.83703599998</v>
      </c>
      <c r="TS115" s="34">
        <f t="shared" si="1221"/>
        <v>49.680000000000007</v>
      </c>
      <c r="TT115" s="34">
        <f t="shared" si="1222"/>
        <v>45.540000000000006</v>
      </c>
      <c r="TU115" s="34">
        <f t="shared" si="1223"/>
        <v>24.840000000000003</v>
      </c>
      <c r="TV115" s="25">
        <f>VLOOKUP($B115,'ДС факт при поликлинике'!$D$7:$JZ$79,80,0)</f>
        <v>23</v>
      </c>
      <c r="TW115" s="25">
        <f>VLOOKUP($B115,'ДС факт при поликлинике'!$D$7:$JZ$79,81,0)</f>
        <v>344853.9</v>
      </c>
      <c r="TX115" s="25">
        <f>VLOOKUP($B115,'ДС факт при поликлинике'!$D$7:$JZ$79,82,0)</f>
        <v>0</v>
      </c>
      <c r="TY115" s="25">
        <f>VLOOKUP($B115,'ДС факт при поликлинике'!$D$7:$JZ$79,83,0)</f>
        <v>0</v>
      </c>
      <c r="TZ115" s="14">
        <f t="shared" si="904"/>
        <v>-19.166666666666671</v>
      </c>
      <c r="UA115" s="14">
        <f t="shared" si="905"/>
        <v>-286577.93703599996</v>
      </c>
      <c r="UB115" s="43">
        <f>VLOOKUP($B115,план!$B$16:$EJ$158,92,0)</f>
        <v>14</v>
      </c>
      <c r="UC115" s="43">
        <f>VLOOKUP($B115,план!$B$16:$EJ$158,93,0)</f>
        <v>251574.42360959999</v>
      </c>
      <c r="UD115" s="7">
        <f t="shared" si="1224"/>
        <v>12.833333333333334</v>
      </c>
      <c r="UE115" s="7">
        <f t="shared" si="1225"/>
        <v>230609.88830879997</v>
      </c>
      <c r="UF115" s="34">
        <f t="shared" si="1087"/>
        <v>15.120000000000001</v>
      </c>
      <c r="UG115" s="34">
        <f t="shared" si="1088"/>
        <v>13.860000000000001</v>
      </c>
      <c r="UH115" s="34">
        <f t="shared" si="1089"/>
        <v>17.28</v>
      </c>
      <c r="UI115" s="23">
        <f>VLOOKUP($B115,'ДС факт при поликлинике'!$D$7:$JZ$79,276,0)</f>
        <v>16</v>
      </c>
      <c r="UJ115" s="23">
        <f>VLOOKUP($B115,'ДС факт при поликлинике'!$D$7:$JZ$79,277,0)</f>
        <v>290463.20999999996</v>
      </c>
      <c r="UK115" s="23">
        <f>VLOOKUP($B115,'ДС факт при поликлинике'!$D$7:$JZ$79,278,0)</f>
        <v>0</v>
      </c>
      <c r="UL115" s="23">
        <f>VLOOKUP($B115,'ДС факт при поликлинике'!$D$7:$JZ$79,279,0)</f>
        <v>0</v>
      </c>
      <c r="UM115" s="14">
        <f t="shared" si="906"/>
        <v>3.1666666666666661</v>
      </c>
      <c r="UN115" s="14">
        <f t="shared" si="907"/>
        <v>59853.321691199992</v>
      </c>
      <c r="UO115" s="43">
        <f>VLOOKUP($B115,план!$B$16:$EJ$158,94,0)</f>
        <v>150</v>
      </c>
      <c r="UP115" s="43">
        <f>VLOOKUP($B115,план!$B$16:$EJ$158,95,0)</f>
        <v>2239309.7999999998</v>
      </c>
      <c r="UQ115" s="7">
        <f t="shared" si="1226"/>
        <v>137.5</v>
      </c>
      <c r="UR115" s="7">
        <f t="shared" si="1227"/>
        <v>2052700.65</v>
      </c>
      <c r="US115" s="34">
        <f t="shared" si="1090"/>
        <v>162</v>
      </c>
      <c r="UT115" s="34">
        <f t="shared" si="1091"/>
        <v>148.5</v>
      </c>
      <c r="UU115" s="34">
        <f t="shared" si="1092"/>
        <v>138.24</v>
      </c>
      <c r="UV115" s="23">
        <f>VLOOKUP($B115,'ДС факт при поликлинике'!$D$7:$JZ$79,164,0)</f>
        <v>128</v>
      </c>
      <c r="UW115" s="23">
        <f>VLOOKUP($B115,'ДС факт при поликлинике'!$D$7:$JZ$79,165,0)</f>
        <v>1921041.5100000002</v>
      </c>
      <c r="UX115" s="23">
        <f>VLOOKUP($B115,'ДС факт при поликлинике'!$D$7:$JZ$79,166,0)</f>
        <v>0</v>
      </c>
      <c r="UY115" s="23">
        <f>VLOOKUP($B115,'ДС факт при поликлинике'!$D$7:$JZ$79,167,0)</f>
        <v>0</v>
      </c>
      <c r="UZ115" s="14">
        <f t="shared" si="908"/>
        <v>-9.5</v>
      </c>
      <c r="VA115" s="14">
        <f t="shared" si="909"/>
        <v>-131659.13999999966</v>
      </c>
      <c r="VB115" s="43">
        <f>VLOOKUP($B115,план!$B$16:$EJ$158,96,0)</f>
        <v>77</v>
      </c>
      <c r="VC115" s="43">
        <f>VLOOKUP($B115,план!$B$16:$EJ$158,97,0)</f>
        <v>1149512.3640000001</v>
      </c>
      <c r="VD115" s="7">
        <f t="shared" si="1228"/>
        <v>70.583333333333343</v>
      </c>
      <c r="VE115" s="7">
        <f t="shared" si="1229"/>
        <v>1053719.6669999999</v>
      </c>
      <c r="VF115" s="34">
        <f t="shared" si="1093"/>
        <v>83.160000000000011</v>
      </c>
      <c r="VG115" s="34">
        <f t="shared" si="1094"/>
        <v>76.230000000000018</v>
      </c>
      <c r="VH115" s="34">
        <f t="shared" si="1095"/>
        <v>87.48</v>
      </c>
      <c r="VI115" s="23">
        <f>VLOOKUP($B115,'ДС факт при поликлинике'!$D$7:$JZ$79,136,0)</f>
        <v>81</v>
      </c>
      <c r="VJ115" s="23">
        <f>VLOOKUP($B115,'ДС факт при поликлинике'!$D$7:$JZ$79,137,0)</f>
        <v>1228354.24</v>
      </c>
      <c r="VK115" s="23">
        <f>VLOOKUP($B115,'ДС факт при поликлинике'!$D$7:$JZ$79,138,0)</f>
        <v>0</v>
      </c>
      <c r="VL115" s="23">
        <f>VLOOKUP($B115,'ДС факт при поликлинике'!$D$7:$JZ$79,139,0)</f>
        <v>0</v>
      </c>
      <c r="VM115" s="14">
        <f t="shared" si="910"/>
        <v>10.416666666666657</v>
      </c>
      <c r="VN115" s="14">
        <f t="shared" si="911"/>
        <v>174634.57300000009</v>
      </c>
      <c r="VO115" s="43">
        <f>VLOOKUP($B115,план!$B$16:$EJ$158,98,0)</f>
        <v>40</v>
      </c>
      <c r="VP115" s="43">
        <f>VLOOKUP($B115,план!$B$16:$EJ$158,99,0)</f>
        <v>597149.28</v>
      </c>
      <c r="VQ115" s="7">
        <f t="shared" si="1230"/>
        <v>36.666666666666671</v>
      </c>
      <c r="VR115" s="7">
        <f t="shared" si="1231"/>
        <v>547386.84000000008</v>
      </c>
      <c r="VS115" s="34">
        <f t="shared" si="1096"/>
        <v>43.2</v>
      </c>
      <c r="VT115" s="34">
        <f t="shared" si="1097"/>
        <v>39.600000000000009</v>
      </c>
      <c r="VU115" s="34">
        <f t="shared" si="1098"/>
        <v>27</v>
      </c>
      <c r="VV115" s="23">
        <f>VLOOKUP($B115,'ДС факт при поликлинике'!$D$7:$JZ$79,140,0)</f>
        <v>25</v>
      </c>
      <c r="VW115" s="23">
        <f>VLOOKUP($B115,'ДС факт при поликлинике'!$D$7:$JZ$79,141,0)</f>
        <v>363636</v>
      </c>
      <c r="VX115" s="23">
        <f>VLOOKUP($B115,'ДС факт при поликлинике'!$D$7:$JZ$79,142,0)</f>
        <v>0</v>
      </c>
      <c r="VY115" s="23">
        <f>VLOOKUP($B115,'ДС факт при поликлинике'!$D$7:$JZ$79,143,0)</f>
        <v>0</v>
      </c>
      <c r="VZ115" s="14">
        <f t="shared" si="912"/>
        <v>-11.666666666666671</v>
      </c>
      <c r="WA115" s="14">
        <f t="shared" si="913"/>
        <v>-183750.84000000008</v>
      </c>
      <c r="WB115" s="43">
        <f>VLOOKUP($B115,план!$B$16:$EJ$158,100,0)</f>
        <v>370</v>
      </c>
      <c r="WC115" s="43">
        <f>VLOOKUP($B115,план!$B$16:$EJ$158,101,0)</f>
        <v>4891025.4120000005</v>
      </c>
      <c r="WD115" s="7">
        <f t="shared" si="1232"/>
        <v>339.16666666666663</v>
      </c>
      <c r="WE115" s="7">
        <f t="shared" si="1233"/>
        <v>4483439.9610000011</v>
      </c>
      <c r="WF115" s="34">
        <f t="shared" si="1099"/>
        <v>399.6</v>
      </c>
      <c r="WG115" s="34">
        <f t="shared" si="1100"/>
        <v>366.3</v>
      </c>
      <c r="WH115" s="34">
        <f t="shared" si="1101"/>
        <v>325.08000000000004</v>
      </c>
      <c r="WI115" s="23">
        <f>VLOOKUP($B115,'ДС факт при поликлинике'!$D$7:$JZ$79,144,0)</f>
        <v>301</v>
      </c>
      <c r="WJ115" s="23">
        <f>VLOOKUP($B115,'ДС факт при поликлинике'!$D$7:$JZ$79,145,0)</f>
        <v>3935444.77</v>
      </c>
      <c r="WK115" s="23">
        <f>VLOOKUP($B115,'ДС факт при поликлинике'!$D$7:$JZ$79,146,0)</f>
        <v>0</v>
      </c>
      <c r="WL115" s="23">
        <f>VLOOKUP($B115,'ДС факт при поликлинике'!$D$7:$JZ$79,147,0)</f>
        <v>0</v>
      </c>
      <c r="WM115" s="14">
        <f t="shared" si="914"/>
        <v>-38.166666666666629</v>
      </c>
      <c r="WN115" s="14">
        <f t="shared" si="915"/>
        <v>-547995.19100000104</v>
      </c>
      <c r="WO115" s="43">
        <f>VLOOKUP($B115,план!$B$16:$EJ$158,102,0)</f>
        <v>145</v>
      </c>
      <c r="WP115" s="43">
        <f>VLOOKUP($B115,план!$B$16:$EJ$158,103,0)</f>
        <v>2164666.1399999997</v>
      </c>
      <c r="WQ115" s="7">
        <f t="shared" si="1234"/>
        <v>132.91666666666669</v>
      </c>
      <c r="WR115" s="7">
        <f t="shared" si="1235"/>
        <v>1984277.2949999997</v>
      </c>
      <c r="WS115" s="34">
        <f t="shared" si="1102"/>
        <v>156.60000000000002</v>
      </c>
      <c r="WT115" s="34">
        <f t="shared" si="1103"/>
        <v>143.55000000000004</v>
      </c>
      <c r="WU115" s="34">
        <f t="shared" si="1104"/>
        <v>162</v>
      </c>
      <c r="WV115" s="23">
        <f>VLOOKUP($B115,'ДС факт при поликлинике'!$D$7:$JZ$79,148,0)</f>
        <v>150</v>
      </c>
      <c r="WW115" s="23">
        <f>VLOOKUP($B115,'ДС факт при поликлинике'!$D$7:$JZ$79,149,0)</f>
        <v>2243958.3899999997</v>
      </c>
      <c r="WX115" s="23">
        <f>VLOOKUP($B115,'ДС факт при поликлинике'!$D$7:$JZ$79,150,0)</f>
        <v>0</v>
      </c>
      <c r="WY115" s="23">
        <f>VLOOKUP($B115,'ДС факт при поликлинике'!$D$7:$JZ$79,151,0)</f>
        <v>0</v>
      </c>
      <c r="WZ115" s="14">
        <f t="shared" si="916"/>
        <v>17.083333333333314</v>
      </c>
      <c r="XA115" s="14">
        <f t="shared" si="917"/>
        <v>259681.09499999997</v>
      </c>
      <c r="XB115" s="43">
        <f>VLOOKUP($B115,план!$B$16:$EJ$158,104,0)</f>
        <v>2</v>
      </c>
      <c r="XC115" s="43">
        <f>VLOOKUP($B115,план!$B$16:$EJ$158,105,0)</f>
        <v>29857.463999999996</v>
      </c>
      <c r="XD115" s="7">
        <f t="shared" si="1236"/>
        <v>1.8333333333333333</v>
      </c>
      <c r="XE115" s="7">
        <f t="shared" si="1237"/>
        <v>27369.341999999997</v>
      </c>
      <c r="XF115" s="34">
        <f t="shared" si="1105"/>
        <v>2.16</v>
      </c>
      <c r="XG115" s="34">
        <f t="shared" si="1106"/>
        <v>1.98</v>
      </c>
      <c r="XH115" s="34">
        <f t="shared" si="1107"/>
        <v>0</v>
      </c>
      <c r="XI115" s="23">
        <f>VLOOKUP($B115,'ДС факт при поликлинике'!$D$7:$JZ$79,272,0)</f>
        <v>0</v>
      </c>
      <c r="XJ115" s="23">
        <f>VLOOKUP($B115,'ДС факт при поликлинике'!$D$7:$JZ$79,273,0)</f>
        <v>0</v>
      </c>
      <c r="XK115" s="23">
        <f>VLOOKUP($B115,'ДС факт при поликлинике'!$D$7:$JZ$79,274,0)</f>
        <v>0</v>
      </c>
      <c r="XL115" s="23">
        <f>VLOOKUP($B115,'ДС факт при поликлинике'!$D$7:$JZ$79,275,0)</f>
        <v>0</v>
      </c>
      <c r="XM115" s="14">
        <f t="shared" si="918"/>
        <v>-1.8333333333333333</v>
      </c>
      <c r="XN115" s="14">
        <f t="shared" si="919"/>
        <v>-27369.341999999997</v>
      </c>
      <c r="XO115" s="43">
        <f>VLOOKUP($B115,план!$B$16:$EJ$158,106,0)</f>
        <v>2</v>
      </c>
      <c r="XP115" s="43">
        <f>VLOOKUP($B115,план!$B$16:$EJ$158,107,0)</f>
        <v>29857.463999999996</v>
      </c>
      <c r="XQ115" s="7">
        <f t="shared" si="1238"/>
        <v>1.8333333333333333</v>
      </c>
      <c r="XR115" s="7">
        <f t="shared" si="1239"/>
        <v>27369.341999999997</v>
      </c>
      <c r="XS115" s="34">
        <f t="shared" si="1108"/>
        <v>2.16</v>
      </c>
      <c r="XT115" s="34">
        <f t="shared" si="1109"/>
        <v>1.98</v>
      </c>
      <c r="XU115" s="34">
        <f t="shared" si="1110"/>
        <v>6.48</v>
      </c>
      <c r="XV115" s="23">
        <f>VLOOKUP($B115,'ДС факт при поликлинике'!$D$7:$JZ$79,156,0)</f>
        <v>6</v>
      </c>
      <c r="XW115" s="23">
        <f>VLOOKUP($B115,'ДС факт при поликлинике'!$D$7:$JZ$79,157,0)</f>
        <v>91108.59</v>
      </c>
      <c r="XX115" s="23">
        <f>VLOOKUP($B115,'ДС факт при поликлинике'!$D$7:$JZ$79,158,0)</f>
        <v>0</v>
      </c>
      <c r="XY115" s="23">
        <f>VLOOKUP($B115,'ДС факт при поликлинике'!$D$7:$JZ$79,159,0)</f>
        <v>0</v>
      </c>
      <c r="XZ115" s="14">
        <f t="shared" si="920"/>
        <v>4.166666666666667</v>
      </c>
      <c r="YA115" s="14">
        <f t="shared" si="921"/>
        <v>63739.248</v>
      </c>
      <c r="YB115" s="43">
        <f>VLOOKUP($B115,план!$B$16:$EJ$158,108,0)</f>
        <v>40</v>
      </c>
      <c r="YC115" s="43">
        <f>VLOOKUP($B115,план!$B$16:$EJ$158,109,0)</f>
        <v>597149.28</v>
      </c>
      <c r="YD115" s="7">
        <f t="shared" si="1240"/>
        <v>36.666666666666671</v>
      </c>
      <c r="YE115" s="7">
        <f t="shared" si="1241"/>
        <v>547386.84000000008</v>
      </c>
      <c r="YF115" s="34">
        <f t="shared" si="1111"/>
        <v>43.2</v>
      </c>
      <c r="YG115" s="34">
        <f t="shared" si="1112"/>
        <v>39.600000000000009</v>
      </c>
      <c r="YH115" s="34">
        <f t="shared" si="1113"/>
        <v>41.040000000000006</v>
      </c>
      <c r="YI115" s="23">
        <f>VLOOKUP($B115,'ДС факт при поликлинике'!$D$7:$JZ$79,16,0)</f>
        <v>38</v>
      </c>
      <c r="YJ115" s="23">
        <f>VLOOKUP($B115,'ДС факт при поликлинике'!$D$7:$JZ$79,17,0)</f>
        <v>570372.09</v>
      </c>
      <c r="YK115" s="23">
        <f>VLOOKUP($B115,'ДС факт при поликлинике'!$D$7:$JZ$79,18,0)</f>
        <v>0</v>
      </c>
      <c r="YL115" s="23">
        <f>VLOOKUP($B115,'ДС факт при поликлинике'!$D$7:$JZ$79,19,0)</f>
        <v>0</v>
      </c>
      <c r="YM115" s="14">
        <f t="shared" si="922"/>
        <v>1.3333333333333286</v>
      </c>
      <c r="YN115" s="14">
        <f t="shared" si="923"/>
        <v>22985.249999999884</v>
      </c>
      <c r="YO115" s="43">
        <f>VLOOKUP($B115,план!$B$16:$EJ$158,110,0)</f>
        <v>36</v>
      </c>
      <c r="YP115" s="43">
        <f>VLOOKUP($B115,план!$B$16:$EJ$158,111,0)</f>
        <v>705885.45431040018</v>
      </c>
      <c r="YQ115" s="7">
        <f t="shared" si="1242"/>
        <v>33</v>
      </c>
      <c r="YR115" s="7">
        <f t="shared" si="1243"/>
        <v>647061.66645120014</v>
      </c>
      <c r="YS115" s="34">
        <f t="shared" si="1114"/>
        <v>38.880000000000003</v>
      </c>
      <c r="YT115" s="34">
        <f t="shared" si="1115"/>
        <v>35.64</v>
      </c>
      <c r="YU115" s="34">
        <f t="shared" si="1116"/>
        <v>36.72</v>
      </c>
      <c r="YV115" s="23">
        <f>VLOOKUP($B115,'ДС факт при поликлинике'!$D$7:$JZ$79,68,0)</f>
        <v>34</v>
      </c>
      <c r="YW115" s="23">
        <f>VLOOKUP($B115,'ДС факт при поликлинике'!$D$7:$JZ$79,69,0)</f>
        <v>662926.22</v>
      </c>
      <c r="YX115" s="23">
        <f>VLOOKUP($B115,'ДС факт при поликлинике'!$D$7:$JZ$79,70,0)</f>
        <v>0</v>
      </c>
      <c r="YY115" s="23">
        <f>VLOOKUP($B115,'ДС факт при поликлинике'!$D$7:$JZ$79,71,0)</f>
        <v>0</v>
      </c>
      <c r="YZ115" s="14">
        <f t="shared" si="924"/>
        <v>1</v>
      </c>
      <c r="ZA115" s="14">
        <f t="shared" si="925"/>
        <v>15864.553548799828</v>
      </c>
      <c r="ZB115" s="43">
        <f>VLOOKUP($B115,план!$B$16:$EJ$158,112,0)</f>
        <v>86</v>
      </c>
      <c r="ZC115" s="43">
        <f>VLOOKUP($B115,план!$B$16:$EJ$158,113,0)</f>
        <v>1681541.3160000001</v>
      </c>
      <c r="ZD115" s="7">
        <f t="shared" si="1244"/>
        <v>78.833333333333343</v>
      </c>
      <c r="ZE115" s="7">
        <f t="shared" si="1245"/>
        <v>1541412.8729999999</v>
      </c>
      <c r="ZF115" s="34">
        <f t="shared" si="1117"/>
        <v>92.88000000000001</v>
      </c>
      <c r="ZG115" s="34">
        <f t="shared" si="1118"/>
        <v>85.140000000000015</v>
      </c>
      <c r="ZH115" s="34">
        <f t="shared" si="1119"/>
        <v>65.88000000000001</v>
      </c>
      <c r="ZI115" s="23">
        <f>VLOOKUP($B115,'ДС факт при поликлинике'!$D$7:$JZ$79,92,0)</f>
        <v>61</v>
      </c>
      <c r="ZJ115" s="23">
        <f>VLOOKUP($B115,'ДС факт при поликлинике'!$D$7:$JZ$79,93,0)</f>
        <v>1204168.4399999997</v>
      </c>
      <c r="ZK115" s="23">
        <f>VLOOKUP($B115,'ДС факт при поликлинике'!$D$7:$JZ$79,94,0)</f>
        <v>0</v>
      </c>
      <c r="ZL115" s="23">
        <f>VLOOKUP($B115,'ДС факт при поликлинике'!$D$7:$JZ$79,95,0)</f>
        <v>0</v>
      </c>
      <c r="ZM115" s="14">
        <f t="shared" si="926"/>
        <v>-17.833333333333343</v>
      </c>
      <c r="ZN115" s="14">
        <f t="shared" si="927"/>
        <v>-337244.43300000019</v>
      </c>
      <c r="ZO115" s="43">
        <f>VLOOKUP($B115,план!$B$16:$EJ$158,114,0)+VLOOKUP($B115,план!$B$16:$EJ$158,136,0)</f>
        <v>18</v>
      </c>
      <c r="ZP115" s="43">
        <f>VLOOKUP($B115,план!$B$16:$EJ$158,115,0)+VLOOKUP($B115,план!$B$16:$EJ$158,137,0)</f>
        <v>357814.12429119996</v>
      </c>
      <c r="ZQ115" s="7">
        <f t="shared" si="1246"/>
        <v>16.5</v>
      </c>
      <c r="ZR115" s="7">
        <f t="shared" si="1247"/>
        <v>327996.28060026659</v>
      </c>
      <c r="ZS115" s="34">
        <f t="shared" si="1120"/>
        <v>19.440000000000001</v>
      </c>
      <c r="ZT115" s="34">
        <f t="shared" si="1121"/>
        <v>17.82</v>
      </c>
      <c r="ZU115" s="34">
        <f t="shared" si="1122"/>
        <v>11.88</v>
      </c>
      <c r="ZV115" s="23">
        <f>VLOOKUP($B115,'ДС факт при поликлинике'!$D$7:$JZ$79,88,0)</f>
        <v>11</v>
      </c>
      <c r="ZW115" s="23">
        <f>VLOOKUP($B115,'ДС факт при поликлинике'!$D$7:$JZ$79,89,0)</f>
        <v>220150.66999999995</v>
      </c>
      <c r="ZX115" s="23">
        <f>VLOOKUP($B115,'ДС факт при поликлинике'!$D$7:$JZ$79,90,0)</f>
        <v>0</v>
      </c>
      <c r="ZY115" s="23">
        <f>VLOOKUP($B115,'ДС факт при поликлинике'!$D$7:$JZ$79,91,0)</f>
        <v>0</v>
      </c>
      <c r="ZZ115" s="14">
        <f t="shared" si="928"/>
        <v>-5.5</v>
      </c>
      <c r="AAA115" s="14">
        <f t="shared" si="929"/>
        <v>-107845.61060026663</v>
      </c>
      <c r="AAB115" s="43">
        <f>VLOOKUP($B115,план!$B$16:$EJ$158,116,0)</f>
        <v>46</v>
      </c>
      <c r="AAC115" s="43">
        <f>VLOOKUP($B115,план!$B$16:$EJ$158,117,0)</f>
        <v>901964.74717440014</v>
      </c>
      <c r="AAD115" s="7">
        <f t="shared" si="976"/>
        <v>42.166666666666671</v>
      </c>
      <c r="AAE115" s="7">
        <f t="shared" si="977"/>
        <v>826801.01824320003</v>
      </c>
      <c r="AAF115" s="34">
        <f t="shared" si="1123"/>
        <v>49.680000000000007</v>
      </c>
      <c r="AAG115" s="34">
        <f t="shared" si="1124"/>
        <v>45.540000000000006</v>
      </c>
      <c r="AAH115" s="34">
        <f t="shared" si="1125"/>
        <v>28.080000000000002</v>
      </c>
      <c r="AAI115" s="23">
        <f>VLOOKUP($B115,'ДС факт при поликлинике'!$D$7:$JZ$79,112,0)</f>
        <v>26</v>
      </c>
      <c r="AAJ115" s="23">
        <f>VLOOKUP($B115,'ДС факт при поликлинике'!$D$7:$JZ$79,113,0)</f>
        <v>515402.51999999984</v>
      </c>
      <c r="AAK115" s="23">
        <f>VLOOKUP($B115,'ДС факт при поликлинике'!$D$7:$JZ$79,114,0)</f>
        <v>0</v>
      </c>
      <c r="AAL115" s="23">
        <f>VLOOKUP($B115,'ДС факт при поликлинике'!$D$7:$JZ$79,115,0)</f>
        <v>0</v>
      </c>
      <c r="AAM115" s="14">
        <f t="shared" si="930"/>
        <v>-16.166666666666671</v>
      </c>
      <c r="AAN115" s="14">
        <f t="shared" si="931"/>
        <v>-311398.49824320019</v>
      </c>
      <c r="AAO115" s="43">
        <f>VLOOKUP($B115,план!$B$16:$EJ$158,118,0)</f>
        <v>32</v>
      </c>
      <c r="AAP115" s="43">
        <f>VLOOKUP($B115,план!$B$16:$EJ$158,119,0)</f>
        <v>627453.73716480006</v>
      </c>
      <c r="AAQ115" s="7">
        <f t="shared" si="978"/>
        <v>29.333333333333332</v>
      </c>
      <c r="AAR115" s="7">
        <f t="shared" si="979"/>
        <v>575165.92573440005</v>
      </c>
      <c r="AAS115" s="34">
        <f t="shared" si="1126"/>
        <v>34.56</v>
      </c>
      <c r="AAT115" s="34">
        <f t="shared" si="1127"/>
        <v>31.68</v>
      </c>
      <c r="AAU115" s="34">
        <f t="shared" si="1128"/>
        <v>44.28</v>
      </c>
      <c r="AAV115" s="23">
        <f>VLOOKUP($B115,'ДС факт при поликлинике'!$D$7:$JZ$79,104,0)</f>
        <v>41</v>
      </c>
      <c r="AAW115" s="23">
        <f>VLOOKUP($B115,'ДС факт при поликлинике'!$D$7:$JZ$79,105,0)</f>
        <v>810055.17999999982</v>
      </c>
      <c r="AAX115" s="23">
        <f>VLOOKUP($B115,'ДС факт при поликлинике'!$D$7:$JZ$79,106,0)</f>
        <v>0</v>
      </c>
      <c r="AAY115" s="23">
        <f>VLOOKUP($B115,'ДС факт при поликлинике'!$D$7:$JZ$79,107,0)</f>
        <v>0</v>
      </c>
      <c r="AAZ115" s="14">
        <f t="shared" si="932"/>
        <v>11.666666666666668</v>
      </c>
      <c r="ABA115" s="14">
        <f t="shared" si="933"/>
        <v>234889.25426559977</v>
      </c>
      <c r="ABB115" s="43">
        <f>VLOOKUP($B115,план!$B$16:$EJ$158,120,0)</f>
        <v>16</v>
      </c>
      <c r="ABC115" s="43">
        <f>VLOOKUP($B115,план!$B$16:$EJ$158,121,0)</f>
        <v>260908.24031999998</v>
      </c>
      <c r="ABD115" s="7">
        <f t="shared" si="1248"/>
        <v>14.666666666666666</v>
      </c>
      <c r="ABE115" s="7">
        <f t="shared" si="1249"/>
        <v>239165.88695999997</v>
      </c>
      <c r="ABF115" s="34">
        <f t="shared" si="1250"/>
        <v>17.28</v>
      </c>
      <c r="ABG115" s="34">
        <f t="shared" si="1251"/>
        <v>15.84</v>
      </c>
      <c r="ABH115" s="34">
        <f t="shared" si="1252"/>
        <v>22.68</v>
      </c>
      <c r="ABI115" s="25">
        <f>VLOOKUP($B115,'ДС факт при поликлинике'!$D$7:$JZ$79,96,0)</f>
        <v>21</v>
      </c>
      <c r="ABJ115" s="25">
        <f>VLOOKUP($B115,'ДС факт при поликлинике'!$D$7:$JZ$79,97,0)</f>
        <v>344438.68</v>
      </c>
      <c r="ABK115" s="25">
        <f>VLOOKUP($B115,'ДС факт при поликлинике'!$D$7:$JZ$79,98,0)</f>
        <v>0</v>
      </c>
      <c r="ABL115" s="25">
        <f>VLOOKUP($B115,'ДС факт при поликлинике'!$D$7:$JZ$79,99,0)</f>
        <v>0</v>
      </c>
      <c r="ABM115" s="14">
        <f t="shared" si="934"/>
        <v>6.3333333333333339</v>
      </c>
      <c r="ABN115" s="14">
        <f t="shared" si="935"/>
        <v>105272.79304000002</v>
      </c>
      <c r="ABO115" s="43">
        <f>VLOOKUP($B115,план!$B$16:$EJ$158,122,0)</f>
        <v>53</v>
      </c>
      <c r="ABP115" s="43">
        <f>VLOOKUP($B115,план!$B$16:$EJ$158,123,0)</f>
        <v>864258.54606000008</v>
      </c>
      <c r="ABQ115" s="7">
        <f t="shared" si="1253"/>
        <v>48.583333333333336</v>
      </c>
      <c r="ABR115" s="7">
        <f t="shared" si="1254"/>
        <v>792237.00055500004</v>
      </c>
      <c r="ABS115" s="34">
        <f t="shared" si="1255"/>
        <v>57.24</v>
      </c>
      <c r="ABT115" s="34">
        <f t="shared" si="1256"/>
        <v>52.470000000000006</v>
      </c>
      <c r="ABU115" s="34">
        <f t="shared" si="1257"/>
        <v>52.92</v>
      </c>
      <c r="ABV115" s="25">
        <f>VLOOKUP($B115,'ДС факт при поликлинике'!$D$7:$JZ$79,100,0)</f>
        <v>49</v>
      </c>
      <c r="ABW115" s="25">
        <f>VLOOKUP($B115,'ДС факт при поликлинике'!$D$7:$JZ$79,101,0)</f>
        <v>797671.89999999991</v>
      </c>
      <c r="ABX115" s="25">
        <f>VLOOKUP($B115,'ДС факт при поликлинике'!$D$7:$JZ$79,102,0)</f>
        <v>1</v>
      </c>
      <c r="ABY115" s="25">
        <f>VLOOKUP($B115,'ДС факт при поликлинике'!$D$7:$JZ$79,103,0)</f>
        <v>15999.98</v>
      </c>
      <c r="ABZ115" s="21">
        <f t="shared" si="980"/>
        <v>0.4166666666666643</v>
      </c>
      <c r="ACA115" s="21">
        <f t="shared" si="981"/>
        <v>5434.8994449998718</v>
      </c>
      <c r="ACB115" s="43">
        <f>VLOOKUP($B115,план!$B$16:$EJ$158,124,0)</f>
        <v>40</v>
      </c>
      <c r="ACC115" s="43">
        <f>VLOOKUP($B115,план!$B$16:$EJ$158,125,0)</f>
        <v>652270.60080000013</v>
      </c>
      <c r="ACD115" s="7">
        <f t="shared" si="1258"/>
        <v>36.666666666666671</v>
      </c>
      <c r="ACE115" s="7">
        <f t="shared" si="1259"/>
        <v>597914.7174000002</v>
      </c>
      <c r="ACF115" s="34">
        <f t="shared" si="1260"/>
        <v>43.2</v>
      </c>
      <c r="ACG115" s="34">
        <f t="shared" si="1261"/>
        <v>39.600000000000009</v>
      </c>
      <c r="ACH115" s="34">
        <f t="shared" si="1262"/>
        <v>39.96</v>
      </c>
      <c r="ACI115" s="25">
        <f>VLOOKUP($B115,'ДС факт при поликлинике'!$D$7:$JZ$79,120,0)</f>
        <v>37</v>
      </c>
      <c r="ACJ115" s="25">
        <f>VLOOKUP($B115,'ДС факт при поликлинике'!$D$7:$JZ$79,121,0)</f>
        <v>601142.89999999991</v>
      </c>
      <c r="ACK115" s="25">
        <f>VLOOKUP($B115,'ДС факт при поликлинике'!$D$7:$JZ$79,122,0)</f>
        <v>0</v>
      </c>
      <c r="ACL115" s="25">
        <f>VLOOKUP($B115,'ДС факт при поликлинике'!$D$7:$JZ$79,123,0)</f>
        <v>0</v>
      </c>
      <c r="ACM115" s="21">
        <f t="shared" si="936"/>
        <v>0.3333333333333286</v>
      </c>
      <c r="ACN115" s="21">
        <f t="shared" si="937"/>
        <v>3228.1825999997091</v>
      </c>
      <c r="ACO115" s="43">
        <f>VLOOKUP($B115,план!$B$16:$EJ$158,126,0)</f>
        <v>50</v>
      </c>
      <c r="ACP115" s="43">
        <f>VLOOKUP($B115,план!$B$16:$EJ$158,127,0)</f>
        <v>977640.30000000016</v>
      </c>
      <c r="ACQ115" s="7">
        <f t="shared" si="1263"/>
        <v>45.833333333333336</v>
      </c>
      <c r="ACR115" s="7">
        <f t="shared" si="1264"/>
        <v>896170.27500000014</v>
      </c>
      <c r="ACS115" s="34">
        <f t="shared" si="1129"/>
        <v>54</v>
      </c>
      <c r="ACT115" s="34">
        <f t="shared" si="1130"/>
        <v>49.500000000000007</v>
      </c>
      <c r="ACU115" s="34">
        <f t="shared" si="1131"/>
        <v>38.880000000000003</v>
      </c>
      <c r="ACV115" s="23">
        <f>VLOOKUP($B115,'ДС факт при поликлинике'!$D$7:$JZ$79,216,0)</f>
        <v>36</v>
      </c>
      <c r="ACW115" s="23">
        <f>VLOOKUP($B115,'ДС факт при поликлинике'!$D$7:$JZ$79,217,0)</f>
        <v>698214.71999999962</v>
      </c>
      <c r="ACX115" s="23">
        <f>VLOOKUP($B115,'ДС факт при поликлинике'!$D$7:$JZ$79,218,0)</f>
        <v>0</v>
      </c>
      <c r="ACY115" s="23">
        <f>VLOOKUP($B115,'ДС факт при поликлинике'!$D$7:$JZ$79,219,0)</f>
        <v>0</v>
      </c>
      <c r="ACZ115" s="21">
        <f t="shared" si="938"/>
        <v>-9.8333333333333357</v>
      </c>
      <c r="ADA115" s="21">
        <f t="shared" si="939"/>
        <v>-197955.55500000052</v>
      </c>
      <c r="ADB115" s="43">
        <f>VLOOKUP($B115,план!$B$16:$EJ$158,128,0)</f>
        <v>0</v>
      </c>
      <c r="ADC115" s="43">
        <f>VLOOKUP($B115,план!$B$16:$EJ$158,129,0)</f>
        <v>0</v>
      </c>
      <c r="ADD115" s="7">
        <f t="shared" si="1265"/>
        <v>0</v>
      </c>
      <c r="ADE115" s="7">
        <f t="shared" si="1266"/>
        <v>0</v>
      </c>
      <c r="ADF115" s="34">
        <f t="shared" si="1132"/>
        <v>0</v>
      </c>
      <c r="ADG115" s="34">
        <f t="shared" si="1133"/>
        <v>0</v>
      </c>
      <c r="ADH115" s="34">
        <f t="shared" si="1134"/>
        <v>1.08</v>
      </c>
      <c r="ADI115" s="23">
        <f>VLOOKUP($B115,'ДС факт при поликлинике'!$D$7:$JZ$79,52,0)</f>
        <v>1</v>
      </c>
      <c r="ADJ115" s="23">
        <f>VLOOKUP($B115,'ДС факт при поликлинике'!$D$7:$JZ$79,53,0)</f>
        <v>36586.25</v>
      </c>
      <c r="ADK115" s="23">
        <f>VLOOKUP($B115,'ДС факт при поликлинике'!$D$7:$JZ$79,54,0)</f>
        <v>0</v>
      </c>
      <c r="ADL115" s="23">
        <f>VLOOKUP($B115,'ДС факт при поликлинике'!$D$7:$JZ$79,55,0)</f>
        <v>0</v>
      </c>
      <c r="ADM115" s="21">
        <f t="shared" si="940"/>
        <v>1</v>
      </c>
      <c r="ADN115" s="21">
        <f t="shared" si="941"/>
        <v>36586.25</v>
      </c>
      <c r="ADO115" s="43">
        <f>VLOOKUP($B115,план!$B$16:$EJ$158,130,0)</f>
        <v>7</v>
      </c>
      <c r="ADP115" s="43">
        <f>VLOOKUP($B115,план!$B$16:$EJ$158,131,0)</f>
        <v>279929.41704000003</v>
      </c>
      <c r="ADQ115" s="7">
        <f t="shared" si="1267"/>
        <v>6.416666666666667</v>
      </c>
      <c r="ADR115" s="7">
        <f t="shared" si="1268"/>
        <v>256601.96562</v>
      </c>
      <c r="ADS115" s="34">
        <f t="shared" si="1135"/>
        <v>7.5600000000000005</v>
      </c>
      <c r="ADT115" s="34">
        <f t="shared" si="1136"/>
        <v>6.9300000000000006</v>
      </c>
      <c r="ADU115" s="34">
        <f t="shared" si="1137"/>
        <v>3.24</v>
      </c>
      <c r="ADV115" s="23">
        <f>VLOOKUP($B115,'ДС факт при поликлинике'!$D$7:$JZ$79,84,0)</f>
        <v>3</v>
      </c>
      <c r="ADW115" s="23">
        <f>VLOOKUP($B115,'ДС факт при поликлинике'!$D$7:$JZ$79,85,0)</f>
        <v>122268.24</v>
      </c>
      <c r="ADX115" s="23">
        <f>VLOOKUP($B115,'ДС факт при поликлинике'!$D$7:$JZ$79,86,0)</f>
        <v>0</v>
      </c>
      <c r="ADY115" s="23">
        <f>VLOOKUP($B115,'ДС факт при поликлинике'!$D$7:$JZ$79,87,0)</f>
        <v>0</v>
      </c>
      <c r="ADZ115" s="21">
        <f t="shared" si="942"/>
        <v>-3.416666666666667</v>
      </c>
      <c r="AEA115" s="21">
        <f t="shared" si="943"/>
        <v>-134333.72561999998</v>
      </c>
      <c r="AEB115" s="43">
        <f>VLOOKUP($B115,план!$B$16:$EJ$158,132,0)</f>
        <v>37</v>
      </c>
      <c r="AEC115" s="43">
        <f>VLOOKUP($B115,план!$B$16:$EJ$158,133,0)</f>
        <v>971591.75568000006</v>
      </c>
      <c r="AED115" s="7">
        <f t="shared" si="982"/>
        <v>33.916666666666671</v>
      </c>
      <c r="AEE115" s="7">
        <f t="shared" si="983"/>
        <v>890625.77604000003</v>
      </c>
      <c r="AEF115" s="34">
        <f t="shared" si="1138"/>
        <v>39.96</v>
      </c>
      <c r="AEG115" s="34">
        <f t="shared" si="1139"/>
        <v>36.63000000000001</v>
      </c>
      <c r="AEH115" s="34">
        <f t="shared" si="1140"/>
        <v>7.5600000000000005</v>
      </c>
      <c r="AEI115" s="23">
        <f>VLOOKUP($B115,'ДС факт при поликлинике'!$D$7:$JZ$79,116,0)</f>
        <v>7</v>
      </c>
      <c r="AEJ115" s="23">
        <f>VLOOKUP($B115,'ДС факт при поликлинике'!$D$7:$JZ$79,117,0)</f>
        <v>190177.23</v>
      </c>
      <c r="AEK115" s="23">
        <f>VLOOKUP($B115,'ДС факт при поликлинике'!$D$7:$JZ$79,118,0)</f>
        <v>0</v>
      </c>
      <c r="AEL115" s="23">
        <f>VLOOKUP($B115,'ДС факт при поликлинике'!$D$7:$JZ$79,119,0)</f>
        <v>0</v>
      </c>
      <c r="AEM115" s="21">
        <f t="shared" si="944"/>
        <v>-26.916666666666671</v>
      </c>
      <c r="AEN115" s="21">
        <f t="shared" si="945"/>
        <v>-700448.54604000004</v>
      </c>
      <c r="AEO115" s="43">
        <f>VLOOKUP($B115,план!$B$16:$EJ$158,134,0)</f>
        <v>1</v>
      </c>
      <c r="AEP115" s="43">
        <f>VLOOKUP($B115,план!$B$16:$EJ$158,135,0)</f>
        <v>26565.477119999996</v>
      </c>
      <c r="AEQ115" s="7">
        <f t="shared" si="1269"/>
        <v>0.91666666666666663</v>
      </c>
      <c r="AER115" s="7">
        <f t="shared" si="1270"/>
        <v>24351.687359999996</v>
      </c>
      <c r="AES115" s="34">
        <f t="shared" si="1271"/>
        <v>1.08</v>
      </c>
      <c r="AET115" s="34">
        <f t="shared" si="1272"/>
        <v>0.99</v>
      </c>
      <c r="AEU115" s="34">
        <f t="shared" si="1273"/>
        <v>0</v>
      </c>
      <c r="AEV115" s="23">
        <f>VLOOKUP($B115,'ДС факт при поликлинике'!$D$7:$JZ$79,60,0)</f>
        <v>0</v>
      </c>
      <c r="AEW115" s="23">
        <f>VLOOKUP($B115,'ДС факт при поликлинике'!$D$7:$JZ$79,61,0)</f>
        <v>0</v>
      </c>
      <c r="AEX115" s="23">
        <f>VLOOKUP($B115,'ДС факт при поликлинике'!$D$7:$JZ$79,62,0)</f>
        <v>0</v>
      </c>
      <c r="AEY115" s="23">
        <f>VLOOKUP($B115,'ДС факт при поликлинике'!$D$7:$JZ$79,63,0)</f>
        <v>0</v>
      </c>
      <c r="AEZ115" s="21">
        <f t="shared" si="946"/>
        <v>-0.91666666666666663</v>
      </c>
      <c r="AFA115" s="21">
        <f t="shared" si="947"/>
        <v>-24351.687359999996</v>
      </c>
      <c r="AFB115" s="23">
        <f t="shared" si="948"/>
        <v>2260</v>
      </c>
      <c r="AFC115" s="23">
        <f t="shared" si="949"/>
        <v>35101183.889322393</v>
      </c>
      <c r="AFD115" s="23">
        <f t="shared" si="950"/>
        <v>2071.6666666666665</v>
      </c>
      <c r="AFE115" s="23">
        <f t="shared" si="951"/>
        <v>32176085.231878873</v>
      </c>
      <c r="AFF115" s="23">
        <f t="shared" si="952"/>
        <v>2440.8000000000002</v>
      </c>
      <c r="AFG115" s="23">
        <f t="shared" si="953"/>
        <v>2237.4000000000005</v>
      </c>
      <c r="AFH115" s="23">
        <f t="shared" si="954"/>
        <v>2174.0399999999995</v>
      </c>
      <c r="AFI115" s="23">
        <f t="shared" si="955"/>
        <v>2013</v>
      </c>
      <c r="AFJ115" s="23">
        <f t="shared" si="956"/>
        <v>30516068.779999994</v>
      </c>
      <c r="AFK115" s="23">
        <f t="shared" si="957"/>
        <v>1</v>
      </c>
      <c r="AFL115" s="23">
        <f t="shared" si="958"/>
        <v>15999.98</v>
      </c>
      <c r="AFM115" s="21">
        <f t="shared" si="959"/>
        <v>-58.666666666666515</v>
      </c>
      <c r="AFN115" s="21">
        <f t="shared" si="960"/>
        <v>-1660016.4518788792</v>
      </c>
      <c r="AFO115" s="8">
        <f t="shared" si="1274"/>
        <v>2954</v>
      </c>
      <c r="AFP115" s="8">
        <f t="shared" si="1275"/>
        <v>47528360.638218418</v>
      </c>
      <c r="AFQ115" s="8">
        <f t="shared" si="1276"/>
        <v>2707.8333333333335</v>
      </c>
      <c r="AFR115" s="8">
        <f t="shared" si="1277"/>
        <v>43567663.918366872</v>
      </c>
      <c r="AFS115" s="8">
        <f t="shared" si="1278"/>
        <v>3190.3199999999988</v>
      </c>
      <c r="AFT115" s="8">
        <f t="shared" si="1279"/>
        <v>2924.4600000000005</v>
      </c>
      <c r="AFU115" s="8">
        <f t="shared" si="1280"/>
        <v>2864.1599999999994</v>
      </c>
      <c r="AFV115" s="8">
        <f t="shared" si="1281"/>
        <v>2652</v>
      </c>
      <c r="AFW115" s="8">
        <f t="shared" si="1282"/>
        <v>42028995.369999997</v>
      </c>
      <c r="AFX115" s="8">
        <f t="shared" si="1283"/>
        <v>2</v>
      </c>
      <c r="AFY115" s="8">
        <f t="shared" si="1284"/>
        <v>34558.89</v>
      </c>
      <c r="AFZ115" s="21">
        <f t="shared" si="803"/>
        <v>-55.833333333333485</v>
      </c>
      <c r="AGA115" s="21">
        <f t="shared" si="804"/>
        <v>-1538668.5483668745</v>
      </c>
      <c r="AGB115" s="191">
        <f t="shared" si="984"/>
        <v>0.97938080876469502</v>
      </c>
      <c r="AGC115" s="191">
        <f t="shared" si="985"/>
        <v>0.96468324417738138</v>
      </c>
    </row>
    <row r="116" spans="1:861" ht="90">
      <c r="A116" s="180"/>
      <c r="B116" s="82">
        <v>104</v>
      </c>
      <c r="C116" s="92" t="s">
        <v>448</v>
      </c>
      <c r="D116" s="88">
        <f t="shared" si="986"/>
        <v>10127</v>
      </c>
      <c r="E116" s="88">
        <v>10127</v>
      </c>
      <c r="F116" s="88">
        <v>9620</v>
      </c>
      <c r="G116" s="89">
        <v>1.41</v>
      </c>
      <c r="H116" s="90">
        <v>1</v>
      </c>
      <c r="I116" s="90"/>
      <c r="J116" s="88">
        <v>1.4</v>
      </c>
      <c r="K116" s="88">
        <v>1.68</v>
      </c>
      <c r="L116" s="88">
        <v>2.23</v>
      </c>
      <c r="M116" s="88">
        <v>2.39</v>
      </c>
      <c r="N116" s="88">
        <v>2.57</v>
      </c>
      <c r="O116" s="43">
        <f>VLOOKUP($B116,план!$B$16:$EJ$158,14,0)</f>
        <v>0</v>
      </c>
      <c r="P116" s="43">
        <f>VLOOKUP($B116,план!$B$16:$EJ$158,15,0)</f>
        <v>0</v>
      </c>
      <c r="Q116" s="7">
        <f t="shared" si="987"/>
        <v>0</v>
      </c>
      <c r="R116" s="7">
        <f t="shared" si="988"/>
        <v>0</v>
      </c>
      <c r="S116" s="34">
        <f t="shared" si="989"/>
        <v>0</v>
      </c>
      <c r="T116" s="34">
        <f t="shared" si="990"/>
        <v>0</v>
      </c>
      <c r="U116" s="34">
        <f t="shared" si="991"/>
        <v>0</v>
      </c>
      <c r="V116" s="23">
        <f>VLOOKUP($B116,'ДС факт при поликлинике'!$D$7:$JZ$79,28,0)</f>
        <v>0</v>
      </c>
      <c r="W116" s="23">
        <f>VLOOKUP($B116,'ДС факт при поликлинике'!$D$7:$JZ$79,29,0)</f>
        <v>0</v>
      </c>
      <c r="X116" s="23">
        <f>VLOOKUP($B116,'ДС факт при поликлинике'!$D$7:$JZ$79,30,0)</f>
        <v>0</v>
      </c>
      <c r="Y116" s="23">
        <f>VLOOKUP($B116,'ДС факт при поликлинике'!$D$7:$JZ$79,31,0)</f>
        <v>0</v>
      </c>
      <c r="Z116" s="21">
        <f t="shared" si="805"/>
        <v>0</v>
      </c>
      <c r="AA116" s="21">
        <f t="shared" si="806"/>
        <v>0</v>
      </c>
      <c r="AB116" s="43">
        <f>VLOOKUP($B116,план!$B$16:$EJ$158,16,0)</f>
        <v>0</v>
      </c>
      <c r="AC116" s="43">
        <f>VLOOKUP($B116,план!$B$16:$EJ$158,17,0)</f>
        <v>0</v>
      </c>
      <c r="AD116" s="7">
        <f t="shared" si="1141"/>
        <v>0</v>
      </c>
      <c r="AE116" s="7">
        <f t="shared" si="961"/>
        <v>0</v>
      </c>
      <c r="AF116" s="34">
        <f t="shared" si="992"/>
        <v>0</v>
      </c>
      <c r="AG116" s="34">
        <f t="shared" si="993"/>
        <v>0</v>
      </c>
      <c r="AH116" s="34">
        <f t="shared" si="994"/>
        <v>0</v>
      </c>
      <c r="AI116" s="23">
        <f>VLOOKUP($B116,'ДС факт при поликлинике'!$D$7:$JZ$79,48,0)</f>
        <v>0</v>
      </c>
      <c r="AJ116" s="23">
        <f>VLOOKUP($B116,'ДС факт при поликлинике'!$D$7:$JZ$79,49,0)</f>
        <v>0</v>
      </c>
      <c r="AK116" s="23">
        <f>VLOOKUP($B116,'ДС факт при поликлинике'!$D$7:$JZ$79,50,0)</f>
        <v>0</v>
      </c>
      <c r="AL116" s="23">
        <f>VLOOKUP($B116,'ДС факт при поликлинике'!$D$7:$JZ$79,51,0)</f>
        <v>0</v>
      </c>
      <c r="AM116" s="21">
        <f t="shared" si="808"/>
        <v>0</v>
      </c>
      <c r="AN116" s="21">
        <f t="shared" si="809"/>
        <v>0</v>
      </c>
      <c r="AO116" s="43">
        <f>VLOOKUP($B116,план!$B$16:$EJ$158,18,0)</f>
        <v>0</v>
      </c>
      <c r="AP116" s="43">
        <f>VLOOKUP($B116,план!$B$16:$EJ$158,19,0)</f>
        <v>0</v>
      </c>
      <c r="AQ116" s="7">
        <f t="shared" si="1142"/>
        <v>0</v>
      </c>
      <c r="AR116" s="7">
        <f t="shared" si="1143"/>
        <v>0</v>
      </c>
      <c r="AS116" s="34">
        <f t="shared" si="1144"/>
        <v>0</v>
      </c>
      <c r="AT116" s="34">
        <f t="shared" si="1145"/>
        <v>0</v>
      </c>
      <c r="AU116" s="34">
        <f t="shared" si="1146"/>
        <v>0</v>
      </c>
      <c r="AV116" s="23">
        <f>VLOOKUP($B116,'ДС факт при поликлинике'!$D$7:$JZ$79,8,0)</f>
        <v>0</v>
      </c>
      <c r="AW116" s="23">
        <f>VLOOKUP($B116,'ДС факт при поликлинике'!$D$7:$JZ$79,9,0)</f>
        <v>0</v>
      </c>
      <c r="AX116" s="23">
        <f>VLOOKUP($B116,'ДС факт при поликлинике'!$D$7:$JZ$79,10,0)</f>
        <v>0</v>
      </c>
      <c r="AY116" s="23">
        <f>VLOOKUP($B116,'ДС факт при поликлинике'!$D$7:$JZ$79,11,0)</f>
        <v>0</v>
      </c>
      <c r="AZ116" s="21">
        <f t="shared" si="810"/>
        <v>0</v>
      </c>
      <c r="BA116" s="21">
        <f t="shared" si="811"/>
        <v>0</v>
      </c>
      <c r="BB116" s="43">
        <f>VLOOKUP($B116,план!$B$16:$EJ$158,20,0)</f>
        <v>0</v>
      </c>
      <c r="BC116" s="43">
        <f>VLOOKUP($B116,план!$B$16:$EJ$158,21,0)</f>
        <v>0</v>
      </c>
      <c r="BD116" s="7">
        <f t="shared" si="1147"/>
        <v>0</v>
      </c>
      <c r="BE116" s="7">
        <f t="shared" si="1148"/>
        <v>0</v>
      </c>
      <c r="BF116" s="34">
        <f t="shared" si="995"/>
        <v>0</v>
      </c>
      <c r="BG116" s="34">
        <f t="shared" si="996"/>
        <v>0</v>
      </c>
      <c r="BH116" s="34">
        <f t="shared" si="997"/>
        <v>0</v>
      </c>
      <c r="BI116" s="23">
        <f>VLOOKUP($B116,'ДС факт при поликлинике'!$D$7:$JZ$79,24,0)</f>
        <v>0</v>
      </c>
      <c r="BJ116" s="23">
        <f>VLOOKUP($B116,'ДС факт при поликлинике'!$D$7:$JZ$79,25,0)</f>
        <v>0</v>
      </c>
      <c r="BK116" s="23">
        <f>VLOOKUP($B116,'ДС факт при поликлинике'!$D$7:$JZ$79,26,0)</f>
        <v>0</v>
      </c>
      <c r="BL116" s="23">
        <f>VLOOKUP($B116,'ДС факт при поликлинике'!$D$7:$JZ$79,27,0)</f>
        <v>0</v>
      </c>
      <c r="BM116" s="21">
        <f t="shared" si="812"/>
        <v>0</v>
      </c>
      <c r="BN116" s="21">
        <f t="shared" si="813"/>
        <v>0</v>
      </c>
      <c r="BO116" s="43">
        <f>VLOOKUP($B116,план!$B$16:$EJ$158,22,0)</f>
        <v>0</v>
      </c>
      <c r="BP116" s="43">
        <f>VLOOKUP($B116,план!$B$16:$EJ$158,23,0)</f>
        <v>0</v>
      </c>
      <c r="BQ116" s="7">
        <f t="shared" si="1149"/>
        <v>0</v>
      </c>
      <c r="BR116" s="7">
        <f t="shared" si="1150"/>
        <v>0</v>
      </c>
      <c r="BS116" s="34">
        <f t="shared" si="998"/>
        <v>0</v>
      </c>
      <c r="BT116" s="34">
        <f t="shared" si="999"/>
        <v>0</v>
      </c>
      <c r="BU116" s="34">
        <f t="shared" si="1000"/>
        <v>0</v>
      </c>
      <c r="BV116" s="23">
        <f>VLOOKUP($B116,'ДС факт при поликлинике'!$D$7:$JZ$79,260,0)</f>
        <v>0</v>
      </c>
      <c r="BW116" s="23">
        <f>VLOOKUP($B116,'ДС факт при поликлинике'!$D$7:$JZ$79,261,0)</f>
        <v>0</v>
      </c>
      <c r="BX116" s="23">
        <f>VLOOKUP($B116,'ДС факт при поликлинике'!$D$7:$JZ$79,262,0)</f>
        <v>0</v>
      </c>
      <c r="BY116" s="23">
        <f>VLOOKUP($B116,'ДС факт при поликлинике'!$D$7:$JZ$79,263,0)</f>
        <v>0</v>
      </c>
      <c r="BZ116" s="21">
        <f t="shared" si="814"/>
        <v>0</v>
      </c>
      <c r="CA116" s="21">
        <f t="shared" si="815"/>
        <v>0</v>
      </c>
      <c r="CB116" s="43">
        <f>VLOOKUP($B116,план!$B$16:$EJ$158,24,0)</f>
        <v>0</v>
      </c>
      <c r="CC116" s="43">
        <f>VLOOKUP($B116,план!$B$16:$EJ$158,25,0)</f>
        <v>0</v>
      </c>
      <c r="CD116" s="7">
        <f t="shared" si="1151"/>
        <v>0</v>
      </c>
      <c r="CE116" s="7">
        <f t="shared" si="1152"/>
        <v>0</v>
      </c>
      <c r="CF116" s="34">
        <f t="shared" si="1153"/>
        <v>0</v>
      </c>
      <c r="CG116" s="34">
        <f t="shared" si="1154"/>
        <v>0</v>
      </c>
      <c r="CH116" s="34">
        <f t="shared" si="1155"/>
        <v>0</v>
      </c>
      <c r="CI116" s="23">
        <f>VLOOKUP($B116,'ДС факт при поликлинике'!$D$7:$JZ$79,12,0)</f>
        <v>0</v>
      </c>
      <c r="CJ116" s="23">
        <f>VLOOKUP($B116,'ДС факт при поликлинике'!$D$7:$JZ$79,13,0)</f>
        <v>0</v>
      </c>
      <c r="CK116" s="23">
        <f>VLOOKUP($B116,'ДС факт при поликлинике'!$D$7:$JZ$79,14,0)</f>
        <v>0</v>
      </c>
      <c r="CL116" s="23">
        <f>VLOOKUP($B116,'ДС факт при поликлинике'!$D$7:$JZ$79,15,0)</f>
        <v>0</v>
      </c>
      <c r="CM116" s="21">
        <f t="shared" si="816"/>
        <v>0</v>
      </c>
      <c r="CN116" s="21">
        <f t="shared" si="817"/>
        <v>0</v>
      </c>
      <c r="CO116" s="23">
        <f t="shared" si="818"/>
        <v>0</v>
      </c>
      <c r="CP116" s="23">
        <f t="shared" si="819"/>
        <v>0</v>
      </c>
      <c r="CQ116" s="23">
        <f t="shared" si="820"/>
        <v>0</v>
      </c>
      <c r="CR116" s="23">
        <f t="shared" si="821"/>
        <v>0</v>
      </c>
      <c r="CS116" s="23">
        <f t="shared" si="822"/>
        <v>0</v>
      </c>
      <c r="CT116" s="23">
        <f t="shared" si="823"/>
        <v>0</v>
      </c>
      <c r="CU116" s="23">
        <f t="shared" si="824"/>
        <v>0</v>
      </c>
      <c r="CV116" s="23">
        <f t="shared" si="825"/>
        <v>0</v>
      </c>
      <c r="CW116" s="23">
        <f t="shared" si="826"/>
        <v>0</v>
      </c>
      <c r="CX116" s="23">
        <f t="shared" si="827"/>
        <v>0</v>
      </c>
      <c r="CY116" s="23">
        <f t="shared" si="828"/>
        <v>0</v>
      </c>
      <c r="CZ116" s="21">
        <f t="shared" si="829"/>
        <v>0</v>
      </c>
      <c r="DA116" s="21">
        <f t="shared" si="830"/>
        <v>0</v>
      </c>
      <c r="DB116" s="43">
        <f>VLOOKUP($B116,план!$B$16:$EJ$158,26,0)</f>
        <v>0</v>
      </c>
      <c r="DC116" s="43">
        <f>VLOOKUP($B116,план!$B$16:$EJ$158,27,0)</f>
        <v>0</v>
      </c>
      <c r="DD116" s="7">
        <f t="shared" si="1156"/>
        <v>0</v>
      </c>
      <c r="DE116" s="7">
        <f t="shared" si="1157"/>
        <v>0</v>
      </c>
      <c r="DF116" s="34">
        <f t="shared" si="1001"/>
        <v>0</v>
      </c>
      <c r="DG116" s="34">
        <f t="shared" si="1002"/>
        <v>0</v>
      </c>
      <c r="DH116" s="34">
        <f t="shared" si="1003"/>
        <v>0</v>
      </c>
      <c r="DI116" s="23">
        <f>VLOOKUP($B116,'ДС факт при поликлинике'!$D$7:$JZ$79,176,0)</f>
        <v>0</v>
      </c>
      <c r="DJ116" s="23">
        <f>VLOOKUP($B116,'ДС факт при поликлинике'!$D$7:$JZ$79,177,0)</f>
        <v>0</v>
      </c>
      <c r="DK116" s="23">
        <f>VLOOKUP($B116,'ДС факт при поликлинике'!$D$7:$JZ$79,178,0)</f>
        <v>0</v>
      </c>
      <c r="DL116" s="23">
        <f>VLOOKUP($B116,'ДС факт при поликлинике'!$D$7:$JZ$79,179,0)</f>
        <v>0</v>
      </c>
      <c r="DM116" s="21">
        <f t="shared" si="831"/>
        <v>0</v>
      </c>
      <c r="DN116" s="21">
        <f t="shared" si="832"/>
        <v>0</v>
      </c>
      <c r="DO116" s="43">
        <f>VLOOKUP($B116,план!$B$16:$EJ$158,28,0)</f>
        <v>0</v>
      </c>
      <c r="DP116" s="43">
        <f>VLOOKUP($B116,план!$B$16:$EJ$158,29,0)</f>
        <v>0</v>
      </c>
      <c r="DQ116" s="7">
        <f t="shared" si="1158"/>
        <v>0</v>
      </c>
      <c r="DR116" s="7">
        <f t="shared" si="1159"/>
        <v>0</v>
      </c>
      <c r="DS116" s="34">
        <f t="shared" si="1004"/>
        <v>0</v>
      </c>
      <c r="DT116" s="34">
        <f t="shared" si="1005"/>
        <v>0</v>
      </c>
      <c r="DU116" s="34">
        <f t="shared" si="1006"/>
        <v>0</v>
      </c>
      <c r="DV116" s="23">
        <f>VLOOKUP($B116,'ДС факт при поликлинике'!$D$7:$JZ$79,180,0)</f>
        <v>0</v>
      </c>
      <c r="DW116" s="23">
        <f>VLOOKUP($B116,'ДС факт при поликлинике'!$D$7:$JZ$79,181,0)</f>
        <v>0</v>
      </c>
      <c r="DX116" s="23">
        <f>VLOOKUP($B116,'ДС факт при поликлинике'!$D$7:$JZ$79,182,0)</f>
        <v>0</v>
      </c>
      <c r="DY116" s="23">
        <f>VLOOKUP($B116,'ДС факт при поликлинике'!$D$7:$JZ$79,183,0)</f>
        <v>0</v>
      </c>
      <c r="DZ116" s="21">
        <f t="shared" si="833"/>
        <v>0</v>
      </c>
      <c r="EA116" s="21">
        <f t="shared" si="834"/>
        <v>0</v>
      </c>
      <c r="EB116" s="43">
        <f>VLOOKUP($B116,план!$B$16:$EJ$158,30,0)</f>
        <v>0</v>
      </c>
      <c r="EC116" s="43">
        <f>VLOOKUP($B116,план!$B$16:$EJ$158,31,0)</f>
        <v>0</v>
      </c>
      <c r="ED116" s="7">
        <f t="shared" si="1160"/>
        <v>0</v>
      </c>
      <c r="EE116" s="7">
        <f t="shared" si="1161"/>
        <v>0</v>
      </c>
      <c r="EF116" s="34">
        <f t="shared" si="1007"/>
        <v>0</v>
      </c>
      <c r="EG116" s="34">
        <f t="shared" si="1008"/>
        <v>0</v>
      </c>
      <c r="EH116" s="34">
        <f t="shared" si="1009"/>
        <v>0</v>
      </c>
      <c r="EI116" s="23">
        <f>VLOOKUP($B116,'ДС факт при поликлинике'!$D$7:$JZ$79,184,0)</f>
        <v>0</v>
      </c>
      <c r="EJ116" s="23">
        <f>VLOOKUP($B116,'ДС факт при поликлинике'!$D$7:$JZ$79,185,0)</f>
        <v>0</v>
      </c>
      <c r="EK116" s="23">
        <f>VLOOKUP($B116,'ДС факт при поликлинике'!$D$7:$JZ$79,186,0)</f>
        <v>0</v>
      </c>
      <c r="EL116" s="23">
        <f>VLOOKUP($B116,'ДС факт при поликлинике'!$D$7:$JZ$79,187,0)</f>
        <v>0</v>
      </c>
      <c r="EM116" s="21">
        <f t="shared" si="835"/>
        <v>0</v>
      </c>
      <c r="EN116" s="21">
        <f t="shared" si="836"/>
        <v>0</v>
      </c>
      <c r="EO116" s="43">
        <f>VLOOKUP($B116,план!$B$16:$EJ$158,32,0)</f>
        <v>0</v>
      </c>
      <c r="EP116" s="43">
        <f>VLOOKUP($B116,план!$B$16:$EJ$158,33,0)</f>
        <v>0</v>
      </c>
      <c r="EQ116" s="7">
        <f t="shared" si="1162"/>
        <v>0</v>
      </c>
      <c r="ER116" s="7">
        <f t="shared" si="1163"/>
        <v>0</v>
      </c>
      <c r="ES116" s="34">
        <f t="shared" si="1010"/>
        <v>0</v>
      </c>
      <c r="ET116" s="34">
        <f t="shared" si="1011"/>
        <v>0</v>
      </c>
      <c r="EU116" s="34">
        <f t="shared" si="1012"/>
        <v>1.41</v>
      </c>
      <c r="EV116" s="23">
        <f>VLOOKUP($B116,'ДС факт при поликлинике'!$D$7:$JZ$79,224,0)</f>
        <v>1</v>
      </c>
      <c r="EW116" s="23">
        <f>VLOOKUP($B116,'ДС факт при поликлинике'!$D$7:$JZ$79,225,0)</f>
        <v>23015.73</v>
      </c>
      <c r="EX116" s="23">
        <f>VLOOKUP($B116,'ДС факт при поликлинике'!$D$7:$JZ$79,226,0)</f>
        <v>0</v>
      </c>
      <c r="EY116" s="23">
        <f>VLOOKUP($B116,'ДС факт при поликлинике'!$D$7:$JZ$79,227,0)</f>
        <v>0</v>
      </c>
      <c r="EZ116" s="21">
        <f t="shared" si="837"/>
        <v>1</v>
      </c>
      <c r="FA116" s="21">
        <f t="shared" si="838"/>
        <v>23015.73</v>
      </c>
      <c r="FB116" s="43">
        <f>VLOOKUP($B116,план!$B$16:$EJ$158,34,0)</f>
        <v>0</v>
      </c>
      <c r="FC116" s="43">
        <f>VLOOKUP($B116,план!$B$16:$EJ$158,35,0)</f>
        <v>0</v>
      </c>
      <c r="FD116" s="7">
        <f t="shared" si="1164"/>
        <v>0</v>
      </c>
      <c r="FE116" s="7">
        <f t="shared" si="1165"/>
        <v>0</v>
      </c>
      <c r="FF116" s="34">
        <f t="shared" si="1013"/>
        <v>0</v>
      </c>
      <c r="FG116" s="34">
        <f t="shared" si="1014"/>
        <v>0</v>
      </c>
      <c r="FH116" s="34">
        <f t="shared" si="1015"/>
        <v>1.41</v>
      </c>
      <c r="FI116" s="23">
        <f>VLOOKUP($B116,'ДС факт при поликлинике'!$D$7:$JZ$79,228,0)</f>
        <v>1</v>
      </c>
      <c r="FJ116" s="23">
        <f>VLOOKUP($B116,'ДС факт при поликлинике'!$D$7:$JZ$79,229,0)</f>
        <v>23015.73</v>
      </c>
      <c r="FK116" s="23">
        <f>VLOOKUP($B116,'ДС факт при поликлинике'!$D$7:$JZ$79,230,0)</f>
        <v>0</v>
      </c>
      <c r="FL116" s="23">
        <f>VLOOKUP($B116,'ДС факт при поликлинике'!$D$7:$JZ$79,231,0)</f>
        <v>0</v>
      </c>
      <c r="FM116" s="21">
        <f t="shared" si="839"/>
        <v>1</v>
      </c>
      <c r="FN116" s="21">
        <f t="shared" si="840"/>
        <v>23015.73</v>
      </c>
      <c r="FO116" s="43">
        <f>VLOOKUP($B116,план!$B$16:$EJ$158,36,0)</f>
        <v>1</v>
      </c>
      <c r="FP116" s="43">
        <f>VLOOKUP($B116,план!$B$16:$EJ$158,37,0)</f>
        <v>23622.230267999996</v>
      </c>
      <c r="FQ116" s="7">
        <f t="shared" si="1166"/>
        <v>0.91666666666666663</v>
      </c>
      <c r="FR116" s="7">
        <f t="shared" si="1167"/>
        <v>21653.711078999997</v>
      </c>
      <c r="FS116" s="34">
        <f t="shared" si="1016"/>
        <v>1.41</v>
      </c>
      <c r="FT116" s="34">
        <f t="shared" si="1017"/>
        <v>1.2925</v>
      </c>
      <c r="FU116" s="34">
        <f t="shared" si="1018"/>
        <v>0</v>
      </c>
      <c r="FV116" s="23">
        <f>VLOOKUP($B116,'ДС факт при поликлинике'!$D$7:$JZ$79,236,0)</f>
        <v>0</v>
      </c>
      <c r="FW116" s="23">
        <f>VLOOKUP($B116,'ДС факт при поликлинике'!$D$7:$JZ$79,237,0)</f>
        <v>0</v>
      </c>
      <c r="FX116" s="23">
        <f>VLOOKUP($B116,'ДС факт при поликлинике'!$D$7:$JZ$79,238,0)</f>
        <v>0</v>
      </c>
      <c r="FY116" s="23">
        <f>VLOOKUP($B116,'ДС факт при поликлинике'!$D$7:$JZ$79,239,0)</f>
        <v>0</v>
      </c>
      <c r="FZ116" s="21">
        <f t="shared" si="841"/>
        <v>-0.91666666666666663</v>
      </c>
      <c r="GA116" s="21">
        <f t="shared" si="842"/>
        <v>-21653.711078999997</v>
      </c>
      <c r="GB116" s="43">
        <f>VLOOKUP($B116,план!$B$16:$EJ$158,38,0)</f>
        <v>0</v>
      </c>
      <c r="GC116" s="43">
        <f>VLOOKUP($B116,план!$B$16:$EJ$158,39,0)</f>
        <v>0</v>
      </c>
      <c r="GD116" s="7">
        <f t="shared" si="1168"/>
        <v>0</v>
      </c>
      <c r="GE116" s="7">
        <f t="shared" si="1169"/>
        <v>0</v>
      </c>
      <c r="GF116" s="34">
        <f t="shared" si="1019"/>
        <v>0</v>
      </c>
      <c r="GG116" s="34">
        <f t="shared" si="1020"/>
        <v>0</v>
      </c>
      <c r="GH116" s="34">
        <f t="shared" si="1021"/>
        <v>0</v>
      </c>
      <c r="GI116" s="23">
        <f>VLOOKUP($B116,'ДС факт при поликлинике'!$D$7:$JZ$79,244,0)</f>
        <v>0</v>
      </c>
      <c r="GJ116" s="23">
        <f>VLOOKUP($B116,'ДС факт при поликлинике'!$D$7:$JZ$79,245,0)</f>
        <v>0</v>
      </c>
      <c r="GK116" s="23">
        <f>VLOOKUP($B116,'ДС факт при поликлинике'!$D$7:$JZ$79,246,0)</f>
        <v>0</v>
      </c>
      <c r="GL116" s="23">
        <f>VLOOKUP($B116,'ДС факт при поликлинике'!$D$7:$JZ$79,247,0)</f>
        <v>0</v>
      </c>
      <c r="GM116" s="21">
        <f t="shared" si="843"/>
        <v>0</v>
      </c>
      <c r="GN116" s="21">
        <f t="shared" si="844"/>
        <v>0</v>
      </c>
      <c r="GO116" s="43">
        <f>VLOOKUP($B116,план!$B$16:$EJ$158,40,0)</f>
        <v>0</v>
      </c>
      <c r="GP116" s="43">
        <f>VLOOKUP($B116,план!$B$16:$EJ$158,41,0)</f>
        <v>0</v>
      </c>
      <c r="GQ116" s="7">
        <f t="shared" si="1170"/>
        <v>0</v>
      </c>
      <c r="GR116" s="7">
        <f t="shared" si="1171"/>
        <v>0</v>
      </c>
      <c r="GS116" s="34">
        <f t="shared" si="1022"/>
        <v>0</v>
      </c>
      <c r="GT116" s="34">
        <f t="shared" si="1023"/>
        <v>0</v>
      </c>
      <c r="GU116" s="34">
        <f t="shared" si="1024"/>
        <v>0</v>
      </c>
      <c r="GV116" s="23">
        <f>VLOOKUP($B116,'ДС факт при поликлинике'!$D$7:$JZ$79,264,0)</f>
        <v>0</v>
      </c>
      <c r="GW116" s="23">
        <f>VLOOKUP($B116,'ДС факт при поликлинике'!$D$7:$JZ$79,265,0)</f>
        <v>0</v>
      </c>
      <c r="GX116" s="23">
        <f>VLOOKUP($B116,'ДС факт при поликлинике'!$D$7:$JZ$79,266,0)</f>
        <v>0</v>
      </c>
      <c r="GY116" s="23">
        <f>VLOOKUP($B116,'ДС факт при поликлинике'!$D$7:$JZ$79,267,0)</f>
        <v>0</v>
      </c>
      <c r="GZ116" s="21">
        <f t="shared" si="845"/>
        <v>0</v>
      </c>
      <c r="HA116" s="21">
        <f t="shared" si="846"/>
        <v>0</v>
      </c>
      <c r="HB116" s="43">
        <f>VLOOKUP($B116,план!$B$16:$EJ$158,42,0)</f>
        <v>0</v>
      </c>
      <c r="HC116" s="43">
        <f>VLOOKUP($B116,план!$B$16:$EJ$158,43,0)</f>
        <v>0</v>
      </c>
      <c r="HD116" s="7">
        <f t="shared" si="1172"/>
        <v>0</v>
      </c>
      <c r="HE116" s="7">
        <f t="shared" si="1173"/>
        <v>0</v>
      </c>
      <c r="HF116" s="34">
        <f t="shared" si="1025"/>
        <v>0</v>
      </c>
      <c r="HG116" s="34">
        <f t="shared" si="1026"/>
        <v>0</v>
      </c>
      <c r="HH116" s="34">
        <f t="shared" si="1027"/>
        <v>0</v>
      </c>
      <c r="HI116" s="25">
        <f>VLOOKUP($B116,'ДС факт при поликлинике'!$D$7:$JZ$79,240,0)</f>
        <v>0</v>
      </c>
      <c r="HJ116" s="25">
        <f>VLOOKUP($B116,'ДС факт при поликлинике'!$D$7:$JZ$79,241,0)</f>
        <v>0</v>
      </c>
      <c r="HK116" s="25">
        <f>VLOOKUP($B116,'ДС факт при поликлинике'!$D$7:$JZ$79,242,0)</f>
        <v>0</v>
      </c>
      <c r="HL116" s="25">
        <f>VLOOKUP($B116,'ДС факт при поликлинике'!$D$7:$JZ$79,243,0)</f>
        <v>0</v>
      </c>
      <c r="HM116" s="21">
        <f t="shared" si="847"/>
        <v>0</v>
      </c>
      <c r="HN116" s="21">
        <f t="shared" si="848"/>
        <v>0</v>
      </c>
      <c r="HO116" s="43">
        <f>VLOOKUP($B116,план!$B$16:$EJ$158,44,0)</f>
        <v>0</v>
      </c>
      <c r="HP116" s="43">
        <f>VLOOKUP($B116,план!$B$16:$EJ$158,45,0)</f>
        <v>0</v>
      </c>
      <c r="HQ116" s="7">
        <f t="shared" si="1174"/>
        <v>0</v>
      </c>
      <c r="HR116" s="7">
        <f t="shared" si="1175"/>
        <v>0</v>
      </c>
      <c r="HS116" s="34">
        <f t="shared" si="1028"/>
        <v>0</v>
      </c>
      <c r="HT116" s="34">
        <f t="shared" si="1029"/>
        <v>0</v>
      </c>
      <c r="HU116" s="34">
        <f t="shared" si="1030"/>
        <v>0</v>
      </c>
      <c r="HV116" s="23">
        <f>VLOOKUP($B116,'ДС факт при поликлинике'!$D$7:$JZ$79,268,0)</f>
        <v>0</v>
      </c>
      <c r="HW116" s="23">
        <f>VLOOKUP($B116,'ДС факт при поликлинике'!$D$7:$JZ$79,269,0)</f>
        <v>0</v>
      </c>
      <c r="HX116" s="23">
        <f>VLOOKUP($B116,'ДС факт при поликлинике'!$D$7:$JZ$79,270,0)</f>
        <v>0</v>
      </c>
      <c r="HY116" s="23">
        <f>VLOOKUP($B116,'ДС факт при поликлинике'!$D$7:$JZ$79,271,0)</f>
        <v>0</v>
      </c>
      <c r="HZ116" s="21">
        <f t="shared" si="849"/>
        <v>0</v>
      </c>
      <c r="IA116" s="21">
        <f t="shared" si="850"/>
        <v>0</v>
      </c>
      <c r="IB116" s="43">
        <f>VLOOKUP($B116,план!$B$16:$EJ$158,46,0)</f>
        <v>0</v>
      </c>
      <c r="IC116" s="43">
        <f>VLOOKUP($B116,план!$B$16:$EJ$158,47,0)</f>
        <v>0</v>
      </c>
      <c r="ID116" s="7">
        <f t="shared" si="1176"/>
        <v>0</v>
      </c>
      <c r="IE116" s="7">
        <f t="shared" si="1177"/>
        <v>0</v>
      </c>
      <c r="IF116" s="34">
        <f t="shared" si="1031"/>
        <v>0</v>
      </c>
      <c r="IG116" s="34">
        <f t="shared" si="1032"/>
        <v>0</v>
      </c>
      <c r="IH116" s="34">
        <f t="shared" si="1033"/>
        <v>0</v>
      </c>
      <c r="II116" s="23">
        <f>VLOOKUP($B116,'ДС факт при поликлинике'!$D$7:$JZ$79,248,0)</f>
        <v>0</v>
      </c>
      <c r="IJ116" s="23">
        <f>VLOOKUP($B116,'ДС факт при поликлинике'!$D$7:$JZ$79,249,0)</f>
        <v>0</v>
      </c>
      <c r="IK116" s="23">
        <f>VLOOKUP($B116,'ДС факт при поликлинике'!$D$7:$JZ$79,250,0)</f>
        <v>0</v>
      </c>
      <c r="IL116" s="23">
        <f>VLOOKUP($B116,'ДС факт при поликлинике'!$D$7:$JZ$79,251,0)</f>
        <v>0</v>
      </c>
      <c r="IM116" s="21">
        <f t="shared" si="851"/>
        <v>0</v>
      </c>
      <c r="IN116" s="21">
        <f t="shared" si="852"/>
        <v>0</v>
      </c>
      <c r="IO116" s="43">
        <f>VLOOKUP($B116,план!$B$16:$EJ$158,48,0)</f>
        <v>0</v>
      </c>
      <c r="IP116" s="43">
        <f>VLOOKUP($B116,план!$B$16:$EJ$158,49,0)</f>
        <v>0</v>
      </c>
      <c r="IQ116" s="7">
        <f t="shared" si="1178"/>
        <v>0</v>
      </c>
      <c r="IR116" s="7">
        <f t="shared" si="1179"/>
        <v>0</v>
      </c>
      <c r="IS116" s="34">
        <f t="shared" si="1034"/>
        <v>0</v>
      </c>
      <c r="IT116" s="34">
        <f t="shared" si="1035"/>
        <v>0</v>
      </c>
      <c r="IU116" s="34">
        <f t="shared" si="1036"/>
        <v>0</v>
      </c>
      <c r="IV116" s="23">
        <f>VLOOKUP($B116,'ДС факт при поликлинике'!$D$7:$JZ$79,232,0)</f>
        <v>0</v>
      </c>
      <c r="IW116" s="23">
        <f>VLOOKUP($B116,'ДС факт при поликлинике'!$D$7:$JZ$79,233,0)</f>
        <v>0</v>
      </c>
      <c r="IX116" s="23">
        <f>VLOOKUP($B116,'ДС факт при поликлинике'!$D$7:$JZ$79,234,0)</f>
        <v>0</v>
      </c>
      <c r="IY116" s="23">
        <f>VLOOKUP($B116,'ДС факт при поликлинике'!$D$7:$JZ$79,235,0)</f>
        <v>0</v>
      </c>
      <c r="IZ116" s="21">
        <f t="shared" si="853"/>
        <v>0</v>
      </c>
      <c r="JA116" s="21">
        <f t="shared" si="854"/>
        <v>0</v>
      </c>
      <c r="JB116" s="43">
        <f>VLOOKUP($B116,план!$B$16:$EJ$158,50,0)</f>
        <v>0</v>
      </c>
      <c r="JC116" s="43">
        <f>VLOOKUP($B116,план!$B$16:$EJ$158,51,0)</f>
        <v>0</v>
      </c>
      <c r="JD116" s="7">
        <f t="shared" si="1180"/>
        <v>0</v>
      </c>
      <c r="JE116" s="7">
        <f t="shared" si="1181"/>
        <v>0</v>
      </c>
      <c r="JF116" s="34">
        <f t="shared" si="1037"/>
        <v>0</v>
      </c>
      <c r="JG116" s="34">
        <f t="shared" si="1038"/>
        <v>0</v>
      </c>
      <c r="JH116" s="34">
        <f t="shared" si="1039"/>
        <v>0</v>
      </c>
      <c r="JI116" s="23">
        <f>VLOOKUP($B116,'ДС факт при поликлинике'!$D$7:$JZ$79,168,0)</f>
        <v>0</v>
      </c>
      <c r="JJ116" s="23">
        <f>VLOOKUP($B116,'ДС факт при поликлинике'!$D$7:$JZ$79,169,0)</f>
        <v>0</v>
      </c>
      <c r="JK116" s="23">
        <f>VLOOKUP($B116,'ДС факт при поликлинике'!$D$7:$JZ$79,170,0)</f>
        <v>0</v>
      </c>
      <c r="JL116" s="23">
        <f>VLOOKUP($B116,'ДС факт при поликлинике'!$D$7:$JZ$79,171,0)</f>
        <v>0</v>
      </c>
      <c r="JM116" s="21">
        <f t="shared" si="855"/>
        <v>0</v>
      </c>
      <c r="JN116" s="21">
        <f t="shared" si="856"/>
        <v>0</v>
      </c>
      <c r="JO116" s="23">
        <f t="shared" si="857"/>
        <v>1</v>
      </c>
      <c r="JP116" s="23">
        <f t="shared" si="858"/>
        <v>23622.230267999996</v>
      </c>
      <c r="JQ116" s="23">
        <f t="shared" si="859"/>
        <v>0.91666666666666663</v>
      </c>
      <c r="JR116" s="23">
        <f t="shared" si="860"/>
        <v>21653.711078999997</v>
      </c>
      <c r="JS116" s="23">
        <f t="shared" si="861"/>
        <v>1.41</v>
      </c>
      <c r="JT116" s="23">
        <f t="shared" si="862"/>
        <v>1.2925</v>
      </c>
      <c r="JU116" s="23">
        <f t="shared" si="863"/>
        <v>2.82</v>
      </c>
      <c r="JV116" s="23">
        <f t="shared" si="864"/>
        <v>2</v>
      </c>
      <c r="JW116" s="23">
        <f t="shared" si="865"/>
        <v>46031.46</v>
      </c>
      <c r="JX116" s="23">
        <f t="shared" si="866"/>
        <v>0</v>
      </c>
      <c r="JY116" s="23">
        <f t="shared" si="867"/>
        <v>0</v>
      </c>
      <c r="JZ116" s="21">
        <f t="shared" si="868"/>
        <v>1.0833333333333335</v>
      </c>
      <c r="KA116" s="21">
        <f t="shared" si="869"/>
        <v>24377.748921000002</v>
      </c>
      <c r="KB116" s="43">
        <f>VLOOKUP($B116,план!$B$16:$EJ$158,52,0)</f>
        <v>0</v>
      </c>
      <c r="KC116" s="43">
        <f>VLOOKUP($B116,план!$B$16:$EJ$158,53,0)</f>
        <v>0</v>
      </c>
      <c r="KD116" s="7">
        <f t="shared" si="1182"/>
        <v>0</v>
      </c>
      <c r="KE116" s="7">
        <f t="shared" si="1183"/>
        <v>0</v>
      </c>
      <c r="KF116" s="34">
        <f t="shared" si="1040"/>
        <v>0</v>
      </c>
      <c r="KG116" s="34">
        <f t="shared" si="1041"/>
        <v>0</v>
      </c>
      <c r="KH116" s="34">
        <f t="shared" si="1042"/>
        <v>0</v>
      </c>
      <c r="KI116" s="23">
        <f>VLOOKUP($B116,'ДС факт при поликлинике'!$D$7:$JZ$79,188,0)</f>
        <v>0</v>
      </c>
      <c r="KJ116" s="23">
        <f>VLOOKUP($B116,'ДС факт при поликлинике'!$D$7:$JZ$79,189,0)</f>
        <v>0</v>
      </c>
      <c r="KK116" s="23">
        <f>VLOOKUP($B116,'ДС факт при поликлинике'!$D$7:$JZ$79,190,0)</f>
        <v>0</v>
      </c>
      <c r="KL116" s="23">
        <f>VLOOKUP($B116,'ДС факт при поликлинике'!$D$7:$JZ$79,191,0)</f>
        <v>0</v>
      </c>
      <c r="KM116" s="21">
        <f t="shared" si="870"/>
        <v>0</v>
      </c>
      <c r="KN116" s="21">
        <f t="shared" si="871"/>
        <v>0</v>
      </c>
      <c r="KO116" s="43">
        <f>VLOOKUP($B116,план!$B$16:$EJ$158,54,0)</f>
        <v>2</v>
      </c>
      <c r="KP116" s="43">
        <f>VLOOKUP($B116,план!$B$16:$EJ$158,55,0)</f>
        <v>31850.818999999996</v>
      </c>
      <c r="KQ116" s="7">
        <f t="shared" si="1184"/>
        <v>1.8333333333333333</v>
      </c>
      <c r="KR116" s="7">
        <f t="shared" si="1185"/>
        <v>29196.584083333328</v>
      </c>
      <c r="KS116" s="34">
        <f t="shared" si="1043"/>
        <v>2.82</v>
      </c>
      <c r="KT116" s="34">
        <f t="shared" si="1044"/>
        <v>2.585</v>
      </c>
      <c r="KU116" s="34">
        <f>SUM(KV116*$G116)</f>
        <v>0</v>
      </c>
      <c r="KV116" s="23">
        <f>VLOOKUP($B116,'ДС факт при поликлинике'!$D$7:$JZ$79,192,0)</f>
        <v>0</v>
      </c>
      <c r="KW116" s="23">
        <f>VLOOKUP($B116,'ДС факт при поликлинике'!$D$7:$JZ$79,193,0)</f>
        <v>0</v>
      </c>
      <c r="KX116" s="23">
        <f>VLOOKUP($B116,'ДС факт при поликлинике'!$D$7:$JZ$79,194,0)</f>
        <v>0</v>
      </c>
      <c r="KY116" s="23">
        <f>VLOOKUP($B116,'ДС факт при поликлинике'!$D$7:$JZ$79,195,0)</f>
        <v>0</v>
      </c>
      <c r="KZ116" s="21">
        <f>SUM(KV116-KQ116)</f>
        <v>-1.8333333333333333</v>
      </c>
      <c r="LA116" s="21">
        <f>SUM(KW116-KR116)</f>
        <v>-29196.584083333328</v>
      </c>
      <c r="LB116" s="43">
        <f>VLOOKUP($B116,план!$B$16:$EJ$158,56,0)</f>
        <v>0</v>
      </c>
      <c r="LC116" s="43">
        <f>VLOOKUP($B116,план!$B$16:$EJ$158,57,0)</f>
        <v>0</v>
      </c>
      <c r="LD116" s="7">
        <f t="shared" si="1186"/>
        <v>0</v>
      </c>
      <c r="LE116" s="7">
        <f t="shared" si="1187"/>
        <v>0</v>
      </c>
      <c r="LF116" s="34">
        <f t="shared" si="1046"/>
        <v>0</v>
      </c>
      <c r="LG116" s="34">
        <f t="shared" si="1047"/>
        <v>0</v>
      </c>
      <c r="LH116" s="34">
        <f t="shared" si="1048"/>
        <v>0</v>
      </c>
      <c r="LI116" s="23">
        <f>VLOOKUP($B116,'ДС факт при поликлинике'!$D$7:$JZ$79,196,0)</f>
        <v>0</v>
      </c>
      <c r="LJ116" s="23">
        <f>VLOOKUP($B116,'ДС факт при поликлинике'!$D$7:$JZ$79,197,0)</f>
        <v>0</v>
      </c>
      <c r="LK116" s="23">
        <f>VLOOKUP($B116,'ДС факт при поликлинике'!$D$7:$JZ$79,198,0)</f>
        <v>0</v>
      </c>
      <c r="LL116" s="23">
        <f>VLOOKUP($B116,'ДС факт при поликлинике'!$D$7:$JZ$79,199,0)</f>
        <v>0</v>
      </c>
      <c r="LM116" s="21">
        <f t="shared" si="874"/>
        <v>0</v>
      </c>
      <c r="LN116" s="21">
        <f t="shared" si="875"/>
        <v>0</v>
      </c>
      <c r="LO116" s="43">
        <f>VLOOKUP($B116,план!$B$16:$EJ$158,58,0)</f>
        <v>0</v>
      </c>
      <c r="LP116" s="43">
        <f>VLOOKUP($B116,план!$B$16:$EJ$158,59,0)</f>
        <v>0</v>
      </c>
      <c r="LQ116" s="7">
        <f t="shared" si="1188"/>
        <v>0</v>
      </c>
      <c r="LR116" s="7">
        <f t="shared" si="1189"/>
        <v>0</v>
      </c>
      <c r="LS116" s="34">
        <f t="shared" si="1049"/>
        <v>0</v>
      </c>
      <c r="LT116" s="34">
        <f t="shared" si="1050"/>
        <v>0</v>
      </c>
      <c r="LU116" s="34">
        <f t="shared" si="1051"/>
        <v>0</v>
      </c>
      <c r="LV116" s="23">
        <f>VLOOKUP($B116,'ДС факт при поликлинике'!$D$7:$JZ$79,124,0)</f>
        <v>0</v>
      </c>
      <c r="LW116" s="23">
        <f>VLOOKUP($B116,'ДС факт при поликлинике'!$D$7:$JZ$79,125,0)</f>
        <v>0</v>
      </c>
      <c r="LX116" s="23">
        <f>VLOOKUP($B116,'ДС факт при поликлинике'!$D$7:$JZ$79,126,0)</f>
        <v>0</v>
      </c>
      <c r="LY116" s="23">
        <f>VLOOKUP($B116,'ДС факт при поликлинике'!$D$7:$JZ$79,127,0)</f>
        <v>0</v>
      </c>
      <c r="LZ116" s="21">
        <f t="shared" si="876"/>
        <v>0</v>
      </c>
      <c r="MA116" s="21">
        <f t="shared" si="877"/>
        <v>0</v>
      </c>
      <c r="MB116" s="43">
        <f>VLOOKUP($B116,план!$B$16:$EJ$158,60,0)</f>
        <v>1</v>
      </c>
      <c r="MC116" s="43">
        <f>VLOOKUP($B116,план!$B$16:$EJ$158,61,0)</f>
        <v>16591.766099999997</v>
      </c>
      <c r="MD116" s="7">
        <f t="shared" si="1190"/>
        <v>0.91666666666666663</v>
      </c>
      <c r="ME116" s="7">
        <f t="shared" si="1191"/>
        <v>15209.118924999999</v>
      </c>
      <c r="MF116" s="34">
        <f t="shared" si="1052"/>
        <v>1.41</v>
      </c>
      <c r="MG116" s="34">
        <f t="shared" si="1053"/>
        <v>1.2925</v>
      </c>
      <c r="MH116" s="34">
        <f t="shared" si="807"/>
        <v>0</v>
      </c>
      <c r="MI116" s="23">
        <f>VLOOKUP($B116,'ДС факт при поликлинике'!$D$7:$JZ$79,128,0)</f>
        <v>0</v>
      </c>
      <c r="MJ116" s="23">
        <f>VLOOKUP($B116,'ДС факт при поликлинике'!$D$7:$JZ$79,129,0)</f>
        <v>0</v>
      </c>
      <c r="MK116" s="23">
        <f>VLOOKUP($B116,'ДС факт при поликлинике'!$D$7:$JZ$79,130,0)</f>
        <v>0</v>
      </c>
      <c r="ML116" s="23">
        <f>VLOOKUP($B116,'ДС факт при поликлинике'!$D$7:$JZ$79,131,0)</f>
        <v>0</v>
      </c>
      <c r="MM116" s="14">
        <f t="shared" si="962"/>
        <v>-0.91666666666666663</v>
      </c>
      <c r="MN116" s="14">
        <f t="shared" si="963"/>
        <v>-15209.118924999999</v>
      </c>
      <c r="MO116" s="43">
        <f>VLOOKUP($B116,план!$B$16:$EJ$158,62,0)</f>
        <v>2</v>
      </c>
      <c r="MP116" s="43">
        <f>VLOOKUP($B116,план!$B$16:$EJ$158,63,0)</f>
        <v>35415.698499999999</v>
      </c>
      <c r="MQ116" s="7">
        <f t="shared" si="1192"/>
        <v>1.8333333333333333</v>
      </c>
      <c r="MR116" s="7">
        <f t="shared" si="1193"/>
        <v>32464.390291666667</v>
      </c>
      <c r="MS116" s="34">
        <f t="shared" si="1054"/>
        <v>2.82</v>
      </c>
      <c r="MT116" s="34">
        <f t="shared" si="1055"/>
        <v>2.585</v>
      </c>
      <c r="MU116" s="34">
        <f t="shared" si="1056"/>
        <v>2.82</v>
      </c>
      <c r="MV116" s="23">
        <f>VLOOKUP($B116,'ДС факт при поликлинике'!$D$7:$JZ$79,152,0)</f>
        <v>2</v>
      </c>
      <c r="MW116" s="23">
        <f>VLOOKUP($B116,'ДС факт при поликлинике'!$D$7:$JZ$79,153,0)</f>
        <v>35984.68</v>
      </c>
      <c r="MX116" s="23">
        <f>VLOOKUP($B116,'ДС факт при поликлинике'!$D$7:$JZ$79,154,0)</f>
        <v>0</v>
      </c>
      <c r="MY116" s="23">
        <f>VLOOKUP($B116,'ДС факт при поликлинике'!$D$7:$JZ$79,155,0)</f>
        <v>0</v>
      </c>
      <c r="MZ116" s="14">
        <f t="shared" si="878"/>
        <v>0.16666666666666674</v>
      </c>
      <c r="NA116" s="14">
        <f t="shared" si="879"/>
        <v>3520.2897083333337</v>
      </c>
      <c r="NB116" s="43">
        <f>VLOOKUP($B116,план!$B$16:$EJ$158,64,0)</f>
        <v>0</v>
      </c>
      <c r="NC116" s="43">
        <f>VLOOKUP($B116,план!$B$16:$EJ$158,65,0)</f>
        <v>0</v>
      </c>
      <c r="ND116" s="7">
        <f t="shared" si="1194"/>
        <v>0</v>
      </c>
      <c r="NE116" s="7">
        <f t="shared" si="1195"/>
        <v>0</v>
      </c>
      <c r="NF116" s="34">
        <f t="shared" si="1057"/>
        <v>0</v>
      </c>
      <c r="NG116" s="34">
        <f t="shared" si="1058"/>
        <v>0</v>
      </c>
      <c r="NH116" s="34">
        <f t="shared" si="1059"/>
        <v>0</v>
      </c>
      <c r="NI116" s="23">
        <f>VLOOKUP($B116,'ДС факт при поликлинике'!$D$7:$JZ$79,200,0)</f>
        <v>0</v>
      </c>
      <c r="NJ116" s="23">
        <f>VLOOKUP($B116,'ДС факт при поликлинике'!$D$7:$JZ$79,201,0)</f>
        <v>0</v>
      </c>
      <c r="NK116" s="23">
        <f>VLOOKUP($B116,'ДС факт при поликлинике'!$D$7:$JZ$79,202,0)</f>
        <v>0</v>
      </c>
      <c r="NL116" s="23">
        <f>VLOOKUP($B116,'ДС факт при поликлинике'!$D$7:$JZ$79,203,0)</f>
        <v>0</v>
      </c>
      <c r="NM116" s="14">
        <f t="shared" si="880"/>
        <v>0</v>
      </c>
      <c r="NN116" s="14">
        <f t="shared" si="881"/>
        <v>0</v>
      </c>
      <c r="NO116" s="43">
        <f>VLOOKUP($B116,план!$B$16:$EJ$158,66,0)</f>
        <v>0</v>
      </c>
      <c r="NP116" s="43">
        <f>VLOOKUP($B116,план!$B$16:$EJ$158,67,0)</f>
        <v>0</v>
      </c>
      <c r="NQ116" s="7">
        <f t="shared" si="1196"/>
        <v>0</v>
      </c>
      <c r="NR116" s="7">
        <f t="shared" si="1197"/>
        <v>0</v>
      </c>
      <c r="NS116" s="34">
        <f t="shared" si="1060"/>
        <v>0</v>
      </c>
      <c r="NT116" s="34">
        <f t="shared" si="1061"/>
        <v>0</v>
      </c>
      <c r="NU116" s="34">
        <f t="shared" si="1062"/>
        <v>0</v>
      </c>
      <c r="NV116" s="23">
        <f>VLOOKUP($B116,'ДС факт при поликлинике'!$D$7:$JZ$79,256,0)</f>
        <v>0</v>
      </c>
      <c r="NW116" s="23">
        <f>VLOOKUP($B116,'ДС факт при поликлинике'!$D$7:$JZ$79,257,0)</f>
        <v>0</v>
      </c>
      <c r="NX116" s="23">
        <f>VLOOKUP($B116,'ДС факт при поликлинике'!$D$7:$JZ$79,258,0)</f>
        <v>0</v>
      </c>
      <c r="NY116" s="23">
        <f>VLOOKUP($B116,'ДС факт при поликлинике'!$D$7:$JZ$79,259,0)</f>
        <v>0</v>
      </c>
      <c r="NZ116" s="14">
        <f t="shared" si="882"/>
        <v>0</v>
      </c>
      <c r="OA116" s="14">
        <f t="shared" si="883"/>
        <v>0</v>
      </c>
      <c r="OB116" s="43">
        <f>VLOOKUP($B116,план!$B$16:$EJ$158,68,0)</f>
        <v>0</v>
      </c>
      <c r="OC116" s="43">
        <f>VLOOKUP($B116,план!$B$16:$EJ$158,69,0)</f>
        <v>0</v>
      </c>
      <c r="OD116" s="7">
        <f t="shared" si="1198"/>
        <v>0</v>
      </c>
      <c r="OE116" s="7">
        <f t="shared" si="1199"/>
        <v>0</v>
      </c>
      <c r="OF116" s="34">
        <f t="shared" si="1063"/>
        <v>0</v>
      </c>
      <c r="OG116" s="34">
        <f t="shared" si="1064"/>
        <v>0</v>
      </c>
      <c r="OH116" s="34">
        <f t="shared" si="1065"/>
        <v>0</v>
      </c>
      <c r="OI116" s="23">
        <f>VLOOKUP($B116,'ДС факт при поликлинике'!$D$7:$JZ$79,32,0)</f>
        <v>0</v>
      </c>
      <c r="OJ116" s="23">
        <f>VLOOKUP($B116,'ДС факт при поликлинике'!$D$7:$JZ$79,33,0)</f>
        <v>0</v>
      </c>
      <c r="OK116" s="23">
        <f>VLOOKUP($B116,'ДС факт при поликлинике'!$D$7:$JZ$79,34,0)</f>
        <v>0</v>
      </c>
      <c r="OL116" s="23">
        <f>VLOOKUP($B116,'ДС факт при поликлинике'!$D$7:$JZ$79,35,0)</f>
        <v>0</v>
      </c>
      <c r="OM116" s="14">
        <f t="shared" si="884"/>
        <v>0</v>
      </c>
      <c r="ON116" s="14">
        <f t="shared" si="885"/>
        <v>0</v>
      </c>
      <c r="OO116" s="43">
        <f>VLOOKUP($B116,план!$B$16:$EJ$158,70,0)</f>
        <v>0</v>
      </c>
      <c r="OP116" s="43">
        <f>VLOOKUP($B116,план!$B$16:$EJ$158,71,0)</f>
        <v>0</v>
      </c>
      <c r="OQ116" s="7">
        <f t="shared" si="964"/>
        <v>0</v>
      </c>
      <c r="OR116" s="7">
        <f t="shared" si="965"/>
        <v>0</v>
      </c>
      <c r="OS116" s="34">
        <f t="shared" si="966"/>
        <v>0</v>
      </c>
      <c r="OT116" s="34">
        <f t="shared" si="967"/>
        <v>0</v>
      </c>
      <c r="OU116" s="34">
        <f t="shared" si="968"/>
        <v>0</v>
      </c>
      <c r="OV116" s="23">
        <f>VLOOKUP($B116,'ДС факт при поликлинике'!$D$7:$KT$79,288,0)</f>
        <v>0</v>
      </c>
      <c r="OW116" s="23">
        <f>VLOOKUP($B116,'ДС факт при поликлинике'!$D$7:$KT$79,289,0)</f>
        <v>0</v>
      </c>
      <c r="OX116" s="23">
        <f>VLOOKUP($B116,'ДС факт при поликлинике'!$D$7:$KT$79,290,0)</f>
        <v>0</v>
      </c>
      <c r="OY116" s="23">
        <f>VLOOKUP($B116,'ДС факт при поликлинике'!$D$7:$KT$79,291,0)</f>
        <v>0</v>
      </c>
      <c r="OZ116" s="14">
        <f t="shared" si="886"/>
        <v>0</v>
      </c>
      <c r="PA116" s="14">
        <f t="shared" si="887"/>
        <v>0</v>
      </c>
      <c r="PB116" s="43">
        <f>VLOOKUP($B116,план!$B$16:$EJ$158,72,0)</f>
        <v>0</v>
      </c>
      <c r="PC116" s="43">
        <f>VLOOKUP($B116,план!$B$16:$EJ$158,73,0)</f>
        <v>0</v>
      </c>
      <c r="PD116" s="7">
        <f t="shared" si="969"/>
        <v>0</v>
      </c>
      <c r="PE116" s="7">
        <f t="shared" si="970"/>
        <v>0</v>
      </c>
      <c r="PF116" s="34">
        <f t="shared" si="971"/>
        <v>0</v>
      </c>
      <c r="PG116" s="34">
        <f t="shared" si="972"/>
        <v>0</v>
      </c>
      <c r="PH116" s="34">
        <f t="shared" si="973"/>
        <v>0</v>
      </c>
      <c r="PI116" s="23">
        <f>VLOOKUP($B116,'ДС факт при поликлинике'!$D$7:$KL$79,292,0)</f>
        <v>0</v>
      </c>
      <c r="PJ116" s="23">
        <f>VLOOKUP($B116,'ДС факт при поликлинике'!$D$7:$KL$79,293,0)</f>
        <v>0</v>
      </c>
      <c r="PK116" s="23">
        <f>VLOOKUP($B116,'ДС факт при поликлинике'!$D$7:$KL$79,294,0)</f>
        <v>0</v>
      </c>
      <c r="PL116" s="23">
        <f>VLOOKUP($B116,'ДС факт при поликлинике'!$D$7:$KL$79,295,0)</f>
        <v>0</v>
      </c>
      <c r="PM116" s="14">
        <f t="shared" si="888"/>
        <v>0</v>
      </c>
      <c r="PN116" s="14">
        <f t="shared" si="889"/>
        <v>0</v>
      </c>
      <c r="PO116" s="43">
        <f>VLOOKUP($B116,план!$B$16:$EJ$158,74,0)</f>
        <v>0</v>
      </c>
      <c r="PP116" s="43">
        <f>VLOOKUP($B116,план!$B$16:$EJ$158,75,0)</f>
        <v>0</v>
      </c>
      <c r="PQ116" s="7">
        <f t="shared" si="1200"/>
        <v>0</v>
      </c>
      <c r="PR116" s="7">
        <f t="shared" si="1201"/>
        <v>0</v>
      </c>
      <c r="PS116" s="34">
        <f t="shared" si="1066"/>
        <v>0</v>
      </c>
      <c r="PT116" s="34">
        <f t="shared" si="1067"/>
        <v>0</v>
      </c>
      <c r="PU116" s="34">
        <f t="shared" si="1068"/>
        <v>0</v>
      </c>
      <c r="PV116" s="23">
        <f>VLOOKUP($B116,'ДС факт при поликлинике'!$D$7:$JZ$79,212,0)</f>
        <v>0</v>
      </c>
      <c r="PW116" s="23">
        <f>VLOOKUP($B116,'ДС факт при поликлинике'!$D$7:$JZ$79,213,0)</f>
        <v>0</v>
      </c>
      <c r="PX116" s="23">
        <f>VLOOKUP($B116,'ДС факт при поликлинике'!$D$7:$JZ$79,214,0)</f>
        <v>0</v>
      </c>
      <c r="PY116" s="23">
        <f>VLOOKUP($B116,'ДС факт при поликлинике'!$D$7:$JZ$79,215,0)</f>
        <v>0</v>
      </c>
      <c r="PZ116" s="14">
        <f t="shared" si="890"/>
        <v>0</v>
      </c>
      <c r="QA116" s="14">
        <f t="shared" si="891"/>
        <v>0</v>
      </c>
      <c r="QB116" s="43">
        <f>VLOOKUP($B116,план!$B$16:$EJ$158,76,0)</f>
        <v>0</v>
      </c>
      <c r="QC116" s="43">
        <f>VLOOKUP($B116,план!$B$16:$EJ$158,77,0)</f>
        <v>0</v>
      </c>
      <c r="QD116" s="7">
        <f t="shared" si="1202"/>
        <v>0</v>
      </c>
      <c r="QE116" s="7">
        <f t="shared" si="1203"/>
        <v>0</v>
      </c>
      <c r="QF116" s="34">
        <f t="shared" si="1069"/>
        <v>0</v>
      </c>
      <c r="QG116" s="34">
        <f t="shared" si="1070"/>
        <v>0</v>
      </c>
      <c r="QH116" s="34">
        <f t="shared" si="1071"/>
        <v>0</v>
      </c>
      <c r="QI116" s="25">
        <f>VLOOKUP($B116,'ДС факт при поликлинике'!$D$7:$JZ$79,132,0)</f>
        <v>0</v>
      </c>
      <c r="QJ116" s="25">
        <f>VLOOKUP($B116,'ДС факт при поликлинике'!$D$7:$JZ$79,133,0)</f>
        <v>0</v>
      </c>
      <c r="QK116" s="25">
        <f>VLOOKUP($B116,'ДС факт при поликлинике'!$D$7:$JZ$79,134,0)</f>
        <v>0</v>
      </c>
      <c r="QL116" s="25">
        <f>VLOOKUP($B116,'ДС факт при поликлинике'!$D$7:$JZ$79,135,0)</f>
        <v>0</v>
      </c>
      <c r="QM116" s="14">
        <f t="shared" si="892"/>
        <v>0</v>
      </c>
      <c r="QN116" s="14">
        <f t="shared" si="893"/>
        <v>0</v>
      </c>
      <c r="QO116" s="43">
        <f>VLOOKUP($B116,план!$B$16:$EJ$158,78,0)</f>
        <v>0</v>
      </c>
      <c r="QP116" s="43">
        <f>VLOOKUP($B116,план!$B$16:$EJ$158,79,0)</f>
        <v>0</v>
      </c>
      <c r="QQ116" s="7">
        <f t="shared" si="1204"/>
        <v>0</v>
      </c>
      <c r="QR116" s="7">
        <f t="shared" si="1205"/>
        <v>0</v>
      </c>
      <c r="QS116" s="34">
        <f t="shared" si="1206"/>
        <v>0</v>
      </c>
      <c r="QT116" s="34">
        <f t="shared" si="1207"/>
        <v>0</v>
      </c>
      <c r="QU116" s="34">
        <f t="shared" si="1208"/>
        <v>0</v>
      </c>
      <c r="QV116" s="23">
        <f>VLOOKUP($B116,'ДС факт при поликлинике'!$D$7:$JZ$79,64,0)</f>
        <v>0</v>
      </c>
      <c r="QW116" s="23">
        <f>VLOOKUP($B116,'ДС факт при поликлинике'!$D$7:$JZ$79,65,0)</f>
        <v>0</v>
      </c>
      <c r="QX116" s="23">
        <f>VLOOKUP($B116,'ДС факт при поликлинике'!$D$7:$JZ$79,66,0)</f>
        <v>0</v>
      </c>
      <c r="QY116" s="23">
        <f>VLOOKUP($B116,'ДС факт при поликлинике'!$D$7:$JZ$79,67,0)</f>
        <v>0</v>
      </c>
      <c r="QZ116" s="14">
        <f t="shared" si="894"/>
        <v>0</v>
      </c>
      <c r="RA116" s="14">
        <f t="shared" si="895"/>
        <v>0</v>
      </c>
      <c r="RB116" s="43">
        <f>VLOOKUP($B116,план!$B$16:$EJ$158,80,0)</f>
        <v>0</v>
      </c>
      <c r="RC116" s="43">
        <f>VLOOKUP($B116,план!$B$16:$EJ$158,81,0)</f>
        <v>0</v>
      </c>
      <c r="RD116" s="7">
        <f t="shared" si="1209"/>
        <v>0</v>
      </c>
      <c r="RE116" s="7">
        <f t="shared" si="1210"/>
        <v>0</v>
      </c>
      <c r="RF116" s="34">
        <f t="shared" si="1072"/>
        <v>0</v>
      </c>
      <c r="RG116" s="34">
        <f t="shared" si="1073"/>
        <v>0</v>
      </c>
      <c r="RH116" s="34">
        <f t="shared" si="1074"/>
        <v>0</v>
      </c>
      <c r="RI116" s="25">
        <f>VLOOKUP($B116,'ДС факт при поликлинике'!$D$7:$JZ$79,108,0)</f>
        <v>0</v>
      </c>
      <c r="RJ116" s="25">
        <f>VLOOKUP($B116,'ДС факт при поликлинике'!$D$7:$JZ$79,109,0)</f>
        <v>0</v>
      </c>
      <c r="RK116" s="25">
        <f>VLOOKUP($B116,'ДС факт при поликлинике'!$D$7:$JZ$79,110,0)</f>
        <v>0</v>
      </c>
      <c r="RL116" s="25">
        <f>VLOOKUP($B116,'ДС факт при поликлинике'!$D$7:$JZ$79,111,0)</f>
        <v>0</v>
      </c>
      <c r="RM116" s="14">
        <f t="shared" si="896"/>
        <v>0</v>
      </c>
      <c r="RN116" s="14">
        <f t="shared" si="897"/>
        <v>0</v>
      </c>
      <c r="RO116" s="43">
        <f>VLOOKUP($B116,план!$B$16:$EJ$158,82,0)</f>
        <v>2</v>
      </c>
      <c r="RP116" s="43">
        <f>VLOOKUP($B116,план!$B$16:$EJ$158,83,0)</f>
        <v>47856.037320000003</v>
      </c>
      <c r="RQ116" s="7">
        <f t="shared" si="1211"/>
        <v>1.8333333333333333</v>
      </c>
      <c r="RR116" s="7">
        <f t="shared" si="1212"/>
        <v>43868.034209999998</v>
      </c>
      <c r="RS116" s="34">
        <f t="shared" si="1075"/>
        <v>2.82</v>
      </c>
      <c r="RT116" s="34">
        <f t="shared" si="1076"/>
        <v>2.585</v>
      </c>
      <c r="RU116" s="34">
        <f t="shared" si="1077"/>
        <v>2.82</v>
      </c>
      <c r="RV116" s="23">
        <f>VLOOKUP($B116,'ДС факт при поликлинике'!$D$7:$JZ$79,72,0)</f>
        <v>2</v>
      </c>
      <c r="RW116" s="23">
        <f>VLOOKUP($B116,'ДС факт при поликлинике'!$D$7:$JZ$79,73,0)</f>
        <v>49056.43</v>
      </c>
      <c r="RX116" s="23">
        <f>VLOOKUP($B116,'ДС факт при поликлинике'!$D$7:$JZ$79,74,0)</f>
        <v>0</v>
      </c>
      <c r="RY116" s="23">
        <f>VLOOKUP($B116,'ДС факт при поликлинике'!$D$7:$JZ$79,75,0)</f>
        <v>0</v>
      </c>
      <c r="RZ116" s="14">
        <f t="shared" si="898"/>
        <v>0.16666666666666674</v>
      </c>
      <c r="SA116" s="14">
        <f t="shared" si="899"/>
        <v>5188.3957900000023</v>
      </c>
      <c r="SB116" s="43">
        <f>VLOOKUP($B116,план!$B$16:$EJ$158,84,0)</f>
        <v>0</v>
      </c>
      <c r="SC116" s="43">
        <f>VLOOKUP($B116,план!$B$16:$EJ$158,85,0)</f>
        <v>0</v>
      </c>
      <c r="SD116" s="7">
        <f t="shared" si="1213"/>
        <v>0</v>
      </c>
      <c r="SE116" s="7">
        <f t="shared" si="1214"/>
        <v>0</v>
      </c>
      <c r="SF116" s="34">
        <f t="shared" si="1078"/>
        <v>0</v>
      </c>
      <c r="SG116" s="34">
        <f t="shared" si="1079"/>
        <v>0</v>
      </c>
      <c r="SH116" s="34">
        <f t="shared" si="1080"/>
        <v>0</v>
      </c>
      <c r="SI116" s="23">
        <f>VLOOKUP($B116,'ДС факт при поликлинике'!$D$7:$JZ$79,220,0)</f>
        <v>0</v>
      </c>
      <c r="SJ116" s="23">
        <f>VLOOKUP($B116,'ДС факт при поликлинике'!$D$7:$JZ$79,221,0)</f>
        <v>0</v>
      </c>
      <c r="SK116" s="23">
        <f>VLOOKUP($B116,'ДС факт при поликлинике'!$D$7:$JZ$79,222,0)</f>
        <v>0</v>
      </c>
      <c r="SL116" s="23">
        <f>VLOOKUP($B116,'ДС факт при поликлинике'!$D$7:$JZ$79,223,0)</f>
        <v>0</v>
      </c>
      <c r="SM116" s="14">
        <f t="shared" si="974"/>
        <v>0</v>
      </c>
      <c r="SN116" s="14">
        <f t="shared" si="975"/>
        <v>0</v>
      </c>
      <c r="SO116" s="43">
        <f>VLOOKUP($B116,план!$B$16:$EJ$158,86,0)</f>
        <v>0</v>
      </c>
      <c r="SP116" s="43">
        <f>VLOOKUP($B116,план!$B$16:$EJ$158,87,0)</f>
        <v>0</v>
      </c>
      <c r="SQ116" s="7">
        <f t="shared" si="1215"/>
        <v>0</v>
      </c>
      <c r="SR116" s="7">
        <f t="shared" si="1216"/>
        <v>0</v>
      </c>
      <c r="SS116" s="34">
        <f t="shared" si="1081"/>
        <v>0</v>
      </c>
      <c r="ST116" s="34">
        <f t="shared" si="1082"/>
        <v>0</v>
      </c>
      <c r="SU116" s="34">
        <f t="shared" si="1083"/>
        <v>0</v>
      </c>
      <c r="SV116" s="23">
        <f>VLOOKUP($B116,'ДС факт при поликлинике'!$D$7:$JZ$79,208,0)</f>
        <v>0</v>
      </c>
      <c r="SW116" s="23">
        <f>VLOOKUP($B116,'ДС факт при поликлинике'!$D$7:$JZ$79,209,0)</f>
        <v>0</v>
      </c>
      <c r="SX116" s="23">
        <f>VLOOKUP($B116,'ДС факт при поликлинике'!$D$7:$JZ$79,210,0)</f>
        <v>0</v>
      </c>
      <c r="SY116" s="23">
        <f>VLOOKUP($B116,'ДС факт при поликлинике'!$D$7:$JZ$79,211,0)</f>
        <v>0</v>
      </c>
      <c r="SZ116" s="14">
        <f t="shared" si="900"/>
        <v>0</v>
      </c>
      <c r="TA116" s="14">
        <f t="shared" si="901"/>
        <v>0</v>
      </c>
      <c r="TB116" s="43">
        <f>VLOOKUP($B116,план!$B$16:$EJ$158,88,0)</f>
        <v>6</v>
      </c>
      <c r="TC116" s="43">
        <f>VLOOKUP($B116,план!$B$16:$EJ$158,89,0)</f>
        <v>148365.87948</v>
      </c>
      <c r="TD116" s="7">
        <f t="shared" si="1217"/>
        <v>5.5</v>
      </c>
      <c r="TE116" s="7">
        <f t="shared" si="1218"/>
        <v>136002.05619</v>
      </c>
      <c r="TF116" s="34">
        <f t="shared" si="1084"/>
        <v>8.4599999999999991</v>
      </c>
      <c r="TG116" s="34">
        <f t="shared" si="1085"/>
        <v>7.7549999999999999</v>
      </c>
      <c r="TH116" s="34">
        <f t="shared" si="1086"/>
        <v>1.41</v>
      </c>
      <c r="TI116" s="23">
        <f>VLOOKUP($B116,'ДС факт при поликлинике'!$D$7:$JZ$79,76,0)</f>
        <v>1</v>
      </c>
      <c r="TJ116" s="23">
        <f>VLOOKUP($B116,'ДС факт при поликлинике'!$D$7:$JZ$79,77,0)</f>
        <v>23989.79</v>
      </c>
      <c r="TK116" s="23">
        <f>VLOOKUP($B116,'ДС факт при поликлинике'!$D$7:$JZ$79,78,0)</f>
        <v>0</v>
      </c>
      <c r="TL116" s="23">
        <f>VLOOKUP($B116,'ДС факт при поликлинике'!$D$7:$JZ$79,79,0)</f>
        <v>0</v>
      </c>
      <c r="TM116" s="14">
        <f t="shared" si="902"/>
        <v>-4.5</v>
      </c>
      <c r="TN116" s="14">
        <f t="shared" si="903"/>
        <v>-112012.26618999999</v>
      </c>
      <c r="TO116" s="43">
        <f>VLOOKUP($B116,план!$B$16:$EJ$158,90,0)</f>
        <v>0</v>
      </c>
      <c r="TP116" s="43">
        <f>VLOOKUP($B116,план!$B$16:$EJ$158,91,0)</f>
        <v>0</v>
      </c>
      <c r="TQ116" s="7">
        <f t="shared" si="1219"/>
        <v>0</v>
      </c>
      <c r="TR116" s="7">
        <f t="shared" si="1220"/>
        <v>0</v>
      </c>
      <c r="TS116" s="34">
        <f t="shared" si="1221"/>
        <v>0</v>
      </c>
      <c r="TT116" s="34">
        <f t="shared" si="1222"/>
        <v>0</v>
      </c>
      <c r="TU116" s="34">
        <f t="shared" si="1223"/>
        <v>0</v>
      </c>
      <c r="TV116" s="25">
        <f>VLOOKUP($B116,'ДС факт при поликлинике'!$D$7:$JZ$79,80,0)</f>
        <v>0</v>
      </c>
      <c r="TW116" s="25">
        <f>VLOOKUP($B116,'ДС факт при поликлинике'!$D$7:$JZ$79,81,0)</f>
        <v>0</v>
      </c>
      <c r="TX116" s="25">
        <f>VLOOKUP($B116,'ДС факт при поликлинике'!$D$7:$JZ$79,82,0)</f>
        <v>0</v>
      </c>
      <c r="TY116" s="25">
        <f>VLOOKUP($B116,'ДС факт при поликлинике'!$D$7:$JZ$79,83,0)</f>
        <v>0</v>
      </c>
      <c r="TZ116" s="14">
        <f t="shared" si="904"/>
        <v>0</v>
      </c>
      <c r="UA116" s="14">
        <f t="shared" si="905"/>
        <v>0</v>
      </c>
      <c r="UB116" s="43">
        <f>VLOOKUP($B116,план!$B$16:$EJ$158,92,0)</f>
        <v>0</v>
      </c>
      <c r="UC116" s="43">
        <f>VLOOKUP($B116,план!$B$16:$EJ$158,93,0)</f>
        <v>0</v>
      </c>
      <c r="UD116" s="7">
        <f t="shared" si="1224"/>
        <v>0</v>
      </c>
      <c r="UE116" s="7">
        <f t="shared" si="1225"/>
        <v>0</v>
      </c>
      <c r="UF116" s="34">
        <f t="shared" si="1087"/>
        <v>0</v>
      </c>
      <c r="UG116" s="34">
        <f t="shared" si="1088"/>
        <v>0</v>
      </c>
      <c r="UH116" s="34">
        <f t="shared" si="1089"/>
        <v>0</v>
      </c>
      <c r="UI116" s="23">
        <f>VLOOKUP($B116,'ДС факт при поликлинике'!$D$7:$JZ$79,276,0)</f>
        <v>0</v>
      </c>
      <c r="UJ116" s="23">
        <f>VLOOKUP($B116,'ДС факт при поликлинике'!$D$7:$JZ$79,277,0)</f>
        <v>0</v>
      </c>
      <c r="UK116" s="23">
        <f>VLOOKUP($B116,'ДС факт при поликлинике'!$D$7:$JZ$79,278,0)</f>
        <v>0</v>
      </c>
      <c r="UL116" s="23">
        <f>VLOOKUP($B116,'ДС факт при поликлинике'!$D$7:$JZ$79,279,0)</f>
        <v>0</v>
      </c>
      <c r="UM116" s="14">
        <f t="shared" si="906"/>
        <v>0</v>
      </c>
      <c r="UN116" s="14">
        <f t="shared" si="907"/>
        <v>0</v>
      </c>
      <c r="UO116" s="43">
        <f>VLOOKUP($B116,план!$B$16:$EJ$158,94,0)</f>
        <v>0</v>
      </c>
      <c r="UP116" s="43">
        <f>VLOOKUP($B116,план!$B$16:$EJ$158,95,0)</f>
        <v>0</v>
      </c>
      <c r="UQ116" s="7">
        <f t="shared" si="1226"/>
        <v>0</v>
      </c>
      <c r="UR116" s="7">
        <f t="shared" si="1227"/>
        <v>0</v>
      </c>
      <c r="US116" s="34">
        <f t="shared" si="1090"/>
        <v>0</v>
      </c>
      <c r="UT116" s="34">
        <f t="shared" si="1091"/>
        <v>0</v>
      </c>
      <c r="UU116" s="34">
        <f t="shared" si="1092"/>
        <v>0</v>
      </c>
      <c r="UV116" s="23">
        <f>VLOOKUP($B116,'ДС факт при поликлинике'!$D$7:$JZ$79,164,0)</f>
        <v>0</v>
      </c>
      <c r="UW116" s="23">
        <f>VLOOKUP($B116,'ДС факт при поликлинике'!$D$7:$JZ$79,165,0)</f>
        <v>0</v>
      </c>
      <c r="UX116" s="23">
        <f>VLOOKUP($B116,'ДС факт при поликлинике'!$D$7:$JZ$79,166,0)</f>
        <v>0</v>
      </c>
      <c r="UY116" s="23">
        <f>VLOOKUP($B116,'ДС факт при поликлинике'!$D$7:$JZ$79,167,0)</f>
        <v>0</v>
      </c>
      <c r="UZ116" s="14">
        <f t="shared" si="908"/>
        <v>0</v>
      </c>
      <c r="VA116" s="14">
        <f t="shared" si="909"/>
        <v>0</v>
      </c>
      <c r="VB116" s="43">
        <f>VLOOKUP($B116,план!$B$16:$EJ$158,96,0)</f>
        <v>1</v>
      </c>
      <c r="VC116" s="43">
        <f>VLOOKUP($B116,план!$B$16:$EJ$158,97,0)</f>
        <v>19490.288999999997</v>
      </c>
      <c r="VD116" s="7">
        <f t="shared" si="1228"/>
        <v>0.91666666666666663</v>
      </c>
      <c r="VE116" s="7">
        <f t="shared" si="1229"/>
        <v>17866.098249999995</v>
      </c>
      <c r="VF116" s="34">
        <f t="shared" si="1093"/>
        <v>1.41</v>
      </c>
      <c r="VG116" s="34">
        <f t="shared" si="1094"/>
        <v>1.2925</v>
      </c>
      <c r="VH116" s="34">
        <f t="shared" si="1095"/>
        <v>1.41</v>
      </c>
      <c r="VI116" s="23">
        <f>VLOOKUP($B116,'ДС факт при поликлинике'!$D$7:$JZ$79,136,0)</f>
        <v>1</v>
      </c>
      <c r="VJ116" s="23">
        <f>VLOOKUP($B116,'ДС факт при поликлинике'!$D$7:$JZ$79,137,0)</f>
        <v>19991.490000000002</v>
      </c>
      <c r="VK116" s="23">
        <f>VLOOKUP($B116,'ДС факт при поликлинике'!$D$7:$JZ$79,138,0)</f>
        <v>0</v>
      </c>
      <c r="VL116" s="23">
        <f>VLOOKUP($B116,'ДС факт при поликлинике'!$D$7:$JZ$79,139,0)</f>
        <v>0</v>
      </c>
      <c r="VM116" s="14">
        <f t="shared" si="910"/>
        <v>8.333333333333337E-2</v>
      </c>
      <c r="VN116" s="14">
        <f t="shared" si="911"/>
        <v>2125.3917500000061</v>
      </c>
      <c r="VO116" s="43">
        <f>VLOOKUP($B116,план!$B$16:$EJ$158,98,0)</f>
        <v>0</v>
      </c>
      <c r="VP116" s="43">
        <f>VLOOKUP($B116,план!$B$16:$EJ$158,99,0)</f>
        <v>0</v>
      </c>
      <c r="VQ116" s="7">
        <f t="shared" si="1230"/>
        <v>0</v>
      </c>
      <c r="VR116" s="7">
        <f t="shared" si="1231"/>
        <v>0</v>
      </c>
      <c r="VS116" s="34">
        <f t="shared" si="1096"/>
        <v>0</v>
      </c>
      <c r="VT116" s="34">
        <f t="shared" si="1097"/>
        <v>0</v>
      </c>
      <c r="VU116" s="34">
        <f t="shared" si="1098"/>
        <v>0</v>
      </c>
      <c r="VV116" s="23">
        <f>VLOOKUP($B116,'ДС факт при поликлинике'!$D$7:$JZ$79,140,0)</f>
        <v>0</v>
      </c>
      <c r="VW116" s="23">
        <f>VLOOKUP($B116,'ДС факт при поликлинике'!$D$7:$JZ$79,141,0)</f>
        <v>0</v>
      </c>
      <c r="VX116" s="23">
        <f>VLOOKUP($B116,'ДС факт при поликлинике'!$D$7:$JZ$79,142,0)</f>
        <v>0</v>
      </c>
      <c r="VY116" s="23">
        <f>VLOOKUP($B116,'ДС факт при поликлинике'!$D$7:$JZ$79,143,0)</f>
        <v>0</v>
      </c>
      <c r="VZ116" s="14">
        <f t="shared" si="912"/>
        <v>0</v>
      </c>
      <c r="WA116" s="14">
        <f t="shared" si="913"/>
        <v>0</v>
      </c>
      <c r="WB116" s="43">
        <f>VLOOKUP($B116,план!$B$16:$EJ$158,100,0)</f>
        <v>0</v>
      </c>
      <c r="WC116" s="43">
        <f>VLOOKUP($B116,план!$B$16:$EJ$158,101,0)</f>
        <v>0</v>
      </c>
      <c r="WD116" s="7">
        <f t="shared" si="1232"/>
        <v>0</v>
      </c>
      <c r="WE116" s="7">
        <f t="shared" si="1233"/>
        <v>0</v>
      </c>
      <c r="WF116" s="34">
        <f t="shared" si="1099"/>
        <v>0</v>
      </c>
      <c r="WG116" s="34">
        <f t="shared" si="1100"/>
        <v>0</v>
      </c>
      <c r="WH116" s="34">
        <f t="shared" si="1101"/>
        <v>26.79</v>
      </c>
      <c r="WI116" s="23">
        <f>VLOOKUP($B116,'ДС факт при поликлинике'!$D$7:$JZ$79,144,0)</f>
        <v>19</v>
      </c>
      <c r="WJ116" s="23">
        <f>VLOOKUP($B116,'ДС факт при поликлинике'!$D$7:$JZ$79,145,0)</f>
        <v>345448.04000000004</v>
      </c>
      <c r="WK116" s="23">
        <f>VLOOKUP($B116,'ДС факт при поликлинике'!$D$7:$JZ$79,146,0)</f>
        <v>0</v>
      </c>
      <c r="WL116" s="23">
        <f>VLOOKUP($B116,'ДС факт при поликлинике'!$D$7:$JZ$79,147,0)</f>
        <v>0</v>
      </c>
      <c r="WM116" s="14">
        <f t="shared" si="914"/>
        <v>19</v>
      </c>
      <c r="WN116" s="14">
        <f t="shared" si="915"/>
        <v>345448.04000000004</v>
      </c>
      <c r="WO116" s="43">
        <f>VLOOKUP($B116,план!$B$16:$EJ$158,102,0)</f>
        <v>0</v>
      </c>
      <c r="WP116" s="43">
        <f>VLOOKUP($B116,план!$B$16:$EJ$158,103,0)</f>
        <v>0</v>
      </c>
      <c r="WQ116" s="7">
        <f t="shared" si="1234"/>
        <v>0</v>
      </c>
      <c r="WR116" s="7">
        <f t="shared" si="1235"/>
        <v>0</v>
      </c>
      <c r="WS116" s="34">
        <f t="shared" si="1102"/>
        <v>0</v>
      </c>
      <c r="WT116" s="34">
        <f t="shared" si="1103"/>
        <v>0</v>
      </c>
      <c r="WU116" s="34">
        <f t="shared" si="1104"/>
        <v>0</v>
      </c>
      <c r="WV116" s="23">
        <f>VLOOKUP($B116,'ДС факт при поликлинике'!$D$7:$JZ$79,148,0)</f>
        <v>0</v>
      </c>
      <c r="WW116" s="23">
        <f>VLOOKUP($B116,'ДС факт при поликлинике'!$D$7:$JZ$79,149,0)</f>
        <v>0</v>
      </c>
      <c r="WX116" s="23">
        <f>VLOOKUP($B116,'ДС факт при поликлинике'!$D$7:$JZ$79,150,0)</f>
        <v>0</v>
      </c>
      <c r="WY116" s="23">
        <f>VLOOKUP($B116,'ДС факт при поликлинике'!$D$7:$JZ$79,151,0)</f>
        <v>0</v>
      </c>
      <c r="WZ116" s="14">
        <f t="shared" si="916"/>
        <v>0</v>
      </c>
      <c r="XA116" s="14">
        <f t="shared" si="917"/>
        <v>0</v>
      </c>
      <c r="XB116" s="43">
        <f>VLOOKUP($B116,план!$B$16:$EJ$158,104,0)</f>
        <v>0</v>
      </c>
      <c r="XC116" s="43">
        <f>VLOOKUP($B116,план!$B$16:$EJ$158,105,0)</f>
        <v>0</v>
      </c>
      <c r="XD116" s="7">
        <f t="shared" si="1236"/>
        <v>0</v>
      </c>
      <c r="XE116" s="7">
        <f t="shared" si="1237"/>
        <v>0</v>
      </c>
      <c r="XF116" s="34">
        <f t="shared" si="1105"/>
        <v>0</v>
      </c>
      <c r="XG116" s="34">
        <f t="shared" si="1106"/>
        <v>0</v>
      </c>
      <c r="XH116" s="34">
        <f t="shared" si="1107"/>
        <v>0</v>
      </c>
      <c r="XI116" s="23">
        <f>VLOOKUP($B116,'ДС факт при поликлинике'!$D$7:$JZ$79,272,0)</f>
        <v>0</v>
      </c>
      <c r="XJ116" s="23">
        <f>VLOOKUP($B116,'ДС факт при поликлинике'!$D$7:$JZ$79,273,0)</f>
        <v>0</v>
      </c>
      <c r="XK116" s="23">
        <f>VLOOKUP($B116,'ДС факт при поликлинике'!$D$7:$JZ$79,274,0)</f>
        <v>0</v>
      </c>
      <c r="XL116" s="23">
        <f>VLOOKUP($B116,'ДС факт при поликлинике'!$D$7:$JZ$79,275,0)</f>
        <v>0</v>
      </c>
      <c r="XM116" s="14">
        <f t="shared" si="918"/>
        <v>0</v>
      </c>
      <c r="XN116" s="14">
        <f t="shared" si="919"/>
        <v>0</v>
      </c>
      <c r="XO116" s="43">
        <f>VLOOKUP($B116,план!$B$16:$EJ$158,106,0)</f>
        <v>0</v>
      </c>
      <c r="XP116" s="43">
        <f>VLOOKUP($B116,план!$B$16:$EJ$158,107,0)</f>
        <v>0</v>
      </c>
      <c r="XQ116" s="7">
        <f t="shared" si="1238"/>
        <v>0</v>
      </c>
      <c r="XR116" s="7">
        <f t="shared" si="1239"/>
        <v>0</v>
      </c>
      <c r="XS116" s="34">
        <f t="shared" si="1108"/>
        <v>0</v>
      </c>
      <c r="XT116" s="34">
        <f t="shared" si="1109"/>
        <v>0</v>
      </c>
      <c r="XU116" s="34">
        <f t="shared" si="1110"/>
        <v>0</v>
      </c>
      <c r="XV116" s="23">
        <f>VLOOKUP($B116,'ДС факт при поликлинике'!$D$7:$JZ$79,156,0)</f>
        <v>0</v>
      </c>
      <c r="XW116" s="23">
        <f>VLOOKUP($B116,'ДС факт при поликлинике'!$D$7:$JZ$79,157,0)</f>
        <v>0</v>
      </c>
      <c r="XX116" s="23">
        <f>VLOOKUP($B116,'ДС факт при поликлинике'!$D$7:$JZ$79,158,0)</f>
        <v>0</v>
      </c>
      <c r="XY116" s="23">
        <f>VLOOKUP($B116,'ДС факт при поликлинике'!$D$7:$JZ$79,159,0)</f>
        <v>0</v>
      </c>
      <c r="XZ116" s="14">
        <f t="shared" si="920"/>
        <v>0</v>
      </c>
      <c r="YA116" s="14">
        <f t="shared" si="921"/>
        <v>0</v>
      </c>
      <c r="YB116" s="43">
        <f>VLOOKUP($B116,план!$B$16:$EJ$158,108,0)</f>
        <v>0</v>
      </c>
      <c r="YC116" s="43">
        <f>VLOOKUP($B116,план!$B$16:$EJ$158,109,0)</f>
        <v>0</v>
      </c>
      <c r="YD116" s="7">
        <f t="shared" si="1240"/>
        <v>0</v>
      </c>
      <c r="YE116" s="7">
        <f t="shared" si="1241"/>
        <v>0</v>
      </c>
      <c r="YF116" s="34">
        <f t="shared" si="1111"/>
        <v>0</v>
      </c>
      <c r="YG116" s="34">
        <f t="shared" si="1112"/>
        <v>0</v>
      </c>
      <c r="YH116" s="34">
        <f t="shared" si="1113"/>
        <v>50.76</v>
      </c>
      <c r="YI116" s="23">
        <f>VLOOKUP($B116,'ДС факт при поликлинике'!$D$7:$JZ$79,16,0)</f>
        <v>36</v>
      </c>
      <c r="YJ116" s="23">
        <f>VLOOKUP($B116,'ДС факт при поликлинике'!$D$7:$JZ$79,17,0)</f>
        <v>719693.64</v>
      </c>
      <c r="YK116" s="23">
        <f>VLOOKUP($B116,'ДС факт при поликлинике'!$D$7:$JZ$79,18,0)</f>
        <v>1</v>
      </c>
      <c r="YL116" s="23">
        <f>VLOOKUP($B116,'ДС факт при поликлинике'!$D$7:$JZ$79,19,0)</f>
        <v>19991.490000000002</v>
      </c>
      <c r="YM116" s="14">
        <f t="shared" si="922"/>
        <v>36</v>
      </c>
      <c r="YN116" s="14">
        <f t="shared" si="923"/>
        <v>719693.64</v>
      </c>
      <c r="YO116" s="43">
        <f>VLOOKUP($B116,план!$B$16:$EJ$158,110,0)</f>
        <v>0</v>
      </c>
      <c r="YP116" s="43">
        <f>VLOOKUP($B116,план!$B$16:$EJ$158,111,0)</f>
        <v>0</v>
      </c>
      <c r="YQ116" s="7">
        <f t="shared" si="1242"/>
        <v>0</v>
      </c>
      <c r="YR116" s="7">
        <f t="shared" si="1243"/>
        <v>0</v>
      </c>
      <c r="YS116" s="34">
        <f t="shared" si="1114"/>
        <v>0</v>
      </c>
      <c r="YT116" s="34">
        <f t="shared" si="1115"/>
        <v>0</v>
      </c>
      <c r="YU116" s="34">
        <f t="shared" si="1116"/>
        <v>0</v>
      </c>
      <c r="YV116" s="23">
        <f>VLOOKUP($B116,'ДС факт при поликлинике'!$D$7:$JZ$79,68,0)</f>
        <v>0</v>
      </c>
      <c r="YW116" s="23">
        <f>VLOOKUP($B116,'ДС факт при поликлинике'!$D$7:$JZ$79,69,0)</f>
        <v>0</v>
      </c>
      <c r="YX116" s="23">
        <f>VLOOKUP($B116,'ДС факт при поликлинике'!$D$7:$JZ$79,70,0)</f>
        <v>0</v>
      </c>
      <c r="YY116" s="23">
        <f>VLOOKUP($B116,'ДС факт при поликлинике'!$D$7:$JZ$79,71,0)</f>
        <v>0</v>
      </c>
      <c r="YZ116" s="14">
        <f t="shared" si="924"/>
        <v>0</v>
      </c>
      <c r="ZA116" s="14">
        <f t="shared" si="925"/>
        <v>0</v>
      </c>
      <c r="ZB116" s="43">
        <f>VLOOKUP($B116,план!$B$16:$EJ$158,112,0)</f>
        <v>0</v>
      </c>
      <c r="ZC116" s="43">
        <f>VLOOKUP($B116,план!$B$16:$EJ$158,113,0)</f>
        <v>0</v>
      </c>
      <c r="ZD116" s="7">
        <f t="shared" si="1244"/>
        <v>0</v>
      </c>
      <c r="ZE116" s="7">
        <f t="shared" si="1245"/>
        <v>0</v>
      </c>
      <c r="ZF116" s="34">
        <f t="shared" si="1117"/>
        <v>0</v>
      </c>
      <c r="ZG116" s="34">
        <f t="shared" si="1118"/>
        <v>0</v>
      </c>
      <c r="ZH116" s="34">
        <f t="shared" si="1119"/>
        <v>1.41</v>
      </c>
      <c r="ZI116" s="23">
        <f>VLOOKUP($B116,'ДС факт при поликлинике'!$D$7:$JZ$79,92,0)</f>
        <v>1</v>
      </c>
      <c r="ZJ116" s="23">
        <f>VLOOKUP($B116,'ДС факт при поликлинике'!$D$7:$JZ$79,93,0)</f>
        <v>25066.639999999999</v>
      </c>
      <c r="ZK116" s="23">
        <f>VLOOKUP($B116,'ДС факт при поликлинике'!$D$7:$JZ$79,94,0)</f>
        <v>0</v>
      </c>
      <c r="ZL116" s="23">
        <f>VLOOKUP($B116,'ДС факт при поликлинике'!$D$7:$JZ$79,95,0)</f>
        <v>0</v>
      </c>
      <c r="ZM116" s="14">
        <f t="shared" si="926"/>
        <v>1</v>
      </c>
      <c r="ZN116" s="14">
        <f t="shared" si="927"/>
        <v>25066.639999999999</v>
      </c>
      <c r="ZO116" s="43">
        <f>VLOOKUP($B116,план!$B$16:$EJ$158,114,0)+VLOOKUP($B116,план!$B$16:$EJ$158,136,0)</f>
        <v>0</v>
      </c>
      <c r="ZP116" s="43">
        <f>VLOOKUP($B116,план!$B$16:$EJ$158,115,0)+VLOOKUP($B116,план!$B$16:$EJ$158,137,0)</f>
        <v>0</v>
      </c>
      <c r="ZQ116" s="7">
        <f t="shared" si="1246"/>
        <v>0</v>
      </c>
      <c r="ZR116" s="7">
        <f t="shared" si="1247"/>
        <v>0</v>
      </c>
      <c r="ZS116" s="34">
        <f t="shared" si="1120"/>
        <v>0</v>
      </c>
      <c r="ZT116" s="34">
        <f t="shared" si="1121"/>
        <v>0</v>
      </c>
      <c r="ZU116" s="34">
        <f t="shared" si="1122"/>
        <v>0</v>
      </c>
      <c r="ZV116" s="23">
        <f>VLOOKUP($B116,'ДС факт при поликлинике'!$D$7:$JZ$79,88,0)</f>
        <v>0</v>
      </c>
      <c r="ZW116" s="23">
        <f>VLOOKUP($B116,'ДС факт при поликлинике'!$D$7:$JZ$79,89,0)</f>
        <v>0</v>
      </c>
      <c r="ZX116" s="23">
        <f>VLOOKUP($B116,'ДС факт при поликлинике'!$D$7:$JZ$79,90,0)</f>
        <v>0</v>
      </c>
      <c r="ZY116" s="23">
        <f>VLOOKUP($B116,'ДС факт при поликлинике'!$D$7:$JZ$79,91,0)</f>
        <v>0</v>
      </c>
      <c r="ZZ116" s="14">
        <f t="shared" si="928"/>
        <v>0</v>
      </c>
      <c r="AAA116" s="14">
        <f t="shared" si="929"/>
        <v>0</v>
      </c>
      <c r="AAB116" s="43">
        <f>VLOOKUP($B116,план!$B$16:$EJ$158,116,0)</f>
        <v>0</v>
      </c>
      <c r="AAC116" s="43">
        <f>VLOOKUP($B116,план!$B$16:$EJ$158,117,0)</f>
        <v>0</v>
      </c>
      <c r="AAD116" s="7">
        <f t="shared" si="976"/>
        <v>0</v>
      </c>
      <c r="AAE116" s="7">
        <f t="shared" si="977"/>
        <v>0</v>
      </c>
      <c r="AAF116" s="34">
        <f t="shared" si="1123"/>
        <v>0</v>
      </c>
      <c r="AAG116" s="34">
        <f t="shared" si="1124"/>
        <v>0</v>
      </c>
      <c r="AAH116" s="34">
        <f t="shared" si="1125"/>
        <v>0</v>
      </c>
      <c r="AAI116" s="23">
        <f>VLOOKUP($B116,'ДС факт при поликлинике'!$D$7:$JZ$79,112,0)</f>
        <v>0</v>
      </c>
      <c r="AAJ116" s="23">
        <f>VLOOKUP($B116,'ДС факт при поликлинике'!$D$7:$JZ$79,113,0)</f>
        <v>0</v>
      </c>
      <c r="AAK116" s="23">
        <f>VLOOKUP($B116,'ДС факт при поликлинике'!$D$7:$JZ$79,114,0)</f>
        <v>0</v>
      </c>
      <c r="AAL116" s="23">
        <f>VLOOKUP($B116,'ДС факт при поликлинике'!$D$7:$JZ$79,115,0)</f>
        <v>0</v>
      </c>
      <c r="AAM116" s="14">
        <f t="shared" si="930"/>
        <v>0</v>
      </c>
      <c r="AAN116" s="14">
        <f t="shared" si="931"/>
        <v>0</v>
      </c>
      <c r="AAO116" s="43">
        <f>VLOOKUP($B116,план!$B$16:$EJ$158,118,0)</f>
        <v>0</v>
      </c>
      <c r="AAP116" s="43">
        <f>VLOOKUP($B116,план!$B$16:$EJ$158,119,0)</f>
        <v>0</v>
      </c>
      <c r="AAQ116" s="7">
        <f t="shared" si="978"/>
        <v>0</v>
      </c>
      <c r="AAR116" s="7">
        <f t="shared" si="979"/>
        <v>0</v>
      </c>
      <c r="AAS116" s="34">
        <f t="shared" si="1126"/>
        <v>0</v>
      </c>
      <c r="AAT116" s="34">
        <f t="shared" si="1127"/>
        <v>0</v>
      </c>
      <c r="AAU116" s="34">
        <f t="shared" si="1128"/>
        <v>0</v>
      </c>
      <c r="AAV116" s="23">
        <f>VLOOKUP($B116,'ДС факт при поликлинике'!$D$7:$JZ$79,104,0)</f>
        <v>0</v>
      </c>
      <c r="AAW116" s="23">
        <f>VLOOKUP($B116,'ДС факт при поликлинике'!$D$7:$JZ$79,105,0)</f>
        <v>0</v>
      </c>
      <c r="AAX116" s="23">
        <f>VLOOKUP($B116,'ДС факт при поликлинике'!$D$7:$JZ$79,106,0)</f>
        <v>0</v>
      </c>
      <c r="AAY116" s="23">
        <f>VLOOKUP($B116,'ДС факт при поликлинике'!$D$7:$JZ$79,107,0)</f>
        <v>0</v>
      </c>
      <c r="AAZ116" s="14">
        <f t="shared" si="932"/>
        <v>0</v>
      </c>
      <c r="ABA116" s="14">
        <f t="shared" si="933"/>
        <v>0</v>
      </c>
      <c r="ABB116" s="43">
        <f>VLOOKUP($B116,план!$B$16:$EJ$158,120,0)</f>
        <v>0</v>
      </c>
      <c r="ABC116" s="43">
        <f>VLOOKUP($B116,план!$B$16:$EJ$158,121,0)</f>
        <v>0</v>
      </c>
      <c r="ABD116" s="7">
        <f>ABB116/12*$B$3</f>
        <v>0</v>
      </c>
      <c r="ABE116" s="7">
        <f t="shared" si="1249"/>
        <v>0</v>
      </c>
      <c r="ABF116" s="34">
        <f t="shared" si="1250"/>
        <v>0</v>
      </c>
      <c r="ABG116" s="34">
        <f t="shared" si="1251"/>
        <v>0</v>
      </c>
      <c r="ABH116" s="34">
        <f t="shared" si="1252"/>
        <v>1.41</v>
      </c>
      <c r="ABI116" s="25">
        <f>VLOOKUP($B116,'ДС факт при поликлинике'!$D$7:$JZ$79,96,0)</f>
        <v>1</v>
      </c>
      <c r="ABJ116" s="25">
        <f>VLOOKUP($B116,'ДС факт при поликлинике'!$D$7:$JZ$79,97,0)</f>
        <v>20888.87</v>
      </c>
      <c r="ABK116" s="25">
        <f>VLOOKUP($B116,'ДС факт при поликлинике'!$D$7:$JZ$79,98,0)</f>
        <v>0</v>
      </c>
      <c r="ABL116" s="25">
        <f>VLOOKUP($B116,'ДС факт при поликлинике'!$D$7:$JZ$79,99,0)</f>
        <v>0</v>
      </c>
      <c r="ABM116" s="14">
        <f t="shared" si="934"/>
        <v>1</v>
      </c>
      <c r="ABN116" s="14">
        <f t="shared" si="935"/>
        <v>20888.87</v>
      </c>
      <c r="ABO116" s="43">
        <f>VLOOKUP($B116,план!$B$16:$EJ$158,122,0)</f>
        <v>0</v>
      </c>
      <c r="ABP116" s="43">
        <f>VLOOKUP($B116,план!$B$16:$EJ$158,123,0)</f>
        <v>0</v>
      </c>
      <c r="ABQ116" s="7">
        <f t="shared" si="1253"/>
        <v>0</v>
      </c>
      <c r="ABR116" s="7">
        <f t="shared" si="1254"/>
        <v>0</v>
      </c>
      <c r="ABS116" s="34">
        <f t="shared" si="1255"/>
        <v>0</v>
      </c>
      <c r="ABT116" s="34">
        <f t="shared" si="1256"/>
        <v>0</v>
      </c>
      <c r="ABU116" s="34">
        <f t="shared" si="1257"/>
        <v>0</v>
      </c>
      <c r="ABV116" s="25">
        <f>VLOOKUP($B116,'ДС факт при поликлинике'!$D$7:$JZ$79,100,0)</f>
        <v>0</v>
      </c>
      <c r="ABW116" s="25">
        <f>VLOOKUP($B116,'ДС факт при поликлинике'!$D$7:$JZ$79,101,0)</f>
        <v>0</v>
      </c>
      <c r="ABX116" s="25">
        <f>VLOOKUP($B116,'ДС факт при поликлинике'!$D$7:$JZ$79,102,0)</f>
        <v>0</v>
      </c>
      <c r="ABY116" s="25">
        <f>VLOOKUP($B116,'ДС факт при поликлинике'!$D$7:$JZ$79,103,0)</f>
        <v>0</v>
      </c>
      <c r="ABZ116" s="21">
        <f t="shared" si="980"/>
        <v>0</v>
      </c>
      <c r="ACA116" s="21">
        <f t="shared" si="981"/>
        <v>0</v>
      </c>
      <c r="ACB116" s="43">
        <f>VLOOKUP($B116,план!$B$16:$EJ$158,124,0)</f>
        <v>0</v>
      </c>
      <c r="ACC116" s="43">
        <f>VLOOKUP($B116,план!$B$16:$EJ$158,125,0)</f>
        <v>0</v>
      </c>
      <c r="ACD116" s="7">
        <f t="shared" si="1258"/>
        <v>0</v>
      </c>
      <c r="ACE116" s="7">
        <f t="shared" si="1259"/>
        <v>0</v>
      </c>
      <c r="ACF116" s="34">
        <f t="shared" si="1260"/>
        <v>0</v>
      </c>
      <c r="ACG116" s="34">
        <f t="shared" si="1261"/>
        <v>0</v>
      </c>
      <c r="ACH116" s="34">
        <f t="shared" si="1262"/>
        <v>0</v>
      </c>
      <c r="ACI116" s="25">
        <f>VLOOKUP($B116,'ДС факт при поликлинике'!$D$7:$JZ$79,120,0)</f>
        <v>0</v>
      </c>
      <c r="ACJ116" s="25">
        <f>VLOOKUP($B116,'ДС факт при поликлинике'!$D$7:$JZ$79,121,0)</f>
        <v>0</v>
      </c>
      <c r="ACK116" s="25">
        <f>VLOOKUP($B116,'ДС факт при поликлинике'!$D$7:$JZ$79,122,0)</f>
        <v>0</v>
      </c>
      <c r="ACL116" s="25">
        <f>VLOOKUP($B116,'ДС факт при поликлинике'!$D$7:$JZ$79,123,0)</f>
        <v>0</v>
      </c>
      <c r="ACM116" s="21">
        <f t="shared" si="936"/>
        <v>0</v>
      </c>
      <c r="ACN116" s="21">
        <f t="shared" si="937"/>
        <v>0</v>
      </c>
      <c r="ACO116" s="43">
        <f>VLOOKUP($B116,план!$B$16:$EJ$158,126,0)</f>
        <v>0</v>
      </c>
      <c r="ACP116" s="43">
        <f>VLOOKUP($B116,план!$B$16:$EJ$158,127,0)</f>
        <v>0</v>
      </c>
      <c r="ACQ116" s="7">
        <f t="shared" si="1263"/>
        <v>0</v>
      </c>
      <c r="ACR116" s="7">
        <f t="shared" si="1264"/>
        <v>0</v>
      </c>
      <c r="ACS116" s="34">
        <f t="shared" si="1129"/>
        <v>0</v>
      </c>
      <c r="ACT116" s="34">
        <f t="shared" si="1130"/>
        <v>0</v>
      </c>
      <c r="ACU116" s="34">
        <f t="shared" si="1131"/>
        <v>0</v>
      </c>
      <c r="ACV116" s="23">
        <f>VLOOKUP($B116,'ДС факт при поликлинике'!$D$7:$JZ$79,216,0)</f>
        <v>0</v>
      </c>
      <c r="ACW116" s="23">
        <f>VLOOKUP($B116,'ДС факт при поликлинике'!$D$7:$JZ$79,217,0)</f>
        <v>0</v>
      </c>
      <c r="ACX116" s="23">
        <f>VLOOKUP($B116,'ДС факт при поликлинике'!$D$7:$JZ$79,218,0)</f>
        <v>0</v>
      </c>
      <c r="ACY116" s="23">
        <f>VLOOKUP($B116,'ДС факт при поликлинике'!$D$7:$JZ$79,219,0)</f>
        <v>0</v>
      </c>
      <c r="ACZ116" s="21">
        <f t="shared" si="938"/>
        <v>0</v>
      </c>
      <c r="ADA116" s="21">
        <f t="shared" si="939"/>
        <v>0</v>
      </c>
      <c r="ADB116" s="43">
        <f>VLOOKUP($B116,план!$B$16:$EJ$158,128,0)</f>
        <v>0</v>
      </c>
      <c r="ADC116" s="43">
        <f>VLOOKUP($B116,план!$B$16:$EJ$158,129,0)</f>
        <v>0</v>
      </c>
      <c r="ADD116" s="7">
        <f t="shared" si="1265"/>
        <v>0</v>
      </c>
      <c r="ADE116" s="7">
        <f t="shared" si="1266"/>
        <v>0</v>
      </c>
      <c r="ADF116" s="34">
        <f t="shared" si="1132"/>
        <v>0</v>
      </c>
      <c r="ADG116" s="34">
        <f t="shared" si="1133"/>
        <v>0</v>
      </c>
      <c r="ADH116" s="34">
        <f t="shared" si="1134"/>
        <v>0</v>
      </c>
      <c r="ADI116" s="23">
        <f>VLOOKUP($B116,'ДС факт при поликлинике'!$D$7:$JZ$79,52,0)</f>
        <v>0</v>
      </c>
      <c r="ADJ116" s="23">
        <f>VLOOKUP($B116,'ДС факт при поликлинике'!$D$7:$JZ$79,53,0)</f>
        <v>0</v>
      </c>
      <c r="ADK116" s="23">
        <f>VLOOKUP($B116,'ДС факт при поликлинике'!$D$7:$JZ$79,54,0)</f>
        <v>0</v>
      </c>
      <c r="ADL116" s="23">
        <f>VLOOKUP($B116,'ДС факт при поликлинике'!$D$7:$JZ$79,55,0)</f>
        <v>0</v>
      </c>
      <c r="ADM116" s="21">
        <f t="shared" si="940"/>
        <v>0</v>
      </c>
      <c r="ADN116" s="21">
        <f t="shared" si="941"/>
        <v>0</v>
      </c>
      <c r="ADO116" s="43">
        <f>VLOOKUP($B116,план!$B$16:$EJ$158,130,0)</f>
        <v>0</v>
      </c>
      <c r="ADP116" s="43">
        <f>VLOOKUP($B116,план!$B$16:$EJ$158,131,0)</f>
        <v>0</v>
      </c>
      <c r="ADQ116" s="7">
        <f t="shared" si="1267"/>
        <v>0</v>
      </c>
      <c r="ADR116" s="7">
        <f t="shared" si="1268"/>
        <v>0</v>
      </c>
      <c r="ADS116" s="34">
        <f t="shared" si="1135"/>
        <v>0</v>
      </c>
      <c r="ADT116" s="34">
        <f t="shared" si="1136"/>
        <v>0</v>
      </c>
      <c r="ADU116" s="34">
        <f t="shared" si="1137"/>
        <v>0</v>
      </c>
      <c r="ADV116" s="23">
        <f>VLOOKUP($B116,'ДС факт при поликлинике'!$D$7:$JZ$79,84,0)</f>
        <v>0</v>
      </c>
      <c r="ADW116" s="23">
        <f>VLOOKUP($B116,'ДС факт при поликлинике'!$D$7:$JZ$79,85,0)</f>
        <v>0</v>
      </c>
      <c r="ADX116" s="23">
        <f>VLOOKUP($B116,'ДС факт при поликлинике'!$D$7:$JZ$79,86,0)</f>
        <v>0</v>
      </c>
      <c r="ADY116" s="23">
        <f>VLOOKUP($B116,'ДС факт при поликлинике'!$D$7:$JZ$79,87,0)</f>
        <v>0</v>
      </c>
      <c r="ADZ116" s="21">
        <f t="shared" si="942"/>
        <v>0</v>
      </c>
      <c r="AEA116" s="21">
        <f t="shared" si="943"/>
        <v>0</v>
      </c>
      <c r="AEB116" s="43">
        <f>VLOOKUP($B116,план!$B$16:$EJ$158,132,0)</f>
        <v>0</v>
      </c>
      <c r="AEC116" s="43">
        <f>VLOOKUP($B116,план!$B$16:$EJ$158,133,0)</f>
        <v>0</v>
      </c>
      <c r="AED116" s="7">
        <f t="shared" si="982"/>
        <v>0</v>
      </c>
      <c r="AEE116" s="7">
        <f t="shared" si="983"/>
        <v>0</v>
      </c>
      <c r="AEF116" s="34">
        <f t="shared" si="1138"/>
        <v>0</v>
      </c>
      <c r="AEG116" s="34">
        <f t="shared" si="1139"/>
        <v>0</v>
      </c>
      <c r="AEH116" s="34">
        <f t="shared" si="1140"/>
        <v>0</v>
      </c>
      <c r="AEI116" s="23">
        <f>VLOOKUP($B116,'ДС факт при поликлинике'!$D$7:$JZ$79,116,0)</f>
        <v>0</v>
      </c>
      <c r="AEJ116" s="23">
        <f>VLOOKUP($B116,'ДС факт при поликлинике'!$D$7:$JZ$79,117,0)</f>
        <v>0</v>
      </c>
      <c r="AEK116" s="23">
        <f>VLOOKUP($B116,'ДС факт при поликлинике'!$D$7:$JZ$79,118,0)</f>
        <v>0</v>
      </c>
      <c r="AEL116" s="23">
        <f>VLOOKUP($B116,'ДС факт при поликлинике'!$D$7:$JZ$79,119,0)</f>
        <v>0</v>
      </c>
      <c r="AEM116" s="21">
        <f t="shared" si="944"/>
        <v>0</v>
      </c>
      <c r="AEN116" s="21">
        <f t="shared" si="945"/>
        <v>0</v>
      </c>
      <c r="AEO116" s="43">
        <f>VLOOKUP($B116,план!$B$16:$EJ$158,134,0)</f>
        <v>0</v>
      </c>
      <c r="AEP116" s="43">
        <f>VLOOKUP($B116,план!$B$16:$EJ$158,135,0)</f>
        <v>0</v>
      </c>
      <c r="AEQ116" s="7">
        <f t="shared" si="1269"/>
        <v>0</v>
      </c>
      <c r="AER116" s="7">
        <f t="shared" si="1270"/>
        <v>0</v>
      </c>
      <c r="AES116" s="34">
        <f t="shared" si="1271"/>
        <v>0</v>
      </c>
      <c r="AET116" s="34">
        <f t="shared" si="1272"/>
        <v>0</v>
      </c>
      <c r="AEU116" s="34">
        <f t="shared" si="1273"/>
        <v>0</v>
      </c>
      <c r="AEV116" s="23">
        <f>VLOOKUP($B116,'ДС факт при поликлинике'!$D$7:$JZ$79,60,0)</f>
        <v>0</v>
      </c>
      <c r="AEW116" s="23">
        <f>VLOOKUP($B116,'ДС факт при поликлинике'!$D$7:$JZ$79,61,0)</f>
        <v>0</v>
      </c>
      <c r="AEX116" s="23">
        <f>VLOOKUP($B116,'ДС факт при поликлинике'!$D$7:$JZ$79,62,0)</f>
        <v>0</v>
      </c>
      <c r="AEY116" s="23">
        <f>VLOOKUP($B116,'ДС факт при поликлинике'!$D$7:$JZ$79,63,0)</f>
        <v>0</v>
      </c>
      <c r="AEZ116" s="21">
        <f t="shared" si="946"/>
        <v>0</v>
      </c>
      <c r="AFA116" s="21">
        <f t="shared" si="947"/>
        <v>0</v>
      </c>
      <c r="AFB116" s="23">
        <f t="shared" si="948"/>
        <v>14</v>
      </c>
      <c r="AFC116" s="23">
        <f t="shared" si="949"/>
        <v>299570.48940000002</v>
      </c>
      <c r="AFD116" s="23">
        <f t="shared" si="950"/>
        <v>12.833333333333334</v>
      </c>
      <c r="AFE116" s="23">
        <f t="shared" si="951"/>
        <v>274606.28195000003</v>
      </c>
      <c r="AFF116" s="23">
        <f t="shared" si="952"/>
        <v>19.739999999999998</v>
      </c>
      <c r="AFG116" s="23">
        <f t="shared" si="953"/>
        <v>18.095000000000002</v>
      </c>
      <c r="AFH116" s="23">
        <f t="shared" si="954"/>
        <v>88.829999999999984</v>
      </c>
      <c r="AFI116" s="23">
        <f>AEV116+AEI116+ADV116+ADI116+ACV116+ACI116+ABV116+ABI116+AAV116+AAI116+ZV116+ZI116+YV116+YI116+XV116+XI116+WV116+WI116+VV116+VI116+UV116+UI116+TV116+TI116+SV116+SI116+RV116+RI116+QV116+QI116+PV116+PI116+OV116+OI116+NV116+NI116+MV116+MI116+LV116+LI116+KV116+KI116</f>
        <v>63</v>
      </c>
      <c r="AFJ116" s="23">
        <f>AEW116+AEJ116+ADW116+ADJ116+ACW116+ACJ116+ABW116+ABJ116+AAW116+AAJ116+ZW116+ZJ116+YW116+YJ116+XW116+XJ116+WW116+WJ116+VW116+VJ116+UW116+UJ116+TW116+TJ116+SW116+SJ116+RW116+RJ116+QW116+QJ116+PW116+PJ116+OW116+OJ116+NW116+NJ116+MW116+MJ116+LW116+LJ116+KW116+KJ116</f>
        <v>1240119.5799999998</v>
      </c>
      <c r="AFK116" s="23">
        <f>AEX116+AEK116+ADX116+ADK116+ACX116+ACK116+ABX116+ABK116+AAX116+AAK116+ZX116+ZK116+YX116+YK116+XX116+XK116+WX116+WK116+VX116+VK116+UX116+UK116+TX116+TK116+SX116+SK116+RX116+RK116+QX116+QK116+PX116+PK116+OX116+OK116+NX116+NK116+MX116+MK116+LX116+LK116+KX116+KK116</f>
        <v>1</v>
      </c>
      <c r="AFL116" s="23">
        <f>AEY116+AEL116+ADY116+ADL116+ACY116+ACL116+ABY116+ABL116+AAY116+AAL116+ZY116+ZL116+YY116+YL116+XY116+XL116+WY116+WL116+VY116+VL116+UY116+UL116+TY116+TL116+SY116+SL116+RY116+RL116+QY116+QL116+PY116+PL116+OY116+OL116+NY116+NL116+MY116+ML116+LY116+LL116+KY116+KL116</f>
        <v>19991.490000000002</v>
      </c>
      <c r="AFM116" s="21">
        <f t="shared" si="959"/>
        <v>50.166666666666664</v>
      </c>
      <c r="AFN116" s="21">
        <f t="shared" si="960"/>
        <v>965513.29804999987</v>
      </c>
      <c r="AFO116" s="8">
        <f t="shared" si="1274"/>
        <v>15</v>
      </c>
      <c r="AFP116" s="8">
        <f t="shared" si="1275"/>
        <v>323192.71966800001</v>
      </c>
      <c r="AFQ116" s="8">
        <f t="shared" si="1276"/>
        <v>13.75</v>
      </c>
      <c r="AFR116" s="8">
        <f t="shared" si="1277"/>
        <v>296259.99302899995</v>
      </c>
      <c r="AFS116" s="8">
        <f t="shared" si="1278"/>
        <v>21.15</v>
      </c>
      <c r="AFT116" s="8">
        <f t="shared" si="1279"/>
        <v>19.387500000000003</v>
      </c>
      <c r="AFU116" s="8">
        <f t="shared" si="1280"/>
        <v>91.65</v>
      </c>
      <c r="AFV116" s="8">
        <f>SUM(AV116,CI116,BI116,V116,AI116,QV116,TV116,ABI116,ABV116,RI116,ACI116,QI116,JI116,DI116,DV116,EI116,PV116,SV116,BV116,AEV116,YV116,RV116,,AEI116,TI116,ZV116,ZI116,,AAI116,AAV116,,,EV116,FI116,IV116,FV116,II116,GI116,GV116,UI116,ADI116,ADV116,HI116,ACV116,MI116,KI116,KV116,UV116,VI116,VV116,WI116,WV116,MV116,LI116,NI116,LV116,NV116,XI116,XV116,YI116,,HV116,OI116,SI116,OV116,PI116)</f>
        <v>65</v>
      </c>
      <c r="AFW116" s="8">
        <f>SUM(AW116,CJ116,BJ116,W116,AJ116,QW116,TW116,ABJ116,ABW116,RJ116,ACJ116,QJ116,JJ116,DJ116,DW116,EJ116,PW116,SW116,BW116,AEW116,YW116,RW116,,AEJ116,TJ116,ZW116,ZJ116,,AAJ116,AAW116,,,EW116,FJ116,IW116,FW116,IJ116,GJ116,GW116,UJ116,ADJ116,ADW116,HJ116,ACW116,MJ116,KJ116,KW116,UW116,VJ116,VW116,WJ116,WW116,MW116,LJ116,NJ116,LW116,NW116,XJ116,XW116,YJ116,,HW116,OJ116,SJ116,OW116,PJ116)</f>
        <v>1286151.04</v>
      </c>
      <c r="AFX116" s="8">
        <f>SUM(AX116,CK116,BK116,X116,AK116,QX116,TX116,ABK116,ABX116,RK116,ACK116,QK116,JK116,DK116,DX116,EK116,PX116,SX116,BX116,AEX116,YX116,RX116,,AEK116,TK116,ZX116,ZK116,,AAK116,AAX116,,,EX116,FK116,IX116,FX116,IK116,GK116,GX116,UK116,ADK116,ADX116,HK116,ACX116,MK116,KK116,KX116,UX116,VK116,VX116,WK116,WX116,MX116,LK116,NK116,LX116,NX116,XK116,XX116,YK116,,HX116,OK116,SK116,OX116,PK116)</f>
        <v>1</v>
      </c>
      <c r="AFY116" s="8">
        <f>SUM(AY116,CL116,BL116,Y116,AL116,QY116,TY116,ABL116,ABY116,RL116,ACL116,QL116,JL116,DL116,DY116,EL116,PY116,SY116,BY116,AEY116,YY116,RY116,,AEL116,TL116,ZY116,ZL116,,AAL116,AAY116,,,EY116,FL116,IY116,FY116,IL116,GL116,GY116,UL116,ADL116,ADY116,HL116,ACY116,ML116,KL116,KY116,UY116,VL116,VY116,WL116,WY116,MY116,LL116,NL116,LY116,NY116,XL116,XY116,YL116,,HY116,OL116,SL116,OY116,PL116)</f>
        <v>19991.490000000002</v>
      </c>
      <c r="AFZ116" s="21">
        <f t="shared" si="803"/>
        <v>51.25</v>
      </c>
      <c r="AGA116" s="21">
        <f t="shared" si="804"/>
        <v>989891.04697100003</v>
      </c>
      <c r="AGB116" s="191"/>
      <c r="AGC116" s="191"/>
    </row>
    <row r="117" spans="1:861">
      <c r="A117" s="180"/>
      <c r="B117" s="82">
        <v>105</v>
      </c>
      <c r="C117" s="92" t="s">
        <v>81</v>
      </c>
      <c r="D117" s="88">
        <f t="shared" si="986"/>
        <v>10127</v>
      </c>
      <c r="E117" s="88">
        <v>10127</v>
      </c>
      <c r="F117" s="88">
        <v>9620</v>
      </c>
      <c r="G117" s="89">
        <v>2.58</v>
      </c>
      <c r="H117" s="90">
        <v>1</v>
      </c>
      <c r="I117" s="90"/>
      <c r="J117" s="88">
        <v>1.4</v>
      </c>
      <c r="K117" s="88">
        <v>1.68</v>
      </c>
      <c r="L117" s="88">
        <v>2.23</v>
      </c>
      <c r="M117" s="88">
        <v>2.39</v>
      </c>
      <c r="N117" s="88">
        <v>2.57</v>
      </c>
      <c r="O117" s="43">
        <f>VLOOKUP($B117,план!$B$16:$EJ$158,14,0)</f>
        <v>0</v>
      </c>
      <c r="P117" s="43">
        <f>VLOOKUP($B117,план!$B$16:$EJ$158,15,0)</f>
        <v>0</v>
      </c>
      <c r="Q117" s="7">
        <f t="shared" si="987"/>
        <v>0</v>
      </c>
      <c r="R117" s="7">
        <f t="shared" si="988"/>
        <v>0</v>
      </c>
      <c r="S117" s="34">
        <f t="shared" si="989"/>
        <v>0</v>
      </c>
      <c r="T117" s="34">
        <f t="shared" si="990"/>
        <v>0</v>
      </c>
      <c r="U117" s="34">
        <f t="shared" si="991"/>
        <v>0</v>
      </c>
      <c r="V117" s="23"/>
      <c r="W117" s="23"/>
      <c r="X117" s="23"/>
      <c r="Y117" s="23"/>
      <c r="Z117" s="21">
        <f t="shared" si="805"/>
        <v>0</v>
      </c>
      <c r="AA117" s="21">
        <f t="shared" si="806"/>
        <v>0</v>
      </c>
      <c r="AB117" s="43">
        <f>VLOOKUP($B117,план!$B$16:$EJ$158,16,0)</f>
        <v>0</v>
      </c>
      <c r="AC117" s="43">
        <f>VLOOKUP($B117,план!$B$16:$EJ$158,17,0)</f>
        <v>0</v>
      </c>
      <c r="AD117" s="7">
        <f t="shared" si="1141"/>
        <v>0</v>
      </c>
      <c r="AE117" s="7">
        <f t="shared" si="961"/>
        <v>0</v>
      </c>
      <c r="AF117" s="34">
        <f t="shared" si="992"/>
        <v>0</v>
      </c>
      <c r="AG117" s="34">
        <f t="shared" si="993"/>
        <v>0</v>
      </c>
      <c r="AH117" s="34">
        <f t="shared" si="994"/>
        <v>0</v>
      </c>
      <c r="AI117" s="23"/>
      <c r="AJ117" s="23"/>
      <c r="AK117" s="23"/>
      <c r="AL117" s="23"/>
      <c r="AM117" s="21">
        <f t="shared" si="808"/>
        <v>0</v>
      </c>
      <c r="AN117" s="21">
        <f t="shared" si="809"/>
        <v>0</v>
      </c>
      <c r="AO117" s="43">
        <f>VLOOKUP($B117,план!$B$16:$EJ$158,18,0)</f>
        <v>0</v>
      </c>
      <c r="AP117" s="43">
        <f>VLOOKUP($B117,план!$B$16:$EJ$158,19,0)</f>
        <v>0</v>
      </c>
      <c r="AQ117" s="7">
        <f t="shared" si="1142"/>
        <v>0</v>
      </c>
      <c r="AR117" s="7">
        <f t="shared" si="1143"/>
        <v>0</v>
      </c>
      <c r="AS117" s="34">
        <f t="shared" si="1144"/>
        <v>0</v>
      </c>
      <c r="AT117" s="34">
        <f t="shared" si="1145"/>
        <v>0</v>
      </c>
      <c r="AU117" s="34">
        <f t="shared" si="1146"/>
        <v>0</v>
      </c>
      <c r="AV117" s="23"/>
      <c r="AW117" s="23"/>
      <c r="AX117" s="23"/>
      <c r="AY117" s="23"/>
      <c r="AZ117" s="21">
        <f t="shared" si="810"/>
        <v>0</v>
      </c>
      <c r="BA117" s="21">
        <f t="shared" si="811"/>
        <v>0</v>
      </c>
      <c r="BB117" s="43">
        <f>VLOOKUP($B117,план!$B$16:$EJ$158,20,0)</f>
        <v>0</v>
      </c>
      <c r="BC117" s="43">
        <f>VLOOKUP($B117,план!$B$16:$EJ$158,21,0)</f>
        <v>0</v>
      </c>
      <c r="BD117" s="7">
        <f t="shared" si="1147"/>
        <v>0</v>
      </c>
      <c r="BE117" s="7">
        <f t="shared" si="1148"/>
        <v>0</v>
      </c>
      <c r="BF117" s="34">
        <f t="shared" si="995"/>
        <v>0</v>
      </c>
      <c r="BG117" s="34">
        <f t="shared" si="996"/>
        <v>0</v>
      </c>
      <c r="BH117" s="34">
        <f t="shared" si="997"/>
        <v>0</v>
      </c>
      <c r="BI117" s="23"/>
      <c r="BJ117" s="23"/>
      <c r="BK117" s="23"/>
      <c r="BL117" s="23"/>
      <c r="BM117" s="21">
        <f t="shared" si="812"/>
        <v>0</v>
      </c>
      <c r="BN117" s="21">
        <f t="shared" si="813"/>
        <v>0</v>
      </c>
      <c r="BO117" s="43">
        <f>VLOOKUP($B117,план!$B$16:$EJ$158,22,0)</f>
        <v>0</v>
      </c>
      <c r="BP117" s="43">
        <f>VLOOKUP($B117,план!$B$16:$EJ$158,23,0)</f>
        <v>0</v>
      </c>
      <c r="BQ117" s="7">
        <f t="shared" si="1149"/>
        <v>0</v>
      </c>
      <c r="BR117" s="7">
        <f t="shared" si="1150"/>
        <v>0</v>
      </c>
      <c r="BS117" s="34">
        <f t="shared" si="998"/>
        <v>0</v>
      </c>
      <c r="BT117" s="34">
        <f t="shared" si="999"/>
        <v>0</v>
      </c>
      <c r="BU117" s="34">
        <f t="shared" si="1000"/>
        <v>0</v>
      </c>
      <c r="BV117" s="23"/>
      <c r="BW117" s="23"/>
      <c r="BX117" s="23"/>
      <c r="BY117" s="23"/>
      <c r="BZ117" s="21">
        <f t="shared" si="814"/>
        <v>0</v>
      </c>
      <c r="CA117" s="21">
        <f t="shared" si="815"/>
        <v>0</v>
      </c>
      <c r="CB117" s="43">
        <f>VLOOKUP($B117,план!$B$16:$EJ$158,24,0)</f>
        <v>0</v>
      </c>
      <c r="CC117" s="43">
        <f>VLOOKUP($B117,план!$B$16:$EJ$158,25,0)</f>
        <v>0</v>
      </c>
      <c r="CD117" s="7">
        <f t="shared" si="1151"/>
        <v>0</v>
      </c>
      <c r="CE117" s="7">
        <f t="shared" si="1152"/>
        <v>0</v>
      </c>
      <c r="CF117" s="34">
        <f t="shared" si="1153"/>
        <v>0</v>
      </c>
      <c r="CG117" s="34">
        <f t="shared" si="1154"/>
        <v>0</v>
      </c>
      <c r="CH117" s="34">
        <f t="shared" si="1155"/>
        <v>0</v>
      </c>
      <c r="CI117" s="23"/>
      <c r="CJ117" s="23"/>
      <c r="CK117" s="23"/>
      <c r="CL117" s="23"/>
      <c r="CM117" s="21">
        <f t="shared" si="816"/>
        <v>0</v>
      </c>
      <c r="CN117" s="21">
        <f t="shared" si="817"/>
        <v>0</v>
      </c>
      <c r="CO117" s="23">
        <f t="shared" si="818"/>
        <v>0</v>
      </c>
      <c r="CP117" s="23">
        <f t="shared" si="819"/>
        <v>0</v>
      </c>
      <c r="CQ117" s="23">
        <f t="shared" si="820"/>
        <v>0</v>
      </c>
      <c r="CR117" s="23">
        <f t="shared" si="821"/>
        <v>0</v>
      </c>
      <c r="CS117" s="23">
        <f t="shared" si="822"/>
        <v>0</v>
      </c>
      <c r="CT117" s="23">
        <f t="shared" si="823"/>
        <v>0</v>
      </c>
      <c r="CU117" s="23">
        <f t="shared" si="824"/>
        <v>0</v>
      </c>
      <c r="CV117" s="23">
        <f t="shared" si="825"/>
        <v>0</v>
      </c>
      <c r="CW117" s="23">
        <f t="shared" si="826"/>
        <v>0</v>
      </c>
      <c r="CX117" s="23">
        <f t="shared" si="827"/>
        <v>0</v>
      </c>
      <c r="CY117" s="23">
        <f t="shared" si="828"/>
        <v>0</v>
      </c>
      <c r="CZ117" s="21">
        <f t="shared" si="829"/>
        <v>0</v>
      </c>
      <c r="DA117" s="21">
        <f t="shared" si="830"/>
        <v>0</v>
      </c>
      <c r="DB117" s="43">
        <f>VLOOKUP($B117,план!$B$16:$EJ$158,26,0)</f>
        <v>0</v>
      </c>
      <c r="DC117" s="43">
        <f>VLOOKUP($B117,план!$B$16:$EJ$158,27,0)</f>
        <v>0</v>
      </c>
      <c r="DD117" s="7">
        <f t="shared" si="1156"/>
        <v>0</v>
      </c>
      <c r="DE117" s="7">
        <f t="shared" si="1157"/>
        <v>0</v>
      </c>
      <c r="DF117" s="34">
        <f t="shared" si="1001"/>
        <v>0</v>
      </c>
      <c r="DG117" s="34">
        <f t="shared" si="1002"/>
        <v>0</v>
      </c>
      <c r="DH117" s="34">
        <f t="shared" si="1003"/>
        <v>0</v>
      </c>
      <c r="DI117" s="23"/>
      <c r="DJ117" s="23"/>
      <c r="DK117" s="23"/>
      <c r="DL117" s="23"/>
      <c r="DM117" s="21">
        <f t="shared" si="831"/>
        <v>0</v>
      </c>
      <c r="DN117" s="21">
        <f t="shared" si="832"/>
        <v>0</v>
      </c>
      <c r="DO117" s="43">
        <f>VLOOKUP($B117,план!$B$16:$EJ$158,28,0)</f>
        <v>0</v>
      </c>
      <c r="DP117" s="43">
        <f>VLOOKUP($B117,план!$B$16:$EJ$158,29,0)</f>
        <v>0</v>
      </c>
      <c r="DQ117" s="7">
        <f t="shared" si="1158"/>
        <v>0</v>
      </c>
      <c r="DR117" s="7">
        <f t="shared" si="1159"/>
        <v>0</v>
      </c>
      <c r="DS117" s="34">
        <f t="shared" si="1004"/>
        <v>0</v>
      </c>
      <c r="DT117" s="34">
        <f t="shared" si="1005"/>
        <v>0</v>
      </c>
      <c r="DU117" s="34">
        <f t="shared" si="1006"/>
        <v>0</v>
      </c>
      <c r="DV117" s="23"/>
      <c r="DW117" s="23"/>
      <c r="DX117" s="23"/>
      <c r="DY117" s="23"/>
      <c r="DZ117" s="21">
        <f t="shared" si="833"/>
        <v>0</v>
      </c>
      <c r="EA117" s="21">
        <f t="shared" si="834"/>
        <v>0</v>
      </c>
      <c r="EB117" s="43">
        <f>VLOOKUP($B117,план!$B$16:$EJ$158,30,0)</f>
        <v>0</v>
      </c>
      <c r="EC117" s="43">
        <f>VLOOKUP($B117,план!$B$16:$EJ$158,31,0)</f>
        <v>0</v>
      </c>
      <c r="ED117" s="7">
        <f t="shared" si="1160"/>
        <v>0</v>
      </c>
      <c r="EE117" s="7">
        <f t="shared" si="1161"/>
        <v>0</v>
      </c>
      <c r="EF117" s="34">
        <f t="shared" si="1007"/>
        <v>0</v>
      </c>
      <c r="EG117" s="34">
        <f t="shared" si="1008"/>
        <v>0</v>
      </c>
      <c r="EH117" s="34">
        <f t="shared" si="1009"/>
        <v>0</v>
      </c>
      <c r="EI117" s="23"/>
      <c r="EJ117" s="23"/>
      <c r="EK117" s="23"/>
      <c r="EL117" s="23"/>
      <c r="EM117" s="21">
        <f t="shared" si="835"/>
        <v>0</v>
      </c>
      <c r="EN117" s="21">
        <f t="shared" si="836"/>
        <v>0</v>
      </c>
      <c r="EO117" s="43">
        <f>VLOOKUP($B117,план!$B$16:$EJ$158,32,0)</f>
        <v>0</v>
      </c>
      <c r="EP117" s="43">
        <f>VLOOKUP($B117,план!$B$16:$EJ$158,33,0)</f>
        <v>0</v>
      </c>
      <c r="EQ117" s="7">
        <f t="shared" si="1162"/>
        <v>0</v>
      </c>
      <c r="ER117" s="7">
        <f t="shared" si="1163"/>
        <v>0</v>
      </c>
      <c r="ES117" s="34">
        <f t="shared" si="1010"/>
        <v>0</v>
      </c>
      <c r="ET117" s="34">
        <f t="shared" si="1011"/>
        <v>0</v>
      </c>
      <c r="EU117" s="34">
        <f t="shared" si="1012"/>
        <v>0</v>
      </c>
      <c r="EV117" s="23"/>
      <c r="EW117" s="23"/>
      <c r="EX117" s="23"/>
      <c r="EY117" s="23"/>
      <c r="EZ117" s="21">
        <f t="shared" si="837"/>
        <v>0</v>
      </c>
      <c r="FA117" s="21">
        <f t="shared" si="838"/>
        <v>0</v>
      </c>
      <c r="FB117" s="43">
        <f>VLOOKUP($B117,план!$B$16:$EJ$158,34,0)</f>
        <v>0</v>
      </c>
      <c r="FC117" s="43">
        <f>VLOOKUP($B117,план!$B$16:$EJ$158,35,0)</f>
        <v>0</v>
      </c>
      <c r="FD117" s="7">
        <f t="shared" si="1164"/>
        <v>0</v>
      </c>
      <c r="FE117" s="7">
        <f t="shared" si="1165"/>
        <v>0</v>
      </c>
      <c r="FF117" s="34">
        <f t="shared" si="1013"/>
        <v>0</v>
      </c>
      <c r="FG117" s="34">
        <f t="shared" si="1014"/>
        <v>0</v>
      </c>
      <c r="FH117" s="34">
        <f t="shared" si="1015"/>
        <v>0</v>
      </c>
      <c r="FI117" s="23"/>
      <c r="FJ117" s="23"/>
      <c r="FK117" s="23"/>
      <c r="FL117" s="23"/>
      <c r="FM117" s="21">
        <f t="shared" si="839"/>
        <v>0</v>
      </c>
      <c r="FN117" s="21">
        <f t="shared" si="840"/>
        <v>0</v>
      </c>
      <c r="FO117" s="43">
        <f>VLOOKUP($B117,план!$B$16:$EJ$158,36,0)</f>
        <v>0</v>
      </c>
      <c r="FP117" s="43">
        <f>VLOOKUP($B117,план!$B$16:$EJ$158,37,0)</f>
        <v>0</v>
      </c>
      <c r="FQ117" s="7">
        <f t="shared" si="1166"/>
        <v>0</v>
      </c>
      <c r="FR117" s="7">
        <f t="shared" si="1167"/>
        <v>0</v>
      </c>
      <c r="FS117" s="34">
        <f t="shared" si="1016"/>
        <v>0</v>
      </c>
      <c r="FT117" s="34">
        <f t="shared" si="1017"/>
        <v>0</v>
      </c>
      <c r="FU117" s="34">
        <f t="shared" si="1018"/>
        <v>0</v>
      </c>
      <c r="FV117" s="23"/>
      <c r="FW117" s="23"/>
      <c r="FX117" s="23"/>
      <c r="FY117" s="23"/>
      <c r="FZ117" s="21">
        <f t="shared" si="841"/>
        <v>0</v>
      </c>
      <c r="GA117" s="21">
        <f t="shared" si="842"/>
        <v>0</v>
      </c>
      <c r="GB117" s="43">
        <f>VLOOKUP($B117,план!$B$16:$EJ$158,38,0)</f>
        <v>0</v>
      </c>
      <c r="GC117" s="43">
        <f>VLOOKUP($B117,план!$B$16:$EJ$158,39,0)</f>
        <v>0</v>
      </c>
      <c r="GD117" s="7">
        <f t="shared" si="1168"/>
        <v>0</v>
      </c>
      <c r="GE117" s="7">
        <f t="shared" si="1169"/>
        <v>0</v>
      </c>
      <c r="GF117" s="34">
        <f t="shared" si="1019"/>
        <v>0</v>
      </c>
      <c r="GG117" s="34">
        <f t="shared" si="1020"/>
        <v>0</v>
      </c>
      <c r="GH117" s="34">
        <f t="shared" si="1021"/>
        <v>0</v>
      </c>
      <c r="GI117" s="23"/>
      <c r="GJ117" s="23"/>
      <c r="GK117" s="23"/>
      <c r="GL117" s="23"/>
      <c r="GM117" s="21">
        <f t="shared" si="843"/>
        <v>0</v>
      </c>
      <c r="GN117" s="21">
        <f t="shared" si="844"/>
        <v>0</v>
      </c>
      <c r="GO117" s="43">
        <f>VLOOKUP($B117,план!$B$16:$EJ$158,40,0)</f>
        <v>0</v>
      </c>
      <c r="GP117" s="43">
        <f>VLOOKUP($B117,план!$B$16:$EJ$158,41,0)</f>
        <v>0</v>
      </c>
      <c r="GQ117" s="7">
        <f t="shared" si="1170"/>
        <v>0</v>
      </c>
      <c r="GR117" s="7">
        <f t="shared" si="1171"/>
        <v>0</v>
      </c>
      <c r="GS117" s="34">
        <f t="shared" si="1022"/>
        <v>0</v>
      </c>
      <c r="GT117" s="34">
        <f t="shared" si="1023"/>
        <v>0</v>
      </c>
      <c r="GU117" s="34">
        <f t="shared" si="1024"/>
        <v>0</v>
      </c>
      <c r="GV117" s="23"/>
      <c r="GW117" s="23"/>
      <c r="GX117" s="23"/>
      <c r="GY117" s="23"/>
      <c r="GZ117" s="21">
        <f t="shared" si="845"/>
        <v>0</v>
      </c>
      <c r="HA117" s="21">
        <f t="shared" si="846"/>
        <v>0</v>
      </c>
      <c r="HB117" s="43">
        <f>VLOOKUP($B117,план!$B$16:$EJ$158,42,0)</f>
        <v>0</v>
      </c>
      <c r="HC117" s="43">
        <f>VLOOKUP($B117,план!$B$16:$EJ$158,43,0)</f>
        <v>0</v>
      </c>
      <c r="HD117" s="7">
        <f t="shared" si="1172"/>
        <v>0</v>
      </c>
      <c r="HE117" s="7">
        <f t="shared" si="1173"/>
        <v>0</v>
      </c>
      <c r="HF117" s="34">
        <f t="shared" si="1025"/>
        <v>0</v>
      </c>
      <c r="HG117" s="34">
        <f t="shared" si="1026"/>
        <v>0</v>
      </c>
      <c r="HH117" s="34">
        <f t="shared" si="1027"/>
        <v>0</v>
      </c>
      <c r="HI117" s="25"/>
      <c r="HJ117" s="25"/>
      <c r="HK117" s="25"/>
      <c r="HL117" s="25"/>
      <c r="HM117" s="21">
        <f t="shared" si="847"/>
        <v>0</v>
      </c>
      <c r="HN117" s="21">
        <f t="shared" si="848"/>
        <v>0</v>
      </c>
      <c r="HO117" s="43">
        <f>VLOOKUP($B117,план!$B$16:$EJ$158,44,0)</f>
        <v>0</v>
      </c>
      <c r="HP117" s="43">
        <f>VLOOKUP($B117,план!$B$16:$EJ$158,45,0)</f>
        <v>0</v>
      </c>
      <c r="HQ117" s="7">
        <f t="shared" si="1174"/>
        <v>0</v>
      </c>
      <c r="HR117" s="7">
        <f t="shared" si="1175"/>
        <v>0</v>
      </c>
      <c r="HS117" s="34">
        <f t="shared" si="1028"/>
        <v>0</v>
      </c>
      <c r="HT117" s="34">
        <f t="shared" si="1029"/>
        <v>0</v>
      </c>
      <c r="HU117" s="34">
        <f t="shared" si="1030"/>
        <v>0</v>
      </c>
      <c r="HV117" s="23"/>
      <c r="HW117" s="23"/>
      <c r="HX117" s="23"/>
      <c r="HY117" s="23"/>
      <c r="HZ117" s="21">
        <f t="shared" si="849"/>
        <v>0</v>
      </c>
      <c r="IA117" s="21">
        <f t="shared" si="850"/>
        <v>0</v>
      </c>
      <c r="IB117" s="43">
        <f>VLOOKUP($B117,план!$B$16:$EJ$158,46,0)</f>
        <v>0</v>
      </c>
      <c r="IC117" s="43">
        <f>VLOOKUP($B117,план!$B$16:$EJ$158,47,0)</f>
        <v>0</v>
      </c>
      <c r="ID117" s="7">
        <f t="shared" si="1176"/>
        <v>0</v>
      </c>
      <c r="IE117" s="7">
        <f t="shared" si="1177"/>
        <v>0</v>
      </c>
      <c r="IF117" s="34">
        <f t="shared" si="1031"/>
        <v>0</v>
      </c>
      <c r="IG117" s="34">
        <f t="shared" si="1032"/>
        <v>0</v>
      </c>
      <c r="IH117" s="34">
        <f t="shared" si="1033"/>
        <v>0</v>
      </c>
      <c r="II117" s="23"/>
      <c r="IJ117" s="23"/>
      <c r="IK117" s="23"/>
      <c r="IL117" s="23"/>
      <c r="IM117" s="21">
        <f t="shared" si="851"/>
        <v>0</v>
      </c>
      <c r="IN117" s="21">
        <f t="shared" si="852"/>
        <v>0</v>
      </c>
      <c r="IO117" s="43">
        <f>VLOOKUP($B117,план!$B$16:$EJ$158,48,0)</f>
        <v>0</v>
      </c>
      <c r="IP117" s="43">
        <f>VLOOKUP($B117,план!$B$16:$EJ$158,49,0)</f>
        <v>0</v>
      </c>
      <c r="IQ117" s="7">
        <f t="shared" si="1178"/>
        <v>0</v>
      </c>
      <c r="IR117" s="7">
        <f t="shared" si="1179"/>
        <v>0</v>
      </c>
      <c r="IS117" s="34">
        <f t="shared" si="1034"/>
        <v>0</v>
      </c>
      <c r="IT117" s="34">
        <f t="shared" si="1035"/>
        <v>0</v>
      </c>
      <c r="IU117" s="34">
        <f t="shared" si="1036"/>
        <v>0</v>
      </c>
      <c r="IV117" s="23"/>
      <c r="IW117" s="23"/>
      <c r="IX117" s="23"/>
      <c r="IY117" s="23"/>
      <c r="IZ117" s="21">
        <f t="shared" si="853"/>
        <v>0</v>
      </c>
      <c r="JA117" s="21">
        <f t="shared" si="854"/>
        <v>0</v>
      </c>
      <c r="JB117" s="43">
        <f>VLOOKUP($B117,план!$B$16:$EJ$158,50,0)</f>
        <v>0</v>
      </c>
      <c r="JC117" s="43">
        <f>VLOOKUP($B117,план!$B$16:$EJ$158,51,0)</f>
        <v>0</v>
      </c>
      <c r="JD117" s="7">
        <f t="shared" si="1180"/>
        <v>0</v>
      </c>
      <c r="JE117" s="7">
        <f t="shared" si="1181"/>
        <v>0</v>
      </c>
      <c r="JF117" s="34">
        <f t="shared" si="1037"/>
        <v>0</v>
      </c>
      <c r="JG117" s="34">
        <f t="shared" si="1038"/>
        <v>0</v>
      </c>
      <c r="JH117" s="34">
        <f t="shared" si="1039"/>
        <v>0</v>
      </c>
      <c r="JI117" s="23"/>
      <c r="JJ117" s="23"/>
      <c r="JK117" s="23"/>
      <c r="JL117" s="23"/>
      <c r="JM117" s="21">
        <f t="shared" si="855"/>
        <v>0</v>
      </c>
      <c r="JN117" s="21">
        <f t="shared" si="856"/>
        <v>0</v>
      </c>
      <c r="JO117" s="23">
        <f t="shared" si="857"/>
        <v>0</v>
      </c>
      <c r="JP117" s="23">
        <f t="shared" si="858"/>
        <v>0</v>
      </c>
      <c r="JQ117" s="23">
        <f t="shared" si="859"/>
        <v>0</v>
      </c>
      <c r="JR117" s="23">
        <f t="shared" si="860"/>
        <v>0</v>
      </c>
      <c r="JS117" s="23">
        <f t="shared" si="861"/>
        <v>0</v>
      </c>
      <c r="JT117" s="23">
        <f t="shared" si="862"/>
        <v>0</v>
      </c>
      <c r="JU117" s="23">
        <f t="shared" si="863"/>
        <v>0</v>
      </c>
      <c r="JV117" s="23">
        <f t="shared" si="864"/>
        <v>0</v>
      </c>
      <c r="JW117" s="23">
        <f t="shared" si="865"/>
        <v>0</v>
      </c>
      <c r="JX117" s="23">
        <f t="shared" si="866"/>
        <v>0</v>
      </c>
      <c r="JY117" s="23">
        <f t="shared" si="867"/>
        <v>0</v>
      </c>
      <c r="JZ117" s="21">
        <f t="shared" si="868"/>
        <v>0</v>
      </c>
      <c r="KA117" s="21">
        <f t="shared" si="869"/>
        <v>0</v>
      </c>
      <c r="KB117" s="43">
        <f>VLOOKUP($B117,план!$B$16:$EJ$158,52,0)</f>
        <v>0</v>
      </c>
      <c r="KC117" s="43">
        <f>VLOOKUP($B117,план!$B$16:$EJ$158,53,0)</f>
        <v>0</v>
      </c>
      <c r="KD117" s="7">
        <f t="shared" si="1182"/>
        <v>0</v>
      </c>
      <c r="KE117" s="7">
        <f t="shared" si="1183"/>
        <v>0</v>
      </c>
      <c r="KF117" s="34">
        <f t="shared" si="1040"/>
        <v>0</v>
      </c>
      <c r="KG117" s="34">
        <f t="shared" si="1041"/>
        <v>0</v>
      </c>
      <c r="KH117" s="34">
        <f t="shared" si="1042"/>
        <v>0</v>
      </c>
      <c r="KI117" s="23"/>
      <c r="KJ117" s="23"/>
      <c r="KK117" s="23"/>
      <c r="KL117" s="23"/>
      <c r="KM117" s="21">
        <f t="shared" si="870"/>
        <v>0</v>
      </c>
      <c r="KN117" s="21">
        <f t="shared" si="871"/>
        <v>0</v>
      </c>
      <c r="KO117" s="43">
        <f>VLOOKUP($B117,план!$B$16:$EJ$158,54,0)</f>
        <v>2</v>
      </c>
      <c r="KP117" s="43">
        <f>VLOOKUP($B117,план!$B$16:$EJ$158,55,0)</f>
        <v>58280.222000000002</v>
      </c>
      <c r="KQ117" s="7">
        <f t="shared" si="1184"/>
        <v>1.8333333333333333</v>
      </c>
      <c r="KR117" s="7">
        <f t="shared" si="1185"/>
        <v>53423.536833333339</v>
      </c>
      <c r="KS117" s="34">
        <f t="shared" si="1043"/>
        <v>5.16</v>
      </c>
      <c r="KT117" s="34">
        <f t="shared" si="1044"/>
        <v>4.7299999999999995</v>
      </c>
      <c r="KU117" s="34">
        <f>SUM(KV117*$G117)</f>
        <v>2.58</v>
      </c>
      <c r="KV117" s="23">
        <f>VLOOKUP($B117,'ДС факт при поликлинике'!$D$7:$JZ$79,192,0)</f>
        <v>1</v>
      </c>
      <c r="KW117" s="23">
        <f>VLOOKUP($B117,'ДС факт при поликлинике'!$D$7:$JZ$79,193,0)</f>
        <v>27797.95</v>
      </c>
      <c r="KX117" s="23">
        <f>VLOOKUP($B117,'ДС факт при поликлинике'!$D$7:$JZ$79,194,0)</f>
        <v>0</v>
      </c>
      <c r="KY117" s="23">
        <f>VLOOKUP($B117,'ДС факт при поликлинике'!$D$7:$JZ$79,195,0)</f>
        <v>0</v>
      </c>
      <c r="KZ117" s="21">
        <f>SUM(KV117-KQ117)</f>
        <v>-0.83333333333333326</v>
      </c>
      <c r="LA117" s="21">
        <f>SUM(KW117-KR117)</f>
        <v>-25625.586833333338</v>
      </c>
      <c r="LB117" s="43">
        <f>VLOOKUP($B117,план!$B$16:$EJ$158,56,0)</f>
        <v>0</v>
      </c>
      <c r="LC117" s="43">
        <f>VLOOKUP($B117,план!$B$16:$EJ$158,57,0)</f>
        <v>0</v>
      </c>
      <c r="LD117" s="7">
        <f t="shared" si="1186"/>
        <v>0</v>
      </c>
      <c r="LE117" s="7">
        <f t="shared" si="1187"/>
        <v>0</v>
      </c>
      <c r="LF117" s="34">
        <f t="shared" si="1046"/>
        <v>0</v>
      </c>
      <c r="LG117" s="34">
        <f t="shared" si="1047"/>
        <v>0</v>
      </c>
      <c r="LH117" s="34">
        <f t="shared" si="1048"/>
        <v>0</v>
      </c>
      <c r="LI117" s="23"/>
      <c r="LJ117" s="23"/>
      <c r="LK117" s="23"/>
      <c r="LL117" s="23"/>
      <c r="LM117" s="21">
        <f t="shared" si="874"/>
        <v>0</v>
      </c>
      <c r="LN117" s="21">
        <f t="shared" si="875"/>
        <v>0</v>
      </c>
      <c r="LO117" s="43">
        <f>VLOOKUP($B117,план!$B$16:$EJ$158,58,0)</f>
        <v>0</v>
      </c>
      <c r="LP117" s="43">
        <f>VLOOKUP($B117,план!$B$16:$EJ$158,59,0)</f>
        <v>0</v>
      </c>
      <c r="LQ117" s="7">
        <f t="shared" si="1188"/>
        <v>0</v>
      </c>
      <c r="LR117" s="7">
        <f t="shared" si="1189"/>
        <v>0</v>
      </c>
      <c r="LS117" s="34">
        <f t="shared" si="1049"/>
        <v>0</v>
      </c>
      <c r="LT117" s="34">
        <f t="shared" si="1050"/>
        <v>0</v>
      </c>
      <c r="LU117" s="34">
        <f t="shared" si="1051"/>
        <v>0</v>
      </c>
      <c r="LV117" s="23"/>
      <c r="LW117" s="23"/>
      <c r="LX117" s="23"/>
      <c r="LY117" s="23"/>
      <c r="LZ117" s="21">
        <f t="shared" si="876"/>
        <v>0</v>
      </c>
      <c r="MA117" s="21">
        <f t="shared" si="877"/>
        <v>0</v>
      </c>
      <c r="MB117" s="43">
        <f>VLOOKUP($B117,план!$B$16:$EJ$158,60,0)</f>
        <v>0</v>
      </c>
      <c r="MC117" s="43">
        <f>VLOOKUP($B117,план!$B$16:$EJ$158,61,0)</f>
        <v>0</v>
      </c>
      <c r="MD117" s="7">
        <f t="shared" si="1190"/>
        <v>0</v>
      </c>
      <c r="ME117" s="7">
        <f t="shared" si="1191"/>
        <v>0</v>
      </c>
      <c r="MF117" s="34">
        <f t="shared" si="1052"/>
        <v>0</v>
      </c>
      <c r="MG117" s="34">
        <f t="shared" si="1053"/>
        <v>0</v>
      </c>
      <c r="MH117" s="34">
        <f t="shared" si="807"/>
        <v>0</v>
      </c>
      <c r="MI117" s="23"/>
      <c r="MJ117" s="23"/>
      <c r="MK117" s="23"/>
      <c r="ML117" s="23"/>
      <c r="MM117" s="14">
        <f t="shared" si="962"/>
        <v>0</v>
      </c>
      <c r="MN117" s="14">
        <f t="shared" si="963"/>
        <v>0</v>
      </c>
      <c r="MO117" s="43">
        <f>VLOOKUP($B117,план!$B$16:$EJ$158,62,0)</f>
        <v>2</v>
      </c>
      <c r="MP117" s="43">
        <f>VLOOKUP($B117,план!$B$16:$EJ$158,63,0)</f>
        <v>64803.192999999999</v>
      </c>
      <c r="MQ117" s="7">
        <f t="shared" si="1192"/>
        <v>1.8333333333333333</v>
      </c>
      <c r="MR117" s="7">
        <f t="shared" si="1193"/>
        <v>59402.926916666664</v>
      </c>
      <c r="MS117" s="34">
        <f t="shared" si="1054"/>
        <v>5.16</v>
      </c>
      <c r="MT117" s="34">
        <f t="shared" si="1055"/>
        <v>4.7299999999999995</v>
      </c>
      <c r="MU117" s="34">
        <f t="shared" si="1056"/>
        <v>0</v>
      </c>
      <c r="MV117" s="23"/>
      <c r="MW117" s="23"/>
      <c r="MX117" s="23"/>
      <c r="MY117" s="23"/>
      <c r="MZ117" s="14">
        <f t="shared" si="878"/>
        <v>-1.8333333333333333</v>
      </c>
      <c r="NA117" s="14">
        <f t="shared" si="879"/>
        <v>-59402.926916666664</v>
      </c>
      <c r="NB117" s="43">
        <f>VLOOKUP($B117,план!$B$16:$EJ$158,64,0)</f>
        <v>0</v>
      </c>
      <c r="NC117" s="43">
        <f>VLOOKUP($B117,план!$B$16:$EJ$158,65,0)</f>
        <v>0</v>
      </c>
      <c r="ND117" s="7">
        <f t="shared" si="1194"/>
        <v>0</v>
      </c>
      <c r="NE117" s="7">
        <f t="shared" si="1195"/>
        <v>0</v>
      </c>
      <c r="NF117" s="34">
        <f t="shared" si="1057"/>
        <v>0</v>
      </c>
      <c r="NG117" s="34">
        <f t="shared" si="1058"/>
        <v>0</v>
      </c>
      <c r="NH117" s="34">
        <f t="shared" si="1059"/>
        <v>0</v>
      </c>
      <c r="NI117" s="23"/>
      <c r="NJ117" s="23"/>
      <c r="NK117" s="23"/>
      <c r="NL117" s="23"/>
      <c r="NM117" s="14">
        <f t="shared" si="880"/>
        <v>0</v>
      </c>
      <c r="NN117" s="14">
        <f t="shared" si="881"/>
        <v>0</v>
      </c>
      <c r="NO117" s="43">
        <f>VLOOKUP($B117,план!$B$16:$EJ$158,66,0)</f>
        <v>0</v>
      </c>
      <c r="NP117" s="43">
        <f>VLOOKUP($B117,план!$B$16:$EJ$158,67,0)</f>
        <v>0</v>
      </c>
      <c r="NQ117" s="7">
        <f t="shared" si="1196"/>
        <v>0</v>
      </c>
      <c r="NR117" s="7">
        <f t="shared" si="1197"/>
        <v>0</v>
      </c>
      <c r="NS117" s="34">
        <f t="shared" si="1060"/>
        <v>0</v>
      </c>
      <c r="NT117" s="34">
        <f t="shared" si="1061"/>
        <v>0</v>
      </c>
      <c r="NU117" s="34">
        <f t="shared" si="1062"/>
        <v>0</v>
      </c>
      <c r="NV117" s="23"/>
      <c r="NW117" s="23"/>
      <c r="NX117" s="23"/>
      <c r="NY117" s="23"/>
      <c r="NZ117" s="14">
        <f t="shared" si="882"/>
        <v>0</v>
      </c>
      <c r="OA117" s="14">
        <f t="shared" si="883"/>
        <v>0</v>
      </c>
      <c r="OB117" s="43">
        <f>VLOOKUP($B117,план!$B$16:$EJ$158,68,0)</f>
        <v>0</v>
      </c>
      <c r="OC117" s="43">
        <f>VLOOKUP($B117,план!$B$16:$EJ$158,69,0)</f>
        <v>0</v>
      </c>
      <c r="OD117" s="7">
        <f t="shared" si="1198"/>
        <v>0</v>
      </c>
      <c r="OE117" s="7">
        <f t="shared" si="1199"/>
        <v>0</v>
      </c>
      <c r="OF117" s="34">
        <f t="shared" si="1063"/>
        <v>0</v>
      </c>
      <c r="OG117" s="34">
        <f t="shared" si="1064"/>
        <v>0</v>
      </c>
      <c r="OH117" s="34">
        <f t="shared" si="1065"/>
        <v>0</v>
      </c>
      <c r="OI117" s="23"/>
      <c r="OJ117" s="23"/>
      <c r="OK117" s="23"/>
      <c r="OL117" s="23"/>
      <c r="OM117" s="14">
        <f t="shared" si="884"/>
        <v>0</v>
      </c>
      <c r="ON117" s="14">
        <f t="shared" si="885"/>
        <v>0</v>
      </c>
      <c r="OO117" s="43">
        <f>VLOOKUP($B117,план!$B$16:$EJ$158,70,0)</f>
        <v>0</v>
      </c>
      <c r="OP117" s="43">
        <f>VLOOKUP($B117,план!$B$16:$EJ$158,71,0)</f>
        <v>0</v>
      </c>
      <c r="OQ117" s="7">
        <f t="shared" si="964"/>
        <v>0</v>
      </c>
      <c r="OR117" s="7">
        <f t="shared" si="965"/>
        <v>0</v>
      </c>
      <c r="OS117" s="34">
        <f t="shared" si="966"/>
        <v>0</v>
      </c>
      <c r="OT117" s="34">
        <f t="shared" si="967"/>
        <v>0</v>
      </c>
      <c r="OU117" s="34">
        <f t="shared" si="968"/>
        <v>0</v>
      </c>
      <c r="OV117" s="23"/>
      <c r="OW117" s="23"/>
      <c r="OX117" s="23"/>
      <c r="OY117" s="23"/>
      <c r="OZ117" s="14">
        <f t="shared" si="886"/>
        <v>0</v>
      </c>
      <c r="PA117" s="14">
        <f t="shared" si="887"/>
        <v>0</v>
      </c>
      <c r="PB117" s="43">
        <f>VLOOKUP($B117,план!$B$16:$EJ$158,72,0)</f>
        <v>0</v>
      </c>
      <c r="PC117" s="43">
        <f>VLOOKUP($B117,план!$B$16:$EJ$158,73,0)</f>
        <v>0</v>
      </c>
      <c r="PD117" s="7">
        <f t="shared" si="969"/>
        <v>0</v>
      </c>
      <c r="PE117" s="7">
        <f t="shared" si="970"/>
        <v>0</v>
      </c>
      <c r="PF117" s="34">
        <f t="shared" si="971"/>
        <v>0</v>
      </c>
      <c r="PG117" s="34">
        <f t="shared" si="972"/>
        <v>0</v>
      </c>
      <c r="PH117" s="34">
        <f t="shared" si="973"/>
        <v>0</v>
      </c>
      <c r="PI117" s="23"/>
      <c r="PJ117" s="23"/>
      <c r="PK117" s="23"/>
      <c r="PL117" s="23"/>
      <c r="PM117" s="14">
        <f t="shared" si="888"/>
        <v>0</v>
      </c>
      <c r="PN117" s="14">
        <f t="shared" si="889"/>
        <v>0</v>
      </c>
      <c r="PO117" s="43">
        <f>VLOOKUP($B117,план!$B$16:$EJ$158,74,0)</f>
        <v>0</v>
      </c>
      <c r="PP117" s="43">
        <f>VLOOKUP($B117,план!$B$16:$EJ$158,75,0)</f>
        <v>0</v>
      </c>
      <c r="PQ117" s="7">
        <f t="shared" si="1200"/>
        <v>0</v>
      </c>
      <c r="PR117" s="7">
        <f t="shared" si="1201"/>
        <v>0</v>
      </c>
      <c r="PS117" s="34">
        <f t="shared" si="1066"/>
        <v>0</v>
      </c>
      <c r="PT117" s="34">
        <f t="shared" si="1067"/>
        <v>0</v>
      </c>
      <c r="PU117" s="34">
        <f t="shared" si="1068"/>
        <v>0</v>
      </c>
      <c r="PV117" s="23"/>
      <c r="PW117" s="23"/>
      <c r="PX117" s="23"/>
      <c r="PY117" s="23"/>
      <c r="PZ117" s="14">
        <f t="shared" si="890"/>
        <v>0</v>
      </c>
      <c r="QA117" s="14">
        <f t="shared" si="891"/>
        <v>0</v>
      </c>
      <c r="QB117" s="43">
        <f>VLOOKUP($B117,план!$B$16:$EJ$158,76,0)</f>
        <v>0</v>
      </c>
      <c r="QC117" s="43">
        <f>VLOOKUP($B117,план!$B$16:$EJ$158,77,0)</f>
        <v>0</v>
      </c>
      <c r="QD117" s="7">
        <f t="shared" si="1202"/>
        <v>0</v>
      </c>
      <c r="QE117" s="7">
        <f t="shared" si="1203"/>
        <v>0</v>
      </c>
      <c r="QF117" s="34">
        <f t="shared" si="1069"/>
        <v>0</v>
      </c>
      <c r="QG117" s="34">
        <f t="shared" si="1070"/>
        <v>0</v>
      </c>
      <c r="QH117" s="34">
        <f t="shared" si="1071"/>
        <v>0</v>
      </c>
      <c r="QI117" s="25"/>
      <c r="QJ117" s="25"/>
      <c r="QK117" s="25"/>
      <c r="QL117" s="25"/>
      <c r="QM117" s="14">
        <f t="shared" si="892"/>
        <v>0</v>
      </c>
      <c r="QN117" s="14">
        <f t="shared" si="893"/>
        <v>0</v>
      </c>
      <c r="QO117" s="43">
        <f>VLOOKUP($B117,план!$B$16:$EJ$158,78,0)</f>
        <v>0</v>
      </c>
      <c r="QP117" s="43">
        <f>VLOOKUP($B117,план!$B$16:$EJ$158,79,0)</f>
        <v>0</v>
      </c>
      <c r="QQ117" s="7">
        <f t="shared" si="1204"/>
        <v>0</v>
      </c>
      <c r="QR117" s="7">
        <f t="shared" si="1205"/>
        <v>0</v>
      </c>
      <c r="QS117" s="34">
        <f t="shared" si="1206"/>
        <v>0</v>
      </c>
      <c r="QT117" s="34">
        <f t="shared" si="1207"/>
        <v>0</v>
      </c>
      <c r="QU117" s="34">
        <f t="shared" si="1208"/>
        <v>0</v>
      </c>
      <c r="QV117" s="23"/>
      <c r="QW117" s="23"/>
      <c r="QX117" s="23"/>
      <c r="QY117" s="23"/>
      <c r="QZ117" s="14">
        <f t="shared" si="894"/>
        <v>0</v>
      </c>
      <c r="RA117" s="14">
        <f t="shared" si="895"/>
        <v>0</v>
      </c>
      <c r="RB117" s="43">
        <f>VLOOKUP($B117,план!$B$16:$EJ$158,80,0)</f>
        <v>0</v>
      </c>
      <c r="RC117" s="43">
        <f>VLOOKUP($B117,план!$B$16:$EJ$158,81,0)</f>
        <v>0</v>
      </c>
      <c r="RD117" s="7">
        <f t="shared" si="1209"/>
        <v>0</v>
      </c>
      <c r="RE117" s="7">
        <f t="shared" si="1210"/>
        <v>0</v>
      </c>
      <c r="RF117" s="34">
        <f t="shared" si="1072"/>
        <v>0</v>
      </c>
      <c r="RG117" s="34">
        <f t="shared" si="1073"/>
        <v>0</v>
      </c>
      <c r="RH117" s="34">
        <f t="shared" si="1074"/>
        <v>0</v>
      </c>
      <c r="RI117" s="25"/>
      <c r="RJ117" s="25"/>
      <c r="RK117" s="25"/>
      <c r="RL117" s="25"/>
      <c r="RM117" s="14">
        <f t="shared" si="896"/>
        <v>0</v>
      </c>
      <c r="RN117" s="14">
        <f t="shared" si="897"/>
        <v>0</v>
      </c>
      <c r="RO117" s="43">
        <f>VLOOKUP($B117,план!$B$16:$EJ$158,82,0)</f>
        <v>0</v>
      </c>
      <c r="RP117" s="43">
        <f>VLOOKUP($B117,план!$B$16:$EJ$158,83,0)</f>
        <v>0</v>
      </c>
      <c r="RQ117" s="7">
        <f t="shared" si="1211"/>
        <v>0</v>
      </c>
      <c r="RR117" s="7">
        <f t="shared" si="1212"/>
        <v>0</v>
      </c>
      <c r="RS117" s="34">
        <f t="shared" si="1075"/>
        <v>0</v>
      </c>
      <c r="RT117" s="34">
        <f t="shared" si="1076"/>
        <v>0</v>
      </c>
      <c r="RU117" s="34">
        <f t="shared" si="1077"/>
        <v>0</v>
      </c>
      <c r="RV117" s="23"/>
      <c r="RW117" s="23"/>
      <c r="RX117" s="23"/>
      <c r="RY117" s="23"/>
      <c r="RZ117" s="14">
        <f t="shared" si="898"/>
        <v>0</v>
      </c>
      <c r="SA117" s="14">
        <f t="shared" si="899"/>
        <v>0</v>
      </c>
      <c r="SB117" s="43">
        <f>VLOOKUP($B117,план!$B$16:$EJ$158,84,0)</f>
        <v>0</v>
      </c>
      <c r="SC117" s="43">
        <f>VLOOKUP($B117,план!$B$16:$EJ$158,85,0)</f>
        <v>0</v>
      </c>
      <c r="SD117" s="7">
        <f t="shared" si="1213"/>
        <v>0</v>
      </c>
      <c r="SE117" s="7">
        <f t="shared" si="1214"/>
        <v>0</v>
      </c>
      <c r="SF117" s="34">
        <f t="shared" si="1078"/>
        <v>0</v>
      </c>
      <c r="SG117" s="34">
        <f t="shared" si="1079"/>
        <v>0</v>
      </c>
      <c r="SH117" s="34">
        <f t="shared" si="1080"/>
        <v>0</v>
      </c>
      <c r="SI117" s="23"/>
      <c r="SJ117" s="23"/>
      <c r="SK117" s="23"/>
      <c r="SL117" s="23"/>
      <c r="SM117" s="14">
        <f t="shared" si="974"/>
        <v>0</v>
      </c>
      <c r="SN117" s="14">
        <f t="shared" si="975"/>
        <v>0</v>
      </c>
      <c r="SO117" s="43">
        <f>VLOOKUP($B117,план!$B$16:$EJ$158,86,0)</f>
        <v>0</v>
      </c>
      <c r="SP117" s="43">
        <f>VLOOKUP($B117,план!$B$16:$EJ$158,87,0)</f>
        <v>0</v>
      </c>
      <c r="SQ117" s="7">
        <f t="shared" si="1215"/>
        <v>0</v>
      </c>
      <c r="SR117" s="7">
        <f t="shared" si="1216"/>
        <v>0</v>
      </c>
      <c r="SS117" s="34">
        <f t="shared" si="1081"/>
        <v>0</v>
      </c>
      <c r="ST117" s="34">
        <f t="shared" si="1082"/>
        <v>0</v>
      </c>
      <c r="SU117" s="34">
        <f t="shared" si="1083"/>
        <v>0</v>
      </c>
      <c r="SV117" s="23"/>
      <c r="SW117" s="23"/>
      <c r="SX117" s="23"/>
      <c r="SY117" s="23"/>
      <c r="SZ117" s="14">
        <f t="shared" si="900"/>
        <v>0</v>
      </c>
      <c r="TA117" s="14">
        <f t="shared" si="901"/>
        <v>0</v>
      </c>
      <c r="TB117" s="43">
        <f>VLOOKUP($B117,план!$B$16:$EJ$158,88,0)</f>
        <v>0</v>
      </c>
      <c r="TC117" s="43">
        <f>VLOOKUP($B117,план!$B$16:$EJ$158,89,0)</f>
        <v>0</v>
      </c>
      <c r="TD117" s="7">
        <f t="shared" si="1217"/>
        <v>0</v>
      </c>
      <c r="TE117" s="7">
        <f t="shared" si="1218"/>
        <v>0</v>
      </c>
      <c r="TF117" s="34">
        <f t="shared" si="1084"/>
        <v>0</v>
      </c>
      <c r="TG117" s="34">
        <f t="shared" si="1085"/>
        <v>0</v>
      </c>
      <c r="TH117" s="34">
        <f t="shared" si="1086"/>
        <v>0</v>
      </c>
      <c r="TI117" s="23"/>
      <c r="TJ117" s="23"/>
      <c r="TK117" s="23"/>
      <c r="TL117" s="23"/>
      <c r="TM117" s="14">
        <f t="shared" si="902"/>
        <v>0</v>
      </c>
      <c r="TN117" s="14">
        <f t="shared" si="903"/>
        <v>0</v>
      </c>
      <c r="TO117" s="43">
        <f>VLOOKUP($B117,план!$B$16:$EJ$158,90,0)</f>
        <v>0</v>
      </c>
      <c r="TP117" s="43">
        <f>VLOOKUP($B117,план!$B$16:$EJ$158,91,0)</f>
        <v>0</v>
      </c>
      <c r="TQ117" s="7">
        <f t="shared" si="1219"/>
        <v>0</v>
      </c>
      <c r="TR117" s="7">
        <f t="shared" si="1220"/>
        <v>0</v>
      </c>
      <c r="TS117" s="34">
        <f t="shared" si="1221"/>
        <v>0</v>
      </c>
      <c r="TT117" s="34">
        <f t="shared" si="1222"/>
        <v>0</v>
      </c>
      <c r="TU117" s="34">
        <f t="shared" si="1223"/>
        <v>0</v>
      </c>
      <c r="TV117" s="25"/>
      <c r="TW117" s="25"/>
      <c r="TX117" s="25"/>
      <c r="TY117" s="25"/>
      <c r="TZ117" s="14">
        <f t="shared" si="904"/>
        <v>0</v>
      </c>
      <c r="UA117" s="14">
        <f t="shared" si="905"/>
        <v>0</v>
      </c>
      <c r="UB117" s="43">
        <f>VLOOKUP($B117,план!$B$16:$EJ$158,92,0)</f>
        <v>0</v>
      </c>
      <c r="UC117" s="43">
        <f>VLOOKUP($B117,план!$B$16:$EJ$158,93,0)</f>
        <v>0</v>
      </c>
      <c r="UD117" s="7">
        <f t="shared" si="1224"/>
        <v>0</v>
      </c>
      <c r="UE117" s="7">
        <f t="shared" si="1225"/>
        <v>0</v>
      </c>
      <c r="UF117" s="34">
        <f t="shared" si="1087"/>
        <v>0</v>
      </c>
      <c r="UG117" s="34">
        <f t="shared" si="1088"/>
        <v>0</v>
      </c>
      <c r="UH117" s="34">
        <f t="shared" si="1089"/>
        <v>0</v>
      </c>
      <c r="UI117" s="23"/>
      <c r="UJ117" s="23"/>
      <c r="UK117" s="23"/>
      <c r="UL117" s="23"/>
      <c r="UM117" s="14">
        <f t="shared" si="906"/>
        <v>0</v>
      </c>
      <c r="UN117" s="14">
        <f t="shared" si="907"/>
        <v>0</v>
      </c>
      <c r="UO117" s="43">
        <f>VLOOKUP($B117,план!$B$16:$EJ$158,94,0)</f>
        <v>0</v>
      </c>
      <c r="UP117" s="43">
        <f>VLOOKUP($B117,план!$B$16:$EJ$158,95,0)</f>
        <v>0</v>
      </c>
      <c r="UQ117" s="7">
        <f t="shared" si="1226"/>
        <v>0</v>
      </c>
      <c r="UR117" s="7">
        <f t="shared" si="1227"/>
        <v>0</v>
      </c>
      <c r="US117" s="34">
        <f t="shared" si="1090"/>
        <v>0</v>
      </c>
      <c r="UT117" s="34">
        <f t="shared" si="1091"/>
        <v>0</v>
      </c>
      <c r="UU117" s="34">
        <f t="shared" si="1092"/>
        <v>0</v>
      </c>
      <c r="UV117" s="23"/>
      <c r="UW117" s="23"/>
      <c r="UX117" s="23"/>
      <c r="UY117" s="23"/>
      <c r="UZ117" s="14">
        <f t="shared" si="908"/>
        <v>0</v>
      </c>
      <c r="VA117" s="14">
        <f t="shared" si="909"/>
        <v>0</v>
      </c>
      <c r="VB117" s="43">
        <f>VLOOKUP($B117,план!$B$16:$EJ$158,96,0)</f>
        <v>0</v>
      </c>
      <c r="VC117" s="43">
        <f>VLOOKUP($B117,план!$B$16:$EJ$158,97,0)</f>
        <v>0</v>
      </c>
      <c r="VD117" s="7">
        <f t="shared" si="1228"/>
        <v>0</v>
      </c>
      <c r="VE117" s="7">
        <f t="shared" si="1229"/>
        <v>0</v>
      </c>
      <c r="VF117" s="34">
        <f t="shared" si="1093"/>
        <v>0</v>
      </c>
      <c r="VG117" s="34">
        <f t="shared" si="1094"/>
        <v>0</v>
      </c>
      <c r="VH117" s="34">
        <f t="shared" si="1095"/>
        <v>0</v>
      </c>
      <c r="VI117" s="23"/>
      <c r="VJ117" s="23"/>
      <c r="VK117" s="23"/>
      <c r="VL117" s="23"/>
      <c r="VM117" s="14">
        <f t="shared" si="910"/>
        <v>0</v>
      </c>
      <c r="VN117" s="14">
        <f t="shared" si="911"/>
        <v>0</v>
      </c>
      <c r="VO117" s="43">
        <f>VLOOKUP($B117,план!$B$16:$EJ$158,98,0)</f>
        <v>0</v>
      </c>
      <c r="VP117" s="43">
        <f>VLOOKUP($B117,план!$B$16:$EJ$158,99,0)</f>
        <v>0</v>
      </c>
      <c r="VQ117" s="7">
        <f t="shared" si="1230"/>
        <v>0</v>
      </c>
      <c r="VR117" s="7">
        <f t="shared" si="1231"/>
        <v>0</v>
      </c>
      <c r="VS117" s="34">
        <f t="shared" si="1096"/>
        <v>0</v>
      </c>
      <c r="VT117" s="34">
        <f t="shared" si="1097"/>
        <v>0</v>
      </c>
      <c r="VU117" s="34">
        <f t="shared" si="1098"/>
        <v>0</v>
      </c>
      <c r="VV117" s="23"/>
      <c r="VW117" s="23"/>
      <c r="VX117" s="23"/>
      <c r="VY117" s="23"/>
      <c r="VZ117" s="14">
        <f t="shared" si="912"/>
        <v>0</v>
      </c>
      <c r="WA117" s="14">
        <f t="shared" si="913"/>
        <v>0</v>
      </c>
      <c r="WB117" s="43">
        <f>VLOOKUP($B117,план!$B$16:$EJ$158,100,0)</f>
        <v>0</v>
      </c>
      <c r="WC117" s="43">
        <f>VLOOKUP($B117,план!$B$16:$EJ$158,101,0)</f>
        <v>0</v>
      </c>
      <c r="WD117" s="7">
        <f t="shared" si="1232"/>
        <v>0</v>
      </c>
      <c r="WE117" s="7">
        <f t="shared" si="1233"/>
        <v>0</v>
      </c>
      <c r="WF117" s="34">
        <f t="shared" si="1099"/>
        <v>0</v>
      </c>
      <c r="WG117" s="34">
        <f t="shared" si="1100"/>
        <v>0</v>
      </c>
      <c r="WH117" s="34">
        <f t="shared" si="1101"/>
        <v>0</v>
      </c>
      <c r="WI117" s="23"/>
      <c r="WJ117" s="23"/>
      <c r="WK117" s="23"/>
      <c r="WL117" s="23"/>
      <c r="WM117" s="14">
        <f t="shared" si="914"/>
        <v>0</v>
      </c>
      <c r="WN117" s="14">
        <f t="shared" si="915"/>
        <v>0</v>
      </c>
      <c r="WO117" s="43">
        <f>VLOOKUP($B117,план!$B$16:$EJ$158,102,0)</f>
        <v>0</v>
      </c>
      <c r="WP117" s="43">
        <f>VLOOKUP($B117,план!$B$16:$EJ$158,103,0)</f>
        <v>0</v>
      </c>
      <c r="WQ117" s="7">
        <f t="shared" si="1234"/>
        <v>0</v>
      </c>
      <c r="WR117" s="7">
        <f t="shared" si="1235"/>
        <v>0</v>
      </c>
      <c r="WS117" s="34">
        <f t="shared" si="1102"/>
        <v>0</v>
      </c>
      <c r="WT117" s="34">
        <f t="shared" si="1103"/>
        <v>0</v>
      </c>
      <c r="WU117" s="34">
        <f t="shared" si="1104"/>
        <v>0</v>
      </c>
      <c r="WV117" s="23"/>
      <c r="WW117" s="23"/>
      <c r="WX117" s="23"/>
      <c r="WY117" s="23"/>
      <c r="WZ117" s="14">
        <f t="shared" si="916"/>
        <v>0</v>
      </c>
      <c r="XA117" s="14">
        <f t="shared" si="917"/>
        <v>0</v>
      </c>
      <c r="XB117" s="43">
        <f>VLOOKUP($B117,план!$B$16:$EJ$158,104,0)</f>
        <v>0</v>
      </c>
      <c r="XC117" s="43">
        <f>VLOOKUP($B117,план!$B$16:$EJ$158,105,0)</f>
        <v>0</v>
      </c>
      <c r="XD117" s="7">
        <f t="shared" si="1236"/>
        <v>0</v>
      </c>
      <c r="XE117" s="7">
        <f t="shared" si="1237"/>
        <v>0</v>
      </c>
      <c r="XF117" s="34">
        <f t="shared" si="1105"/>
        <v>0</v>
      </c>
      <c r="XG117" s="34">
        <f t="shared" si="1106"/>
        <v>0</v>
      </c>
      <c r="XH117" s="34">
        <f t="shared" si="1107"/>
        <v>0</v>
      </c>
      <c r="XI117" s="23"/>
      <c r="XJ117" s="23"/>
      <c r="XK117" s="23"/>
      <c r="XL117" s="23"/>
      <c r="XM117" s="14">
        <f t="shared" si="918"/>
        <v>0</v>
      </c>
      <c r="XN117" s="14">
        <f t="shared" si="919"/>
        <v>0</v>
      </c>
      <c r="XO117" s="43">
        <f>VLOOKUP($B117,план!$B$16:$EJ$158,106,0)</f>
        <v>0</v>
      </c>
      <c r="XP117" s="43">
        <f>VLOOKUP($B117,план!$B$16:$EJ$158,107,0)</f>
        <v>0</v>
      </c>
      <c r="XQ117" s="7">
        <f t="shared" si="1238"/>
        <v>0</v>
      </c>
      <c r="XR117" s="7">
        <f t="shared" si="1239"/>
        <v>0</v>
      </c>
      <c r="XS117" s="34">
        <f t="shared" si="1108"/>
        <v>0</v>
      </c>
      <c r="XT117" s="34">
        <f t="shared" si="1109"/>
        <v>0</v>
      </c>
      <c r="XU117" s="34">
        <f t="shared" si="1110"/>
        <v>0</v>
      </c>
      <c r="XV117" s="23"/>
      <c r="XW117" s="23"/>
      <c r="XX117" s="23"/>
      <c r="XY117" s="23"/>
      <c r="XZ117" s="14">
        <f t="shared" si="920"/>
        <v>0</v>
      </c>
      <c r="YA117" s="14">
        <f t="shared" si="921"/>
        <v>0</v>
      </c>
      <c r="YB117" s="43">
        <f>VLOOKUP($B117,план!$B$16:$EJ$158,108,0)</f>
        <v>0</v>
      </c>
      <c r="YC117" s="43">
        <f>VLOOKUP($B117,план!$B$16:$EJ$158,109,0)</f>
        <v>0</v>
      </c>
      <c r="YD117" s="7">
        <f t="shared" si="1240"/>
        <v>0</v>
      </c>
      <c r="YE117" s="7">
        <f t="shared" si="1241"/>
        <v>0</v>
      </c>
      <c r="YF117" s="34">
        <f t="shared" si="1111"/>
        <v>0</v>
      </c>
      <c r="YG117" s="34">
        <f t="shared" si="1112"/>
        <v>0</v>
      </c>
      <c r="YH117" s="34">
        <f t="shared" si="1113"/>
        <v>0</v>
      </c>
      <c r="YI117" s="23"/>
      <c r="YJ117" s="23"/>
      <c r="YK117" s="23"/>
      <c r="YL117" s="23"/>
      <c r="YM117" s="14">
        <f t="shared" si="922"/>
        <v>0</v>
      </c>
      <c r="YN117" s="14">
        <f t="shared" si="923"/>
        <v>0</v>
      </c>
      <c r="YO117" s="43">
        <f>VLOOKUP($B117,план!$B$16:$EJ$158,110,0)</f>
        <v>0</v>
      </c>
      <c r="YP117" s="43">
        <f>VLOOKUP($B117,план!$B$16:$EJ$158,111,0)</f>
        <v>0</v>
      </c>
      <c r="YQ117" s="7">
        <f t="shared" si="1242"/>
        <v>0</v>
      </c>
      <c r="YR117" s="7">
        <f t="shared" si="1243"/>
        <v>0</v>
      </c>
      <c r="YS117" s="34">
        <f t="shared" si="1114"/>
        <v>0</v>
      </c>
      <c r="YT117" s="34">
        <f t="shared" si="1115"/>
        <v>0</v>
      </c>
      <c r="YU117" s="34">
        <f t="shared" si="1116"/>
        <v>0</v>
      </c>
      <c r="YV117" s="23"/>
      <c r="YW117" s="23"/>
      <c r="YX117" s="23"/>
      <c r="YY117" s="23"/>
      <c r="YZ117" s="14">
        <f t="shared" si="924"/>
        <v>0</v>
      </c>
      <c r="ZA117" s="14">
        <f t="shared" si="925"/>
        <v>0</v>
      </c>
      <c r="ZB117" s="43">
        <f>VLOOKUP($B117,план!$B$16:$EJ$158,112,0)</f>
        <v>0</v>
      </c>
      <c r="ZC117" s="43">
        <f>VLOOKUP($B117,план!$B$16:$EJ$158,113,0)</f>
        <v>0</v>
      </c>
      <c r="ZD117" s="7">
        <f t="shared" si="1244"/>
        <v>0</v>
      </c>
      <c r="ZE117" s="7">
        <f t="shared" si="1245"/>
        <v>0</v>
      </c>
      <c r="ZF117" s="34">
        <f t="shared" si="1117"/>
        <v>0</v>
      </c>
      <c r="ZG117" s="34">
        <f t="shared" si="1118"/>
        <v>0</v>
      </c>
      <c r="ZH117" s="34">
        <f t="shared" si="1119"/>
        <v>0</v>
      </c>
      <c r="ZI117" s="23"/>
      <c r="ZJ117" s="23"/>
      <c r="ZK117" s="23"/>
      <c r="ZL117" s="23"/>
      <c r="ZM117" s="14">
        <f t="shared" si="926"/>
        <v>0</v>
      </c>
      <c r="ZN117" s="14">
        <f t="shared" si="927"/>
        <v>0</v>
      </c>
      <c r="ZO117" s="43">
        <f>VLOOKUP($B117,план!$B$16:$EJ$158,114,0)+VLOOKUP($B117,план!$B$16:$EJ$158,136,0)</f>
        <v>0</v>
      </c>
      <c r="ZP117" s="43">
        <f>VLOOKUP($B117,план!$B$16:$EJ$158,115,0)+VLOOKUP($B117,план!$B$16:$EJ$158,137,0)</f>
        <v>0</v>
      </c>
      <c r="ZQ117" s="7">
        <f t="shared" si="1246"/>
        <v>0</v>
      </c>
      <c r="ZR117" s="7">
        <f t="shared" si="1247"/>
        <v>0</v>
      </c>
      <c r="ZS117" s="34">
        <f t="shared" si="1120"/>
        <v>0</v>
      </c>
      <c r="ZT117" s="34">
        <f t="shared" si="1121"/>
        <v>0</v>
      </c>
      <c r="ZU117" s="34">
        <f t="shared" si="1122"/>
        <v>0</v>
      </c>
      <c r="ZV117" s="23"/>
      <c r="ZW117" s="23"/>
      <c r="ZX117" s="23"/>
      <c r="ZY117" s="23"/>
      <c r="ZZ117" s="14">
        <f t="shared" si="928"/>
        <v>0</v>
      </c>
      <c r="AAA117" s="14">
        <f t="shared" si="929"/>
        <v>0</v>
      </c>
      <c r="AAB117" s="43">
        <f>VLOOKUP($B117,план!$B$16:$EJ$158,116,0)</f>
        <v>0</v>
      </c>
      <c r="AAC117" s="43">
        <f>VLOOKUP($B117,план!$B$16:$EJ$158,117,0)</f>
        <v>0</v>
      </c>
      <c r="AAD117" s="7">
        <f t="shared" si="976"/>
        <v>0</v>
      </c>
      <c r="AAE117" s="7">
        <f t="shared" si="977"/>
        <v>0</v>
      </c>
      <c r="AAF117" s="34">
        <f t="shared" si="1123"/>
        <v>0</v>
      </c>
      <c r="AAG117" s="34">
        <f t="shared" si="1124"/>
        <v>0</v>
      </c>
      <c r="AAH117" s="34">
        <f t="shared" si="1125"/>
        <v>0</v>
      </c>
      <c r="AAI117" s="23"/>
      <c r="AAJ117" s="23"/>
      <c r="AAK117" s="23"/>
      <c r="AAL117" s="23"/>
      <c r="AAM117" s="14">
        <f t="shared" si="930"/>
        <v>0</v>
      </c>
      <c r="AAN117" s="14">
        <f t="shared" si="931"/>
        <v>0</v>
      </c>
      <c r="AAO117" s="43">
        <f>VLOOKUP($B117,план!$B$16:$EJ$158,118,0)</f>
        <v>0</v>
      </c>
      <c r="AAP117" s="43">
        <f>VLOOKUP($B117,план!$B$16:$EJ$158,119,0)</f>
        <v>0</v>
      </c>
      <c r="AAQ117" s="7">
        <f t="shared" si="978"/>
        <v>0</v>
      </c>
      <c r="AAR117" s="7">
        <f t="shared" si="979"/>
        <v>0</v>
      </c>
      <c r="AAS117" s="34">
        <f t="shared" si="1126"/>
        <v>0</v>
      </c>
      <c r="AAT117" s="34">
        <f t="shared" si="1127"/>
        <v>0</v>
      </c>
      <c r="AAU117" s="34">
        <f t="shared" si="1128"/>
        <v>0</v>
      </c>
      <c r="AAV117" s="23"/>
      <c r="AAW117" s="23"/>
      <c r="AAX117" s="23"/>
      <c r="AAY117" s="23"/>
      <c r="AAZ117" s="14">
        <f t="shared" si="932"/>
        <v>0</v>
      </c>
      <c r="ABA117" s="14">
        <f t="shared" si="933"/>
        <v>0</v>
      </c>
      <c r="ABB117" s="43">
        <f>VLOOKUP($B117,план!$B$16:$EJ$158,120,0)</f>
        <v>0</v>
      </c>
      <c r="ABC117" s="43">
        <f>VLOOKUP($B117,план!$B$16:$EJ$158,121,0)</f>
        <v>0</v>
      </c>
      <c r="ABD117" s="7">
        <f t="shared" si="1248"/>
        <v>0</v>
      </c>
      <c r="ABE117" s="7">
        <f t="shared" si="1249"/>
        <v>0</v>
      </c>
      <c r="ABF117" s="34">
        <f t="shared" si="1250"/>
        <v>0</v>
      </c>
      <c r="ABG117" s="34">
        <f t="shared" si="1251"/>
        <v>0</v>
      </c>
      <c r="ABH117" s="34">
        <f t="shared" si="1252"/>
        <v>0</v>
      </c>
      <c r="ABI117" s="25"/>
      <c r="ABJ117" s="25"/>
      <c r="ABK117" s="25"/>
      <c r="ABL117" s="25"/>
      <c r="ABM117" s="14">
        <f t="shared" si="934"/>
        <v>0</v>
      </c>
      <c r="ABN117" s="14">
        <f t="shared" si="935"/>
        <v>0</v>
      </c>
      <c r="ABO117" s="43">
        <f>VLOOKUP($B117,план!$B$16:$EJ$158,122,0)</f>
        <v>0</v>
      </c>
      <c r="ABP117" s="43">
        <f>VLOOKUP($B117,план!$B$16:$EJ$158,123,0)</f>
        <v>0</v>
      </c>
      <c r="ABQ117" s="7">
        <f t="shared" si="1253"/>
        <v>0</v>
      </c>
      <c r="ABR117" s="7">
        <f t="shared" si="1254"/>
        <v>0</v>
      </c>
      <c r="ABS117" s="34">
        <f t="shared" si="1255"/>
        <v>0</v>
      </c>
      <c r="ABT117" s="34">
        <f t="shared" si="1256"/>
        <v>0</v>
      </c>
      <c r="ABU117" s="34">
        <f t="shared" si="1257"/>
        <v>0</v>
      </c>
      <c r="ABV117" s="25"/>
      <c r="ABW117" s="25"/>
      <c r="ABX117" s="25"/>
      <c r="ABY117" s="25"/>
      <c r="ABZ117" s="21">
        <f t="shared" si="980"/>
        <v>0</v>
      </c>
      <c r="ACA117" s="21">
        <f t="shared" si="981"/>
        <v>0</v>
      </c>
      <c r="ACB117" s="43">
        <f>VLOOKUP($B117,план!$B$16:$EJ$158,124,0)</f>
        <v>0</v>
      </c>
      <c r="ACC117" s="43">
        <f>VLOOKUP($B117,план!$B$16:$EJ$158,125,0)</f>
        <v>0</v>
      </c>
      <c r="ACD117" s="7">
        <f t="shared" si="1258"/>
        <v>0</v>
      </c>
      <c r="ACE117" s="7">
        <f t="shared" si="1259"/>
        <v>0</v>
      </c>
      <c r="ACF117" s="34">
        <f t="shared" si="1260"/>
        <v>0</v>
      </c>
      <c r="ACG117" s="34">
        <f t="shared" si="1261"/>
        <v>0</v>
      </c>
      <c r="ACH117" s="34">
        <f t="shared" si="1262"/>
        <v>0</v>
      </c>
      <c r="ACI117" s="25"/>
      <c r="ACJ117" s="25"/>
      <c r="ACK117" s="25"/>
      <c r="ACL117" s="25"/>
      <c r="ACM117" s="21">
        <f t="shared" si="936"/>
        <v>0</v>
      </c>
      <c r="ACN117" s="21">
        <f t="shared" si="937"/>
        <v>0</v>
      </c>
      <c r="ACO117" s="43">
        <f>VLOOKUP($B117,план!$B$16:$EJ$158,126,0)</f>
        <v>0</v>
      </c>
      <c r="ACP117" s="43">
        <f>VLOOKUP($B117,план!$B$16:$EJ$158,127,0)</f>
        <v>0</v>
      </c>
      <c r="ACQ117" s="7">
        <f t="shared" si="1263"/>
        <v>0</v>
      </c>
      <c r="ACR117" s="7">
        <f t="shared" si="1264"/>
        <v>0</v>
      </c>
      <c r="ACS117" s="34">
        <f t="shared" si="1129"/>
        <v>0</v>
      </c>
      <c r="ACT117" s="34">
        <f t="shared" si="1130"/>
        <v>0</v>
      </c>
      <c r="ACU117" s="34">
        <f t="shared" si="1131"/>
        <v>0</v>
      </c>
      <c r="ACV117" s="23"/>
      <c r="ACW117" s="23"/>
      <c r="ACX117" s="23"/>
      <c r="ACY117" s="23"/>
      <c r="ACZ117" s="21">
        <f t="shared" si="938"/>
        <v>0</v>
      </c>
      <c r="ADA117" s="21">
        <f t="shared" si="939"/>
        <v>0</v>
      </c>
      <c r="ADB117" s="43">
        <f>VLOOKUP($B117,план!$B$16:$EJ$158,128,0)</f>
        <v>0</v>
      </c>
      <c r="ADC117" s="43">
        <f>VLOOKUP($B117,план!$B$16:$EJ$158,129,0)</f>
        <v>0</v>
      </c>
      <c r="ADD117" s="7">
        <f t="shared" si="1265"/>
        <v>0</v>
      </c>
      <c r="ADE117" s="7">
        <f t="shared" si="1266"/>
        <v>0</v>
      </c>
      <c r="ADF117" s="34">
        <f t="shared" si="1132"/>
        <v>0</v>
      </c>
      <c r="ADG117" s="34">
        <f t="shared" si="1133"/>
        <v>0</v>
      </c>
      <c r="ADH117" s="34">
        <f t="shared" si="1134"/>
        <v>0</v>
      </c>
      <c r="ADI117" s="23"/>
      <c r="ADJ117" s="23"/>
      <c r="ADK117" s="23"/>
      <c r="ADL117" s="23"/>
      <c r="ADM117" s="21">
        <f t="shared" si="940"/>
        <v>0</v>
      </c>
      <c r="ADN117" s="21">
        <f t="shared" si="941"/>
        <v>0</v>
      </c>
      <c r="ADO117" s="43">
        <f>VLOOKUP($B117,план!$B$16:$EJ$158,130,0)</f>
        <v>0</v>
      </c>
      <c r="ADP117" s="43">
        <f>VLOOKUP($B117,план!$B$16:$EJ$158,131,0)</f>
        <v>0</v>
      </c>
      <c r="ADQ117" s="7">
        <f t="shared" si="1267"/>
        <v>0</v>
      </c>
      <c r="ADR117" s="7">
        <f t="shared" si="1268"/>
        <v>0</v>
      </c>
      <c r="ADS117" s="34">
        <f t="shared" si="1135"/>
        <v>0</v>
      </c>
      <c r="ADT117" s="34">
        <f t="shared" si="1136"/>
        <v>0</v>
      </c>
      <c r="ADU117" s="34">
        <f t="shared" si="1137"/>
        <v>0</v>
      </c>
      <c r="ADV117" s="23"/>
      <c r="ADW117" s="23"/>
      <c r="ADX117" s="23"/>
      <c r="ADY117" s="23"/>
      <c r="ADZ117" s="21">
        <f t="shared" si="942"/>
        <v>0</v>
      </c>
      <c r="AEA117" s="21">
        <f t="shared" si="943"/>
        <v>0</v>
      </c>
      <c r="AEB117" s="43">
        <f>VLOOKUP($B117,план!$B$16:$EJ$158,132,0)</f>
        <v>0</v>
      </c>
      <c r="AEC117" s="43">
        <f>VLOOKUP($B117,план!$B$16:$EJ$158,133,0)</f>
        <v>0</v>
      </c>
      <c r="AED117" s="7">
        <f t="shared" si="982"/>
        <v>0</v>
      </c>
      <c r="AEE117" s="7">
        <f t="shared" si="983"/>
        <v>0</v>
      </c>
      <c r="AEF117" s="34">
        <f t="shared" si="1138"/>
        <v>0</v>
      </c>
      <c r="AEG117" s="34">
        <f t="shared" si="1139"/>
        <v>0</v>
      </c>
      <c r="AEH117" s="34">
        <f t="shared" si="1140"/>
        <v>0</v>
      </c>
      <c r="AEI117" s="23"/>
      <c r="AEJ117" s="23"/>
      <c r="AEK117" s="23"/>
      <c r="AEL117" s="23"/>
      <c r="AEM117" s="21">
        <f t="shared" si="944"/>
        <v>0</v>
      </c>
      <c r="AEN117" s="21">
        <f t="shared" si="945"/>
        <v>0</v>
      </c>
      <c r="AEO117" s="43">
        <f>VLOOKUP($B117,план!$B$16:$EJ$158,134,0)</f>
        <v>0</v>
      </c>
      <c r="AEP117" s="43">
        <f>VLOOKUP($B117,план!$B$16:$EJ$158,135,0)</f>
        <v>0</v>
      </c>
      <c r="AEQ117" s="7">
        <f t="shared" si="1269"/>
        <v>0</v>
      </c>
      <c r="AER117" s="7">
        <f t="shared" si="1270"/>
        <v>0</v>
      </c>
      <c r="AES117" s="34">
        <f t="shared" si="1271"/>
        <v>0</v>
      </c>
      <c r="AET117" s="34">
        <f t="shared" si="1272"/>
        <v>0</v>
      </c>
      <c r="AEU117" s="34">
        <f t="shared" si="1273"/>
        <v>0</v>
      </c>
      <c r="AEV117" s="23"/>
      <c r="AEW117" s="23"/>
      <c r="AEX117" s="23"/>
      <c r="AEY117" s="23"/>
      <c r="AEZ117" s="21">
        <f t="shared" si="946"/>
        <v>0</v>
      </c>
      <c r="AFA117" s="21">
        <f t="shared" si="947"/>
        <v>0</v>
      </c>
      <c r="AFB117" s="23">
        <f t="shared" si="948"/>
        <v>4</v>
      </c>
      <c r="AFC117" s="23">
        <f t="shared" si="949"/>
        <v>123083.41500000001</v>
      </c>
      <c r="AFD117" s="23">
        <f t="shared" si="950"/>
        <v>3.6666666666666665</v>
      </c>
      <c r="AFE117" s="23">
        <f t="shared" si="951"/>
        <v>112826.46375</v>
      </c>
      <c r="AFF117" s="23">
        <f t="shared" si="952"/>
        <v>10.32</v>
      </c>
      <c r="AFG117" s="23">
        <f t="shared" si="953"/>
        <v>9.4599999999999991</v>
      </c>
      <c r="AFH117" s="23">
        <f t="shared" si="954"/>
        <v>2.58</v>
      </c>
      <c r="AFI117" s="23">
        <f>AEV117+AEI117+ADV117+ADI117+ACV117+ACI117+ABV117+ABI117+AAV117+AAI117+ZV117+ZI117+YV117+YI117+XV117+XI117+WV117+WI117+VV117+VI117+UV117+UI117+TV117+TI117+SV117+SI117+RV117+RI117+QV117+QI117+PV117+PI117+OV117+OI117+NV117+NI117+MV117+MI117+LV117+LI117+KV117+KI117</f>
        <v>1</v>
      </c>
      <c r="AFJ117" s="23">
        <f>AEW117+AEJ117+ADW117+ADJ117+ACW117+ACJ117+ABW117+ABJ117+AAW117+AAJ117+ZW117+ZJ117+YW117+YJ117+XW117+XJ117+WW117+WJ117+VW117+VJ117+UW117+UJ117+TW117+TJ117+SW117+SJ117+RW117+RJ117+QW117+QJ117+PW117+PJ117+OW117+OJ117+NW117+NJ117+MW117+MJ117+LW117+LJ117+KW117+KJ117</f>
        <v>27797.95</v>
      </c>
      <c r="AFK117" s="23">
        <f>AEX117+AEK117+ADX117+ADK117+ACX117+ACK117+ABX117+ABK117+AAX117+AAK117+ZX117+ZK117+YX117+YK117+XX117+XK117+WX117+WK117+VX117+VK117+UX117+UK117+TX117+TK117+SX117+SK117+RX117+RK117+QX117+QK117+PX117+PK117+OX117+OK117+NX117+NK117+MX117+MK117+LX117+LK117+KX117+KK117</f>
        <v>0</v>
      </c>
      <c r="AFL117" s="23">
        <f>AEY117+AEL117+ADY117+ADL117+ACY117+ACL117+ABY117+ABL117+AAY117+AAL117+ZY117+ZL117+YY117+YL117+XY117+XL117+WY117+WL117+VY117+VL117+UY117+UL117+TY117+TL117+SY117+SL117+RY117+RL117+QY117+QL117+PY117+PL117+OY117+OL117+NY117+NL117+MY117+ML117+LY117+LL117+KY117+KL117</f>
        <v>0</v>
      </c>
      <c r="AFM117" s="21">
        <f t="shared" si="959"/>
        <v>-2.6666666666666665</v>
      </c>
      <c r="AFN117" s="21">
        <f t="shared" si="960"/>
        <v>-85028.513749999998</v>
      </c>
      <c r="AFO117" s="8">
        <f t="shared" si="1274"/>
        <v>4</v>
      </c>
      <c r="AFP117" s="8">
        <f t="shared" si="1275"/>
        <v>123083.41500000001</v>
      </c>
      <c r="AFQ117" s="8">
        <f t="shared" si="1276"/>
        <v>3.6666666666666665</v>
      </c>
      <c r="AFR117" s="8">
        <f t="shared" si="1277"/>
        <v>112826.46375</v>
      </c>
      <c r="AFS117" s="8">
        <f t="shared" si="1278"/>
        <v>10.32</v>
      </c>
      <c r="AFT117" s="8">
        <f t="shared" si="1279"/>
        <v>9.4599999999999991</v>
      </c>
      <c r="AFU117" s="8">
        <f t="shared" si="1280"/>
        <v>2.58</v>
      </c>
      <c r="AFV117" s="8">
        <f>SUM(AV117,CI117,BI117,V117,AI117,QV117,TV117,ABI117,ABV117,RI117,ACI117,QI117,JI117,DI117,DV117,EI117,PV117,SV117,BV117,AEV117,YV117,RV117,,AEI117,TI117,ZV117,ZI117,,AAI117,AAV117,,,EV117,FI117,IV117,FV117,II117,GI117,GV117,UI117,ADI117,ADV117,HI117,ACV117,MI117,KI117,KV117,UV117,VI117,VV117,WI117,WV117,MV117,LI117,NI117,LV117,NV117,XI117,XV117,YI117,,HV117,OI117,SI117,OV117,PI117)</f>
        <v>1</v>
      </c>
      <c r="AFW117" s="8">
        <f>SUM(AW117,CJ117,BJ117,W117,AJ117,QW117,TW117,ABJ117,ABW117,RJ117,ACJ117,QJ117,JJ117,DJ117,DW117,EJ117,PW117,SW117,BW117,AEW117,YW117,RW117,,AEJ117,TJ117,ZW117,ZJ117,,AAJ117,AAW117,,,EW117,FJ117,IW117,FW117,IJ117,GJ117,GW117,UJ117,ADJ117,ADW117,HJ117,ACW117,MJ117,KJ117,KW117,UW117,VJ117,VW117,WJ117,WW117,MW117,LJ117,NJ117,LW117,NW117,XJ117,XW117,YJ117,,HW117,OJ117,SJ117,OW117,PJ117)</f>
        <v>27797.95</v>
      </c>
      <c r="AFX117" s="8">
        <f>SUM(AX117,CK117,BK117,X117,AK117,QX117,TX117,ABK117,ABX117,RK117,ACK117,QK117,JK117,DK117,DX117,EK117,PX117,SX117,BX117,AEX117,YX117,RX117,,AEK117,TK117,ZX117,ZK117,,AAK117,AAX117,,,EX117,FK117,IX117,FX117,IK117,GK117,GX117,UK117,ADK117,ADX117,HK117,ACX117,MK117,KK117,KX117,UX117,VK117,VX117,WK117,WX117,MX117,LK117,NK117,LX117,NX117,XK117,XX117,YK117,,HX117,OK117,SK117,OX117,PK117)</f>
        <v>0</v>
      </c>
      <c r="AFY117" s="8">
        <f>SUM(AY117,CL117,BL117,Y117,AL117,QY117,TY117,ABL117,ABY117,RL117,ACL117,QL117,JL117,DL117,DY117,EL117,PY117,SY117,BY117,AEY117,YY117,RY117,,AEL117,TL117,ZY117,ZL117,,AAL117,AAY117,,,EY117,FL117,IY117,FY117,IL117,GL117,GY117,UL117,ADL117,ADY117,HL117,ACY117,ML117,KL117,KY117,UY117,VL117,VY117,WL117,WY117,MY117,LL117,NL117,LY117,NY117,XL117,XY117,YL117,,HY117,OL117,SL117,OY117,PL117)</f>
        <v>0</v>
      </c>
      <c r="AFZ117" s="21">
        <f t="shared" si="803"/>
        <v>-2.6666666666666665</v>
      </c>
      <c r="AGA117" s="21">
        <f t="shared" si="804"/>
        <v>-85028.513749999998</v>
      </c>
      <c r="AGB117" s="191">
        <f t="shared" si="984"/>
        <v>0.27272727272727276</v>
      </c>
      <c r="AGC117" s="191">
        <f t="shared" si="985"/>
        <v>0.24637792478894388</v>
      </c>
    </row>
    <row r="118" spans="1:861" ht="45">
      <c r="A118" s="180"/>
      <c r="B118" s="82">
        <v>106</v>
      </c>
      <c r="C118" s="92" t="s">
        <v>449</v>
      </c>
      <c r="D118" s="88">
        <f t="shared" si="986"/>
        <v>10127</v>
      </c>
      <c r="E118" s="88">
        <v>10127</v>
      </c>
      <c r="F118" s="88">
        <v>9620</v>
      </c>
      <c r="G118" s="89">
        <v>12.27</v>
      </c>
      <c r="H118" s="90">
        <v>1</v>
      </c>
      <c r="I118" s="90"/>
      <c r="J118" s="88">
        <v>1.4</v>
      </c>
      <c r="K118" s="88">
        <v>1.68</v>
      </c>
      <c r="L118" s="88">
        <v>2.23</v>
      </c>
      <c r="M118" s="88">
        <v>2.39</v>
      </c>
      <c r="N118" s="88">
        <v>2.57</v>
      </c>
      <c r="O118" s="43">
        <f>VLOOKUP($B118,план!$B$16:$EJ$158,14,0)</f>
        <v>0</v>
      </c>
      <c r="P118" s="43">
        <f>VLOOKUP($B118,план!$B$16:$EJ$158,15,0)</f>
        <v>0</v>
      </c>
      <c r="Q118" s="7">
        <f t="shared" si="987"/>
        <v>0</v>
      </c>
      <c r="R118" s="7">
        <f t="shared" si="988"/>
        <v>0</v>
      </c>
      <c r="S118" s="34">
        <f t="shared" si="989"/>
        <v>0</v>
      </c>
      <c r="T118" s="34">
        <f t="shared" si="990"/>
        <v>0</v>
      </c>
      <c r="U118" s="34">
        <f t="shared" si="991"/>
        <v>0</v>
      </c>
      <c r="V118" s="23"/>
      <c r="W118" s="23"/>
      <c r="X118" s="23"/>
      <c r="Y118" s="23"/>
      <c r="Z118" s="21">
        <f t="shared" si="805"/>
        <v>0</v>
      </c>
      <c r="AA118" s="21">
        <f t="shared" si="806"/>
        <v>0</v>
      </c>
      <c r="AB118" s="43">
        <f>VLOOKUP($B118,план!$B$16:$EJ$158,16,0)</f>
        <v>0</v>
      </c>
      <c r="AC118" s="43">
        <f>VLOOKUP($B118,план!$B$16:$EJ$158,17,0)</f>
        <v>0</v>
      </c>
      <c r="AD118" s="7">
        <f t="shared" si="1141"/>
        <v>0</v>
      </c>
      <c r="AE118" s="7">
        <f t="shared" si="961"/>
        <v>0</v>
      </c>
      <c r="AF118" s="34">
        <f t="shared" si="992"/>
        <v>0</v>
      </c>
      <c r="AG118" s="34">
        <f t="shared" si="993"/>
        <v>0</v>
      </c>
      <c r="AH118" s="34">
        <f t="shared" si="994"/>
        <v>0</v>
      </c>
      <c r="AI118" s="23"/>
      <c r="AJ118" s="23"/>
      <c r="AK118" s="23"/>
      <c r="AL118" s="23"/>
      <c r="AM118" s="21">
        <f t="shared" si="808"/>
        <v>0</v>
      </c>
      <c r="AN118" s="21">
        <f t="shared" si="809"/>
        <v>0</v>
      </c>
      <c r="AO118" s="43">
        <f>VLOOKUP($B118,план!$B$16:$EJ$158,18,0)</f>
        <v>0</v>
      </c>
      <c r="AP118" s="43">
        <f>VLOOKUP($B118,план!$B$16:$EJ$158,19,0)</f>
        <v>0</v>
      </c>
      <c r="AQ118" s="7">
        <f t="shared" si="1142"/>
        <v>0</v>
      </c>
      <c r="AR118" s="7">
        <f t="shared" si="1143"/>
        <v>0</v>
      </c>
      <c r="AS118" s="34">
        <f t="shared" si="1144"/>
        <v>0</v>
      </c>
      <c r="AT118" s="34">
        <f t="shared" si="1145"/>
        <v>0</v>
      </c>
      <c r="AU118" s="34">
        <f t="shared" si="1146"/>
        <v>0</v>
      </c>
      <c r="AV118" s="23"/>
      <c r="AW118" s="23"/>
      <c r="AX118" s="23"/>
      <c r="AY118" s="23"/>
      <c r="AZ118" s="21">
        <f t="shared" si="810"/>
        <v>0</v>
      </c>
      <c r="BA118" s="21">
        <f t="shared" si="811"/>
        <v>0</v>
      </c>
      <c r="BB118" s="43">
        <f>VLOOKUP($B118,план!$B$16:$EJ$158,20,0)</f>
        <v>0</v>
      </c>
      <c r="BC118" s="43">
        <f>VLOOKUP($B118,план!$B$16:$EJ$158,21,0)</f>
        <v>0</v>
      </c>
      <c r="BD118" s="7">
        <f t="shared" si="1147"/>
        <v>0</v>
      </c>
      <c r="BE118" s="7">
        <f t="shared" si="1148"/>
        <v>0</v>
      </c>
      <c r="BF118" s="34">
        <f t="shared" si="995"/>
        <v>0</v>
      </c>
      <c r="BG118" s="34">
        <f t="shared" si="996"/>
        <v>0</v>
      </c>
      <c r="BH118" s="34">
        <f t="shared" si="997"/>
        <v>0</v>
      </c>
      <c r="BI118" s="23"/>
      <c r="BJ118" s="23"/>
      <c r="BK118" s="23"/>
      <c r="BL118" s="23"/>
      <c r="BM118" s="21">
        <f t="shared" si="812"/>
        <v>0</v>
      </c>
      <c r="BN118" s="21">
        <f t="shared" si="813"/>
        <v>0</v>
      </c>
      <c r="BO118" s="43">
        <f>VLOOKUP($B118,план!$B$16:$EJ$158,22,0)</f>
        <v>0</v>
      </c>
      <c r="BP118" s="43">
        <f>VLOOKUP($B118,план!$B$16:$EJ$158,23,0)</f>
        <v>0</v>
      </c>
      <c r="BQ118" s="7">
        <f t="shared" si="1149"/>
        <v>0</v>
      </c>
      <c r="BR118" s="7">
        <f t="shared" si="1150"/>
        <v>0</v>
      </c>
      <c r="BS118" s="34">
        <f t="shared" si="998"/>
        <v>0</v>
      </c>
      <c r="BT118" s="34">
        <f t="shared" si="999"/>
        <v>0</v>
      </c>
      <c r="BU118" s="34">
        <f t="shared" si="1000"/>
        <v>0</v>
      </c>
      <c r="BV118" s="23"/>
      <c r="BW118" s="23"/>
      <c r="BX118" s="23"/>
      <c r="BY118" s="23"/>
      <c r="BZ118" s="21">
        <f t="shared" si="814"/>
        <v>0</v>
      </c>
      <c r="CA118" s="21">
        <f t="shared" si="815"/>
        <v>0</v>
      </c>
      <c r="CB118" s="43">
        <f>VLOOKUP($B118,план!$B$16:$EJ$158,24,0)</f>
        <v>0</v>
      </c>
      <c r="CC118" s="43">
        <f>VLOOKUP($B118,план!$B$16:$EJ$158,25,0)</f>
        <v>0</v>
      </c>
      <c r="CD118" s="7">
        <f t="shared" si="1151"/>
        <v>0</v>
      </c>
      <c r="CE118" s="7">
        <f t="shared" si="1152"/>
        <v>0</v>
      </c>
      <c r="CF118" s="34">
        <f t="shared" si="1153"/>
        <v>0</v>
      </c>
      <c r="CG118" s="34">
        <f t="shared" si="1154"/>
        <v>0</v>
      </c>
      <c r="CH118" s="34">
        <f t="shared" si="1155"/>
        <v>0</v>
      </c>
      <c r="CI118" s="23"/>
      <c r="CJ118" s="23"/>
      <c r="CK118" s="23"/>
      <c r="CL118" s="23"/>
      <c r="CM118" s="21">
        <f t="shared" si="816"/>
        <v>0</v>
      </c>
      <c r="CN118" s="21">
        <f t="shared" si="817"/>
        <v>0</v>
      </c>
      <c r="CO118" s="23">
        <f t="shared" si="818"/>
        <v>0</v>
      </c>
      <c r="CP118" s="23">
        <f t="shared" si="819"/>
        <v>0</v>
      </c>
      <c r="CQ118" s="23">
        <f t="shared" si="820"/>
        <v>0</v>
      </c>
      <c r="CR118" s="23">
        <f t="shared" si="821"/>
        <v>0</v>
      </c>
      <c r="CS118" s="23">
        <f t="shared" si="822"/>
        <v>0</v>
      </c>
      <c r="CT118" s="23">
        <f t="shared" si="823"/>
        <v>0</v>
      </c>
      <c r="CU118" s="23">
        <f t="shared" si="824"/>
        <v>0</v>
      </c>
      <c r="CV118" s="23">
        <f t="shared" si="825"/>
        <v>0</v>
      </c>
      <c r="CW118" s="23">
        <f t="shared" si="826"/>
        <v>0</v>
      </c>
      <c r="CX118" s="23">
        <f t="shared" si="827"/>
        <v>0</v>
      </c>
      <c r="CY118" s="23">
        <f t="shared" si="828"/>
        <v>0</v>
      </c>
      <c r="CZ118" s="21">
        <f t="shared" si="829"/>
        <v>0</v>
      </c>
      <c r="DA118" s="21">
        <f t="shared" si="830"/>
        <v>0</v>
      </c>
      <c r="DB118" s="43">
        <f>VLOOKUP($B118,план!$B$16:$EJ$158,26,0)</f>
        <v>0</v>
      </c>
      <c r="DC118" s="43">
        <f>VLOOKUP($B118,план!$B$16:$EJ$158,27,0)</f>
        <v>0</v>
      </c>
      <c r="DD118" s="7">
        <f t="shared" si="1156"/>
        <v>0</v>
      </c>
      <c r="DE118" s="7">
        <f t="shared" si="1157"/>
        <v>0</v>
      </c>
      <c r="DF118" s="34">
        <f t="shared" si="1001"/>
        <v>0</v>
      </c>
      <c r="DG118" s="34">
        <f t="shared" si="1002"/>
        <v>0</v>
      </c>
      <c r="DH118" s="34">
        <f t="shared" si="1003"/>
        <v>0</v>
      </c>
      <c r="DI118" s="23"/>
      <c r="DJ118" s="23"/>
      <c r="DK118" s="23"/>
      <c r="DL118" s="23"/>
      <c r="DM118" s="21">
        <f t="shared" si="831"/>
        <v>0</v>
      </c>
      <c r="DN118" s="21">
        <f t="shared" si="832"/>
        <v>0</v>
      </c>
      <c r="DO118" s="43">
        <f>VLOOKUP($B118,план!$B$16:$EJ$158,28,0)</f>
        <v>0</v>
      </c>
      <c r="DP118" s="43">
        <f>VLOOKUP($B118,план!$B$16:$EJ$158,29,0)</f>
        <v>0</v>
      </c>
      <c r="DQ118" s="7">
        <f t="shared" si="1158"/>
        <v>0</v>
      </c>
      <c r="DR118" s="7">
        <f t="shared" si="1159"/>
        <v>0</v>
      </c>
      <c r="DS118" s="34">
        <f t="shared" si="1004"/>
        <v>0</v>
      </c>
      <c r="DT118" s="34">
        <f t="shared" si="1005"/>
        <v>0</v>
      </c>
      <c r="DU118" s="34">
        <f t="shared" si="1006"/>
        <v>0</v>
      </c>
      <c r="DV118" s="23"/>
      <c r="DW118" s="23"/>
      <c r="DX118" s="23"/>
      <c r="DY118" s="23"/>
      <c r="DZ118" s="21">
        <f t="shared" si="833"/>
        <v>0</v>
      </c>
      <c r="EA118" s="21">
        <f t="shared" si="834"/>
        <v>0</v>
      </c>
      <c r="EB118" s="43">
        <f>VLOOKUP($B118,план!$B$16:$EJ$158,30,0)</f>
        <v>0</v>
      </c>
      <c r="EC118" s="43">
        <f>VLOOKUP($B118,план!$B$16:$EJ$158,31,0)</f>
        <v>0</v>
      </c>
      <c r="ED118" s="7">
        <f t="shared" si="1160"/>
        <v>0</v>
      </c>
      <c r="EE118" s="7">
        <f t="shared" si="1161"/>
        <v>0</v>
      </c>
      <c r="EF118" s="34">
        <f t="shared" si="1007"/>
        <v>0</v>
      </c>
      <c r="EG118" s="34">
        <f t="shared" si="1008"/>
        <v>0</v>
      </c>
      <c r="EH118" s="34">
        <f t="shared" si="1009"/>
        <v>0</v>
      </c>
      <c r="EI118" s="23"/>
      <c r="EJ118" s="23"/>
      <c r="EK118" s="23"/>
      <c r="EL118" s="23"/>
      <c r="EM118" s="21">
        <f t="shared" si="835"/>
        <v>0</v>
      </c>
      <c r="EN118" s="21">
        <f t="shared" si="836"/>
        <v>0</v>
      </c>
      <c r="EO118" s="43">
        <f>VLOOKUP($B118,план!$B$16:$EJ$158,32,0)</f>
        <v>0</v>
      </c>
      <c r="EP118" s="43">
        <f>VLOOKUP($B118,план!$B$16:$EJ$158,33,0)</f>
        <v>0</v>
      </c>
      <c r="EQ118" s="7">
        <f t="shared" si="1162"/>
        <v>0</v>
      </c>
      <c r="ER118" s="7">
        <f t="shared" si="1163"/>
        <v>0</v>
      </c>
      <c r="ES118" s="34">
        <f t="shared" si="1010"/>
        <v>0</v>
      </c>
      <c r="ET118" s="34">
        <f t="shared" si="1011"/>
        <v>0</v>
      </c>
      <c r="EU118" s="34">
        <f t="shared" si="1012"/>
        <v>0</v>
      </c>
      <c r="EV118" s="23"/>
      <c r="EW118" s="23"/>
      <c r="EX118" s="23"/>
      <c r="EY118" s="23"/>
      <c r="EZ118" s="21">
        <f t="shared" si="837"/>
        <v>0</v>
      </c>
      <c r="FA118" s="21">
        <f t="shared" si="838"/>
        <v>0</v>
      </c>
      <c r="FB118" s="43">
        <f>VLOOKUP($B118,план!$B$16:$EJ$158,34,0)</f>
        <v>0</v>
      </c>
      <c r="FC118" s="43">
        <f>VLOOKUP($B118,план!$B$16:$EJ$158,35,0)</f>
        <v>0</v>
      </c>
      <c r="FD118" s="7">
        <f t="shared" si="1164"/>
        <v>0</v>
      </c>
      <c r="FE118" s="7">
        <f t="shared" si="1165"/>
        <v>0</v>
      </c>
      <c r="FF118" s="34">
        <f t="shared" si="1013"/>
        <v>0</v>
      </c>
      <c r="FG118" s="34">
        <f t="shared" si="1014"/>
        <v>0</v>
      </c>
      <c r="FH118" s="34">
        <f t="shared" si="1015"/>
        <v>0</v>
      </c>
      <c r="FI118" s="23"/>
      <c r="FJ118" s="23"/>
      <c r="FK118" s="23"/>
      <c r="FL118" s="23"/>
      <c r="FM118" s="21">
        <f t="shared" si="839"/>
        <v>0</v>
      </c>
      <c r="FN118" s="21">
        <f t="shared" si="840"/>
        <v>0</v>
      </c>
      <c r="FO118" s="43">
        <f>VLOOKUP($B118,план!$B$16:$EJ$158,36,0)</f>
        <v>0</v>
      </c>
      <c r="FP118" s="43">
        <f>VLOOKUP($B118,план!$B$16:$EJ$158,37,0)</f>
        <v>0</v>
      </c>
      <c r="FQ118" s="7">
        <f t="shared" si="1166"/>
        <v>0</v>
      </c>
      <c r="FR118" s="7">
        <f t="shared" si="1167"/>
        <v>0</v>
      </c>
      <c r="FS118" s="34">
        <f t="shared" si="1016"/>
        <v>0</v>
      </c>
      <c r="FT118" s="34">
        <f t="shared" si="1017"/>
        <v>0</v>
      </c>
      <c r="FU118" s="34">
        <f t="shared" si="1018"/>
        <v>0</v>
      </c>
      <c r="FV118" s="23"/>
      <c r="FW118" s="23"/>
      <c r="FX118" s="23"/>
      <c r="FY118" s="23"/>
      <c r="FZ118" s="21">
        <f t="shared" si="841"/>
        <v>0</v>
      </c>
      <c r="GA118" s="21">
        <f t="shared" si="842"/>
        <v>0</v>
      </c>
      <c r="GB118" s="43">
        <f>VLOOKUP($B118,план!$B$16:$EJ$158,38,0)</f>
        <v>0</v>
      </c>
      <c r="GC118" s="43">
        <f>VLOOKUP($B118,план!$B$16:$EJ$158,39,0)</f>
        <v>0</v>
      </c>
      <c r="GD118" s="7">
        <f t="shared" si="1168"/>
        <v>0</v>
      </c>
      <c r="GE118" s="7">
        <f t="shared" si="1169"/>
        <v>0</v>
      </c>
      <c r="GF118" s="34">
        <f t="shared" si="1019"/>
        <v>0</v>
      </c>
      <c r="GG118" s="34">
        <f t="shared" si="1020"/>
        <v>0</v>
      </c>
      <c r="GH118" s="34">
        <f t="shared" si="1021"/>
        <v>0</v>
      </c>
      <c r="GI118" s="23"/>
      <c r="GJ118" s="23"/>
      <c r="GK118" s="23"/>
      <c r="GL118" s="23"/>
      <c r="GM118" s="21">
        <f t="shared" si="843"/>
        <v>0</v>
      </c>
      <c r="GN118" s="21">
        <f t="shared" si="844"/>
        <v>0</v>
      </c>
      <c r="GO118" s="43">
        <f>VLOOKUP($B118,план!$B$16:$EJ$158,40,0)</f>
        <v>0</v>
      </c>
      <c r="GP118" s="43">
        <f>VLOOKUP($B118,план!$B$16:$EJ$158,41,0)</f>
        <v>0</v>
      </c>
      <c r="GQ118" s="7">
        <f t="shared" si="1170"/>
        <v>0</v>
      </c>
      <c r="GR118" s="7">
        <f t="shared" si="1171"/>
        <v>0</v>
      </c>
      <c r="GS118" s="34">
        <f t="shared" si="1022"/>
        <v>0</v>
      </c>
      <c r="GT118" s="34">
        <f t="shared" si="1023"/>
        <v>0</v>
      </c>
      <c r="GU118" s="34">
        <f t="shared" si="1024"/>
        <v>0</v>
      </c>
      <c r="GV118" s="23"/>
      <c r="GW118" s="23"/>
      <c r="GX118" s="23"/>
      <c r="GY118" s="23"/>
      <c r="GZ118" s="21">
        <f t="shared" si="845"/>
        <v>0</v>
      </c>
      <c r="HA118" s="21">
        <f t="shared" si="846"/>
        <v>0</v>
      </c>
      <c r="HB118" s="43">
        <f>VLOOKUP($B118,план!$B$16:$EJ$158,42,0)</f>
        <v>0</v>
      </c>
      <c r="HC118" s="43">
        <f>VLOOKUP($B118,план!$B$16:$EJ$158,43,0)</f>
        <v>0</v>
      </c>
      <c r="HD118" s="7">
        <f t="shared" si="1172"/>
        <v>0</v>
      </c>
      <c r="HE118" s="7">
        <f t="shared" si="1173"/>
        <v>0</v>
      </c>
      <c r="HF118" s="34">
        <f t="shared" si="1025"/>
        <v>0</v>
      </c>
      <c r="HG118" s="34">
        <f t="shared" si="1026"/>
        <v>0</v>
      </c>
      <c r="HH118" s="34">
        <f t="shared" si="1027"/>
        <v>0</v>
      </c>
      <c r="HI118" s="25"/>
      <c r="HJ118" s="25"/>
      <c r="HK118" s="25"/>
      <c r="HL118" s="25"/>
      <c r="HM118" s="21">
        <f t="shared" si="847"/>
        <v>0</v>
      </c>
      <c r="HN118" s="21">
        <f t="shared" si="848"/>
        <v>0</v>
      </c>
      <c r="HO118" s="43">
        <f>VLOOKUP($B118,план!$B$16:$EJ$158,44,0)</f>
        <v>0</v>
      </c>
      <c r="HP118" s="43">
        <f>VLOOKUP($B118,план!$B$16:$EJ$158,45,0)</f>
        <v>0</v>
      </c>
      <c r="HQ118" s="7">
        <f t="shared" si="1174"/>
        <v>0</v>
      </c>
      <c r="HR118" s="7">
        <f t="shared" si="1175"/>
        <v>0</v>
      </c>
      <c r="HS118" s="34">
        <f t="shared" si="1028"/>
        <v>0</v>
      </c>
      <c r="HT118" s="34">
        <f t="shared" si="1029"/>
        <v>0</v>
      </c>
      <c r="HU118" s="34">
        <f t="shared" si="1030"/>
        <v>0</v>
      </c>
      <c r="HV118" s="23"/>
      <c r="HW118" s="23"/>
      <c r="HX118" s="23"/>
      <c r="HY118" s="23"/>
      <c r="HZ118" s="21">
        <f t="shared" si="849"/>
        <v>0</v>
      </c>
      <c r="IA118" s="21">
        <f t="shared" si="850"/>
        <v>0</v>
      </c>
      <c r="IB118" s="43">
        <f>VLOOKUP($B118,план!$B$16:$EJ$158,46,0)</f>
        <v>0</v>
      </c>
      <c r="IC118" s="43">
        <f>VLOOKUP($B118,план!$B$16:$EJ$158,47,0)</f>
        <v>0</v>
      </c>
      <c r="ID118" s="7">
        <f t="shared" si="1176"/>
        <v>0</v>
      </c>
      <c r="IE118" s="7">
        <f t="shared" si="1177"/>
        <v>0</v>
      </c>
      <c r="IF118" s="34">
        <f t="shared" si="1031"/>
        <v>0</v>
      </c>
      <c r="IG118" s="34">
        <f t="shared" si="1032"/>
        <v>0</v>
      </c>
      <c r="IH118" s="34">
        <f t="shared" si="1033"/>
        <v>0</v>
      </c>
      <c r="II118" s="23"/>
      <c r="IJ118" s="23"/>
      <c r="IK118" s="23"/>
      <c r="IL118" s="23"/>
      <c r="IM118" s="21">
        <f t="shared" si="851"/>
        <v>0</v>
      </c>
      <c r="IN118" s="21">
        <f t="shared" si="852"/>
        <v>0</v>
      </c>
      <c r="IO118" s="43">
        <f>VLOOKUP($B118,план!$B$16:$EJ$158,48,0)</f>
        <v>0</v>
      </c>
      <c r="IP118" s="43">
        <f>VLOOKUP($B118,план!$B$16:$EJ$158,49,0)</f>
        <v>0</v>
      </c>
      <c r="IQ118" s="7">
        <f t="shared" si="1178"/>
        <v>0</v>
      </c>
      <c r="IR118" s="7">
        <f t="shared" si="1179"/>
        <v>0</v>
      </c>
      <c r="IS118" s="34">
        <f t="shared" si="1034"/>
        <v>0</v>
      </c>
      <c r="IT118" s="34">
        <f t="shared" si="1035"/>
        <v>0</v>
      </c>
      <c r="IU118" s="34">
        <f t="shared" si="1036"/>
        <v>0</v>
      </c>
      <c r="IV118" s="23"/>
      <c r="IW118" s="23"/>
      <c r="IX118" s="23"/>
      <c r="IY118" s="23"/>
      <c r="IZ118" s="21">
        <f t="shared" si="853"/>
        <v>0</v>
      </c>
      <c r="JA118" s="21">
        <f t="shared" si="854"/>
        <v>0</v>
      </c>
      <c r="JB118" s="43">
        <f>VLOOKUP($B118,план!$B$16:$EJ$158,50,0)</f>
        <v>0</v>
      </c>
      <c r="JC118" s="43">
        <f>VLOOKUP($B118,план!$B$16:$EJ$158,51,0)</f>
        <v>0</v>
      </c>
      <c r="JD118" s="7">
        <f t="shared" si="1180"/>
        <v>0</v>
      </c>
      <c r="JE118" s="7">
        <f t="shared" si="1181"/>
        <v>0</v>
      </c>
      <c r="JF118" s="34">
        <f t="shared" si="1037"/>
        <v>0</v>
      </c>
      <c r="JG118" s="34">
        <f t="shared" si="1038"/>
        <v>0</v>
      </c>
      <c r="JH118" s="34">
        <f t="shared" si="1039"/>
        <v>0</v>
      </c>
      <c r="JI118" s="23"/>
      <c r="JJ118" s="23"/>
      <c r="JK118" s="23"/>
      <c r="JL118" s="23"/>
      <c r="JM118" s="21">
        <f t="shared" si="855"/>
        <v>0</v>
      </c>
      <c r="JN118" s="21">
        <f t="shared" si="856"/>
        <v>0</v>
      </c>
      <c r="JO118" s="23">
        <f t="shared" si="857"/>
        <v>0</v>
      </c>
      <c r="JP118" s="23">
        <f t="shared" si="858"/>
        <v>0</v>
      </c>
      <c r="JQ118" s="23">
        <f t="shared" si="859"/>
        <v>0</v>
      </c>
      <c r="JR118" s="23">
        <f t="shared" si="860"/>
        <v>0</v>
      </c>
      <c r="JS118" s="23">
        <f t="shared" si="861"/>
        <v>0</v>
      </c>
      <c r="JT118" s="23">
        <f t="shared" si="862"/>
        <v>0</v>
      </c>
      <c r="JU118" s="23">
        <f t="shared" si="863"/>
        <v>0</v>
      </c>
      <c r="JV118" s="23">
        <f t="shared" si="864"/>
        <v>0</v>
      </c>
      <c r="JW118" s="23">
        <f t="shared" si="865"/>
        <v>0</v>
      </c>
      <c r="JX118" s="23">
        <f t="shared" si="866"/>
        <v>0</v>
      </c>
      <c r="JY118" s="23">
        <f t="shared" si="867"/>
        <v>0</v>
      </c>
      <c r="JZ118" s="21">
        <f t="shared" si="868"/>
        <v>0</v>
      </c>
      <c r="KA118" s="21">
        <f t="shared" si="869"/>
        <v>0</v>
      </c>
      <c r="KB118" s="43">
        <f>VLOOKUP($B118,план!$B$16:$EJ$158,52,0)</f>
        <v>0</v>
      </c>
      <c r="KC118" s="43">
        <f>VLOOKUP($B118,план!$B$16:$EJ$158,53,0)</f>
        <v>0</v>
      </c>
      <c r="KD118" s="7">
        <f t="shared" si="1182"/>
        <v>0</v>
      </c>
      <c r="KE118" s="7">
        <f t="shared" si="1183"/>
        <v>0</v>
      </c>
      <c r="KF118" s="34">
        <f t="shared" si="1040"/>
        <v>0</v>
      </c>
      <c r="KG118" s="34">
        <f t="shared" si="1041"/>
        <v>0</v>
      </c>
      <c r="KH118" s="34">
        <f t="shared" si="1042"/>
        <v>0</v>
      </c>
      <c r="KI118" s="23"/>
      <c r="KJ118" s="23"/>
      <c r="KK118" s="23"/>
      <c r="KL118" s="23"/>
      <c r="KM118" s="21">
        <f t="shared" si="870"/>
        <v>0</v>
      </c>
      <c r="KN118" s="21">
        <f t="shared" si="871"/>
        <v>0</v>
      </c>
      <c r="KO118" s="43">
        <f>VLOOKUP($B118,план!$B$16:$EJ$158,54,0)</f>
        <v>0</v>
      </c>
      <c r="KP118" s="43">
        <f>VLOOKUP($B118,план!$B$16:$EJ$158,55,0)</f>
        <v>0</v>
      </c>
      <c r="KQ118" s="7">
        <f t="shared" si="1184"/>
        <v>0</v>
      </c>
      <c r="KR118" s="7">
        <f t="shared" si="1185"/>
        <v>0</v>
      </c>
      <c r="KS118" s="34">
        <f t="shared" si="1043"/>
        <v>0</v>
      </c>
      <c r="KT118" s="34">
        <f t="shared" si="1044"/>
        <v>0</v>
      </c>
      <c r="KU118" s="34">
        <f t="shared" si="1045"/>
        <v>0</v>
      </c>
      <c r="KV118" s="23"/>
      <c r="KW118" s="23"/>
      <c r="KX118" s="23"/>
      <c r="KY118" s="23"/>
      <c r="KZ118" s="21">
        <f t="shared" si="872"/>
        <v>0</v>
      </c>
      <c r="LA118" s="21">
        <f t="shared" si="873"/>
        <v>0</v>
      </c>
      <c r="LB118" s="43">
        <f>VLOOKUP($B118,план!$B$16:$EJ$158,56,0)</f>
        <v>0</v>
      </c>
      <c r="LC118" s="43">
        <f>VLOOKUP($B118,план!$B$16:$EJ$158,57,0)</f>
        <v>0</v>
      </c>
      <c r="LD118" s="7">
        <f t="shared" si="1186"/>
        <v>0</v>
      </c>
      <c r="LE118" s="7">
        <f t="shared" si="1187"/>
        <v>0</v>
      </c>
      <c r="LF118" s="34">
        <f t="shared" si="1046"/>
        <v>0</v>
      </c>
      <c r="LG118" s="34">
        <f t="shared" si="1047"/>
        <v>0</v>
      </c>
      <c r="LH118" s="34">
        <f t="shared" si="1048"/>
        <v>0</v>
      </c>
      <c r="LI118" s="23"/>
      <c r="LJ118" s="23"/>
      <c r="LK118" s="23"/>
      <c r="LL118" s="23"/>
      <c r="LM118" s="21">
        <f t="shared" si="874"/>
        <v>0</v>
      </c>
      <c r="LN118" s="21">
        <f t="shared" si="875"/>
        <v>0</v>
      </c>
      <c r="LO118" s="43">
        <f>VLOOKUP($B118,план!$B$16:$EJ$158,58,0)</f>
        <v>0</v>
      </c>
      <c r="LP118" s="43">
        <f>VLOOKUP($B118,план!$B$16:$EJ$158,59,0)</f>
        <v>0</v>
      </c>
      <c r="LQ118" s="7">
        <f t="shared" si="1188"/>
        <v>0</v>
      </c>
      <c r="LR118" s="7">
        <f t="shared" si="1189"/>
        <v>0</v>
      </c>
      <c r="LS118" s="34">
        <f t="shared" si="1049"/>
        <v>0</v>
      </c>
      <c r="LT118" s="34">
        <f t="shared" si="1050"/>
        <v>0</v>
      </c>
      <c r="LU118" s="34">
        <f t="shared" si="1051"/>
        <v>0</v>
      </c>
      <c r="LV118" s="23"/>
      <c r="LW118" s="23"/>
      <c r="LX118" s="23"/>
      <c r="LY118" s="23"/>
      <c r="LZ118" s="21">
        <f t="shared" si="876"/>
        <v>0</v>
      </c>
      <c r="MA118" s="21">
        <f t="shared" si="877"/>
        <v>0</v>
      </c>
      <c r="MB118" s="43">
        <f>VLOOKUP($B118,план!$B$16:$EJ$158,60,0)</f>
        <v>0</v>
      </c>
      <c r="MC118" s="43">
        <f>VLOOKUP($B118,план!$B$16:$EJ$158,61,0)</f>
        <v>0</v>
      </c>
      <c r="MD118" s="7">
        <f t="shared" si="1190"/>
        <v>0</v>
      </c>
      <c r="ME118" s="7">
        <f t="shared" si="1191"/>
        <v>0</v>
      </c>
      <c r="MF118" s="34">
        <f t="shared" si="1052"/>
        <v>0</v>
      </c>
      <c r="MG118" s="34">
        <f t="shared" si="1053"/>
        <v>0</v>
      </c>
      <c r="MH118" s="34">
        <f t="shared" si="807"/>
        <v>0</v>
      </c>
      <c r="MI118" s="23"/>
      <c r="MJ118" s="23"/>
      <c r="MK118" s="23"/>
      <c r="ML118" s="23"/>
      <c r="MM118" s="14">
        <f t="shared" si="962"/>
        <v>0</v>
      </c>
      <c r="MN118" s="14">
        <f t="shared" si="963"/>
        <v>0</v>
      </c>
      <c r="MO118" s="43">
        <f>VLOOKUP($B118,план!$B$16:$EJ$158,62,0)</f>
        <v>0</v>
      </c>
      <c r="MP118" s="43">
        <f>VLOOKUP($B118,план!$B$16:$EJ$158,63,0)</f>
        <v>0</v>
      </c>
      <c r="MQ118" s="7">
        <f t="shared" si="1192"/>
        <v>0</v>
      </c>
      <c r="MR118" s="7">
        <f t="shared" si="1193"/>
        <v>0</v>
      </c>
      <c r="MS118" s="34">
        <f t="shared" si="1054"/>
        <v>0</v>
      </c>
      <c r="MT118" s="34">
        <f t="shared" si="1055"/>
        <v>0</v>
      </c>
      <c r="MU118" s="34">
        <f t="shared" si="1056"/>
        <v>0</v>
      </c>
      <c r="MV118" s="23"/>
      <c r="MW118" s="23"/>
      <c r="MX118" s="23"/>
      <c r="MY118" s="23"/>
      <c r="MZ118" s="14">
        <f t="shared" si="878"/>
        <v>0</v>
      </c>
      <c r="NA118" s="14">
        <f t="shared" si="879"/>
        <v>0</v>
      </c>
      <c r="NB118" s="43">
        <f>VLOOKUP($B118,план!$B$16:$EJ$158,64,0)</f>
        <v>0</v>
      </c>
      <c r="NC118" s="43">
        <f>VLOOKUP($B118,план!$B$16:$EJ$158,65,0)</f>
        <v>0</v>
      </c>
      <c r="ND118" s="7">
        <f t="shared" si="1194"/>
        <v>0</v>
      </c>
      <c r="NE118" s="7">
        <f t="shared" si="1195"/>
        <v>0</v>
      </c>
      <c r="NF118" s="34">
        <f t="shared" si="1057"/>
        <v>0</v>
      </c>
      <c r="NG118" s="34">
        <f t="shared" si="1058"/>
        <v>0</v>
      </c>
      <c r="NH118" s="34">
        <f t="shared" si="1059"/>
        <v>0</v>
      </c>
      <c r="NI118" s="23"/>
      <c r="NJ118" s="23"/>
      <c r="NK118" s="23"/>
      <c r="NL118" s="23"/>
      <c r="NM118" s="14">
        <f t="shared" si="880"/>
        <v>0</v>
      </c>
      <c r="NN118" s="14">
        <f t="shared" si="881"/>
        <v>0</v>
      </c>
      <c r="NO118" s="43">
        <f>VLOOKUP($B118,план!$B$16:$EJ$158,66,0)</f>
        <v>0</v>
      </c>
      <c r="NP118" s="43">
        <f>VLOOKUP($B118,план!$B$16:$EJ$158,67,0)</f>
        <v>0</v>
      </c>
      <c r="NQ118" s="7">
        <f t="shared" si="1196"/>
        <v>0</v>
      </c>
      <c r="NR118" s="7">
        <f t="shared" si="1197"/>
        <v>0</v>
      </c>
      <c r="NS118" s="34">
        <f t="shared" si="1060"/>
        <v>0</v>
      </c>
      <c r="NT118" s="34">
        <f t="shared" si="1061"/>
        <v>0</v>
      </c>
      <c r="NU118" s="34">
        <f t="shared" si="1062"/>
        <v>0</v>
      </c>
      <c r="NV118" s="23"/>
      <c r="NW118" s="23"/>
      <c r="NX118" s="23"/>
      <c r="NY118" s="23"/>
      <c r="NZ118" s="14">
        <f t="shared" si="882"/>
        <v>0</v>
      </c>
      <c r="OA118" s="14">
        <f t="shared" si="883"/>
        <v>0</v>
      </c>
      <c r="OB118" s="43">
        <f>VLOOKUP($B118,план!$B$16:$EJ$158,68,0)</f>
        <v>0</v>
      </c>
      <c r="OC118" s="43">
        <f>VLOOKUP($B118,план!$B$16:$EJ$158,69,0)</f>
        <v>0</v>
      </c>
      <c r="OD118" s="7">
        <f t="shared" si="1198"/>
        <v>0</v>
      </c>
      <c r="OE118" s="7">
        <f t="shared" si="1199"/>
        <v>0</v>
      </c>
      <c r="OF118" s="34">
        <f t="shared" si="1063"/>
        <v>0</v>
      </c>
      <c r="OG118" s="34">
        <f t="shared" si="1064"/>
        <v>0</v>
      </c>
      <c r="OH118" s="34">
        <f t="shared" si="1065"/>
        <v>0</v>
      </c>
      <c r="OI118" s="23"/>
      <c r="OJ118" s="23"/>
      <c r="OK118" s="23"/>
      <c r="OL118" s="23"/>
      <c r="OM118" s="14">
        <f t="shared" si="884"/>
        <v>0</v>
      </c>
      <c r="ON118" s="14">
        <f t="shared" si="885"/>
        <v>0</v>
      </c>
      <c r="OO118" s="43">
        <f>VLOOKUP($B118,план!$B$16:$EJ$158,70,0)</f>
        <v>0</v>
      </c>
      <c r="OP118" s="43">
        <f>VLOOKUP($B118,план!$B$16:$EJ$158,71,0)</f>
        <v>0</v>
      </c>
      <c r="OQ118" s="7">
        <f t="shared" si="964"/>
        <v>0</v>
      </c>
      <c r="OR118" s="7">
        <f t="shared" si="965"/>
        <v>0</v>
      </c>
      <c r="OS118" s="34">
        <f t="shared" si="966"/>
        <v>0</v>
      </c>
      <c r="OT118" s="34">
        <f t="shared" si="967"/>
        <v>0</v>
      </c>
      <c r="OU118" s="34">
        <f t="shared" si="968"/>
        <v>0</v>
      </c>
      <c r="OV118" s="23"/>
      <c r="OW118" s="23"/>
      <c r="OX118" s="23"/>
      <c r="OY118" s="23"/>
      <c r="OZ118" s="14">
        <f t="shared" si="886"/>
        <v>0</v>
      </c>
      <c r="PA118" s="14">
        <f t="shared" si="887"/>
        <v>0</v>
      </c>
      <c r="PB118" s="43">
        <f>VLOOKUP($B118,план!$B$16:$EJ$158,72,0)</f>
        <v>0</v>
      </c>
      <c r="PC118" s="43">
        <f>VLOOKUP($B118,план!$B$16:$EJ$158,73,0)</f>
        <v>0</v>
      </c>
      <c r="PD118" s="7">
        <f t="shared" si="969"/>
        <v>0</v>
      </c>
      <c r="PE118" s="7">
        <f t="shared" si="970"/>
        <v>0</v>
      </c>
      <c r="PF118" s="34">
        <f t="shared" si="971"/>
        <v>0</v>
      </c>
      <c r="PG118" s="34">
        <f t="shared" si="972"/>
        <v>0</v>
      </c>
      <c r="PH118" s="34">
        <f t="shared" si="973"/>
        <v>0</v>
      </c>
      <c r="PI118" s="23"/>
      <c r="PJ118" s="23"/>
      <c r="PK118" s="23"/>
      <c r="PL118" s="23"/>
      <c r="PM118" s="14">
        <f t="shared" si="888"/>
        <v>0</v>
      </c>
      <c r="PN118" s="14">
        <f t="shared" si="889"/>
        <v>0</v>
      </c>
      <c r="PO118" s="43">
        <f>VLOOKUP($B118,план!$B$16:$EJ$158,74,0)</f>
        <v>0</v>
      </c>
      <c r="PP118" s="43">
        <f>VLOOKUP($B118,план!$B$16:$EJ$158,75,0)</f>
        <v>0</v>
      </c>
      <c r="PQ118" s="7">
        <f t="shared" si="1200"/>
        <v>0</v>
      </c>
      <c r="PR118" s="7">
        <f t="shared" si="1201"/>
        <v>0</v>
      </c>
      <c r="PS118" s="34">
        <f t="shared" si="1066"/>
        <v>0</v>
      </c>
      <c r="PT118" s="34">
        <f t="shared" si="1067"/>
        <v>0</v>
      </c>
      <c r="PU118" s="34">
        <f t="shared" si="1068"/>
        <v>0</v>
      </c>
      <c r="PV118" s="23"/>
      <c r="PW118" s="23"/>
      <c r="PX118" s="23"/>
      <c r="PY118" s="23"/>
      <c r="PZ118" s="14">
        <f t="shared" si="890"/>
        <v>0</v>
      </c>
      <c r="QA118" s="14">
        <f t="shared" si="891"/>
        <v>0</v>
      </c>
      <c r="QB118" s="43">
        <f>VLOOKUP($B118,план!$B$16:$EJ$158,76,0)</f>
        <v>0</v>
      </c>
      <c r="QC118" s="43">
        <f>VLOOKUP($B118,план!$B$16:$EJ$158,77,0)</f>
        <v>0</v>
      </c>
      <c r="QD118" s="7">
        <f t="shared" si="1202"/>
        <v>0</v>
      </c>
      <c r="QE118" s="7">
        <f t="shared" si="1203"/>
        <v>0</v>
      </c>
      <c r="QF118" s="34">
        <f t="shared" si="1069"/>
        <v>0</v>
      </c>
      <c r="QG118" s="34">
        <f t="shared" si="1070"/>
        <v>0</v>
      </c>
      <c r="QH118" s="34">
        <f t="shared" si="1071"/>
        <v>0</v>
      </c>
      <c r="QI118" s="25"/>
      <c r="QJ118" s="25"/>
      <c r="QK118" s="25"/>
      <c r="QL118" s="25"/>
      <c r="QM118" s="14">
        <f t="shared" si="892"/>
        <v>0</v>
      </c>
      <c r="QN118" s="14">
        <f t="shared" si="893"/>
        <v>0</v>
      </c>
      <c r="QO118" s="43">
        <f>VLOOKUP($B118,план!$B$16:$EJ$158,78,0)</f>
        <v>0</v>
      </c>
      <c r="QP118" s="43">
        <f>VLOOKUP($B118,план!$B$16:$EJ$158,79,0)</f>
        <v>0</v>
      </c>
      <c r="QQ118" s="7">
        <f t="shared" si="1204"/>
        <v>0</v>
      </c>
      <c r="QR118" s="7">
        <f t="shared" si="1205"/>
        <v>0</v>
      </c>
      <c r="QS118" s="34">
        <f t="shared" si="1206"/>
        <v>0</v>
      </c>
      <c r="QT118" s="34">
        <f t="shared" si="1207"/>
        <v>0</v>
      </c>
      <c r="QU118" s="34">
        <f t="shared" si="1208"/>
        <v>0</v>
      </c>
      <c r="QV118" s="23"/>
      <c r="QW118" s="23"/>
      <c r="QX118" s="23"/>
      <c r="QY118" s="23"/>
      <c r="QZ118" s="14">
        <f t="shared" si="894"/>
        <v>0</v>
      </c>
      <c r="RA118" s="14">
        <f t="shared" si="895"/>
        <v>0</v>
      </c>
      <c r="RB118" s="43">
        <f>VLOOKUP($B118,план!$B$16:$EJ$158,80,0)</f>
        <v>0</v>
      </c>
      <c r="RC118" s="43">
        <f>VLOOKUP($B118,план!$B$16:$EJ$158,81,0)</f>
        <v>0</v>
      </c>
      <c r="RD118" s="7">
        <f t="shared" si="1209"/>
        <v>0</v>
      </c>
      <c r="RE118" s="7">
        <f t="shared" si="1210"/>
        <v>0</v>
      </c>
      <c r="RF118" s="34">
        <f t="shared" si="1072"/>
        <v>0</v>
      </c>
      <c r="RG118" s="34">
        <f t="shared" si="1073"/>
        <v>0</v>
      </c>
      <c r="RH118" s="34">
        <f t="shared" si="1074"/>
        <v>0</v>
      </c>
      <c r="RI118" s="25"/>
      <c r="RJ118" s="25"/>
      <c r="RK118" s="25"/>
      <c r="RL118" s="25"/>
      <c r="RM118" s="14">
        <f t="shared" si="896"/>
        <v>0</v>
      </c>
      <c r="RN118" s="14">
        <f t="shared" si="897"/>
        <v>0</v>
      </c>
      <c r="RO118" s="43">
        <f>VLOOKUP($B118,план!$B$16:$EJ$158,82,0)</f>
        <v>0</v>
      </c>
      <c r="RP118" s="43">
        <f>VLOOKUP($B118,план!$B$16:$EJ$158,83,0)</f>
        <v>0</v>
      </c>
      <c r="RQ118" s="7">
        <f t="shared" si="1211"/>
        <v>0</v>
      </c>
      <c r="RR118" s="7">
        <f t="shared" si="1212"/>
        <v>0</v>
      </c>
      <c r="RS118" s="34">
        <f t="shared" si="1075"/>
        <v>0</v>
      </c>
      <c r="RT118" s="34">
        <f t="shared" si="1076"/>
        <v>0</v>
      </c>
      <c r="RU118" s="34">
        <f t="shared" si="1077"/>
        <v>0</v>
      </c>
      <c r="RV118" s="23"/>
      <c r="RW118" s="23"/>
      <c r="RX118" s="23"/>
      <c r="RY118" s="23"/>
      <c r="RZ118" s="14">
        <f t="shared" si="898"/>
        <v>0</v>
      </c>
      <c r="SA118" s="14">
        <f t="shared" si="899"/>
        <v>0</v>
      </c>
      <c r="SB118" s="43">
        <f>VLOOKUP($B118,план!$B$16:$EJ$158,84,0)</f>
        <v>0</v>
      </c>
      <c r="SC118" s="43">
        <f>VLOOKUP($B118,план!$B$16:$EJ$158,85,0)</f>
        <v>0</v>
      </c>
      <c r="SD118" s="7">
        <f t="shared" si="1213"/>
        <v>0</v>
      </c>
      <c r="SE118" s="7">
        <f t="shared" si="1214"/>
        <v>0</v>
      </c>
      <c r="SF118" s="34">
        <f t="shared" si="1078"/>
        <v>0</v>
      </c>
      <c r="SG118" s="34">
        <f t="shared" si="1079"/>
        <v>0</v>
      </c>
      <c r="SH118" s="34">
        <f t="shared" si="1080"/>
        <v>0</v>
      </c>
      <c r="SI118" s="23"/>
      <c r="SJ118" s="23"/>
      <c r="SK118" s="23"/>
      <c r="SL118" s="23"/>
      <c r="SM118" s="14">
        <f t="shared" si="974"/>
        <v>0</v>
      </c>
      <c r="SN118" s="14">
        <f t="shared" si="975"/>
        <v>0</v>
      </c>
      <c r="SO118" s="43">
        <f>VLOOKUP($B118,план!$B$16:$EJ$158,86,0)</f>
        <v>0</v>
      </c>
      <c r="SP118" s="43">
        <f>VLOOKUP($B118,план!$B$16:$EJ$158,87,0)</f>
        <v>0</v>
      </c>
      <c r="SQ118" s="7">
        <f t="shared" si="1215"/>
        <v>0</v>
      </c>
      <c r="SR118" s="7">
        <f t="shared" si="1216"/>
        <v>0</v>
      </c>
      <c r="SS118" s="34">
        <f t="shared" si="1081"/>
        <v>0</v>
      </c>
      <c r="ST118" s="34">
        <f t="shared" si="1082"/>
        <v>0</v>
      </c>
      <c r="SU118" s="34">
        <f t="shared" si="1083"/>
        <v>0</v>
      </c>
      <c r="SV118" s="23"/>
      <c r="SW118" s="23"/>
      <c r="SX118" s="23"/>
      <c r="SY118" s="23"/>
      <c r="SZ118" s="14">
        <f t="shared" si="900"/>
        <v>0</v>
      </c>
      <c r="TA118" s="14">
        <f t="shared" si="901"/>
        <v>0</v>
      </c>
      <c r="TB118" s="43">
        <f>VLOOKUP($B118,план!$B$16:$EJ$158,88,0)</f>
        <v>0</v>
      </c>
      <c r="TC118" s="43">
        <f>VLOOKUP($B118,план!$B$16:$EJ$158,89,0)</f>
        <v>0</v>
      </c>
      <c r="TD118" s="7">
        <f t="shared" si="1217"/>
        <v>0</v>
      </c>
      <c r="TE118" s="7">
        <f t="shared" si="1218"/>
        <v>0</v>
      </c>
      <c r="TF118" s="34">
        <f t="shared" si="1084"/>
        <v>0</v>
      </c>
      <c r="TG118" s="34">
        <f t="shared" si="1085"/>
        <v>0</v>
      </c>
      <c r="TH118" s="34">
        <f t="shared" si="1086"/>
        <v>0</v>
      </c>
      <c r="TI118" s="23"/>
      <c r="TJ118" s="23"/>
      <c r="TK118" s="23"/>
      <c r="TL118" s="23"/>
      <c r="TM118" s="14">
        <f t="shared" si="902"/>
        <v>0</v>
      </c>
      <c r="TN118" s="14">
        <f t="shared" si="903"/>
        <v>0</v>
      </c>
      <c r="TO118" s="43">
        <f>VLOOKUP($B118,план!$B$16:$EJ$158,90,0)</f>
        <v>0</v>
      </c>
      <c r="TP118" s="43">
        <f>VLOOKUP($B118,план!$B$16:$EJ$158,91,0)</f>
        <v>0</v>
      </c>
      <c r="TQ118" s="7">
        <f t="shared" si="1219"/>
        <v>0</v>
      </c>
      <c r="TR118" s="7">
        <f t="shared" si="1220"/>
        <v>0</v>
      </c>
      <c r="TS118" s="34">
        <f t="shared" si="1221"/>
        <v>0</v>
      </c>
      <c r="TT118" s="34">
        <f t="shared" si="1222"/>
        <v>0</v>
      </c>
      <c r="TU118" s="34">
        <f t="shared" si="1223"/>
        <v>0</v>
      </c>
      <c r="TV118" s="25"/>
      <c r="TW118" s="25"/>
      <c r="TX118" s="25"/>
      <c r="TY118" s="25"/>
      <c r="TZ118" s="14">
        <f t="shared" si="904"/>
        <v>0</v>
      </c>
      <c r="UA118" s="14">
        <f t="shared" si="905"/>
        <v>0</v>
      </c>
      <c r="UB118" s="43">
        <f>VLOOKUP($B118,план!$B$16:$EJ$158,92,0)</f>
        <v>0</v>
      </c>
      <c r="UC118" s="43">
        <f>VLOOKUP($B118,план!$B$16:$EJ$158,93,0)</f>
        <v>0</v>
      </c>
      <c r="UD118" s="7">
        <f t="shared" si="1224"/>
        <v>0</v>
      </c>
      <c r="UE118" s="7">
        <f t="shared" si="1225"/>
        <v>0</v>
      </c>
      <c r="UF118" s="34">
        <f t="shared" si="1087"/>
        <v>0</v>
      </c>
      <c r="UG118" s="34">
        <f t="shared" si="1088"/>
        <v>0</v>
      </c>
      <c r="UH118" s="34">
        <f t="shared" si="1089"/>
        <v>0</v>
      </c>
      <c r="UI118" s="23"/>
      <c r="UJ118" s="23"/>
      <c r="UK118" s="23"/>
      <c r="UL118" s="23"/>
      <c r="UM118" s="14">
        <f t="shared" si="906"/>
        <v>0</v>
      </c>
      <c r="UN118" s="14">
        <f t="shared" si="907"/>
        <v>0</v>
      </c>
      <c r="UO118" s="43">
        <f>VLOOKUP($B118,план!$B$16:$EJ$158,94,0)</f>
        <v>0</v>
      </c>
      <c r="UP118" s="43">
        <f>VLOOKUP($B118,план!$B$16:$EJ$158,95,0)</f>
        <v>0</v>
      </c>
      <c r="UQ118" s="7">
        <f t="shared" si="1226"/>
        <v>0</v>
      </c>
      <c r="UR118" s="7">
        <f t="shared" si="1227"/>
        <v>0</v>
      </c>
      <c r="US118" s="34">
        <f t="shared" si="1090"/>
        <v>0</v>
      </c>
      <c r="UT118" s="34">
        <f t="shared" si="1091"/>
        <v>0</v>
      </c>
      <c r="UU118" s="34">
        <f t="shared" si="1092"/>
        <v>0</v>
      </c>
      <c r="UV118" s="23"/>
      <c r="UW118" s="23"/>
      <c r="UX118" s="23"/>
      <c r="UY118" s="23"/>
      <c r="UZ118" s="14">
        <f t="shared" si="908"/>
        <v>0</v>
      </c>
      <c r="VA118" s="14">
        <f t="shared" si="909"/>
        <v>0</v>
      </c>
      <c r="VB118" s="43">
        <f>VLOOKUP($B118,план!$B$16:$EJ$158,96,0)</f>
        <v>0</v>
      </c>
      <c r="VC118" s="43">
        <f>VLOOKUP($B118,план!$B$16:$EJ$158,97,0)</f>
        <v>0</v>
      </c>
      <c r="VD118" s="7">
        <f t="shared" si="1228"/>
        <v>0</v>
      </c>
      <c r="VE118" s="7">
        <f t="shared" si="1229"/>
        <v>0</v>
      </c>
      <c r="VF118" s="34">
        <f t="shared" si="1093"/>
        <v>0</v>
      </c>
      <c r="VG118" s="34">
        <f t="shared" si="1094"/>
        <v>0</v>
      </c>
      <c r="VH118" s="34">
        <f t="shared" si="1095"/>
        <v>0</v>
      </c>
      <c r="VI118" s="23"/>
      <c r="VJ118" s="23"/>
      <c r="VK118" s="23"/>
      <c r="VL118" s="23"/>
      <c r="VM118" s="14">
        <f t="shared" si="910"/>
        <v>0</v>
      </c>
      <c r="VN118" s="14">
        <f t="shared" si="911"/>
        <v>0</v>
      </c>
      <c r="VO118" s="43">
        <f>VLOOKUP($B118,план!$B$16:$EJ$158,98,0)</f>
        <v>0</v>
      </c>
      <c r="VP118" s="43">
        <f>VLOOKUP($B118,план!$B$16:$EJ$158,99,0)</f>
        <v>0</v>
      </c>
      <c r="VQ118" s="7">
        <f t="shared" si="1230"/>
        <v>0</v>
      </c>
      <c r="VR118" s="7">
        <f t="shared" si="1231"/>
        <v>0</v>
      </c>
      <c r="VS118" s="34">
        <f t="shared" si="1096"/>
        <v>0</v>
      </c>
      <c r="VT118" s="34">
        <f t="shared" si="1097"/>
        <v>0</v>
      </c>
      <c r="VU118" s="34">
        <f t="shared" si="1098"/>
        <v>0</v>
      </c>
      <c r="VV118" s="23"/>
      <c r="VW118" s="23"/>
      <c r="VX118" s="23"/>
      <c r="VY118" s="23"/>
      <c r="VZ118" s="14">
        <f t="shared" si="912"/>
        <v>0</v>
      </c>
      <c r="WA118" s="14">
        <f t="shared" si="913"/>
        <v>0</v>
      </c>
      <c r="WB118" s="43">
        <f>VLOOKUP($B118,план!$B$16:$EJ$158,100,0)</f>
        <v>0</v>
      </c>
      <c r="WC118" s="43">
        <f>VLOOKUP($B118,план!$B$16:$EJ$158,101,0)</f>
        <v>0</v>
      </c>
      <c r="WD118" s="7">
        <f t="shared" si="1232"/>
        <v>0</v>
      </c>
      <c r="WE118" s="7">
        <f t="shared" si="1233"/>
        <v>0</v>
      </c>
      <c r="WF118" s="34">
        <f t="shared" si="1099"/>
        <v>0</v>
      </c>
      <c r="WG118" s="34">
        <f t="shared" si="1100"/>
        <v>0</v>
      </c>
      <c r="WH118" s="34">
        <f t="shared" si="1101"/>
        <v>0</v>
      </c>
      <c r="WI118" s="23"/>
      <c r="WJ118" s="23"/>
      <c r="WK118" s="23"/>
      <c r="WL118" s="23"/>
      <c r="WM118" s="14">
        <f t="shared" si="914"/>
        <v>0</v>
      </c>
      <c r="WN118" s="14">
        <f t="shared" si="915"/>
        <v>0</v>
      </c>
      <c r="WO118" s="43">
        <f>VLOOKUP($B118,план!$B$16:$EJ$158,102,0)</f>
        <v>0</v>
      </c>
      <c r="WP118" s="43">
        <f>VLOOKUP($B118,план!$B$16:$EJ$158,103,0)</f>
        <v>0</v>
      </c>
      <c r="WQ118" s="7">
        <f t="shared" si="1234"/>
        <v>0</v>
      </c>
      <c r="WR118" s="7">
        <f t="shared" si="1235"/>
        <v>0</v>
      </c>
      <c r="WS118" s="34">
        <f t="shared" si="1102"/>
        <v>0</v>
      </c>
      <c r="WT118" s="34">
        <f t="shared" si="1103"/>
        <v>0</v>
      </c>
      <c r="WU118" s="34">
        <f t="shared" si="1104"/>
        <v>0</v>
      </c>
      <c r="WV118" s="23"/>
      <c r="WW118" s="23"/>
      <c r="WX118" s="23"/>
      <c r="WY118" s="23"/>
      <c r="WZ118" s="14">
        <f t="shared" si="916"/>
        <v>0</v>
      </c>
      <c r="XA118" s="14">
        <f t="shared" si="917"/>
        <v>0</v>
      </c>
      <c r="XB118" s="43">
        <f>VLOOKUP($B118,план!$B$16:$EJ$158,104,0)</f>
        <v>0</v>
      </c>
      <c r="XC118" s="43">
        <f>VLOOKUP($B118,план!$B$16:$EJ$158,105,0)</f>
        <v>0</v>
      </c>
      <c r="XD118" s="7">
        <f t="shared" si="1236"/>
        <v>0</v>
      </c>
      <c r="XE118" s="7">
        <f t="shared" si="1237"/>
        <v>0</v>
      </c>
      <c r="XF118" s="34">
        <f t="shared" si="1105"/>
        <v>0</v>
      </c>
      <c r="XG118" s="34">
        <f t="shared" si="1106"/>
        <v>0</v>
      </c>
      <c r="XH118" s="34">
        <f t="shared" si="1107"/>
        <v>0</v>
      </c>
      <c r="XI118" s="23"/>
      <c r="XJ118" s="23"/>
      <c r="XK118" s="23"/>
      <c r="XL118" s="23"/>
      <c r="XM118" s="14">
        <f t="shared" si="918"/>
        <v>0</v>
      </c>
      <c r="XN118" s="14">
        <f t="shared" si="919"/>
        <v>0</v>
      </c>
      <c r="XO118" s="43">
        <f>VLOOKUP($B118,план!$B$16:$EJ$158,106,0)</f>
        <v>0</v>
      </c>
      <c r="XP118" s="43">
        <f>VLOOKUP($B118,план!$B$16:$EJ$158,107,0)</f>
        <v>0</v>
      </c>
      <c r="XQ118" s="7">
        <f t="shared" si="1238"/>
        <v>0</v>
      </c>
      <c r="XR118" s="7">
        <f t="shared" si="1239"/>
        <v>0</v>
      </c>
      <c r="XS118" s="34">
        <f t="shared" si="1108"/>
        <v>0</v>
      </c>
      <c r="XT118" s="34">
        <f t="shared" si="1109"/>
        <v>0</v>
      </c>
      <c r="XU118" s="34">
        <f t="shared" si="1110"/>
        <v>0</v>
      </c>
      <c r="XV118" s="23"/>
      <c r="XW118" s="23"/>
      <c r="XX118" s="23"/>
      <c r="XY118" s="23"/>
      <c r="XZ118" s="14">
        <f t="shared" si="920"/>
        <v>0</v>
      </c>
      <c r="YA118" s="14">
        <f t="shared" si="921"/>
        <v>0</v>
      </c>
      <c r="YB118" s="43">
        <f>VLOOKUP($B118,план!$B$16:$EJ$158,108,0)</f>
        <v>0</v>
      </c>
      <c r="YC118" s="43">
        <f>VLOOKUP($B118,план!$B$16:$EJ$158,109,0)</f>
        <v>0</v>
      </c>
      <c r="YD118" s="7">
        <f t="shared" si="1240"/>
        <v>0</v>
      </c>
      <c r="YE118" s="7">
        <f t="shared" si="1241"/>
        <v>0</v>
      </c>
      <c r="YF118" s="34">
        <f t="shared" si="1111"/>
        <v>0</v>
      </c>
      <c r="YG118" s="34">
        <f t="shared" si="1112"/>
        <v>0</v>
      </c>
      <c r="YH118" s="34">
        <f t="shared" si="1113"/>
        <v>0</v>
      </c>
      <c r="YI118" s="23"/>
      <c r="YJ118" s="23"/>
      <c r="YK118" s="23"/>
      <c r="YL118" s="23"/>
      <c r="YM118" s="14">
        <f t="shared" si="922"/>
        <v>0</v>
      </c>
      <c r="YN118" s="14">
        <f t="shared" si="923"/>
        <v>0</v>
      </c>
      <c r="YO118" s="43">
        <f>VLOOKUP($B118,план!$B$16:$EJ$158,110,0)</f>
        <v>0</v>
      </c>
      <c r="YP118" s="43">
        <f>VLOOKUP($B118,план!$B$16:$EJ$158,111,0)</f>
        <v>0</v>
      </c>
      <c r="YQ118" s="7">
        <f t="shared" si="1242"/>
        <v>0</v>
      </c>
      <c r="YR118" s="7">
        <f t="shared" si="1243"/>
        <v>0</v>
      </c>
      <c r="YS118" s="34">
        <f t="shared" si="1114"/>
        <v>0</v>
      </c>
      <c r="YT118" s="34">
        <f t="shared" si="1115"/>
        <v>0</v>
      </c>
      <c r="YU118" s="34">
        <f t="shared" si="1116"/>
        <v>0</v>
      </c>
      <c r="YV118" s="23"/>
      <c r="YW118" s="23"/>
      <c r="YX118" s="23"/>
      <c r="YY118" s="23"/>
      <c r="YZ118" s="14">
        <f t="shared" si="924"/>
        <v>0</v>
      </c>
      <c r="ZA118" s="14">
        <f t="shared" si="925"/>
        <v>0</v>
      </c>
      <c r="ZB118" s="43">
        <f>VLOOKUP($B118,план!$B$16:$EJ$158,112,0)</f>
        <v>0</v>
      </c>
      <c r="ZC118" s="43">
        <f>VLOOKUP($B118,план!$B$16:$EJ$158,113,0)</f>
        <v>0</v>
      </c>
      <c r="ZD118" s="7">
        <f t="shared" si="1244"/>
        <v>0</v>
      </c>
      <c r="ZE118" s="7">
        <f t="shared" si="1245"/>
        <v>0</v>
      </c>
      <c r="ZF118" s="34">
        <f t="shared" si="1117"/>
        <v>0</v>
      </c>
      <c r="ZG118" s="34">
        <f t="shared" si="1118"/>
        <v>0</v>
      </c>
      <c r="ZH118" s="34">
        <f t="shared" si="1119"/>
        <v>0</v>
      </c>
      <c r="ZI118" s="23"/>
      <c r="ZJ118" s="23"/>
      <c r="ZK118" s="23"/>
      <c r="ZL118" s="23"/>
      <c r="ZM118" s="14">
        <f t="shared" si="926"/>
        <v>0</v>
      </c>
      <c r="ZN118" s="14">
        <f t="shared" si="927"/>
        <v>0</v>
      </c>
      <c r="ZO118" s="43">
        <f>VLOOKUP($B118,план!$B$16:$EJ$158,114,0)+VLOOKUP($B118,план!$B$16:$EJ$158,136,0)</f>
        <v>0</v>
      </c>
      <c r="ZP118" s="43">
        <f>VLOOKUP($B118,план!$B$16:$EJ$158,115,0)+VLOOKUP($B118,план!$B$16:$EJ$158,137,0)</f>
        <v>0</v>
      </c>
      <c r="ZQ118" s="7">
        <f t="shared" si="1246"/>
        <v>0</v>
      </c>
      <c r="ZR118" s="7">
        <f t="shared" si="1247"/>
        <v>0</v>
      </c>
      <c r="ZS118" s="34">
        <f t="shared" si="1120"/>
        <v>0</v>
      </c>
      <c r="ZT118" s="34">
        <f t="shared" si="1121"/>
        <v>0</v>
      </c>
      <c r="ZU118" s="34">
        <f t="shared" si="1122"/>
        <v>0</v>
      </c>
      <c r="ZV118" s="23"/>
      <c r="ZW118" s="23"/>
      <c r="ZX118" s="23"/>
      <c r="ZY118" s="23"/>
      <c r="ZZ118" s="14">
        <f t="shared" si="928"/>
        <v>0</v>
      </c>
      <c r="AAA118" s="14">
        <f t="shared" si="929"/>
        <v>0</v>
      </c>
      <c r="AAB118" s="43">
        <f>VLOOKUP($B118,план!$B$16:$EJ$158,116,0)</f>
        <v>0</v>
      </c>
      <c r="AAC118" s="43">
        <f>VLOOKUP($B118,план!$B$16:$EJ$158,117,0)</f>
        <v>0</v>
      </c>
      <c r="AAD118" s="7">
        <f t="shared" si="976"/>
        <v>0</v>
      </c>
      <c r="AAE118" s="7">
        <f t="shared" si="977"/>
        <v>0</v>
      </c>
      <c r="AAF118" s="34">
        <f t="shared" si="1123"/>
        <v>0</v>
      </c>
      <c r="AAG118" s="34">
        <f t="shared" si="1124"/>
        <v>0</v>
      </c>
      <c r="AAH118" s="34">
        <f t="shared" si="1125"/>
        <v>0</v>
      </c>
      <c r="AAI118" s="23"/>
      <c r="AAJ118" s="23"/>
      <c r="AAK118" s="23"/>
      <c r="AAL118" s="23"/>
      <c r="AAM118" s="14">
        <f t="shared" si="930"/>
        <v>0</v>
      </c>
      <c r="AAN118" s="14">
        <f t="shared" si="931"/>
        <v>0</v>
      </c>
      <c r="AAO118" s="43">
        <f>VLOOKUP($B118,план!$B$16:$EJ$158,118,0)</f>
        <v>0</v>
      </c>
      <c r="AAP118" s="43">
        <f>VLOOKUP($B118,план!$B$16:$EJ$158,119,0)</f>
        <v>0</v>
      </c>
      <c r="AAQ118" s="7">
        <f t="shared" si="978"/>
        <v>0</v>
      </c>
      <c r="AAR118" s="7">
        <f t="shared" si="979"/>
        <v>0</v>
      </c>
      <c r="AAS118" s="34">
        <f t="shared" si="1126"/>
        <v>0</v>
      </c>
      <c r="AAT118" s="34">
        <f t="shared" si="1127"/>
        <v>0</v>
      </c>
      <c r="AAU118" s="34">
        <f t="shared" si="1128"/>
        <v>0</v>
      </c>
      <c r="AAV118" s="23"/>
      <c r="AAW118" s="23"/>
      <c r="AAX118" s="23"/>
      <c r="AAY118" s="23"/>
      <c r="AAZ118" s="14">
        <f t="shared" si="932"/>
        <v>0</v>
      </c>
      <c r="ABA118" s="14">
        <f t="shared" si="933"/>
        <v>0</v>
      </c>
      <c r="ABB118" s="43">
        <f>VLOOKUP($B118,план!$B$16:$EJ$158,120,0)</f>
        <v>0</v>
      </c>
      <c r="ABC118" s="43">
        <f>VLOOKUP($B118,план!$B$16:$EJ$158,121,0)</f>
        <v>0</v>
      </c>
      <c r="ABD118" s="7">
        <f t="shared" si="1248"/>
        <v>0</v>
      </c>
      <c r="ABE118" s="7">
        <f t="shared" si="1249"/>
        <v>0</v>
      </c>
      <c r="ABF118" s="34">
        <f t="shared" si="1250"/>
        <v>0</v>
      </c>
      <c r="ABG118" s="34">
        <f t="shared" si="1251"/>
        <v>0</v>
      </c>
      <c r="ABH118" s="34">
        <f t="shared" si="1252"/>
        <v>0</v>
      </c>
      <c r="ABI118" s="25"/>
      <c r="ABJ118" s="25"/>
      <c r="ABK118" s="25"/>
      <c r="ABL118" s="25"/>
      <c r="ABM118" s="14">
        <f t="shared" si="934"/>
        <v>0</v>
      </c>
      <c r="ABN118" s="14">
        <f t="shared" si="935"/>
        <v>0</v>
      </c>
      <c r="ABO118" s="43">
        <f>VLOOKUP($B118,план!$B$16:$EJ$158,122,0)</f>
        <v>0</v>
      </c>
      <c r="ABP118" s="43">
        <f>VLOOKUP($B118,план!$B$16:$EJ$158,123,0)</f>
        <v>0</v>
      </c>
      <c r="ABQ118" s="7">
        <f t="shared" si="1253"/>
        <v>0</v>
      </c>
      <c r="ABR118" s="7">
        <f t="shared" si="1254"/>
        <v>0</v>
      </c>
      <c r="ABS118" s="34">
        <f t="shared" si="1255"/>
        <v>0</v>
      </c>
      <c r="ABT118" s="34">
        <f t="shared" si="1256"/>
        <v>0</v>
      </c>
      <c r="ABU118" s="34">
        <f t="shared" si="1257"/>
        <v>0</v>
      </c>
      <c r="ABV118" s="25"/>
      <c r="ABW118" s="25"/>
      <c r="ABX118" s="25"/>
      <c r="ABY118" s="25"/>
      <c r="ABZ118" s="21">
        <f t="shared" si="980"/>
        <v>0</v>
      </c>
      <c r="ACA118" s="21">
        <f t="shared" si="981"/>
        <v>0</v>
      </c>
      <c r="ACB118" s="43">
        <f>VLOOKUP($B118,план!$B$16:$EJ$158,124,0)</f>
        <v>0</v>
      </c>
      <c r="ACC118" s="43">
        <f>VLOOKUP($B118,план!$B$16:$EJ$158,125,0)</f>
        <v>0</v>
      </c>
      <c r="ACD118" s="7">
        <f t="shared" si="1258"/>
        <v>0</v>
      </c>
      <c r="ACE118" s="7">
        <f t="shared" si="1259"/>
        <v>0</v>
      </c>
      <c r="ACF118" s="34">
        <f t="shared" si="1260"/>
        <v>0</v>
      </c>
      <c r="ACG118" s="34">
        <f t="shared" si="1261"/>
        <v>0</v>
      </c>
      <c r="ACH118" s="34">
        <f t="shared" si="1262"/>
        <v>0</v>
      </c>
      <c r="ACI118" s="25"/>
      <c r="ACJ118" s="25"/>
      <c r="ACK118" s="25"/>
      <c r="ACL118" s="25"/>
      <c r="ACM118" s="21">
        <f t="shared" si="936"/>
        <v>0</v>
      </c>
      <c r="ACN118" s="21">
        <f t="shared" si="937"/>
        <v>0</v>
      </c>
      <c r="ACO118" s="43">
        <f>VLOOKUP($B118,план!$B$16:$EJ$158,126,0)</f>
        <v>0</v>
      </c>
      <c r="ACP118" s="43">
        <f>VLOOKUP($B118,план!$B$16:$EJ$158,127,0)</f>
        <v>0</v>
      </c>
      <c r="ACQ118" s="7">
        <f t="shared" si="1263"/>
        <v>0</v>
      </c>
      <c r="ACR118" s="7">
        <f t="shared" si="1264"/>
        <v>0</v>
      </c>
      <c r="ACS118" s="34">
        <f t="shared" si="1129"/>
        <v>0</v>
      </c>
      <c r="ACT118" s="34">
        <f t="shared" si="1130"/>
        <v>0</v>
      </c>
      <c r="ACU118" s="34">
        <f t="shared" si="1131"/>
        <v>0</v>
      </c>
      <c r="ACV118" s="23"/>
      <c r="ACW118" s="23"/>
      <c r="ACX118" s="23"/>
      <c r="ACY118" s="23"/>
      <c r="ACZ118" s="21">
        <f t="shared" si="938"/>
        <v>0</v>
      </c>
      <c r="ADA118" s="21">
        <f t="shared" si="939"/>
        <v>0</v>
      </c>
      <c r="ADB118" s="43">
        <f>VLOOKUP($B118,план!$B$16:$EJ$158,128,0)</f>
        <v>0</v>
      </c>
      <c r="ADC118" s="43">
        <f>VLOOKUP($B118,план!$B$16:$EJ$158,129,0)</f>
        <v>0</v>
      </c>
      <c r="ADD118" s="7">
        <f t="shared" si="1265"/>
        <v>0</v>
      </c>
      <c r="ADE118" s="7">
        <f t="shared" si="1266"/>
        <v>0</v>
      </c>
      <c r="ADF118" s="34">
        <f t="shared" si="1132"/>
        <v>0</v>
      </c>
      <c r="ADG118" s="34">
        <f t="shared" si="1133"/>
        <v>0</v>
      </c>
      <c r="ADH118" s="34">
        <f t="shared" si="1134"/>
        <v>0</v>
      </c>
      <c r="ADI118" s="23"/>
      <c r="ADJ118" s="23"/>
      <c r="ADK118" s="23"/>
      <c r="ADL118" s="23"/>
      <c r="ADM118" s="21">
        <f t="shared" si="940"/>
        <v>0</v>
      </c>
      <c r="ADN118" s="21">
        <f t="shared" si="941"/>
        <v>0</v>
      </c>
      <c r="ADO118" s="43">
        <f>VLOOKUP($B118,план!$B$16:$EJ$158,130,0)</f>
        <v>0</v>
      </c>
      <c r="ADP118" s="43">
        <f>VLOOKUP($B118,план!$B$16:$EJ$158,131,0)</f>
        <v>0</v>
      </c>
      <c r="ADQ118" s="7">
        <f t="shared" si="1267"/>
        <v>0</v>
      </c>
      <c r="ADR118" s="7">
        <f t="shared" si="1268"/>
        <v>0</v>
      </c>
      <c r="ADS118" s="34">
        <f t="shared" si="1135"/>
        <v>0</v>
      </c>
      <c r="ADT118" s="34">
        <f t="shared" si="1136"/>
        <v>0</v>
      </c>
      <c r="ADU118" s="34">
        <f t="shared" si="1137"/>
        <v>0</v>
      </c>
      <c r="ADV118" s="23"/>
      <c r="ADW118" s="23"/>
      <c r="ADX118" s="23"/>
      <c r="ADY118" s="23"/>
      <c r="ADZ118" s="21">
        <f t="shared" si="942"/>
        <v>0</v>
      </c>
      <c r="AEA118" s="21">
        <f t="shared" si="943"/>
        <v>0</v>
      </c>
      <c r="AEB118" s="43">
        <f>VLOOKUP($B118,план!$B$16:$EJ$158,132,0)</f>
        <v>0</v>
      </c>
      <c r="AEC118" s="43">
        <f>VLOOKUP($B118,план!$B$16:$EJ$158,133,0)</f>
        <v>0</v>
      </c>
      <c r="AED118" s="7">
        <f t="shared" si="982"/>
        <v>0</v>
      </c>
      <c r="AEE118" s="7">
        <f t="shared" si="983"/>
        <v>0</v>
      </c>
      <c r="AEF118" s="34">
        <f t="shared" si="1138"/>
        <v>0</v>
      </c>
      <c r="AEG118" s="34">
        <f t="shared" si="1139"/>
        <v>0</v>
      </c>
      <c r="AEH118" s="34">
        <f t="shared" si="1140"/>
        <v>0</v>
      </c>
      <c r="AEI118" s="23"/>
      <c r="AEJ118" s="23"/>
      <c r="AEK118" s="23"/>
      <c r="AEL118" s="23"/>
      <c r="AEM118" s="21">
        <f t="shared" si="944"/>
        <v>0</v>
      </c>
      <c r="AEN118" s="21">
        <f t="shared" si="945"/>
        <v>0</v>
      </c>
      <c r="AEO118" s="43">
        <f>VLOOKUP($B118,план!$B$16:$EJ$158,134,0)</f>
        <v>0</v>
      </c>
      <c r="AEP118" s="43">
        <f>VLOOKUP($B118,план!$B$16:$EJ$158,135,0)</f>
        <v>0</v>
      </c>
      <c r="AEQ118" s="7">
        <f t="shared" si="1269"/>
        <v>0</v>
      </c>
      <c r="AER118" s="7">
        <f t="shared" si="1270"/>
        <v>0</v>
      </c>
      <c r="AES118" s="34">
        <f t="shared" si="1271"/>
        <v>0</v>
      </c>
      <c r="AET118" s="34">
        <f t="shared" si="1272"/>
        <v>0</v>
      </c>
      <c r="AEU118" s="34">
        <f t="shared" si="1273"/>
        <v>0</v>
      </c>
      <c r="AEV118" s="23"/>
      <c r="AEW118" s="23"/>
      <c r="AEX118" s="23"/>
      <c r="AEY118" s="23"/>
      <c r="AEZ118" s="21">
        <f t="shared" si="946"/>
        <v>0</v>
      </c>
      <c r="AFA118" s="21">
        <f t="shared" si="947"/>
        <v>0</v>
      </c>
      <c r="AFB118" s="23">
        <f t="shared" si="948"/>
        <v>0</v>
      </c>
      <c r="AFC118" s="23">
        <f t="shared" si="949"/>
        <v>0</v>
      </c>
      <c r="AFD118" s="23">
        <f t="shared" si="950"/>
        <v>0</v>
      </c>
      <c r="AFE118" s="23">
        <f t="shared" si="951"/>
        <v>0</v>
      </c>
      <c r="AFF118" s="23">
        <f t="shared" si="952"/>
        <v>0</v>
      </c>
      <c r="AFG118" s="23">
        <f t="shared" si="953"/>
        <v>0</v>
      </c>
      <c r="AFH118" s="23">
        <f t="shared" si="954"/>
        <v>0</v>
      </c>
      <c r="AFI118" s="23">
        <f t="shared" si="955"/>
        <v>0</v>
      </c>
      <c r="AFJ118" s="23">
        <f t="shared" si="956"/>
        <v>0</v>
      </c>
      <c r="AFK118" s="23">
        <f t="shared" si="957"/>
        <v>0</v>
      </c>
      <c r="AFL118" s="23">
        <f t="shared" si="958"/>
        <v>0</v>
      </c>
      <c r="AFM118" s="21">
        <f t="shared" si="959"/>
        <v>0</v>
      </c>
      <c r="AFN118" s="21">
        <f t="shared" si="960"/>
        <v>0</v>
      </c>
      <c r="AFO118" s="8">
        <f t="shared" si="1274"/>
        <v>0</v>
      </c>
      <c r="AFP118" s="8">
        <f t="shared" si="1275"/>
        <v>0</v>
      </c>
      <c r="AFQ118" s="8">
        <f t="shared" si="1276"/>
        <v>0</v>
      </c>
      <c r="AFR118" s="8">
        <f t="shared" si="1277"/>
        <v>0</v>
      </c>
      <c r="AFS118" s="8">
        <f t="shared" si="1278"/>
        <v>0</v>
      </c>
      <c r="AFT118" s="8">
        <f t="shared" si="1279"/>
        <v>0</v>
      </c>
      <c r="AFU118" s="8">
        <f t="shared" si="1280"/>
        <v>0</v>
      </c>
      <c r="AFV118" s="8">
        <f t="shared" si="1281"/>
        <v>0</v>
      </c>
      <c r="AFW118" s="8">
        <f t="shared" si="1282"/>
        <v>0</v>
      </c>
      <c r="AFX118" s="8">
        <f t="shared" si="1283"/>
        <v>0</v>
      </c>
      <c r="AFY118" s="8">
        <f t="shared" si="1284"/>
        <v>0</v>
      </c>
      <c r="AFZ118" s="21">
        <f t="shared" si="803"/>
        <v>0</v>
      </c>
      <c r="AGA118" s="21">
        <f t="shared" si="804"/>
        <v>0</v>
      </c>
      <c r="AGB118" s="191"/>
      <c r="AGC118" s="191"/>
    </row>
    <row r="119" spans="1:861" ht="45">
      <c r="A119" s="162" t="s">
        <v>639</v>
      </c>
      <c r="B119" s="82">
        <v>107</v>
      </c>
      <c r="C119" s="87" t="s">
        <v>83</v>
      </c>
      <c r="D119" s="88">
        <f t="shared" si="986"/>
        <v>10127</v>
      </c>
      <c r="E119" s="88">
        <v>10127</v>
      </c>
      <c r="F119" s="88">
        <v>9620</v>
      </c>
      <c r="G119" s="89">
        <v>0.56000000000000005</v>
      </c>
      <c r="H119" s="90">
        <v>1</v>
      </c>
      <c r="I119" s="90"/>
      <c r="J119" s="88">
        <v>1.4</v>
      </c>
      <c r="K119" s="88">
        <v>1.68</v>
      </c>
      <c r="L119" s="88">
        <v>2.23</v>
      </c>
      <c r="M119" s="88">
        <v>2.39</v>
      </c>
      <c r="N119" s="88">
        <v>2.57</v>
      </c>
      <c r="O119" s="43">
        <f>VLOOKUP($B119,план!$B$16:$EJ$158,14,0)</f>
        <v>0</v>
      </c>
      <c r="P119" s="43">
        <f>VLOOKUP($B119,план!$B$16:$EJ$158,15,0)</f>
        <v>0</v>
      </c>
      <c r="Q119" s="7">
        <f t="shared" si="987"/>
        <v>0</v>
      </c>
      <c r="R119" s="7">
        <f t="shared" si="988"/>
        <v>0</v>
      </c>
      <c r="S119" s="34">
        <f t="shared" si="989"/>
        <v>0</v>
      </c>
      <c r="T119" s="34">
        <f t="shared" si="990"/>
        <v>0</v>
      </c>
      <c r="U119" s="34">
        <f t="shared" si="991"/>
        <v>0</v>
      </c>
      <c r="V119" s="23">
        <f>VLOOKUP($B119,'ДС факт при поликлинике'!$D$7:$JZ$79,28,0)</f>
        <v>0</v>
      </c>
      <c r="W119" s="23">
        <f>VLOOKUP($B119,'ДС факт при поликлинике'!$D$7:$JZ$79,29,0)</f>
        <v>0</v>
      </c>
      <c r="X119" s="23">
        <f>VLOOKUP($B119,'ДС факт при поликлинике'!$D$7:$JZ$79,30,0)</f>
        <v>0</v>
      </c>
      <c r="Y119" s="23">
        <f>VLOOKUP($B119,'ДС факт при поликлинике'!$D$7:$JZ$79,31,0)</f>
        <v>0</v>
      </c>
      <c r="Z119" s="21">
        <f t="shared" si="805"/>
        <v>0</v>
      </c>
      <c r="AA119" s="21">
        <f t="shared" si="806"/>
        <v>0</v>
      </c>
      <c r="AB119" s="43">
        <f>VLOOKUP($B119,план!$B$16:$EJ$158,16,0)</f>
        <v>0</v>
      </c>
      <c r="AC119" s="43">
        <f>VLOOKUP($B119,план!$B$16:$EJ$158,17,0)</f>
        <v>0</v>
      </c>
      <c r="AD119" s="7">
        <f t="shared" si="1141"/>
        <v>0</v>
      </c>
      <c r="AE119" s="7">
        <f t="shared" si="961"/>
        <v>0</v>
      </c>
      <c r="AF119" s="34">
        <f t="shared" si="992"/>
        <v>0</v>
      </c>
      <c r="AG119" s="34">
        <f t="shared" si="993"/>
        <v>0</v>
      </c>
      <c r="AH119" s="34">
        <f t="shared" si="994"/>
        <v>0</v>
      </c>
      <c r="AI119" s="23">
        <f>VLOOKUP($B119,'ДС факт при поликлинике'!$D$7:$JZ$79,48,0)</f>
        <v>0</v>
      </c>
      <c r="AJ119" s="23">
        <f>VLOOKUP($B119,'ДС факт при поликлинике'!$D$7:$JZ$79,49,0)</f>
        <v>0</v>
      </c>
      <c r="AK119" s="23">
        <f>VLOOKUP($B119,'ДС факт при поликлинике'!$D$7:$JZ$79,50,0)</f>
        <v>0</v>
      </c>
      <c r="AL119" s="23">
        <f>VLOOKUP($B119,'ДС факт при поликлинике'!$D$7:$JZ$79,51,0)</f>
        <v>0</v>
      </c>
      <c r="AM119" s="21">
        <f t="shared" si="808"/>
        <v>0</v>
      </c>
      <c r="AN119" s="21">
        <f t="shared" si="809"/>
        <v>0</v>
      </c>
      <c r="AO119" s="43">
        <f>VLOOKUP($B119,план!$B$16:$EJ$158,18,0)</f>
        <v>0</v>
      </c>
      <c r="AP119" s="43">
        <f>VLOOKUP($B119,план!$B$16:$EJ$158,19,0)</f>
        <v>0</v>
      </c>
      <c r="AQ119" s="7">
        <f t="shared" si="1142"/>
        <v>0</v>
      </c>
      <c r="AR119" s="7">
        <f t="shared" si="1143"/>
        <v>0</v>
      </c>
      <c r="AS119" s="34">
        <f t="shared" si="1144"/>
        <v>0</v>
      </c>
      <c r="AT119" s="34">
        <f t="shared" si="1145"/>
        <v>0</v>
      </c>
      <c r="AU119" s="34">
        <f t="shared" si="1146"/>
        <v>0</v>
      </c>
      <c r="AV119" s="23">
        <f>VLOOKUP($B119,'ДС факт при поликлинике'!$D$7:$JZ$79,8,0)</f>
        <v>0</v>
      </c>
      <c r="AW119" s="23">
        <f>VLOOKUP($B119,'ДС факт при поликлинике'!$D$7:$JZ$79,9,0)</f>
        <v>0</v>
      </c>
      <c r="AX119" s="23">
        <f>VLOOKUP($B119,'ДС факт при поликлинике'!$D$7:$JZ$79,10,0)</f>
        <v>0</v>
      </c>
      <c r="AY119" s="23">
        <f>VLOOKUP($B119,'ДС факт при поликлинике'!$D$7:$JZ$79,11,0)</f>
        <v>0</v>
      </c>
      <c r="AZ119" s="21">
        <f t="shared" si="810"/>
        <v>0</v>
      </c>
      <c r="BA119" s="21">
        <f t="shared" si="811"/>
        <v>0</v>
      </c>
      <c r="BB119" s="43">
        <f>VLOOKUP($B119,план!$B$16:$EJ$158,20,0)</f>
        <v>0</v>
      </c>
      <c r="BC119" s="43">
        <f>VLOOKUP($B119,план!$B$16:$EJ$158,21,0)</f>
        <v>0</v>
      </c>
      <c r="BD119" s="7">
        <f t="shared" si="1147"/>
        <v>0</v>
      </c>
      <c r="BE119" s="7">
        <f t="shared" si="1148"/>
        <v>0</v>
      </c>
      <c r="BF119" s="34">
        <f t="shared" si="995"/>
        <v>0</v>
      </c>
      <c r="BG119" s="34">
        <f t="shared" si="996"/>
        <v>0</v>
      </c>
      <c r="BH119" s="34">
        <f t="shared" si="997"/>
        <v>0</v>
      </c>
      <c r="BI119" s="23">
        <f>VLOOKUP($B119,'ДС факт при поликлинике'!$D$7:$JZ$79,24,0)</f>
        <v>0</v>
      </c>
      <c r="BJ119" s="23">
        <f>VLOOKUP($B119,'ДС факт при поликлинике'!$D$7:$JZ$79,25,0)</f>
        <v>0</v>
      </c>
      <c r="BK119" s="23">
        <f>VLOOKUP($B119,'ДС факт при поликлинике'!$D$7:$JZ$79,26,0)</f>
        <v>0</v>
      </c>
      <c r="BL119" s="23">
        <f>VLOOKUP($B119,'ДС факт при поликлинике'!$D$7:$JZ$79,27,0)</f>
        <v>0</v>
      </c>
      <c r="BM119" s="21">
        <f t="shared" si="812"/>
        <v>0</v>
      </c>
      <c r="BN119" s="21">
        <f t="shared" si="813"/>
        <v>0</v>
      </c>
      <c r="BO119" s="43">
        <f>VLOOKUP($B119,план!$B$16:$EJ$158,22,0)</f>
        <v>0</v>
      </c>
      <c r="BP119" s="43">
        <f>VLOOKUP($B119,план!$B$16:$EJ$158,23,0)</f>
        <v>0</v>
      </c>
      <c r="BQ119" s="7">
        <f t="shared" si="1149"/>
        <v>0</v>
      </c>
      <c r="BR119" s="7">
        <f t="shared" si="1150"/>
        <v>0</v>
      </c>
      <c r="BS119" s="34">
        <f t="shared" si="998"/>
        <v>0</v>
      </c>
      <c r="BT119" s="34">
        <f t="shared" si="999"/>
        <v>0</v>
      </c>
      <c r="BU119" s="34">
        <f t="shared" si="1000"/>
        <v>0</v>
      </c>
      <c r="BV119" s="23">
        <f>VLOOKUP($B119,'ДС факт при поликлинике'!$D$7:$JZ$79,260,0)</f>
        <v>0</v>
      </c>
      <c r="BW119" s="23">
        <f>VLOOKUP($B119,'ДС факт при поликлинике'!$D$7:$JZ$79,261,0)</f>
        <v>0</v>
      </c>
      <c r="BX119" s="23">
        <f>VLOOKUP($B119,'ДС факт при поликлинике'!$D$7:$JZ$79,262,0)</f>
        <v>0</v>
      </c>
      <c r="BY119" s="23">
        <f>VLOOKUP($B119,'ДС факт при поликлинике'!$D$7:$JZ$79,263,0)</f>
        <v>0</v>
      </c>
      <c r="BZ119" s="21">
        <f t="shared" si="814"/>
        <v>0</v>
      </c>
      <c r="CA119" s="21">
        <f t="shared" si="815"/>
        <v>0</v>
      </c>
      <c r="CB119" s="43">
        <f>VLOOKUP($B119,план!$B$16:$EJ$158,24,0)</f>
        <v>0</v>
      </c>
      <c r="CC119" s="43">
        <f>VLOOKUP($B119,план!$B$16:$EJ$158,25,0)</f>
        <v>0</v>
      </c>
      <c r="CD119" s="7">
        <f t="shared" si="1151"/>
        <v>0</v>
      </c>
      <c r="CE119" s="7">
        <f t="shared" si="1152"/>
        <v>0</v>
      </c>
      <c r="CF119" s="34">
        <f t="shared" si="1153"/>
        <v>0</v>
      </c>
      <c r="CG119" s="34">
        <f t="shared" si="1154"/>
        <v>0</v>
      </c>
      <c r="CH119" s="34">
        <f t="shared" si="1155"/>
        <v>0</v>
      </c>
      <c r="CI119" s="23">
        <f>VLOOKUP($B119,'ДС факт при поликлинике'!$D$7:$JZ$79,12,0)</f>
        <v>0</v>
      </c>
      <c r="CJ119" s="23">
        <f>VLOOKUP($B119,'ДС факт при поликлинике'!$D$7:$JZ$79,13,0)</f>
        <v>0</v>
      </c>
      <c r="CK119" s="23">
        <f>VLOOKUP($B119,'ДС факт при поликлинике'!$D$7:$JZ$79,14,0)</f>
        <v>0</v>
      </c>
      <c r="CL119" s="23">
        <f>VLOOKUP($B119,'ДС факт при поликлинике'!$D$7:$JZ$79,15,0)</f>
        <v>0</v>
      </c>
      <c r="CM119" s="21">
        <f t="shared" si="816"/>
        <v>0</v>
      </c>
      <c r="CN119" s="21">
        <f t="shared" si="817"/>
        <v>0</v>
      </c>
      <c r="CO119" s="23">
        <f t="shared" si="818"/>
        <v>0</v>
      </c>
      <c r="CP119" s="23">
        <f t="shared" si="819"/>
        <v>0</v>
      </c>
      <c r="CQ119" s="23">
        <f t="shared" si="820"/>
        <v>0</v>
      </c>
      <c r="CR119" s="23">
        <f t="shared" si="821"/>
        <v>0</v>
      </c>
      <c r="CS119" s="23">
        <f t="shared" si="822"/>
        <v>0</v>
      </c>
      <c r="CT119" s="23">
        <f t="shared" si="823"/>
        <v>0</v>
      </c>
      <c r="CU119" s="23">
        <f t="shared" si="824"/>
        <v>0</v>
      </c>
      <c r="CV119" s="23">
        <f t="shared" si="825"/>
        <v>0</v>
      </c>
      <c r="CW119" s="23">
        <f t="shared" si="826"/>
        <v>0</v>
      </c>
      <c r="CX119" s="23">
        <f t="shared" si="827"/>
        <v>0</v>
      </c>
      <c r="CY119" s="23">
        <f t="shared" si="828"/>
        <v>0</v>
      </c>
      <c r="CZ119" s="21">
        <f t="shared" si="829"/>
        <v>0</v>
      </c>
      <c r="DA119" s="21">
        <f t="shared" si="830"/>
        <v>0</v>
      </c>
      <c r="DB119" s="43">
        <f>VLOOKUP($B119,план!$B$16:$EJ$158,26,0)</f>
        <v>0</v>
      </c>
      <c r="DC119" s="43">
        <f>VLOOKUP($B119,план!$B$16:$EJ$158,27,0)</f>
        <v>0</v>
      </c>
      <c r="DD119" s="7">
        <f t="shared" si="1156"/>
        <v>0</v>
      </c>
      <c r="DE119" s="7">
        <f t="shared" si="1157"/>
        <v>0</v>
      </c>
      <c r="DF119" s="34">
        <f t="shared" si="1001"/>
        <v>0</v>
      </c>
      <c r="DG119" s="34">
        <f t="shared" si="1002"/>
        <v>0</v>
      </c>
      <c r="DH119" s="34">
        <f t="shared" si="1003"/>
        <v>0</v>
      </c>
      <c r="DI119" s="23">
        <f>VLOOKUP($B119,'ДС факт при поликлинике'!$D$7:$JZ$79,176,0)</f>
        <v>0</v>
      </c>
      <c r="DJ119" s="23">
        <f>VLOOKUP($B119,'ДС факт при поликлинике'!$D$7:$JZ$79,177,0)</f>
        <v>0</v>
      </c>
      <c r="DK119" s="23">
        <f>VLOOKUP($B119,'ДС факт при поликлинике'!$D$7:$JZ$79,178,0)</f>
        <v>0</v>
      </c>
      <c r="DL119" s="23">
        <f>VLOOKUP($B119,'ДС факт при поликлинике'!$D$7:$JZ$79,179,0)</f>
        <v>0</v>
      </c>
      <c r="DM119" s="21">
        <f t="shared" si="831"/>
        <v>0</v>
      </c>
      <c r="DN119" s="21">
        <f t="shared" si="832"/>
        <v>0</v>
      </c>
      <c r="DO119" s="43">
        <f>VLOOKUP($B119,план!$B$16:$EJ$158,28,0)</f>
        <v>0</v>
      </c>
      <c r="DP119" s="43">
        <f>VLOOKUP($B119,план!$B$16:$EJ$158,29,0)</f>
        <v>0</v>
      </c>
      <c r="DQ119" s="7">
        <f t="shared" si="1158"/>
        <v>0</v>
      </c>
      <c r="DR119" s="7">
        <f t="shared" si="1159"/>
        <v>0</v>
      </c>
      <c r="DS119" s="34">
        <f t="shared" si="1004"/>
        <v>0</v>
      </c>
      <c r="DT119" s="34">
        <f t="shared" si="1005"/>
        <v>0</v>
      </c>
      <c r="DU119" s="34">
        <f t="shared" si="1006"/>
        <v>0</v>
      </c>
      <c r="DV119" s="23">
        <f>VLOOKUP($B119,'ДС факт при поликлинике'!$D$7:$JZ$79,180,0)</f>
        <v>0</v>
      </c>
      <c r="DW119" s="23">
        <f>VLOOKUP($B119,'ДС факт при поликлинике'!$D$7:$JZ$79,181,0)</f>
        <v>0</v>
      </c>
      <c r="DX119" s="23">
        <f>VLOOKUP($B119,'ДС факт при поликлинике'!$D$7:$JZ$79,182,0)</f>
        <v>0</v>
      </c>
      <c r="DY119" s="23">
        <f>VLOOKUP($B119,'ДС факт при поликлинике'!$D$7:$JZ$79,183,0)</f>
        <v>0</v>
      </c>
      <c r="DZ119" s="21">
        <f t="shared" si="833"/>
        <v>0</v>
      </c>
      <c r="EA119" s="21">
        <f t="shared" si="834"/>
        <v>0</v>
      </c>
      <c r="EB119" s="43">
        <f>VLOOKUP($B119,план!$B$16:$EJ$158,30,0)</f>
        <v>0</v>
      </c>
      <c r="EC119" s="43">
        <f>VLOOKUP($B119,план!$B$16:$EJ$158,31,0)</f>
        <v>0</v>
      </c>
      <c r="ED119" s="7">
        <f t="shared" si="1160"/>
        <v>0</v>
      </c>
      <c r="EE119" s="7">
        <f t="shared" si="1161"/>
        <v>0</v>
      </c>
      <c r="EF119" s="34">
        <f t="shared" si="1007"/>
        <v>0</v>
      </c>
      <c r="EG119" s="34">
        <f t="shared" si="1008"/>
        <v>0</v>
      </c>
      <c r="EH119" s="34">
        <f t="shared" si="1009"/>
        <v>0</v>
      </c>
      <c r="EI119" s="23">
        <f>VLOOKUP($B119,'ДС факт при поликлинике'!$D$7:$JZ$79,184,0)</f>
        <v>0</v>
      </c>
      <c r="EJ119" s="23">
        <f>VLOOKUP($B119,'ДС факт при поликлинике'!$D$7:$JZ$79,185,0)</f>
        <v>0</v>
      </c>
      <c r="EK119" s="23">
        <f>VLOOKUP($B119,'ДС факт при поликлинике'!$D$7:$JZ$79,186,0)</f>
        <v>0</v>
      </c>
      <c r="EL119" s="23">
        <f>VLOOKUP($B119,'ДС факт при поликлинике'!$D$7:$JZ$79,187,0)</f>
        <v>0</v>
      </c>
      <c r="EM119" s="21">
        <f t="shared" si="835"/>
        <v>0</v>
      </c>
      <c r="EN119" s="21">
        <f t="shared" si="836"/>
        <v>0</v>
      </c>
      <c r="EO119" s="43">
        <f>VLOOKUP($B119,план!$B$16:$EJ$158,32,0)</f>
        <v>0</v>
      </c>
      <c r="EP119" s="43">
        <f>VLOOKUP($B119,план!$B$16:$EJ$158,33,0)</f>
        <v>0</v>
      </c>
      <c r="EQ119" s="7">
        <f t="shared" si="1162"/>
        <v>0</v>
      </c>
      <c r="ER119" s="7">
        <f t="shared" si="1163"/>
        <v>0</v>
      </c>
      <c r="ES119" s="34">
        <f t="shared" si="1010"/>
        <v>0</v>
      </c>
      <c r="ET119" s="34">
        <f t="shared" si="1011"/>
        <v>0</v>
      </c>
      <c r="EU119" s="34">
        <f t="shared" si="1012"/>
        <v>0</v>
      </c>
      <c r="EV119" s="23">
        <f>VLOOKUP($B119,'ДС факт при поликлинике'!$D$7:$JZ$79,224,0)</f>
        <v>0</v>
      </c>
      <c r="EW119" s="23">
        <f>VLOOKUP($B119,'ДС факт при поликлинике'!$D$7:$JZ$79,225,0)</f>
        <v>0</v>
      </c>
      <c r="EX119" s="23">
        <f>VLOOKUP($B119,'ДС факт при поликлинике'!$D$7:$JZ$79,226,0)</f>
        <v>0</v>
      </c>
      <c r="EY119" s="23">
        <f>VLOOKUP($B119,'ДС факт при поликлинике'!$D$7:$JZ$79,227,0)</f>
        <v>0</v>
      </c>
      <c r="EZ119" s="21">
        <f t="shared" si="837"/>
        <v>0</v>
      </c>
      <c r="FA119" s="21">
        <f t="shared" si="838"/>
        <v>0</v>
      </c>
      <c r="FB119" s="43">
        <f>VLOOKUP($B119,план!$B$16:$EJ$158,34,0)</f>
        <v>0</v>
      </c>
      <c r="FC119" s="43">
        <f>VLOOKUP($B119,план!$B$16:$EJ$158,35,0)</f>
        <v>0</v>
      </c>
      <c r="FD119" s="7">
        <f t="shared" si="1164"/>
        <v>0</v>
      </c>
      <c r="FE119" s="7">
        <f t="shared" si="1165"/>
        <v>0</v>
      </c>
      <c r="FF119" s="34">
        <f t="shared" si="1013"/>
        <v>0</v>
      </c>
      <c r="FG119" s="34">
        <f t="shared" si="1014"/>
        <v>0</v>
      </c>
      <c r="FH119" s="34">
        <f t="shared" si="1015"/>
        <v>0</v>
      </c>
      <c r="FI119" s="23">
        <f>VLOOKUP($B119,'ДС факт при поликлинике'!$D$7:$JZ$79,228,0)</f>
        <v>0</v>
      </c>
      <c r="FJ119" s="23">
        <f>VLOOKUP($B119,'ДС факт при поликлинике'!$D$7:$JZ$79,229,0)</f>
        <v>0</v>
      </c>
      <c r="FK119" s="23">
        <f>VLOOKUP($B119,'ДС факт при поликлинике'!$D$7:$JZ$79,230,0)</f>
        <v>0</v>
      </c>
      <c r="FL119" s="23">
        <f>VLOOKUP($B119,'ДС факт при поликлинике'!$D$7:$JZ$79,231,0)</f>
        <v>0</v>
      </c>
      <c r="FM119" s="21">
        <f t="shared" si="839"/>
        <v>0</v>
      </c>
      <c r="FN119" s="21">
        <f t="shared" si="840"/>
        <v>0</v>
      </c>
      <c r="FO119" s="43">
        <f>VLOOKUP($B119,план!$B$16:$EJ$158,36,0)</f>
        <v>0</v>
      </c>
      <c r="FP119" s="43">
        <f>VLOOKUP($B119,план!$B$16:$EJ$158,37,0)</f>
        <v>0</v>
      </c>
      <c r="FQ119" s="7">
        <f t="shared" si="1166"/>
        <v>0</v>
      </c>
      <c r="FR119" s="7">
        <f t="shared" si="1167"/>
        <v>0</v>
      </c>
      <c r="FS119" s="34">
        <f t="shared" si="1016"/>
        <v>0</v>
      </c>
      <c r="FT119" s="34">
        <f t="shared" si="1017"/>
        <v>0</v>
      </c>
      <c r="FU119" s="34">
        <f t="shared" si="1018"/>
        <v>0</v>
      </c>
      <c r="FV119" s="23">
        <f>VLOOKUP($B119,'ДС факт при поликлинике'!$D$7:$JZ$79,236,0)</f>
        <v>0</v>
      </c>
      <c r="FW119" s="23">
        <f>VLOOKUP($B119,'ДС факт при поликлинике'!$D$7:$JZ$79,237,0)</f>
        <v>0</v>
      </c>
      <c r="FX119" s="23">
        <f>VLOOKUP($B119,'ДС факт при поликлинике'!$D$7:$JZ$79,238,0)</f>
        <v>0</v>
      </c>
      <c r="FY119" s="23">
        <f>VLOOKUP($B119,'ДС факт при поликлинике'!$D$7:$JZ$79,239,0)</f>
        <v>0</v>
      </c>
      <c r="FZ119" s="21">
        <f t="shared" si="841"/>
        <v>0</v>
      </c>
      <c r="GA119" s="21">
        <f t="shared" si="842"/>
        <v>0</v>
      </c>
      <c r="GB119" s="43">
        <f>VLOOKUP($B119,план!$B$16:$EJ$158,38,0)</f>
        <v>0</v>
      </c>
      <c r="GC119" s="43">
        <f>VLOOKUP($B119,план!$B$16:$EJ$158,39,0)</f>
        <v>0</v>
      </c>
      <c r="GD119" s="7">
        <f t="shared" si="1168"/>
        <v>0</v>
      </c>
      <c r="GE119" s="7">
        <f t="shared" si="1169"/>
        <v>0</v>
      </c>
      <c r="GF119" s="34">
        <f t="shared" si="1019"/>
        <v>0</v>
      </c>
      <c r="GG119" s="34">
        <f t="shared" si="1020"/>
        <v>0</v>
      </c>
      <c r="GH119" s="34">
        <f t="shared" si="1021"/>
        <v>0</v>
      </c>
      <c r="GI119" s="23">
        <f>VLOOKUP($B119,'ДС факт при поликлинике'!$D$7:$JZ$79,244,0)</f>
        <v>0</v>
      </c>
      <c r="GJ119" s="23">
        <f>VLOOKUP($B119,'ДС факт при поликлинике'!$D$7:$JZ$79,245,0)</f>
        <v>0</v>
      </c>
      <c r="GK119" s="23">
        <f>VLOOKUP($B119,'ДС факт при поликлинике'!$D$7:$JZ$79,246,0)</f>
        <v>0</v>
      </c>
      <c r="GL119" s="23">
        <f>VLOOKUP($B119,'ДС факт при поликлинике'!$D$7:$JZ$79,247,0)</f>
        <v>0</v>
      </c>
      <c r="GM119" s="21">
        <f t="shared" si="843"/>
        <v>0</v>
      </c>
      <c r="GN119" s="21">
        <f t="shared" si="844"/>
        <v>0</v>
      </c>
      <c r="GO119" s="43">
        <f>VLOOKUP($B119,план!$B$16:$EJ$158,40,0)</f>
        <v>0</v>
      </c>
      <c r="GP119" s="43">
        <f>VLOOKUP($B119,план!$B$16:$EJ$158,41,0)</f>
        <v>0</v>
      </c>
      <c r="GQ119" s="7">
        <f t="shared" si="1170"/>
        <v>0</v>
      </c>
      <c r="GR119" s="7">
        <f t="shared" si="1171"/>
        <v>0</v>
      </c>
      <c r="GS119" s="34">
        <f t="shared" si="1022"/>
        <v>0</v>
      </c>
      <c r="GT119" s="34">
        <f t="shared" si="1023"/>
        <v>0</v>
      </c>
      <c r="GU119" s="34">
        <f t="shared" si="1024"/>
        <v>0</v>
      </c>
      <c r="GV119" s="23">
        <f>VLOOKUP($B119,'ДС факт при поликлинике'!$D$7:$JZ$79,264,0)</f>
        <v>0</v>
      </c>
      <c r="GW119" s="23">
        <f>VLOOKUP($B119,'ДС факт при поликлинике'!$D$7:$JZ$79,265,0)</f>
        <v>0</v>
      </c>
      <c r="GX119" s="23">
        <f>VLOOKUP($B119,'ДС факт при поликлинике'!$D$7:$JZ$79,266,0)</f>
        <v>0</v>
      </c>
      <c r="GY119" s="23">
        <f>VLOOKUP($B119,'ДС факт при поликлинике'!$D$7:$JZ$79,267,0)</f>
        <v>0</v>
      </c>
      <c r="GZ119" s="21">
        <f t="shared" si="845"/>
        <v>0</v>
      </c>
      <c r="HA119" s="21">
        <f t="shared" si="846"/>
        <v>0</v>
      </c>
      <c r="HB119" s="43">
        <f>VLOOKUP($B119,план!$B$16:$EJ$158,42,0)</f>
        <v>0</v>
      </c>
      <c r="HC119" s="43">
        <f>VLOOKUP($B119,план!$B$16:$EJ$158,43,0)</f>
        <v>0</v>
      </c>
      <c r="HD119" s="7">
        <f t="shared" si="1172"/>
        <v>0</v>
      </c>
      <c r="HE119" s="7">
        <f t="shared" si="1173"/>
        <v>0</v>
      </c>
      <c r="HF119" s="34">
        <f t="shared" si="1025"/>
        <v>0</v>
      </c>
      <c r="HG119" s="34">
        <f t="shared" si="1026"/>
        <v>0</v>
      </c>
      <c r="HH119" s="34">
        <f t="shared" si="1027"/>
        <v>0</v>
      </c>
      <c r="HI119" s="25">
        <f>VLOOKUP($B119,'ДС факт при поликлинике'!$D$7:$JZ$79,240,0)</f>
        <v>0</v>
      </c>
      <c r="HJ119" s="25">
        <f>VLOOKUP($B119,'ДС факт при поликлинике'!$D$7:$JZ$79,241,0)</f>
        <v>0</v>
      </c>
      <c r="HK119" s="25">
        <f>VLOOKUP($B119,'ДС факт при поликлинике'!$D$7:$JZ$79,242,0)</f>
        <v>0</v>
      </c>
      <c r="HL119" s="25">
        <f>VLOOKUP($B119,'ДС факт при поликлинике'!$D$7:$JZ$79,243,0)</f>
        <v>0</v>
      </c>
      <c r="HM119" s="21">
        <f t="shared" si="847"/>
        <v>0</v>
      </c>
      <c r="HN119" s="21">
        <f t="shared" si="848"/>
        <v>0</v>
      </c>
      <c r="HO119" s="43">
        <f>VLOOKUP($B119,план!$B$16:$EJ$158,44,0)</f>
        <v>0</v>
      </c>
      <c r="HP119" s="43">
        <f>VLOOKUP($B119,план!$B$16:$EJ$158,45,0)</f>
        <v>0</v>
      </c>
      <c r="HQ119" s="7">
        <f t="shared" si="1174"/>
        <v>0</v>
      </c>
      <c r="HR119" s="7">
        <f t="shared" si="1175"/>
        <v>0</v>
      </c>
      <c r="HS119" s="34">
        <f t="shared" si="1028"/>
        <v>0</v>
      </c>
      <c r="HT119" s="34">
        <f t="shared" si="1029"/>
        <v>0</v>
      </c>
      <c r="HU119" s="34">
        <f t="shared" si="1030"/>
        <v>0</v>
      </c>
      <c r="HV119" s="23">
        <f>VLOOKUP($B119,'ДС факт при поликлинике'!$D$7:$JZ$79,268,0)</f>
        <v>0</v>
      </c>
      <c r="HW119" s="23">
        <f>VLOOKUP($B119,'ДС факт при поликлинике'!$D$7:$JZ$79,269,0)</f>
        <v>0</v>
      </c>
      <c r="HX119" s="23">
        <f>VLOOKUP($B119,'ДС факт при поликлинике'!$D$7:$JZ$79,270,0)</f>
        <v>0</v>
      </c>
      <c r="HY119" s="23">
        <f>VLOOKUP($B119,'ДС факт при поликлинике'!$D$7:$JZ$79,271,0)</f>
        <v>0</v>
      </c>
      <c r="HZ119" s="21">
        <f t="shared" si="849"/>
        <v>0</v>
      </c>
      <c r="IA119" s="21">
        <f t="shared" si="850"/>
        <v>0</v>
      </c>
      <c r="IB119" s="43">
        <f>VLOOKUP($B119,план!$B$16:$EJ$158,46,0)</f>
        <v>0</v>
      </c>
      <c r="IC119" s="43">
        <f>VLOOKUP($B119,план!$B$16:$EJ$158,47,0)</f>
        <v>0</v>
      </c>
      <c r="ID119" s="7">
        <f t="shared" si="1176"/>
        <v>0</v>
      </c>
      <c r="IE119" s="7">
        <f t="shared" si="1177"/>
        <v>0</v>
      </c>
      <c r="IF119" s="34">
        <f t="shared" si="1031"/>
        <v>0</v>
      </c>
      <c r="IG119" s="34">
        <f t="shared" si="1032"/>
        <v>0</v>
      </c>
      <c r="IH119" s="34">
        <f t="shared" si="1033"/>
        <v>0</v>
      </c>
      <c r="II119" s="23">
        <f>VLOOKUP($B119,'ДС факт при поликлинике'!$D$7:$JZ$79,248,0)</f>
        <v>0</v>
      </c>
      <c r="IJ119" s="23">
        <f>VLOOKUP($B119,'ДС факт при поликлинике'!$D$7:$JZ$79,249,0)</f>
        <v>0</v>
      </c>
      <c r="IK119" s="23">
        <f>VLOOKUP($B119,'ДС факт при поликлинике'!$D$7:$JZ$79,250,0)</f>
        <v>0</v>
      </c>
      <c r="IL119" s="23">
        <f>VLOOKUP($B119,'ДС факт при поликлинике'!$D$7:$JZ$79,251,0)</f>
        <v>0</v>
      </c>
      <c r="IM119" s="21">
        <f t="shared" si="851"/>
        <v>0</v>
      </c>
      <c r="IN119" s="21">
        <f t="shared" si="852"/>
        <v>0</v>
      </c>
      <c r="IO119" s="43">
        <f>VLOOKUP($B119,план!$B$16:$EJ$158,48,0)</f>
        <v>0</v>
      </c>
      <c r="IP119" s="43">
        <f>VLOOKUP($B119,план!$B$16:$EJ$158,49,0)</f>
        <v>0</v>
      </c>
      <c r="IQ119" s="7">
        <f t="shared" si="1178"/>
        <v>0</v>
      </c>
      <c r="IR119" s="7">
        <f t="shared" si="1179"/>
        <v>0</v>
      </c>
      <c r="IS119" s="34">
        <f t="shared" si="1034"/>
        <v>0</v>
      </c>
      <c r="IT119" s="34">
        <f t="shared" si="1035"/>
        <v>0</v>
      </c>
      <c r="IU119" s="34">
        <f t="shared" si="1036"/>
        <v>0</v>
      </c>
      <c r="IV119" s="23">
        <f>VLOOKUP($B119,'ДС факт при поликлинике'!$D$7:$JZ$79,232,0)</f>
        <v>0</v>
      </c>
      <c r="IW119" s="23">
        <f>VLOOKUP($B119,'ДС факт при поликлинике'!$D$7:$JZ$79,233,0)</f>
        <v>0</v>
      </c>
      <c r="IX119" s="23">
        <f>VLOOKUP($B119,'ДС факт при поликлинике'!$D$7:$JZ$79,234,0)</f>
        <v>0</v>
      </c>
      <c r="IY119" s="23">
        <f>VLOOKUP($B119,'ДС факт при поликлинике'!$D$7:$JZ$79,235,0)</f>
        <v>0</v>
      </c>
      <c r="IZ119" s="21">
        <f t="shared" si="853"/>
        <v>0</v>
      </c>
      <c r="JA119" s="21">
        <f t="shared" si="854"/>
        <v>0</v>
      </c>
      <c r="JB119" s="43">
        <f>VLOOKUP($B119,план!$B$16:$EJ$158,50,0)</f>
        <v>0</v>
      </c>
      <c r="JC119" s="43">
        <f>VLOOKUP($B119,план!$B$16:$EJ$158,51,0)</f>
        <v>0</v>
      </c>
      <c r="JD119" s="7">
        <f t="shared" si="1180"/>
        <v>0</v>
      </c>
      <c r="JE119" s="7">
        <f t="shared" si="1181"/>
        <v>0</v>
      </c>
      <c r="JF119" s="34">
        <f t="shared" si="1037"/>
        <v>0</v>
      </c>
      <c r="JG119" s="34">
        <f t="shared" si="1038"/>
        <v>0</v>
      </c>
      <c r="JH119" s="34">
        <f t="shared" si="1039"/>
        <v>0</v>
      </c>
      <c r="JI119" s="23">
        <f>VLOOKUP($B119,'ДС факт при поликлинике'!$D$7:$JZ$79,168,0)</f>
        <v>0</v>
      </c>
      <c r="JJ119" s="23">
        <f>VLOOKUP($B119,'ДС факт при поликлинике'!$D$7:$JZ$79,169,0)</f>
        <v>0</v>
      </c>
      <c r="JK119" s="23">
        <f>VLOOKUP($B119,'ДС факт при поликлинике'!$D$7:$JZ$79,170,0)</f>
        <v>0</v>
      </c>
      <c r="JL119" s="23">
        <f>VLOOKUP($B119,'ДС факт при поликлинике'!$D$7:$JZ$79,171,0)</f>
        <v>0</v>
      </c>
      <c r="JM119" s="21">
        <f t="shared" si="855"/>
        <v>0</v>
      </c>
      <c r="JN119" s="21">
        <f t="shared" si="856"/>
        <v>0</v>
      </c>
      <c r="JO119" s="23">
        <f t="shared" si="857"/>
        <v>0</v>
      </c>
      <c r="JP119" s="23">
        <f t="shared" si="858"/>
        <v>0</v>
      </c>
      <c r="JQ119" s="23">
        <f t="shared" si="859"/>
        <v>0</v>
      </c>
      <c r="JR119" s="23">
        <f t="shared" si="860"/>
        <v>0</v>
      </c>
      <c r="JS119" s="23">
        <f t="shared" si="861"/>
        <v>0</v>
      </c>
      <c r="JT119" s="23">
        <f t="shared" si="862"/>
        <v>0</v>
      </c>
      <c r="JU119" s="23">
        <f t="shared" si="863"/>
        <v>0</v>
      </c>
      <c r="JV119" s="23">
        <f t="shared" si="864"/>
        <v>0</v>
      </c>
      <c r="JW119" s="23">
        <f t="shared" si="865"/>
        <v>0</v>
      </c>
      <c r="JX119" s="23">
        <f t="shared" si="866"/>
        <v>0</v>
      </c>
      <c r="JY119" s="23">
        <f t="shared" si="867"/>
        <v>0</v>
      </c>
      <c r="JZ119" s="21">
        <f t="shared" si="868"/>
        <v>0</v>
      </c>
      <c r="KA119" s="21">
        <f t="shared" si="869"/>
        <v>0</v>
      </c>
      <c r="KB119" s="43">
        <f>VLOOKUP($B119,план!$B$16:$EJ$158,52,0)</f>
        <v>0</v>
      </c>
      <c r="KC119" s="43">
        <f>VLOOKUP($B119,план!$B$16:$EJ$158,53,0)</f>
        <v>0</v>
      </c>
      <c r="KD119" s="7">
        <f t="shared" si="1182"/>
        <v>0</v>
      </c>
      <c r="KE119" s="7">
        <f t="shared" si="1183"/>
        <v>0</v>
      </c>
      <c r="KF119" s="34">
        <f t="shared" si="1040"/>
        <v>0</v>
      </c>
      <c r="KG119" s="34">
        <f t="shared" si="1041"/>
        <v>0</v>
      </c>
      <c r="KH119" s="34">
        <f t="shared" si="1042"/>
        <v>0</v>
      </c>
      <c r="KI119" s="23">
        <f>VLOOKUP($B119,'ДС факт при поликлинике'!$D$7:$JZ$79,188,0)</f>
        <v>0</v>
      </c>
      <c r="KJ119" s="23">
        <f>VLOOKUP($B119,'ДС факт при поликлинике'!$D$7:$JZ$79,189,0)</f>
        <v>0</v>
      </c>
      <c r="KK119" s="23">
        <f>VLOOKUP($B119,'ДС факт при поликлинике'!$D$7:$JZ$79,190,0)</f>
        <v>0</v>
      </c>
      <c r="KL119" s="23">
        <f>VLOOKUP($B119,'ДС факт при поликлинике'!$D$7:$JZ$79,191,0)</f>
        <v>0</v>
      </c>
      <c r="KM119" s="21">
        <f t="shared" si="870"/>
        <v>0</v>
      </c>
      <c r="KN119" s="21">
        <f t="shared" si="871"/>
        <v>0</v>
      </c>
      <c r="KO119" s="43">
        <f>VLOOKUP($B119,план!$B$16:$EJ$158,54,0)</f>
        <v>0</v>
      </c>
      <c r="KP119" s="43">
        <f>VLOOKUP($B119,план!$B$16:$EJ$158,55,0)</f>
        <v>0</v>
      </c>
      <c r="KQ119" s="7">
        <f t="shared" si="1184"/>
        <v>0</v>
      </c>
      <c r="KR119" s="7">
        <f t="shared" si="1185"/>
        <v>0</v>
      </c>
      <c r="KS119" s="34">
        <f t="shared" si="1043"/>
        <v>0</v>
      </c>
      <c r="KT119" s="34">
        <f t="shared" si="1044"/>
        <v>0</v>
      </c>
      <c r="KU119" s="34">
        <f t="shared" si="1045"/>
        <v>11.760000000000002</v>
      </c>
      <c r="KV119" s="23">
        <f>VLOOKUP($B119,'ДС факт при поликлинике'!$D$7:$JZ$79,192,0)</f>
        <v>21</v>
      </c>
      <c r="KW119" s="23">
        <f>VLOOKUP($B119,'ДС факт при поликлинике'!$D$7:$JZ$79,193,0)</f>
        <v>133701.79999999999</v>
      </c>
      <c r="KX119" s="23">
        <f>VLOOKUP($B119,'ДС факт при поликлинике'!$D$7:$JZ$79,194,0)</f>
        <v>0</v>
      </c>
      <c r="KY119" s="23">
        <f>VLOOKUP($B119,'ДС факт при поликлинике'!$D$7:$JZ$79,195,0)</f>
        <v>0</v>
      </c>
      <c r="KZ119" s="21">
        <f t="shared" si="872"/>
        <v>21</v>
      </c>
      <c r="LA119" s="21">
        <f t="shared" si="873"/>
        <v>133701.79999999999</v>
      </c>
      <c r="LB119" s="43">
        <f>VLOOKUP($B119,план!$B$16:$EJ$158,56,0)</f>
        <v>0</v>
      </c>
      <c r="LC119" s="43">
        <f>VLOOKUP($B119,план!$B$16:$EJ$158,57,0)</f>
        <v>0</v>
      </c>
      <c r="LD119" s="7">
        <f t="shared" si="1186"/>
        <v>0</v>
      </c>
      <c r="LE119" s="7">
        <f t="shared" si="1187"/>
        <v>0</v>
      </c>
      <c r="LF119" s="34">
        <f t="shared" si="1046"/>
        <v>0</v>
      </c>
      <c r="LG119" s="34">
        <f t="shared" si="1047"/>
        <v>0</v>
      </c>
      <c r="LH119" s="34">
        <f t="shared" si="1048"/>
        <v>0</v>
      </c>
      <c r="LI119" s="23">
        <f>VLOOKUP($B119,'ДС факт при поликлинике'!$D$7:$JZ$79,196,0)</f>
        <v>0</v>
      </c>
      <c r="LJ119" s="23">
        <f>VLOOKUP($B119,'ДС факт при поликлинике'!$D$7:$JZ$79,197,0)</f>
        <v>0</v>
      </c>
      <c r="LK119" s="23">
        <f>VLOOKUP($B119,'ДС факт при поликлинике'!$D$7:$JZ$79,198,0)</f>
        <v>0</v>
      </c>
      <c r="LL119" s="23">
        <f>VLOOKUP($B119,'ДС факт при поликлинике'!$D$7:$JZ$79,199,0)</f>
        <v>0</v>
      </c>
      <c r="LM119" s="21">
        <f t="shared" si="874"/>
        <v>0</v>
      </c>
      <c r="LN119" s="21">
        <f t="shared" si="875"/>
        <v>0</v>
      </c>
      <c r="LO119" s="43">
        <f>VLOOKUP($B119,план!$B$16:$EJ$158,58,0)</f>
        <v>0</v>
      </c>
      <c r="LP119" s="43">
        <f>VLOOKUP($B119,план!$B$16:$EJ$158,59,0)</f>
        <v>0</v>
      </c>
      <c r="LQ119" s="7">
        <f t="shared" si="1188"/>
        <v>0</v>
      </c>
      <c r="LR119" s="7">
        <f t="shared" si="1189"/>
        <v>0</v>
      </c>
      <c r="LS119" s="34">
        <f t="shared" si="1049"/>
        <v>0</v>
      </c>
      <c r="LT119" s="34">
        <f t="shared" si="1050"/>
        <v>0</v>
      </c>
      <c r="LU119" s="34">
        <f t="shared" si="1051"/>
        <v>0</v>
      </c>
      <c r="LV119" s="23">
        <f>VLOOKUP($B119,'ДС факт при поликлинике'!$D$7:$JZ$79,124,0)</f>
        <v>0</v>
      </c>
      <c r="LW119" s="23">
        <f>VLOOKUP($B119,'ДС факт при поликлинике'!$D$7:$JZ$79,125,0)</f>
        <v>0</v>
      </c>
      <c r="LX119" s="23">
        <f>VLOOKUP($B119,'ДС факт при поликлинике'!$D$7:$JZ$79,126,0)</f>
        <v>0</v>
      </c>
      <c r="LY119" s="23">
        <f>VLOOKUP($B119,'ДС факт при поликлинике'!$D$7:$JZ$79,127,0)</f>
        <v>0</v>
      </c>
      <c r="LZ119" s="21">
        <f t="shared" si="876"/>
        <v>0</v>
      </c>
      <c r="MA119" s="21">
        <f t="shared" si="877"/>
        <v>0</v>
      </c>
      <c r="MB119" s="43">
        <f>VLOOKUP($B119,план!$B$16:$EJ$158,60,0)</f>
        <v>0</v>
      </c>
      <c r="MC119" s="43">
        <f>VLOOKUP($B119,план!$B$16:$EJ$158,61,0)</f>
        <v>0</v>
      </c>
      <c r="MD119" s="7">
        <f t="shared" si="1190"/>
        <v>0</v>
      </c>
      <c r="ME119" s="7">
        <f t="shared" si="1191"/>
        <v>0</v>
      </c>
      <c r="MF119" s="34">
        <f t="shared" si="1052"/>
        <v>0</v>
      </c>
      <c r="MG119" s="34">
        <f t="shared" si="1053"/>
        <v>0</v>
      </c>
      <c r="MH119" s="34">
        <f t="shared" si="807"/>
        <v>0</v>
      </c>
      <c r="MI119" s="23">
        <f>VLOOKUP($B119,'ДС факт при поликлинике'!$D$7:$JZ$79,128,0)</f>
        <v>0</v>
      </c>
      <c r="MJ119" s="23">
        <f>VLOOKUP($B119,'ДС факт при поликлинике'!$D$7:$JZ$79,129,0)</f>
        <v>0</v>
      </c>
      <c r="MK119" s="23">
        <f>VLOOKUP($B119,'ДС факт при поликлинике'!$D$7:$JZ$79,130,0)</f>
        <v>0</v>
      </c>
      <c r="ML119" s="23">
        <f>VLOOKUP($B119,'ДС факт при поликлинике'!$D$7:$JZ$79,131,0)</f>
        <v>0</v>
      </c>
      <c r="MM119" s="14">
        <f t="shared" si="962"/>
        <v>0</v>
      </c>
      <c r="MN119" s="14">
        <f t="shared" si="963"/>
        <v>0</v>
      </c>
      <c r="MO119" s="43">
        <f>VLOOKUP($B119,план!$B$16:$EJ$158,62,0)</f>
        <v>0</v>
      </c>
      <c r="MP119" s="43">
        <f>VLOOKUP($B119,план!$B$16:$EJ$158,63,0)</f>
        <v>0</v>
      </c>
      <c r="MQ119" s="7">
        <f t="shared" si="1192"/>
        <v>0</v>
      </c>
      <c r="MR119" s="7">
        <f t="shared" si="1193"/>
        <v>0</v>
      </c>
      <c r="MS119" s="34">
        <f t="shared" si="1054"/>
        <v>0</v>
      </c>
      <c r="MT119" s="34">
        <f t="shared" si="1055"/>
        <v>0</v>
      </c>
      <c r="MU119" s="34">
        <f t="shared" si="1056"/>
        <v>0</v>
      </c>
      <c r="MV119" s="23">
        <f>VLOOKUP($B119,'ДС факт при поликлинике'!$D$7:$JZ$79,152,0)</f>
        <v>0</v>
      </c>
      <c r="MW119" s="23">
        <f>VLOOKUP($B119,'ДС факт при поликлинике'!$D$7:$JZ$79,153,0)</f>
        <v>0</v>
      </c>
      <c r="MX119" s="23">
        <f>VLOOKUP($B119,'ДС факт при поликлинике'!$D$7:$JZ$79,154,0)</f>
        <v>0</v>
      </c>
      <c r="MY119" s="23">
        <f>VLOOKUP($B119,'ДС факт при поликлинике'!$D$7:$JZ$79,155,0)</f>
        <v>0</v>
      </c>
      <c r="MZ119" s="14">
        <f t="shared" si="878"/>
        <v>0</v>
      </c>
      <c r="NA119" s="14">
        <f t="shared" si="879"/>
        <v>0</v>
      </c>
      <c r="NB119" s="43">
        <f>VLOOKUP($B119,план!$B$16:$EJ$158,64,0)</f>
        <v>0</v>
      </c>
      <c r="NC119" s="43">
        <f>VLOOKUP($B119,план!$B$16:$EJ$158,65,0)</f>
        <v>0</v>
      </c>
      <c r="ND119" s="7">
        <f t="shared" si="1194"/>
        <v>0</v>
      </c>
      <c r="NE119" s="7">
        <f t="shared" si="1195"/>
        <v>0</v>
      </c>
      <c r="NF119" s="34">
        <f t="shared" si="1057"/>
        <v>0</v>
      </c>
      <c r="NG119" s="34">
        <f t="shared" si="1058"/>
        <v>0</v>
      </c>
      <c r="NH119" s="34">
        <f t="shared" si="1059"/>
        <v>0</v>
      </c>
      <c r="NI119" s="23">
        <f>VLOOKUP($B119,'ДС факт при поликлинике'!$D$7:$JZ$79,200,0)</f>
        <v>0</v>
      </c>
      <c r="NJ119" s="23">
        <f>VLOOKUP($B119,'ДС факт при поликлинике'!$D$7:$JZ$79,201,0)</f>
        <v>0</v>
      </c>
      <c r="NK119" s="23">
        <f>VLOOKUP($B119,'ДС факт при поликлинике'!$D$7:$JZ$79,202,0)</f>
        <v>0</v>
      </c>
      <c r="NL119" s="23">
        <f>VLOOKUP($B119,'ДС факт при поликлинике'!$D$7:$JZ$79,203,0)</f>
        <v>0</v>
      </c>
      <c r="NM119" s="14">
        <f t="shared" si="880"/>
        <v>0</v>
      </c>
      <c r="NN119" s="14">
        <f t="shared" si="881"/>
        <v>0</v>
      </c>
      <c r="NO119" s="43">
        <f>VLOOKUP($B119,план!$B$16:$EJ$158,66,0)</f>
        <v>0</v>
      </c>
      <c r="NP119" s="43">
        <f>VLOOKUP($B119,план!$B$16:$EJ$158,67,0)</f>
        <v>0</v>
      </c>
      <c r="NQ119" s="7">
        <f t="shared" si="1196"/>
        <v>0</v>
      </c>
      <c r="NR119" s="7">
        <f t="shared" si="1197"/>
        <v>0</v>
      </c>
      <c r="NS119" s="34">
        <f t="shared" si="1060"/>
        <v>0</v>
      </c>
      <c r="NT119" s="34">
        <f t="shared" si="1061"/>
        <v>0</v>
      </c>
      <c r="NU119" s="34">
        <f t="shared" si="1062"/>
        <v>0</v>
      </c>
      <c r="NV119" s="23">
        <f>VLOOKUP($B119,'ДС факт при поликлинике'!$D$7:$JZ$79,256,0)</f>
        <v>0</v>
      </c>
      <c r="NW119" s="23">
        <f>VLOOKUP($B119,'ДС факт при поликлинике'!$D$7:$JZ$79,257,0)</f>
        <v>0</v>
      </c>
      <c r="NX119" s="23">
        <f>VLOOKUP($B119,'ДС факт при поликлинике'!$D$7:$JZ$79,258,0)</f>
        <v>0</v>
      </c>
      <c r="NY119" s="23">
        <f>VLOOKUP($B119,'ДС факт при поликлинике'!$D$7:$JZ$79,259,0)</f>
        <v>0</v>
      </c>
      <c r="NZ119" s="14">
        <f t="shared" si="882"/>
        <v>0</v>
      </c>
      <c r="OA119" s="14">
        <f t="shared" si="883"/>
        <v>0</v>
      </c>
      <c r="OB119" s="43">
        <f>VLOOKUP($B119,план!$B$16:$EJ$158,68,0)</f>
        <v>0</v>
      </c>
      <c r="OC119" s="43">
        <f>VLOOKUP($B119,план!$B$16:$EJ$158,69,0)</f>
        <v>0</v>
      </c>
      <c r="OD119" s="7">
        <f t="shared" si="1198"/>
        <v>0</v>
      </c>
      <c r="OE119" s="7">
        <f t="shared" si="1199"/>
        <v>0</v>
      </c>
      <c r="OF119" s="34">
        <f t="shared" si="1063"/>
        <v>0</v>
      </c>
      <c r="OG119" s="34">
        <f t="shared" si="1064"/>
        <v>0</v>
      </c>
      <c r="OH119" s="34">
        <f t="shared" si="1065"/>
        <v>0</v>
      </c>
      <c r="OI119" s="23">
        <f>VLOOKUP($B119,'ДС факт при поликлинике'!$D$7:$JZ$79,32,0)</f>
        <v>0</v>
      </c>
      <c r="OJ119" s="23">
        <f>VLOOKUP($B119,'ДС факт при поликлинике'!$D$7:$JZ$79,33,0)</f>
        <v>0</v>
      </c>
      <c r="OK119" s="23">
        <f>VLOOKUP($B119,'ДС факт при поликлинике'!$D$7:$JZ$79,34,0)</f>
        <v>0</v>
      </c>
      <c r="OL119" s="23">
        <f>VLOOKUP($B119,'ДС факт при поликлинике'!$D$7:$JZ$79,35,0)</f>
        <v>0</v>
      </c>
      <c r="OM119" s="14">
        <f t="shared" si="884"/>
        <v>0</v>
      </c>
      <c r="ON119" s="14">
        <f t="shared" si="885"/>
        <v>0</v>
      </c>
      <c r="OO119" s="43">
        <f>VLOOKUP($B119,план!$B$16:$EJ$158,70,0)</f>
        <v>0</v>
      </c>
      <c r="OP119" s="43">
        <f>VLOOKUP($B119,план!$B$16:$EJ$158,71,0)</f>
        <v>0</v>
      </c>
      <c r="OQ119" s="7">
        <f t="shared" si="964"/>
        <v>0</v>
      </c>
      <c r="OR119" s="7">
        <f>OP119/12*$B$3</f>
        <v>0</v>
      </c>
      <c r="OS119" s="34">
        <f t="shared" si="966"/>
        <v>0</v>
      </c>
      <c r="OT119" s="34">
        <f t="shared" si="967"/>
        <v>0</v>
      </c>
      <c r="OU119" s="34">
        <f t="shared" si="968"/>
        <v>0</v>
      </c>
      <c r="OV119" s="23">
        <f>VLOOKUP($B119,'ДС факт при поликлинике'!$D$7:$KT$79,288,0)</f>
        <v>0</v>
      </c>
      <c r="OW119" s="23">
        <f>VLOOKUP($B119,'ДС факт при поликлинике'!$D$7:$KT$79,289,0)</f>
        <v>0</v>
      </c>
      <c r="OX119" s="23">
        <f>VLOOKUP($B119,'ДС факт при поликлинике'!$D$7:$KT$79,290,0)</f>
        <v>0</v>
      </c>
      <c r="OY119" s="23">
        <f>VLOOKUP($B119,'ДС факт при поликлинике'!$D$7:$KT$79,291,0)</f>
        <v>0</v>
      </c>
      <c r="OZ119" s="14">
        <f t="shared" si="886"/>
        <v>0</v>
      </c>
      <c r="PA119" s="14">
        <f t="shared" si="887"/>
        <v>0</v>
      </c>
      <c r="PB119" s="43">
        <f>VLOOKUP($B119,план!$B$16:$EJ$158,72,0)</f>
        <v>0</v>
      </c>
      <c r="PC119" s="43">
        <f>VLOOKUP($B119,план!$B$16:$EJ$158,73,0)</f>
        <v>0</v>
      </c>
      <c r="PD119" s="7">
        <f>PB119/12*$B$3</f>
        <v>0</v>
      </c>
      <c r="PE119" s="7">
        <f t="shared" si="970"/>
        <v>0</v>
      </c>
      <c r="PF119" s="34">
        <f t="shared" si="971"/>
        <v>0</v>
      </c>
      <c r="PG119" s="34">
        <f t="shared" si="972"/>
        <v>0</v>
      </c>
      <c r="PH119" s="34">
        <f t="shared" si="973"/>
        <v>0</v>
      </c>
      <c r="PI119" s="23">
        <f>VLOOKUP($B119,'ДС факт при поликлинике'!$D$7:$KL$79,292,0)</f>
        <v>0</v>
      </c>
      <c r="PJ119" s="23">
        <f>VLOOKUP($B119,'ДС факт при поликлинике'!$D$7:$KL$79,293,0)</f>
        <v>0</v>
      </c>
      <c r="PK119" s="23">
        <f>VLOOKUP($B119,'ДС факт при поликлинике'!$D$7:$KL$79,294,0)</f>
        <v>0</v>
      </c>
      <c r="PL119" s="23">
        <f>VLOOKUP($B119,'ДС факт при поликлинике'!$D$7:$KL$79,295,0)</f>
        <v>0</v>
      </c>
      <c r="PM119" s="14">
        <f t="shared" si="888"/>
        <v>0</v>
      </c>
      <c r="PN119" s="14">
        <f t="shared" si="889"/>
        <v>0</v>
      </c>
      <c r="PO119" s="43">
        <f>VLOOKUP($B119,план!$B$16:$EJ$158,74,0)</f>
        <v>0</v>
      </c>
      <c r="PP119" s="43">
        <f>VLOOKUP($B119,план!$B$16:$EJ$158,75,0)</f>
        <v>0</v>
      </c>
      <c r="PQ119" s="7">
        <f t="shared" si="1200"/>
        <v>0</v>
      </c>
      <c r="PR119" s="7">
        <f t="shared" si="1201"/>
        <v>0</v>
      </c>
      <c r="PS119" s="34">
        <f t="shared" si="1066"/>
        <v>0</v>
      </c>
      <c r="PT119" s="34">
        <f t="shared" si="1067"/>
        <v>0</v>
      </c>
      <c r="PU119" s="34">
        <f t="shared" si="1068"/>
        <v>0</v>
      </c>
      <c r="PV119" s="23">
        <f>VLOOKUP($B119,'ДС факт при поликлинике'!$D$7:$JZ$79,212,0)</f>
        <v>0</v>
      </c>
      <c r="PW119" s="23">
        <f>VLOOKUP($B119,'ДС факт при поликлинике'!$D$7:$JZ$79,213,0)</f>
        <v>0</v>
      </c>
      <c r="PX119" s="23">
        <f>VLOOKUP($B119,'ДС факт при поликлинике'!$D$7:$JZ$79,214,0)</f>
        <v>0</v>
      </c>
      <c r="PY119" s="23">
        <f>VLOOKUP($B119,'ДС факт при поликлинике'!$D$7:$JZ$79,215,0)</f>
        <v>0</v>
      </c>
      <c r="PZ119" s="14">
        <f t="shared" si="890"/>
        <v>0</v>
      </c>
      <c r="QA119" s="14">
        <f t="shared" si="891"/>
        <v>0</v>
      </c>
      <c r="QB119" s="43">
        <f>VLOOKUP($B119,план!$B$16:$EJ$158,76,0)</f>
        <v>0</v>
      </c>
      <c r="QC119" s="43">
        <f>VLOOKUP($B119,план!$B$16:$EJ$158,77,0)</f>
        <v>0</v>
      </c>
      <c r="QD119" s="7">
        <f t="shared" si="1202"/>
        <v>0</v>
      </c>
      <c r="QE119" s="7">
        <f t="shared" si="1203"/>
        <v>0</v>
      </c>
      <c r="QF119" s="34">
        <f t="shared" si="1069"/>
        <v>0</v>
      </c>
      <c r="QG119" s="34">
        <f t="shared" si="1070"/>
        <v>0</v>
      </c>
      <c r="QH119" s="34">
        <f t="shared" si="1071"/>
        <v>0</v>
      </c>
      <c r="QI119" s="25">
        <f>VLOOKUP($B119,'ДС факт при поликлинике'!$D$7:$JZ$79,132,0)</f>
        <v>0</v>
      </c>
      <c r="QJ119" s="25">
        <f>VLOOKUP($B119,'ДС факт при поликлинике'!$D$7:$JZ$79,133,0)</f>
        <v>0</v>
      </c>
      <c r="QK119" s="25">
        <f>VLOOKUP($B119,'ДС факт при поликлинике'!$D$7:$JZ$79,134,0)</f>
        <v>0</v>
      </c>
      <c r="QL119" s="25">
        <f>VLOOKUP($B119,'ДС факт при поликлинике'!$D$7:$JZ$79,135,0)</f>
        <v>0</v>
      </c>
      <c r="QM119" s="14">
        <f t="shared" si="892"/>
        <v>0</v>
      </c>
      <c r="QN119" s="14">
        <f t="shared" si="893"/>
        <v>0</v>
      </c>
      <c r="QO119" s="43">
        <f>VLOOKUP($B119,план!$B$16:$EJ$158,78,0)</f>
        <v>0</v>
      </c>
      <c r="QP119" s="43">
        <f>VLOOKUP($B119,план!$B$16:$EJ$158,79,0)</f>
        <v>0</v>
      </c>
      <c r="QQ119" s="7">
        <f t="shared" si="1204"/>
        <v>0</v>
      </c>
      <c r="QR119" s="7">
        <f t="shared" si="1205"/>
        <v>0</v>
      </c>
      <c r="QS119" s="34">
        <f t="shared" si="1206"/>
        <v>0</v>
      </c>
      <c r="QT119" s="34">
        <f t="shared" si="1207"/>
        <v>0</v>
      </c>
      <c r="QU119" s="34">
        <f t="shared" si="1208"/>
        <v>0</v>
      </c>
      <c r="QV119" s="23">
        <f>VLOOKUP($B119,'ДС факт при поликлинике'!$D$7:$JZ$79,64,0)</f>
        <v>0</v>
      </c>
      <c r="QW119" s="23">
        <f>VLOOKUP($B119,'ДС факт при поликлинике'!$D$7:$JZ$79,65,0)</f>
        <v>0</v>
      </c>
      <c r="QX119" s="23">
        <f>VLOOKUP($B119,'ДС факт при поликлинике'!$D$7:$JZ$79,66,0)</f>
        <v>0</v>
      </c>
      <c r="QY119" s="23">
        <f>VLOOKUP($B119,'ДС факт при поликлинике'!$D$7:$JZ$79,67,0)</f>
        <v>0</v>
      </c>
      <c r="QZ119" s="14">
        <f t="shared" si="894"/>
        <v>0</v>
      </c>
      <c r="RA119" s="14">
        <f t="shared" si="895"/>
        <v>0</v>
      </c>
      <c r="RB119" s="43">
        <f>VLOOKUP($B119,план!$B$16:$EJ$158,80,0)</f>
        <v>0</v>
      </c>
      <c r="RC119" s="43">
        <f>VLOOKUP($B119,план!$B$16:$EJ$158,81,0)</f>
        <v>0</v>
      </c>
      <c r="RD119" s="7">
        <f t="shared" si="1209"/>
        <v>0</v>
      </c>
      <c r="RE119" s="7">
        <f t="shared" si="1210"/>
        <v>0</v>
      </c>
      <c r="RF119" s="34">
        <f t="shared" si="1072"/>
        <v>0</v>
      </c>
      <c r="RG119" s="34">
        <f t="shared" si="1073"/>
        <v>0</v>
      </c>
      <c r="RH119" s="34">
        <f t="shared" si="1074"/>
        <v>0</v>
      </c>
      <c r="RI119" s="25">
        <f>VLOOKUP($B119,'ДС факт при поликлинике'!$D$7:$JZ$79,108,0)</f>
        <v>0</v>
      </c>
      <c r="RJ119" s="25">
        <f>VLOOKUP($B119,'ДС факт при поликлинике'!$D$7:$JZ$79,109,0)</f>
        <v>0</v>
      </c>
      <c r="RK119" s="25">
        <f>VLOOKUP($B119,'ДС факт при поликлинике'!$D$7:$JZ$79,110,0)</f>
        <v>0</v>
      </c>
      <c r="RL119" s="25">
        <f>VLOOKUP($B119,'ДС факт при поликлинике'!$D$7:$JZ$79,111,0)</f>
        <v>0</v>
      </c>
      <c r="RM119" s="14">
        <f t="shared" si="896"/>
        <v>0</v>
      </c>
      <c r="RN119" s="14">
        <f t="shared" si="897"/>
        <v>0</v>
      </c>
      <c r="RO119" s="43">
        <f>VLOOKUP($B119,план!$B$16:$EJ$158,82,0)</f>
        <v>0</v>
      </c>
      <c r="RP119" s="43">
        <f>VLOOKUP($B119,план!$B$16:$EJ$158,83,0)</f>
        <v>0</v>
      </c>
      <c r="RQ119" s="7">
        <f t="shared" si="1211"/>
        <v>0</v>
      </c>
      <c r="RR119" s="7">
        <f t="shared" si="1212"/>
        <v>0</v>
      </c>
      <c r="RS119" s="34">
        <f t="shared" si="1075"/>
        <v>0</v>
      </c>
      <c r="RT119" s="34">
        <f t="shared" si="1076"/>
        <v>0</v>
      </c>
      <c r="RU119" s="34">
        <f t="shared" si="1077"/>
        <v>0</v>
      </c>
      <c r="RV119" s="23">
        <f>VLOOKUP($B119,'ДС факт при поликлинике'!$D$7:$JZ$79,72,0)</f>
        <v>0</v>
      </c>
      <c r="RW119" s="23">
        <f>VLOOKUP($B119,'ДС факт при поликлинике'!$D$7:$JZ$79,73,0)</f>
        <v>0</v>
      </c>
      <c r="RX119" s="23">
        <f>VLOOKUP($B119,'ДС факт при поликлинике'!$D$7:$JZ$79,74,0)</f>
        <v>0</v>
      </c>
      <c r="RY119" s="23">
        <f>VLOOKUP($B119,'ДС факт при поликлинике'!$D$7:$JZ$79,75,0)</f>
        <v>0</v>
      </c>
      <c r="RZ119" s="14">
        <f t="shared" si="898"/>
        <v>0</v>
      </c>
      <c r="SA119" s="14">
        <f t="shared" si="899"/>
        <v>0</v>
      </c>
      <c r="SB119" s="43">
        <f>VLOOKUP($B119,план!$B$16:$EJ$158,84,0)</f>
        <v>0</v>
      </c>
      <c r="SC119" s="43">
        <f>VLOOKUP($B119,план!$B$16:$EJ$158,85,0)</f>
        <v>0</v>
      </c>
      <c r="SD119" s="7">
        <f t="shared" si="1213"/>
        <v>0</v>
      </c>
      <c r="SE119" s="7">
        <f t="shared" si="1214"/>
        <v>0</v>
      </c>
      <c r="SF119" s="34">
        <f t="shared" si="1078"/>
        <v>0</v>
      </c>
      <c r="SG119" s="34">
        <f t="shared" si="1079"/>
        <v>0</v>
      </c>
      <c r="SH119" s="34">
        <f t="shared" si="1080"/>
        <v>0</v>
      </c>
      <c r="SI119" s="23">
        <f>VLOOKUP($B119,'ДС факт при поликлинике'!$D$7:$JZ$79,220,0)</f>
        <v>0</v>
      </c>
      <c r="SJ119" s="23">
        <f>VLOOKUP($B119,'ДС факт при поликлинике'!$D$7:$JZ$79,221,0)</f>
        <v>0</v>
      </c>
      <c r="SK119" s="23">
        <f>VLOOKUP($B119,'ДС факт при поликлинике'!$D$7:$JZ$79,222,0)</f>
        <v>0</v>
      </c>
      <c r="SL119" s="23">
        <f>VLOOKUP($B119,'ДС факт при поликлинике'!$D$7:$JZ$79,223,0)</f>
        <v>0</v>
      </c>
      <c r="SM119" s="14">
        <f t="shared" si="974"/>
        <v>0</v>
      </c>
      <c r="SN119" s="14">
        <f t="shared" si="975"/>
        <v>0</v>
      </c>
      <c r="SO119" s="43">
        <f>VLOOKUP($B119,план!$B$16:$EJ$158,86,0)</f>
        <v>0</v>
      </c>
      <c r="SP119" s="43">
        <f>VLOOKUP($B119,план!$B$16:$EJ$158,87,0)</f>
        <v>0</v>
      </c>
      <c r="SQ119" s="7">
        <f t="shared" si="1215"/>
        <v>0</v>
      </c>
      <c r="SR119" s="7">
        <f t="shared" si="1216"/>
        <v>0</v>
      </c>
      <c r="SS119" s="34">
        <f t="shared" si="1081"/>
        <v>0</v>
      </c>
      <c r="ST119" s="34">
        <f t="shared" si="1082"/>
        <v>0</v>
      </c>
      <c r="SU119" s="34">
        <f t="shared" si="1083"/>
        <v>0</v>
      </c>
      <c r="SV119" s="23">
        <f>VLOOKUP($B119,'ДС факт при поликлинике'!$D$7:$JZ$79,208,0)</f>
        <v>0</v>
      </c>
      <c r="SW119" s="23">
        <f>VLOOKUP($B119,'ДС факт при поликлинике'!$D$7:$JZ$79,209,0)</f>
        <v>0</v>
      </c>
      <c r="SX119" s="23">
        <f>VLOOKUP($B119,'ДС факт при поликлинике'!$D$7:$JZ$79,210,0)</f>
        <v>0</v>
      </c>
      <c r="SY119" s="23">
        <f>VLOOKUP($B119,'ДС факт при поликлинике'!$D$7:$JZ$79,211,0)</f>
        <v>0</v>
      </c>
      <c r="SZ119" s="14">
        <f t="shared" si="900"/>
        <v>0</v>
      </c>
      <c r="TA119" s="14">
        <f t="shared" si="901"/>
        <v>0</v>
      </c>
      <c r="TB119" s="43">
        <f>VLOOKUP($B119,план!$B$16:$EJ$158,88,0)</f>
        <v>0</v>
      </c>
      <c r="TC119" s="43">
        <f>VLOOKUP($B119,план!$B$16:$EJ$158,89,0)</f>
        <v>0</v>
      </c>
      <c r="TD119" s="7">
        <f t="shared" si="1217"/>
        <v>0</v>
      </c>
      <c r="TE119" s="7">
        <f t="shared" si="1218"/>
        <v>0</v>
      </c>
      <c r="TF119" s="34">
        <f t="shared" si="1084"/>
        <v>0</v>
      </c>
      <c r="TG119" s="34">
        <f t="shared" si="1085"/>
        <v>0</v>
      </c>
      <c r="TH119" s="34">
        <f t="shared" si="1086"/>
        <v>0</v>
      </c>
      <c r="TI119" s="23">
        <f>VLOOKUP($B119,'ДС факт при поликлинике'!$D$7:$JZ$79,76,0)</f>
        <v>0</v>
      </c>
      <c r="TJ119" s="23">
        <f>VLOOKUP($B119,'ДС факт при поликлинике'!$D$7:$JZ$79,77,0)</f>
        <v>0</v>
      </c>
      <c r="TK119" s="23">
        <f>VLOOKUP($B119,'ДС факт при поликлинике'!$D$7:$JZ$79,78,0)</f>
        <v>0</v>
      </c>
      <c r="TL119" s="23">
        <f>VLOOKUP($B119,'ДС факт при поликлинике'!$D$7:$JZ$79,79,0)</f>
        <v>0</v>
      </c>
      <c r="TM119" s="14">
        <f t="shared" si="902"/>
        <v>0</v>
      </c>
      <c r="TN119" s="14">
        <f t="shared" si="903"/>
        <v>0</v>
      </c>
      <c r="TO119" s="43">
        <f>VLOOKUP($B119,план!$B$16:$EJ$158,90,0)</f>
        <v>0</v>
      </c>
      <c r="TP119" s="43">
        <f>VLOOKUP($B119,план!$B$16:$EJ$158,91,0)</f>
        <v>0</v>
      </c>
      <c r="TQ119" s="7">
        <f t="shared" si="1219"/>
        <v>0</v>
      </c>
      <c r="TR119" s="7">
        <f t="shared" si="1220"/>
        <v>0</v>
      </c>
      <c r="TS119" s="34">
        <f t="shared" si="1221"/>
        <v>0</v>
      </c>
      <c r="TT119" s="34">
        <f t="shared" si="1222"/>
        <v>0</v>
      </c>
      <c r="TU119" s="34">
        <f t="shared" si="1223"/>
        <v>0</v>
      </c>
      <c r="TV119" s="25">
        <f>VLOOKUP($B119,'ДС факт при поликлинике'!$D$7:$JZ$79,80,0)</f>
        <v>0</v>
      </c>
      <c r="TW119" s="25">
        <f>VLOOKUP($B119,'ДС факт при поликлинике'!$D$7:$JZ$79,81,0)</f>
        <v>0</v>
      </c>
      <c r="TX119" s="25">
        <f>VLOOKUP($B119,'ДС факт при поликлинике'!$D$7:$JZ$79,82,0)</f>
        <v>0</v>
      </c>
      <c r="TY119" s="25">
        <f>VLOOKUP($B119,'ДС факт при поликлинике'!$D$7:$JZ$79,83,0)</f>
        <v>0</v>
      </c>
      <c r="TZ119" s="14">
        <f t="shared" si="904"/>
        <v>0</v>
      </c>
      <c r="UA119" s="14">
        <f t="shared" si="905"/>
        <v>0</v>
      </c>
      <c r="UB119" s="43">
        <f>VLOOKUP($B119,план!$B$16:$EJ$158,92,0)</f>
        <v>0</v>
      </c>
      <c r="UC119" s="43">
        <f>VLOOKUP($B119,план!$B$16:$EJ$158,93,0)</f>
        <v>0</v>
      </c>
      <c r="UD119" s="7">
        <f t="shared" si="1224"/>
        <v>0</v>
      </c>
      <c r="UE119" s="7">
        <f t="shared" si="1225"/>
        <v>0</v>
      </c>
      <c r="UF119" s="34">
        <f t="shared" si="1087"/>
        <v>0</v>
      </c>
      <c r="UG119" s="34">
        <f t="shared" si="1088"/>
        <v>0</v>
      </c>
      <c r="UH119" s="34">
        <f t="shared" si="1089"/>
        <v>0</v>
      </c>
      <c r="UI119" s="23">
        <f>VLOOKUP($B119,'ДС факт при поликлинике'!$D$7:$JZ$79,276,0)</f>
        <v>0</v>
      </c>
      <c r="UJ119" s="23">
        <f>VLOOKUP($B119,'ДС факт при поликлинике'!$D$7:$JZ$79,277,0)</f>
        <v>0</v>
      </c>
      <c r="UK119" s="23">
        <f>VLOOKUP($B119,'ДС факт при поликлинике'!$D$7:$JZ$79,278,0)</f>
        <v>0</v>
      </c>
      <c r="UL119" s="23">
        <f>VLOOKUP($B119,'ДС факт при поликлинике'!$D$7:$JZ$79,279,0)</f>
        <v>0</v>
      </c>
      <c r="UM119" s="14">
        <f t="shared" si="906"/>
        <v>0</v>
      </c>
      <c r="UN119" s="14">
        <f t="shared" si="907"/>
        <v>0</v>
      </c>
      <c r="UO119" s="43">
        <f>VLOOKUP($B119,план!$B$16:$EJ$158,94,0)</f>
        <v>0</v>
      </c>
      <c r="UP119" s="43">
        <f>VLOOKUP($B119,план!$B$16:$EJ$158,95,0)</f>
        <v>0</v>
      </c>
      <c r="UQ119" s="7">
        <f t="shared" si="1226"/>
        <v>0</v>
      </c>
      <c r="UR119" s="7">
        <f t="shared" si="1227"/>
        <v>0</v>
      </c>
      <c r="US119" s="34">
        <f t="shared" si="1090"/>
        <v>0</v>
      </c>
      <c r="UT119" s="34">
        <f t="shared" si="1091"/>
        <v>0</v>
      </c>
      <c r="UU119" s="34">
        <f t="shared" si="1092"/>
        <v>0</v>
      </c>
      <c r="UV119" s="23">
        <f>VLOOKUP($B119,'ДС факт при поликлинике'!$D$7:$JZ$79,164,0)</f>
        <v>0</v>
      </c>
      <c r="UW119" s="23">
        <f>VLOOKUP($B119,'ДС факт при поликлинике'!$D$7:$JZ$79,165,0)</f>
        <v>0</v>
      </c>
      <c r="UX119" s="23">
        <f>VLOOKUP($B119,'ДС факт при поликлинике'!$D$7:$JZ$79,166,0)</f>
        <v>0</v>
      </c>
      <c r="UY119" s="23">
        <f>VLOOKUP($B119,'ДС факт при поликлинике'!$D$7:$JZ$79,167,0)</f>
        <v>0</v>
      </c>
      <c r="UZ119" s="14">
        <f t="shared" si="908"/>
        <v>0</v>
      </c>
      <c r="VA119" s="14">
        <f t="shared" si="909"/>
        <v>0</v>
      </c>
      <c r="VB119" s="43">
        <f>VLOOKUP($B119,план!$B$16:$EJ$158,96,0)</f>
        <v>0</v>
      </c>
      <c r="VC119" s="43">
        <f>VLOOKUP($B119,план!$B$16:$EJ$158,97,0)</f>
        <v>0</v>
      </c>
      <c r="VD119" s="7">
        <f t="shared" si="1228"/>
        <v>0</v>
      </c>
      <c r="VE119" s="7">
        <f t="shared" si="1229"/>
        <v>0</v>
      </c>
      <c r="VF119" s="34">
        <f t="shared" si="1093"/>
        <v>0</v>
      </c>
      <c r="VG119" s="34">
        <f t="shared" si="1094"/>
        <v>0</v>
      </c>
      <c r="VH119" s="34">
        <f t="shared" si="1095"/>
        <v>0</v>
      </c>
      <c r="VI119" s="23">
        <f>VLOOKUP($B119,'ДС факт при поликлинике'!$D$7:$JZ$79,136,0)</f>
        <v>0</v>
      </c>
      <c r="VJ119" s="23">
        <f>VLOOKUP($B119,'ДС факт при поликлинике'!$D$7:$JZ$79,137,0)</f>
        <v>0</v>
      </c>
      <c r="VK119" s="23">
        <f>VLOOKUP($B119,'ДС факт при поликлинике'!$D$7:$JZ$79,138,0)</f>
        <v>0</v>
      </c>
      <c r="VL119" s="23">
        <f>VLOOKUP($B119,'ДС факт при поликлинике'!$D$7:$JZ$79,139,0)</f>
        <v>0</v>
      </c>
      <c r="VM119" s="14">
        <f t="shared" si="910"/>
        <v>0</v>
      </c>
      <c r="VN119" s="14">
        <f t="shared" si="911"/>
        <v>0</v>
      </c>
      <c r="VO119" s="43">
        <f>VLOOKUP($B119,план!$B$16:$EJ$158,98,0)</f>
        <v>0</v>
      </c>
      <c r="VP119" s="43">
        <f>VLOOKUP($B119,план!$B$16:$EJ$158,99,0)</f>
        <v>0</v>
      </c>
      <c r="VQ119" s="7">
        <f>VO119/12*$B$3</f>
        <v>0</v>
      </c>
      <c r="VR119" s="7">
        <f t="shared" si="1231"/>
        <v>0</v>
      </c>
      <c r="VS119" s="34">
        <f t="shared" si="1096"/>
        <v>0</v>
      </c>
      <c r="VT119" s="34">
        <f t="shared" si="1097"/>
        <v>0</v>
      </c>
      <c r="VU119" s="34">
        <f t="shared" si="1098"/>
        <v>0</v>
      </c>
      <c r="VV119" s="23">
        <f>VLOOKUP($B119,'ДС факт при поликлинике'!$D$7:$JZ$79,140,0)</f>
        <v>0</v>
      </c>
      <c r="VW119" s="23">
        <f>VLOOKUP($B119,'ДС факт при поликлинике'!$D$7:$JZ$79,141,0)</f>
        <v>0</v>
      </c>
      <c r="VX119" s="23">
        <f>VLOOKUP($B119,'ДС факт при поликлинике'!$D$7:$JZ$79,142,0)</f>
        <v>0</v>
      </c>
      <c r="VY119" s="23">
        <f>VLOOKUP($B119,'ДС факт при поликлинике'!$D$7:$JZ$79,143,0)</f>
        <v>0</v>
      </c>
      <c r="VZ119" s="14">
        <f t="shared" si="912"/>
        <v>0</v>
      </c>
      <c r="WA119" s="14">
        <f t="shared" si="913"/>
        <v>0</v>
      </c>
      <c r="WB119" s="43">
        <f>VLOOKUP($B119,план!$B$16:$EJ$158,100,0)</f>
        <v>0</v>
      </c>
      <c r="WC119" s="43">
        <f>VLOOKUP($B119,план!$B$16:$EJ$158,101,0)</f>
        <v>0</v>
      </c>
      <c r="WD119" s="7">
        <f>WB119/12*$B$3</f>
        <v>0</v>
      </c>
      <c r="WE119" s="7">
        <f t="shared" si="1233"/>
        <v>0</v>
      </c>
      <c r="WF119" s="34">
        <f t="shared" si="1099"/>
        <v>0</v>
      </c>
      <c r="WG119" s="34">
        <f t="shared" si="1100"/>
        <v>0</v>
      </c>
      <c r="WH119" s="34">
        <f t="shared" si="1101"/>
        <v>0</v>
      </c>
      <c r="WI119" s="23">
        <f>VLOOKUP($B119,'ДС факт при поликлинике'!$D$7:$JZ$79,144,0)</f>
        <v>0</v>
      </c>
      <c r="WJ119" s="23">
        <f>VLOOKUP($B119,'ДС факт при поликлинике'!$D$7:$JZ$79,145,0)</f>
        <v>0</v>
      </c>
      <c r="WK119" s="23">
        <f>VLOOKUP($B119,'ДС факт при поликлинике'!$D$7:$JZ$79,146,0)</f>
        <v>0</v>
      </c>
      <c r="WL119" s="23">
        <f>VLOOKUP($B119,'ДС факт при поликлинике'!$D$7:$JZ$79,147,0)</f>
        <v>0</v>
      </c>
      <c r="WM119" s="14">
        <f t="shared" si="914"/>
        <v>0</v>
      </c>
      <c r="WN119" s="14">
        <f t="shared" si="915"/>
        <v>0</v>
      </c>
      <c r="WO119" s="43">
        <f>VLOOKUP($B119,план!$B$16:$EJ$158,102,0)</f>
        <v>0</v>
      </c>
      <c r="WP119" s="43">
        <f>VLOOKUP($B119,план!$B$16:$EJ$158,103,0)</f>
        <v>0</v>
      </c>
      <c r="WQ119" s="7">
        <f>WO119/12*$B$3</f>
        <v>0</v>
      </c>
      <c r="WR119" s="7">
        <f t="shared" si="1235"/>
        <v>0</v>
      </c>
      <c r="WS119" s="34">
        <f t="shared" si="1102"/>
        <v>0</v>
      </c>
      <c r="WT119" s="34">
        <f t="shared" si="1103"/>
        <v>0</v>
      </c>
      <c r="WU119" s="34">
        <f t="shared" si="1104"/>
        <v>0</v>
      </c>
      <c r="WV119" s="23">
        <f>VLOOKUP($B119,'ДС факт при поликлинике'!$D$7:$JZ$79,148,0)</f>
        <v>0</v>
      </c>
      <c r="WW119" s="23">
        <f>VLOOKUP($B119,'ДС факт при поликлинике'!$D$7:$JZ$79,149,0)</f>
        <v>0</v>
      </c>
      <c r="WX119" s="23">
        <f>VLOOKUP($B119,'ДС факт при поликлинике'!$D$7:$JZ$79,150,0)</f>
        <v>0</v>
      </c>
      <c r="WY119" s="23">
        <f>VLOOKUP($B119,'ДС факт при поликлинике'!$D$7:$JZ$79,151,0)</f>
        <v>0</v>
      </c>
      <c r="WZ119" s="14">
        <f t="shared" si="916"/>
        <v>0</v>
      </c>
      <c r="XA119" s="14">
        <f t="shared" si="917"/>
        <v>0</v>
      </c>
      <c r="XB119" s="43">
        <f>VLOOKUP($B119,план!$B$16:$EJ$158,104,0)</f>
        <v>0</v>
      </c>
      <c r="XC119" s="43">
        <f>VLOOKUP($B119,план!$B$16:$EJ$158,105,0)</f>
        <v>0</v>
      </c>
      <c r="XD119" s="7">
        <f>XB119/12*$B$3</f>
        <v>0</v>
      </c>
      <c r="XE119" s="7">
        <f t="shared" si="1237"/>
        <v>0</v>
      </c>
      <c r="XF119" s="34">
        <f t="shared" si="1105"/>
        <v>0</v>
      </c>
      <c r="XG119" s="34">
        <f t="shared" si="1106"/>
        <v>0</v>
      </c>
      <c r="XH119" s="34">
        <f t="shared" si="1107"/>
        <v>32.480000000000004</v>
      </c>
      <c r="XI119" s="23">
        <f>VLOOKUP($B119,'ДС факт при поликлинике'!$D$7:$JZ$79,272,0)</f>
        <v>58</v>
      </c>
      <c r="XJ119" s="23">
        <f>VLOOKUP($B119,'ДС факт при поликлинике'!$D$7:$JZ$79,273,0)</f>
        <v>451761.44</v>
      </c>
      <c r="XK119" s="23">
        <f>VLOOKUP($B119,'ДС факт при поликлинике'!$D$7:$JZ$79,274,0)</f>
        <v>0</v>
      </c>
      <c r="XL119" s="23">
        <f>VLOOKUP($B119,'ДС факт при поликлинике'!$D$7:$JZ$79,275,0)</f>
        <v>0</v>
      </c>
      <c r="XM119" s="14">
        <f t="shared" si="918"/>
        <v>58</v>
      </c>
      <c r="XN119" s="14">
        <f t="shared" si="919"/>
        <v>451761.44</v>
      </c>
      <c r="XO119" s="43">
        <f>VLOOKUP($B119,план!$B$16:$EJ$158,106,0)</f>
        <v>0</v>
      </c>
      <c r="XP119" s="43">
        <f>VLOOKUP($B119,план!$B$16:$EJ$158,107,0)</f>
        <v>0</v>
      </c>
      <c r="XQ119" s="7">
        <f t="shared" si="1238"/>
        <v>0</v>
      </c>
      <c r="XR119" s="7">
        <f t="shared" si="1239"/>
        <v>0</v>
      </c>
      <c r="XS119" s="34">
        <f t="shared" si="1108"/>
        <v>0</v>
      </c>
      <c r="XT119" s="34">
        <f t="shared" si="1109"/>
        <v>0</v>
      </c>
      <c r="XU119" s="34">
        <f t="shared" si="1110"/>
        <v>0</v>
      </c>
      <c r="XV119" s="23">
        <f>VLOOKUP($B119,'ДС факт при поликлинике'!$D$7:$JZ$79,156,0)</f>
        <v>0</v>
      </c>
      <c r="XW119" s="23">
        <f>VLOOKUP($B119,'ДС факт при поликлинике'!$D$7:$JZ$79,157,0)</f>
        <v>0</v>
      </c>
      <c r="XX119" s="23">
        <f>VLOOKUP($B119,'ДС факт при поликлинике'!$D$7:$JZ$79,158,0)</f>
        <v>0</v>
      </c>
      <c r="XY119" s="23">
        <f>VLOOKUP($B119,'ДС факт при поликлинике'!$D$7:$JZ$79,159,0)</f>
        <v>0</v>
      </c>
      <c r="XZ119" s="14">
        <f t="shared" si="920"/>
        <v>0</v>
      </c>
      <c r="YA119" s="14">
        <f t="shared" si="921"/>
        <v>0</v>
      </c>
      <c r="YB119" s="43">
        <f>VLOOKUP($B119,план!$B$16:$EJ$158,108,0)</f>
        <v>0</v>
      </c>
      <c r="YC119" s="43">
        <f>VLOOKUP($B119,план!$B$16:$EJ$158,109,0)</f>
        <v>0</v>
      </c>
      <c r="YD119" s="7">
        <f>YB119/12*$B$3</f>
        <v>0</v>
      </c>
      <c r="YE119" s="7">
        <f t="shared" si="1241"/>
        <v>0</v>
      </c>
      <c r="YF119" s="34">
        <f t="shared" si="1111"/>
        <v>0</v>
      </c>
      <c r="YG119" s="34">
        <f t="shared" si="1112"/>
        <v>0</v>
      </c>
      <c r="YH119" s="34">
        <f t="shared" si="1113"/>
        <v>0</v>
      </c>
      <c r="YI119" s="23">
        <f>VLOOKUP($B119,'ДС факт при поликлинике'!$D$7:$JZ$79,16,0)</f>
        <v>0</v>
      </c>
      <c r="YJ119" s="23">
        <f>VLOOKUP($B119,'ДС факт при поликлинике'!$D$7:$JZ$79,17,0)</f>
        <v>0</v>
      </c>
      <c r="YK119" s="23">
        <f>VLOOKUP($B119,'ДС факт при поликлинике'!$D$7:$JZ$79,18,0)</f>
        <v>0</v>
      </c>
      <c r="YL119" s="23">
        <f>VLOOKUP($B119,'ДС факт при поликлинике'!$D$7:$JZ$79,19,0)</f>
        <v>0</v>
      </c>
      <c r="YM119" s="14">
        <f t="shared" si="922"/>
        <v>0</v>
      </c>
      <c r="YN119" s="14">
        <f t="shared" si="923"/>
        <v>0</v>
      </c>
      <c r="YO119" s="43">
        <f>VLOOKUP($B119,план!$B$16:$EJ$158,110,0)</f>
        <v>0</v>
      </c>
      <c r="YP119" s="43">
        <f>VLOOKUP($B119,план!$B$16:$EJ$158,111,0)</f>
        <v>0</v>
      </c>
      <c r="YQ119" s="7">
        <f>YO119/12*$B$3</f>
        <v>0</v>
      </c>
      <c r="YR119" s="7">
        <f t="shared" si="1243"/>
        <v>0</v>
      </c>
      <c r="YS119" s="34">
        <f t="shared" si="1114"/>
        <v>0</v>
      </c>
      <c r="YT119" s="34">
        <f t="shared" si="1115"/>
        <v>0</v>
      </c>
      <c r="YU119" s="34">
        <f t="shared" si="1116"/>
        <v>0</v>
      </c>
      <c r="YV119" s="23">
        <f>VLOOKUP($B119,'ДС факт при поликлинике'!$D$7:$JZ$79,68,0)</f>
        <v>0</v>
      </c>
      <c r="YW119" s="23">
        <f>VLOOKUP($B119,'ДС факт при поликлинике'!$D$7:$JZ$79,69,0)</f>
        <v>0</v>
      </c>
      <c r="YX119" s="23">
        <f>VLOOKUP($B119,'ДС факт при поликлинике'!$D$7:$JZ$79,70,0)</f>
        <v>0</v>
      </c>
      <c r="YY119" s="23">
        <f>VLOOKUP($B119,'ДС факт при поликлинике'!$D$7:$JZ$79,71,0)</f>
        <v>0</v>
      </c>
      <c r="YZ119" s="14">
        <f t="shared" si="924"/>
        <v>0</v>
      </c>
      <c r="ZA119" s="14">
        <f t="shared" si="925"/>
        <v>0</v>
      </c>
      <c r="ZB119" s="43">
        <f>VLOOKUP($B119,план!$B$16:$EJ$158,112,0)</f>
        <v>0</v>
      </c>
      <c r="ZC119" s="43">
        <f>VLOOKUP($B119,план!$B$16:$EJ$158,113,0)</f>
        <v>0</v>
      </c>
      <c r="ZD119" s="7">
        <f>ZB119/12*$B$3</f>
        <v>0</v>
      </c>
      <c r="ZE119" s="7">
        <f t="shared" si="1245"/>
        <v>0</v>
      </c>
      <c r="ZF119" s="34">
        <f t="shared" si="1117"/>
        <v>0</v>
      </c>
      <c r="ZG119" s="34">
        <f t="shared" si="1118"/>
        <v>0</v>
      </c>
      <c r="ZH119" s="34">
        <f t="shared" si="1119"/>
        <v>0</v>
      </c>
      <c r="ZI119" s="23">
        <f>VLOOKUP($B119,'ДС факт при поликлинике'!$D$7:$JZ$79,92,0)</f>
        <v>0</v>
      </c>
      <c r="ZJ119" s="23">
        <f>VLOOKUP($B119,'ДС факт при поликлинике'!$D$7:$JZ$79,93,0)</f>
        <v>0</v>
      </c>
      <c r="ZK119" s="23">
        <f>VLOOKUP($B119,'ДС факт при поликлинике'!$D$7:$JZ$79,94,0)</f>
        <v>0</v>
      </c>
      <c r="ZL119" s="23">
        <f>VLOOKUP($B119,'ДС факт при поликлинике'!$D$7:$JZ$79,95,0)</f>
        <v>0</v>
      </c>
      <c r="ZM119" s="14">
        <f t="shared" si="926"/>
        <v>0</v>
      </c>
      <c r="ZN119" s="14">
        <f t="shared" si="927"/>
        <v>0</v>
      </c>
      <c r="ZO119" s="43">
        <f>VLOOKUP($B119,план!$B$16:$EJ$158,114,0)+VLOOKUP($B119,план!$B$16:$EJ$158,136,0)</f>
        <v>0</v>
      </c>
      <c r="ZP119" s="43">
        <f>VLOOKUP($B119,план!$B$16:$EJ$158,115,0)+VLOOKUP($B119,план!$B$16:$EJ$158,137,0)</f>
        <v>0</v>
      </c>
      <c r="ZQ119" s="7">
        <f>ZO119/12*$B$3</f>
        <v>0</v>
      </c>
      <c r="ZR119" s="7">
        <f t="shared" si="1247"/>
        <v>0</v>
      </c>
      <c r="ZS119" s="34">
        <f t="shared" si="1120"/>
        <v>0</v>
      </c>
      <c r="ZT119" s="34">
        <f t="shared" si="1121"/>
        <v>0</v>
      </c>
      <c r="ZU119" s="34">
        <f t="shared" si="1122"/>
        <v>0</v>
      </c>
      <c r="ZV119" s="23">
        <f>VLOOKUP($B119,'ДС факт при поликлинике'!$D$7:$JZ$79,88,0)</f>
        <v>0</v>
      </c>
      <c r="ZW119" s="23">
        <f>VLOOKUP($B119,'ДС факт при поликлинике'!$D$7:$JZ$79,89,0)</f>
        <v>0</v>
      </c>
      <c r="ZX119" s="23">
        <f>VLOOKUP($B119,'ДС факт при поликлинике'!$D$7:$JZ$79,90,0)</f>
        <v>0</v>
      </c>
      <c r="ZY119" s="23">
        <f>VLOOKUP($B119,'ДС факт при поликлинике'!$D$7:$JZ$79,91,0)</f>
        <v>0</v>
      </c>
      <c r="ZZ119" s="14">
        <f t="shared" si="928"/>
        <v>0</v>
      </c>
      <c r="AAA119" s="14">
        <f t="shared" si="929"/>
        <v>0</v>
      </c>
      <c r="AAB119" s="43">
        <f>VLOOKUP($B119,план!$B$16:$EJ$158,116,0)</f>
        <v>0</v>
      </c>
      <c r="AAC119" s="43">
        <f>VLOOKUP($B119,план!$B$16:$EJ$158,117,0)</f>
        <v>0</v>
      </c>
      <c r="AAD119" s="7">
        <f t="shared" si="976"/>
        <v>0</v>
      </c>
      <c r="AAE119" s="7">
        <f t="shared" si="977"/>
        <v>0</v>
      </c>
      <c r="AAF119" s="34">
        <f t="shared" si="1123"/>
        <v>0</v>
      </c>
      <c r="AAG119" s="34">
        <f t="shared" si="1124"/>
        <v>0</v>
      </c>
      <c r="AAH119" s="34">
        <f t="shared" si="1125"/>
        <v>0</v>
      </c>
      <c r="AAI119" s="23">
        <f>VLOOKUP($B119,'ДС факт при поликлинике'!$D$7:$JZ$79,112,0)</f>
        <v>0</v>
      </c>
      <c r="AAJ119" s="23">
        <f>VLOOKUP($B119,'ДС факт при поликлинике'!$D$7:$JZ$79,113,0)</f>
        <v>0</v>
      </c>
      <c r="AAK119" s="23">
        <f>VLOOKUP($B119,'ДС факт при поликлинике'!$D$7:$JZ$79,114,0)</f>
        <v>0</v>
      </c>
      <c r="AAL119" s="23">
        <f>VLOOKUP($B119,'ДС факт при поликлинике'!$D$7:$JZ$79,115,0)</f>
        <v>0</v>
      </c>
      <c r="AAM119" s="14">
        <f t="shared" si="930"/>
        <v>0</v>
      </c>
      <c r="AAN119" s="14">
        <f t="shared" si="931"/>
        <v>0</v>
      </c>
      <c r="AAO119" s="43">
        <f>VLOOKUP($B119,план!$B$16:$EJ$158,118,0)</f>
        <v>0</v>
      </c>
      <c r="AAP119" s="43">
        <f>VLOOKUP($B119,план!$B$16:$EJ$158,119,0)</f>
        <v>0</v>
      </c>
      <c r="AAQ119" s="7">
        <f>AAO119/12*$B$3</f>
        <v>0</v>
      </c>
      <c r="AAR119" s="7">
        <f t="shared" si="979"/>
        <v>0</v>
      </c>
      <c r="AAS119" s="34">
        <f t="shared" si="1126"/>
        <v>0</v>
      </c>
      <c r="AAT119" s="34">
        <f t="shared" si="1127"/>
        <v>0</v>
      </c>
      <c r="AAU119" s="34">
        <f t="shared" si="1128"/>
        <v>0</v>
      </c>
      <c r="AAV119" s="23">
        <f>VLOOKUP($B119,'ДС факт при поликлинике'!$D$7:$JZ$79,104,0)</f>
        <v>0</v>
      </c>
      <c r="AAW119" s="23">
        <f>VLOOKUP($B119,'ДС факт при поликлинике'!$D$7:$JZ$79,105,0)</f>
        <v>0</v>
      </c>
      <c r="AAX119" s="23">
        <f>VLOOKUP($B119,'ДС факт при поликлинике'!$D$7:$JZ$79,106,0)</f>
        <v>0</v>
      </c>
      <c r="AAY119" s="23">
        <f>VLOOKUP($B119,'ДС факт при поликлинике'!$D$7:$JZ$79,107,0)</f>
        <v>0</v>
      </c>
      <c r="AAZ119" s="14">
        <f t="shared" si="932"/>
        <v>0</v>
      </c>
      <c r="ABA119" s="14">
        <f t="shared" si="933"/>
        <v>0</v>
      </c>
      <c r="ABB119" s="43">
        <f>VLOOKUP($B119,план!$B$16:$EJ$158,120,0)</f>
        <v>0</v>
      </c>
      <c r="ABC119" s="43">
        <f>VLOOKUP($B119,план!$B$16:$EJ$158,121,0)</f>
        <v>0</v>
      </c>
      <c r="ABD119" s="7">
        <f t="shared" si="1248"/>
        <v>0</v>
      </c>
      <c r="ABE119" s="7">
        <f t="shared" si="1249"/>
        <v>0</v>
      </c>
      <c r="ABF119" s="34">
        <f t="shared" si="1250"/>
        <v>0</v>
      </c>
      <c r="ABG119" s="34">
        <f t="shared" si="1251"/>
        <v>0</v>
      </c>
      <c r="ABH119" s="34">
        <f t="shared" si="1252"/>
        <v>0</v>
      </c>
      <c r="ABI119" s="25">
        <f>VLOOKUP($B119,'ДС факт при поликлинике'!$D$7:$JZ$79,96,0)</f>
        <v>0</v>
      </c>
      <c r="ABJ119" s="25">
        <f>VLOOKUP($B119,'ДС факт при поликлинике'!$D$7:$JZ$79,97,0)</f>
        <v>0</v>
      </c>
      <c r="ABK119" s="25">
        <f>VLOOKUP($B119,'ДС факт при поликлинике'!$D$7:$JZ$79,98,0)</f>
        <v>0</v>
      </c>
      <c r="ABL119" s="25">
        <f>VLOOKUP($B119,'ДС факт при поликлинике'!$D$7:$JZ$79,99,0)</f>
        <v>0</v>
      </c>
      <c r="ABM119" s="14">
        <f t="shared" si="934"/>
        <v>0</v>
      </c>
      <c r="ABN119" s="14">
        <f t="shared" si="935"/>
        <v>0</v>
      </c>
      <c r="ABO119" s="43">
        <f>VLOOKUP($B119,план!$B$16:$EJ$158,122,0)</f>
        <v>0</v>
      </c>
      <c r="ABP119" s="43">
        <f>VLOOKUP($B119,план!$B$16:$EJ$158,123,0)</f>
        <v>0</v>
      </c>
      <c r="ABQ119" s="7">
        <f t="shared" si="1253"/>
        <v>0</v>
      </c>
      <c r="ABR119" s="7">
        <f t="shared" si="1254"/>
        <v>0</v>
      </c>
      <c r="ABS119" s="34">
        <f t="shared" si="1255"/>
        <v>0</v>
      </c>
      <c r="ABT119" s="34">
        <f t="shared" si="1256"/>
        <v>0</v>
      </c>
      <c r="ABU119" s="34">
        <f t="shared" si="1257"/>
        <v>0</v>
      </c>
      <c r="ABV119" s="25">
        <f>VLOOKUP($B119,'ДС факт при поликлинике'!$D$7:$JZ$79,100,0)</f>
        <v>0</v>
      </c>
      <c r="ABW119" s="25">
        <f>VLOOKUP($B119,'ДС факт при поликлинике'!$D$7:$JZ$79,101,0)</f>
        <v>0</v>
      </c>
      <c r="ABX119" s="25">
        <f>VLOOKUP($B119,'ДС факт при поликлинике'!$D$7:$JZ$79,102,0)</f>
        <v>0</v>
      </c>
      <c r="ABY119" s="25">
        <f>VLOOKUP($B119,'ДС факт при поликлинике'!$D$7:$JZ$79,103,0)</f>
        <v>0</v>
      </c>
      <c r="ABZ119" s="21">
        <f t="shared" si="980"/>
        <v>0</v>
      </c>
      <c r="ACA119" s="21">
        <f t="shared" si="981"/>
        <v>0</v>
      </c>
      <c r="ACB119" s="43">
        <f>VLOOKUP($B119,план!$B$16:$EJ$158,124,0)</f>
        <v>0</v>
      </c>
      <c r="ACC119" s="43">
        <f>VLOOKUP($B119,план!$B$16:$EJ$158,125,0)</f>
        <v>0</v>
      </c>
      <c r="ACD119" s="7">
        <f t="shared" si="1258"/>
        <v>0</v>
      </c>
      <c r="ACE119" s="7">
        <f t="shared" si="1259"/>
        <v>0</v>
      </c>
      <c r="ACF119" s="34">
        <f t="shared" si="1260"/>
        <v>0</v>
      </c>
      <c r="ACG119" s="34">
        <f t="shared" si="1261"/>
        <v>0</v>
      </c>
      <c r="ACH119" s="34">
        <f t="shared" si="1262"/>
        <v>1.1200000000000001</v>
      </c>
      <c r="ACI119" s="25">
        <f>VLOOKUP($B119,'ДС факт при поликлинике'!$D$7:$JZ$79,120,0)</f>
        <v>2</v>
      </c>
      <c r="ACJ119" s="25">
        <f>VLOOKUP($B119,'ДС факт при поликлинике'!$D$7:$JZ$79,121,0)</f>
        <v>8296.2999999999993</v>
      </c>
      <c r="ACK119" s="25">
        <f>VLOOKUP($B119,'ДС факт при поликлинике'!$D$7:$JZ$79,122,0)</f>
        <v>0</v>
      </c>
      <c r="ACL119" s="25">
        <f>VLOOKUP($B119,'ДС факт при поликлинике'!$D$7:$JZ$79,123,0)</f>
        <v>0</v>
      </c>
      <c r="ACM119" s="21">
        <f t="shared" si="936"/>
        <v>2</v>
      </c>
      <c r="ACN119" s="21">
        <f t="shared" si="937"/>
        <v>8296.2999999999993</v>
      </c>
      <c r="ACO119" s="43">
        <f>VLOOKUP($B119,план!$B$16:$EJ$158,126,0)</f>
        <v>0</v>
      </c>
      <c r="ACP119" s="43">
        <f>VLOOKUP($B119,план!$B$16:$EJ$158,127,0)</f>
        <v>0</v>
      </c>
      <c r="ACQ119" s="7">
        <f t="shared" si="1263"/>
        <v>0</v>
      </c>
      <c r="ACR119" s="7">
        <f t="shared" si="1264"/>
        <v>0</v>
      </c>
      <c r="ACS119" s="34">
        <f t="shared" si="1129"/>
        <v>0</v>
      </c>
      <c r="ACT119" s="34">
        <f t="shared" si="1130"/>
        <v>0</v>
      </c>
      <c r="ACU119" s="34">
        <f t="shared" si="1131"/>
        <v>0</v>
      </c>
      <c r="ACV119" s="23">
        <f>VLOOKUP($B119,'ДС факт при поликлинике'!$D$7:$JZ$79,216,0)</f>
        <v>0</v>
      </c>
      <c r="ACW119" s="23">
        <f>VLOOKUP($B119,'ДС факт при поликлинике'!$D$7:$JZ$79,217,0)</f>
        <v>0</v>
      </c>
      <c r="ACX119" s="23">
        <f>VLOOKUP($B119,'ДС факт при поликлинике'!$D$7:$JZ$79,218,0)</f>
        <v>0</v>
      </c>
      <c r="ACY119" s="23">
        <f>VLOOKUP($B119,'ДС факт при поликлинике'!$D$7:$JZ$79,219,0)</f>
        <v>0</v>
      </c>
      <c r="ACZ119" s="21">
        <f t="shared" si="938"/>
        <v>0</v>
      </c>
      <c r="ADA119" s="21">
        <f t="shared" si="939"/>
        <v>0</v>
      </c>
      <c r="ADB119" s="43">
        <f>VLOOKUP($B119,план!$B$16:$EJ$158,128,0)</f>
        <v>0</v>
      </c>
      <c r="ADC119" s="43">
        <f>VLOOKUP($B119,план!$B$16:$EJ$158,129,0)</f>
        <v>0</v>
      </c>
      <c r="ADD119" s="7">
        <f t="shared" si="1265"/>
        <v>0</v>
      </c>
      <c r="ADE119" s="7">
        <f t="shared" si="1266"/>
        <v>0</v>
      </c>
      <c r="ADF119" s="34">
        <f t="shared" si="1132"/>
        <v>0</v>
      </c>
      <c r="ADG119" s="34">
        <f t="shared" si="1133"/>
        <v>0</v>
      </c>
      <c r="ADH119" s="34">
        <f t="shared" si="1134"/>
        <v>0</v>
      </c>
      <c r="ADI119" s="23">
        <f>VLOOKUP($B119,'ДС факт при поликлинике'!$D$7:$JZ$79,52,0)</f>
        <v>0</v>
      </c>
      <c r="ADJ119" s="23">
        <f>VLOOKUP($B119,'ДС факт при поликлинике'!$D$7:$JZ$79,53,0)</f>
        <v>0</v>
      </c>
      <c r="ADK119" s="23">
        <f>VLOOKUP($B119,'ДС факт при поликлинике'!$D$7:$JZ$79,54,0)</f>
        <v>0</v>
      </c>
      <c r="ADL119" s="23">
        <f>VLOOKUP($B119,'ДС факт при поликлинике'!$D$7:$JZ$79,55,0)</f>
        <v>0</v>
      </c>
      <c r="ADM119" s="21">
        <f t="shared" si="940"/>
        <v>0</v>
      </c>
      <c r="ADN119" s="21">
        <f t="shared" si="941"/>
        <v>0</v>
      </c>
      <c r="ADO119" s="43">
        <f>VLOOKUP($B119,план!$B$16:$EJ$158,130,0)</f>
        <v>0</v>
      </c>
      <c r="ADP119" s="43">
        <f>VLOOKUP($B119,план!$B$16:$EJ$158,131,0)</f>
        <v>0</v>
      </c>
      <c r="ADQ119" s="7">
        <f t="shared" si="1267"/>
        <v>0</v>
      </c>
      <c r="ADR119" s="7">
        <f t="shared" si="1268"/>
        <v>0</v>
      </c>
      <c r="ADS119" s="34">
        <f t="shared" si="1135"/>
        <v>0</v>
      </c>
      <c r="ADT119" s="34">
        <f t="shared" si="1136"/>
        <v>0</v>
      </c>
      <c r="ADU119" s="34">
        <f t="shared" si="1137"/>
        <v>0</v>
      </c>
      <c r="ADV119" s="23">
        <f>VLOOKUP($B119,'ДС факт при поликлинике'!$D$7:$JZ$79,84,0)</f>
        <v>0</v>
      </c>
      <c r="ADW119" s="23">
        <f>VLOOKUP($B119,'ДС факт при поликлинике'!$D$7:$JZ$79,85,0)</f>
        <v>0</v>
      </c>
      <c r="ADX119" s="23">
        <f>VLOOKUP($B119,'ДС факт при поликлинике'!$D$7:$JZ$79,86,0)</f>
        <v>0</v>
      </c>
      <c r="ADY119" s="23">
        <f>VLOOKUP($B119,'ДС факт при поликлинике'!$D$7:$JZ$79,87,0)</f>
        <v>0</v>
      </c>
      <c r="ADZ119" s="21">
        <f t="shared" si="942"/>
        <v>0</v>
      </c>
      <c r="AEA119" s="21">
        <f t="shared" si="943"/>
        <v>0</v>
      </c>
      <c r="AEB119" s="43">
        <f>VLOOKUP($B119,план!$B$16:$EJ$158,132,0)</f>
        <v>0</v>
      </c>
      <c r="AEC119" s="43">
        <f>VLOOKUP($B119,план!$B$16:$EJ$158,133,0)</f>
        <v>0</v>
      </c>
      <c r="AED119" s="7">
        <f t="shared" si="982"/>
        <v>0</v>
      </c>
      <c r="AEE119" s="7">
        <f t="shared" si="983"/>
        <v>0</v>
      </c>
      <c r="AEF119" s="34">
        <f t="shared" si="1138"/>
        <v>0</v>
      </c>
      <c r="AEG119" s="34">
        <f t="shared" si="1139"/>
        <v>0</v>
      </c>
      <c r="AEH119" s="34">
        <f t="shared" si="1140"/>
        <v>0</v>
      </c>
      <c r="AEI119" s="23">
        <f>VLOOKUP($B119,'ДС факт при поликлинике'!$D$7:$JZ$79,116,0)</f>
        <v>0</v>
      </c>
      <c r="AEJ119" s="23">
        <f>VLOOKUP($B119,'ДС факт при поликлинике'!$D$7:$JZ$79,117,0)</f>
        <v>0</v>
      </c>
      <c r="AEK119" s="23">
        <f>VLOOKUP($B119,'ДС факт при поликлинике'!$D$7:$JZ$79,118,0)</f>
        <v>0</v>
      </c>
      <c r="AEL119" s="23">
        <f>VLOOKUP($B119,'ДС факт при поликлинике'!$D$7:$JZ$79,119,0)</f>
        <v>0</v>
      </c>
      <c r="AEM119" s="21">
        <f t="shared" si="944"/>
        <v>0</v>
      </c>
      <c r="AEN119" s="21">
        <f t="shared" si="945"/>
        <v>0</v>
      </c>
      <c r="AEO119" s="43">
        <f>VLOOKUP($B119,план!$B$16:$EJ$158,134,0)</f>
        <v>0</v>
      </c>
      <c r="AEP119" s="43">
        <f>VLOOKUP($B119,план!$B$16:$EJ$158,135,0)</f>
        <v>0</v>
      </c>
      <c r="AEQ119" s="7">
        <f t="shared" si="1269"/>
        <v>0</v>
      </c>
      <c r="AER119" s="7">
        <f t="shared" si="1270"/>
        <v>0</v>
      </c>
      <c r="AES119" s="34">
        <f t="shared" si="1271"/>
        <v>0</v>
      </c>
      <c r="AET119" s="34">
        <f t="shared" si="1272"/>
        <v>0</v>
      </c>
      <c r="AEU119" s="34">
        <f t="shared" si="1273"/>
        <v>0</v>
      </c>
      <c r="AEV119" s="23">
        <f>VLOOKUP($B119,'ДС факт при поликлинике'!$D$7:$JZ$79,60,0)</f>
        <v>0</v>
      </c>
      <c r="AEW119" s="23">
        <f>VLOOKUP($B119,'ДС факт при поликлинике'!$D$7:$JZ$79,61,0)</f>
        <v>0</v>
      </c>
      <c r="AEX119" s="23">
        <f>VLOOKUP($B119,'ДС факт при поликлинике'!$D$7:$JZ$79,62,0)</f>
        <v>0</v>
      </c>
      <c r="AEY119" s="23">
        <f>VLOOKUP($B119,'ДС факт при поликлинике'!$D$7:$JZ$79,63,0)</f>
        <v>0</v>
      </c>
      <c r="AEZ119" s="21">
        <f t="shared" si="946"/>
        <v>0</v>
      </c>
      <c r="AFA119" s="21">
        <f t="shared" si="947"/>
        <v>0</v>
      </c>
      <c r="AFB119" s="23">
        <f t="shared" si="948"/>
        <v>0</v>
      </c>
      <c r="AFC119" s="23">
        <f t="shared" si="949"/>
        <v>0</v>
      </c>
      <c r="AFD119" s="23">
        <f t="shared" si="950"/>
        <v>0</v>
      </c>
      <c r="AFE119" s="23">
        <f t="shared" si="951"/>
        <v>0</v>
      </c>
      <c r="AFF119" s="23">
        <f t="shared" si="952"/>
        <v>0</v>
      </c>
      <c r="AFG119" s="23">
        <f t="shared" si="953"/>
        <v>0</v>
      </c>
      <c r="AFH119" s="23">
        <f t="shared" si="954"/>
        <v>45.36</v>
      </c>
      <c r="AFI119" s="23">
        <f t="shared" si="955"/>
        <v>81</v>
      </c>
      <c r="AFJ119" s="23">
        <f t="shared" si="956"/>
        <v>593759.54</v>
      </c>
      <c r="AFK119" s="23">
        <f t="shared" si="957"/>
        <v>0</v>
      </c>
      <c r="AFL119" s="23">
        <f t="shared" si="958"/>
        <v>0</v>
      </c>
      <c r="AFM119" s="21">
        <f t="shared" si="959"/>
        <v>81</v>
      </c>
      <c r="AFN119" s="21">
        <f t="shared" si="960"/>
        <v>593759.54</v>
      </c>
      <c r="AFO119" s="8">
        <f t="shared" si="1274"/>
        <v>0</v>
      </c>
      <c r="AFP119" s="8">
        <f t="shared" si="1275"/>
        <v>0</v>
      </c>
      <c r="AFQ119" s="8">
        <f t="shared" si="1276"/>
        <v>0</v>
      </c>
      <c r="AFR119" s="8">
        <f t="shared" si="1277"/>
        <v>0</v>
      </c>
      <c r="AFS119" s="8">
        <f t="shared" si="1278"/>
        <v>0</v>
      </c>
      <c r="AFT119" s="8">
        <f t="shared" si="1279"/>
        <v>0</v>
      </c>
      <c r="AFU119" s="8">
        <f t="shared" si="1280"/>
        <v>45.360000000000007</v>
      </c>
      <c r="AFV119" s="8">
        <f t="shared" si="1281"/>
        <v>81</v>
      </c>
      <c r="AFW119" s="8">
        <f t="shared" si="1282"/>
        <v>593759.54</v>
      </c>
      <c r="AFX119" s="8">
        <f t="shared" si="1283"/>
        <v>0</v>
      </c>
      <c r="AFY119" s="8">
        <f t="shared" si="1284"/>
        <v>0</v>
      </c>
      <c r="AFZ119" s="21">
        <f t="shared" si="803"/>
        <v>81</v>
      </c>
      <c r="AGA119" s="21">
        <f t="shared" si="804"/>
        <v>593759.54</v>
      </c>
      <c r="AGB119" s="191"/>
      <c r="AGC119" s="191"/>
    </row>
    <row r="120" spans="1:861" ht="60">
      <c r="A120" s="180"/>
      <c r="B120" s="82">
        <v>108</v>
      </c>
      <c r="C120" s="92" t="s">
        <v>450</v>
      </c>
      <c r="D120" s="88">
        <f t="shared" si="986"/>
        <v>10127</v>
      </c>
      <c r="E120" s="88">
        <v>10127</v>
      </c>
      <c r="F120" s="88">
        <v>9620</v>
      </c>
      <c r="G120" s="89">
        <v>0.46</v>
      </c>
      <c r="H120" s="90">
        <v>1</v>
      </c>
      <c r="I120" s="90"/>
      <c r="J120" s="88">
        <v>1.4</v>
      </c>
      <c r="K120" s="88">
        <v>1.68</v>
      </c>
      <c r="L120" s="88">
        <v>2.23</v>
      </c>
      <c r="M120" s="88">
        <v>2.39</v>
      </c>
      <c r="N120" s="88">
        <v>2.57</v>
      </c>
      <c r="O120" s="43">
        <f>VLOOKUP($B120,план!$B$16:$EJ$158,14,0)</f>
        <v>0</v>
      </c>
      <c r="P120" s="43">
        <f>VLOOKUP($B120,план!$B$16:$EJ$158,15,0)</f>
        <v>0</v>
      </c>
      <c r="Q120" s="7">
        <f>O120/12*$B$3</f>
        <v>0</v>
      </c>
      <c r="R120" s="7">
        <f t="shared" si="988"/>
        <v>0</v>
      </c>
      <c r="S120" s="34">
        <f t="shared" si="989"/>
        <v>0</v>
      </c>
      <c r="T120" s="34">
        <f t="shared" si="990"/>
        <v>0</v>
      </c>
      <c r="U120" s="34">
        <f t="shared" si="991"/>
        <v>0</v>
      </c>
      <c r="V120" s="23">
        <f>VLOOKUP($B120,'ДС факт при поликлинике'!$D$7:$JZ$79,28,0)</f>
        <v>0</v>
      </c>
      <c r="W120" s="23">
        <f>VLOOKUP($B120,'ДС факт при поликлинике'!$D$7:$JZ$79,29,0)</f>
        <v>0</v>
      </c>
      <c r="X120" s="23">
        <f>VLOOKUP($B120,'ДС факт при поликлинике'!$D$7:$JZ$79,30,0)</f>
        <v>0</v>
      </c>
      <c r="Y120" s="23">
        <f>VLOOKUP($B120,'ДС факт при поликлинике'!$D$7:$JZ$79,31,0)</f>
        <v>0</v>
      </c>
      <c r="Z120" s="21">
        <f t="shared" si="805"/>
        <v>0</v>
      </c>
      <c r="AA120" s="21">
        <f t="shared" si="806"/>
        <v>0</v>
      </c>
      <c r="AB120" s="43">
        <f>VLOOKUP($B120,план!$B$16:$EJ$158,16,0)</f>
        <v>0</v>
      </c>
      <c r="AC120" s="43">
        <f>VLOOKUP($B120,план!$B$16:$EJ$158,17,0)</f>
        <v>0</v>
      </c>
      <c r="AD120" s="7">
        <f t="shared" si="1141"/>
        <v>0</v>
      </c>
      <c r="AE120" s="7">
        <f t="shared" si="961"/>
        <v>0</v>
      </c>
      <c r="AF120" s="34">
        <f t="shared" si="992"/>
        <v>0</v>
      </c>
      <c r="AG120" s="34">
        <f t="shared" si="993"/>
        <v>0</v>
      </c>
      <c r="AH120" s="34">
        <f t="shared" si="994"/>
        <v>0</v>
      </c>
      <c r="AI120" s="23">
        <f>VLOOKUP($B120,'ДС факт при поликлинике'!$D$7:$JZ$79,48,0)</f>
        <v>0</v>
      </c>
      <c r="AJ120" s="23">
        <f>VLOOKUP($B120,'ДС факт при поликлинике'!$D$7:$JZ$79,49,0)</f>
        <v>0</v>
      </c>
      <c r="AK120" s="23">
        <f>VLOOKUP($B120,'ДС факт при поликлинике'!$D$7:$JZ$79,50,0)</f>
        <v>0</v>
      </c>
      <c r="AL120" s="23">
        <f>VLOOKUP($B120,'ДС факт при поликлинике'!$D$7:$JZ$79,51,0)</f>
        <v>0</v>
      </c>
      <c r="AM120" s="21">
        <f t="shared" si="808"/>
        <v>0</v>
      </c>
      <c r="AN120" s="21">
        <f t="shared" si="809"/>
        <v>0</v>
      </c>
      <c r="AO120" s="43">
        <f>VLOOKUP($B120,план!$B$16:$EJ$158,18,0)</f>
        <v>0</v>
      </c>
      <c r="AP120" s="43">
        <f>VLOOKUP($B120,план!$B$16:$EJ$158,19,0)</f>
        <v>0</v>
      </c>
      <c r="AQ120" s="7">
        <f t="shared" si="1142"/>
        <v>0</v>
      </c>
      <c r="AR120" s="7">
        <f t="shared" si="1143"/>
        <v>0</v>
      </c>
      <c r="AS120" s="34">
        <f t="shared" si="1144"/>
        <v>0</v>
      </c>
      <c r="AT120" s="34">
        <f t="shared" si="1145"/>
        <v>0</v>
      </c>
      <c r="AU120" s="34">
        <f t="shared" si="1146"/>
        <v>0</v>
      </c>
      <c r="AV120" s="23">
        <f>VLOOKUP($B120,'ДС факт при поликлинике'!$D$7:$JZ$79,8,0)</f>
        <v>0</v>
      </c>
      <c r="AW120" s="23">
        <f>VLOOKUP($B120,'ДС факт при поликлинике'!$D$7:$JZ$79,9,0)</f>
        <v>0</v>
      </c>
      <c r="AX120" s="23">
        <f>VLOOKUP($B120,'ДС факт при поликлинике'!$D$7:$JZ$79,10,0)</f>
        <v>0</v>
      </c>
      <c r="AY120" s="23">
        <f>VLOOKUP($B120,'ДС факт при поликлинике'!$D$7:$JZ$79,11,0)</f>
        <v>0</v>
      </c>
      <c r="AZ120" s="21">
        <f t="shared" si="810"/>
        <v>0</v>
      </c>
      <c r="BA120" s="21">
        <f t="shared" si="811"/>
        <v>0</v>
      </c>
      <c r="BB120" s="43">
        <f>VLOOKUP($B120,план!$B$16:$EJ$158,20,0)</f>
        <v>0</v>
      </c>
      <c r="BC120" s="43">
        <f>VLOOKUP($B120,план!$B$16:$EJ$158,21,0)</f>
        <v>0</v>
      </c>
      <c r="BD120" s="7">
        <f t="shared" si="1147"/>
        <v>0</v>
      </c>
      <c r="BE120" s="7">
        <f t="shared" si="1148"/>
        <v>0</v>
      </c>
      <c r="BF120" s="34">
        <f t="shared" si="995"/>
        <v>0</v>
      </c>
      <c r="BG120" s="34">
        <f>SUM(BD120*$G120)</f>
        <v>0</v>
      </c>
      <c r="BH120" s="34">
        <f t="shared" si="997"/>
        <v>0</v>
      </c>
      <c r="BI120" s="23">
        <f>VLOOKUP($B120,'ДС факт при поликлинике'!$D$7:$JZ$79,24,0)</f>
        <v>0</v>
      </c>
      <c r="BJ120" s="23">
        <f>VLOOKUP($B120,'ДС факт при поликлинике'!$D$7:$JZ$79,25,0)</f>
        <v>0</v>
      </c>
      <c r="BK120" s="23">
        <f>VLOOKUP($B120,'ДС факт при поликлинике'!$D$7:$JZ$79,26,0)</f>
        <v>0</v>
      </c>
      <c r="BL120" s="23">
        <f>VLOOKUP($B120,'ДС факт при поликлинике'!$D$7:$JZ$79,27,0)</f>
        <v>0</v>
      </c>
      <c r="BM120" s="21">
        <f t="shared" si="812"/>
        <v>0</v>
      </c>
      <c r="BN120" s="21">
        <f t="shared" si="813"/>
        <v>0</v>
      </c>
      <c r="BO120" s="43">
        <f>VLOOKUP($B120,план!$B$16:$EJ$158,22,0)</f>
        <v>0</v>
      </c>
      <c r="BP120" s="43">
        <f>VLOOKUP($B120,план!$B$16:$EJ$158,23,0)</f>
        <v>0</v>
      </c>
      <c r="BQ120" s="7">
        <f>BO120/12*$B$3</f>
        <v>0</v>
      </c>
      <c r="BR120" s="7">
        <f t="shared" si="1150"/>
        <v>0</v>
      </c>
      <c r="BS120" s="34">
        <f t="shared" si="998"/>
        <v>0</v>
      </c>
      <c r="BT120" s="34">
        <f t="shared" si="999"/>
        <v>0</v>
      </c>
      <c r="BU120" s="34">
        <f t="shared" si="1000"/>
        <v>0</v>
      </c>
      <c r="BV120" s="23">
        <f>VLOOKUP($B120,'ДС факт при поликлинике'!$D$7:$JZ$79,260,0)</f>
        <v>0</v>
      </c>
      <c r="BW120" s="23">
        <f>VLOOKUP($B120,'ДС факт при поликлинике'!$D$7:$JZ$79,261,0)</f>
        <v>0</v>
      </c>
      <c r="BX120" s="23">
        <f>VLOOKUP($B120,'ДС факт при поликлинике'!$D$7:$JZ$79,262,0)</f>
        <v>0</v>
      </c>
      <c r="BY120" s="23">
        <f>VLOOKUP($B120,'ДС факт при поликлинике'!$D$7:$JZ$79,263,0)</f>
        <v>0</v>
      </c>
      <c r="BZ120" s="21">
        <f t="shared" si="814"/>
        <v>0</v>
      </c>
      <c r="CA120" s="21">
        <f t="shared" si="815"/>
        <v>0</v>
      </c>
      <c r="CB120" s="43">
        <f>VLOOKUP($B120,план!$B$16:$EJ$158,24,0)</f>
        <v>0</v>
      </c>
      <c r="CC120" s="43">
        <f>VLOOKUP($B120,план!$B$16:$EJ$158,25,0)</f>
        <v>0</v>
      </c>
      <c r="CD120" s="7">
        <f>CB120/12*$B$3</f>
        <v>0</v>
      </c>
      <c r="CE120" s="7">
        <f t="shared" si="1152"/>
        <v>0</v>
      </c>
      <c r="CF120" s="34">
        <f t="shared" si="1153"/>
        <v>0</v>
      </c>
      <c r="CG120" s="34">
        <f t="shared" si="1154"/>
        <v>0</v>
      </c>
      <c r="CH120" s="34">
        <f t="shared" si="1155"/>
        <v>0</v>
      </c>
      <c r="CI120" s="23">
        <f>VLOOKUP($B120,'ДС факт при поликлинике'!$D$7:$JZ$79,12,0)</f>
        <v>0</v>
      </c>
      <c r="CJ120" s="23">
        <f>VLOOKUP($B120,'ДС факт при поликлинике'!$D$7:$JZ$79,13,0)</f>
        <v>0</v>
      </c>
      <c r="CK120" s="23">
        <f>VLOOKUP($B120,'ДС факт при поликлинике'!$D$7:$JZ$79,14,0)</f>
        <v>0</v>
      </c>
      <c r="CL120" s="23">
        <f>VLOOKUP($B120,'ДС факт при поликлинике'!$D$7:$JZ$79,15,0)</f>
        <v>0</v>
      </c>
      <c r="CM120" s="21">
        <f t="shared" si="816"/>
        <v>0</v>
      </c>
      <c r="CN120" s="21">
        <f t="shared" si="817"/>
        <v>0</v>
      </c>
      <c r="CO120" s="23">
        <f t="shared" si="818"/>
        <v>0</v>
      </c>
      <c r="CP120" s="23">
        <f t="shared" si="819"/>
        <v>0</v>
      </c>
      <c r="CQ120" s="23">
        <f t="shared" si="820"/>
        <v>0</v>
      </c>
      <c r="CR120" s="23">
        <f t="shared" si="821"/>
        <v>0</v>
      </c>
      <c r="CS120" s="23">
        <f t="shared" si="822"/>
        <v>0</v>
      </c>
      <c r="CT120" s="23">
        <f t="shared" si="823"/>
        <v>0</v>
      </c>
      <c r="CU120" s="23">
        <f t="shared" si="824"/>
        <v>0</v>
      </c>
      <c r="CV120" s="23">
        <f t="shared" si="825"/>
        <v>0</v>
      </c>
      <c r="CW120" s="23">
        <f t="shared" si="826"/>
        <v>0</v>
      </c>
      <c r="CX120" s="23">
        <f t="shared" si="827"/>
        <v>0</v>
      </c>
      <c r="CY120" s="23">
        <f t="shared" si="828"/>
        <v>0</v>
      </c>
      <c r="CZ120" s="21">
        <f t="shared" si="829"/>
        <v>0</v>
      </c>
      <c r="DA120" s="21">
        <f t="shared" si="830"/>
        <v>0</v>
      </c>
      <c r="DB120" s="43">
        <f>VLOOKUP($B120,план!$B$16:$EJ$158,26,0)</f>
        <v>0</v>
      </c>
      <c r="DC120" s="43">
        <f>VLOOKUP($B120,план!$B$16:$EJ$158,27,0)</f>
        <v>0</v>
      </c>
      <c r="DD120" s="7">
        <f>DB120/12*$B$3</f>
        <v>0</v>
      </c>
      <c r="DE120" s="7">
        <f t="shared" si="1157"/>
        <v>0</v>
      </c>
      <c r="DF120" s="34">
        <f t="shared" si="1001"/>
        <v>0</v>
      </c>
      <c r="DG120" s="34">
        <f t="shared" si="1002"/>
        <v>0</v>
      </c>
      <c r="DH120" s="34">
        <f t="shared" si="1003"/>
        <v>0</v>
      </c>
      <c r="DI120" s="23">
        <f>VLOOKUP($B120,'ДС факт при поликлинике'!$D$7:$JZ$79,176,0)</f>
        <v>0</v>
      </c>
      <c r="DJ120" s="23">
        <f>VLOOKUP($B120,'ДС факт при поликлинике'!$D$7:$JZ$79,177,0)</f>
        <v>0</v>
      </c>
      <c r="DK120" s="23">
        <f>VLOOKUP($B120,'ДС факт при поликлинике'!$D$7:$JZ$79,178,0)</f>
        <v>0</v>
      </c>
      <c r="DL120" s="23">
        <f>VLOOKUP($B120,'ДС факт при поликлинике'!$D$7:$JZ$79,179,0)</f>
        <v>0</v>
      </c>
      <c r="DM120" s="21">
        <f t="shared" si="831"/>
        <v>0</v>
      </c>
      <c r="DN120" s="21">
        <f t="shared" si="832"/>
        <v>0</v>
      </c>
      <c r="DO120" s="43">
        <f>VLOOKUP($B120,план!$B$16:$EJ$158,28,0)</f>
        <v>0</v>
      </c>
      <c r="DP120" s="43">
        <f>VLOOKUP($B120,план!$B$16:$EJ$158,29,0)</f>
        <v>0</v>
      </c>
      <c r="DQ120" s="7">
        <f>DO120/12*$B$3</f>
        <v>0</v>
      </c>
      <c r="DR120" s="7">
        <f t="shared" si="1159"/>
        <v>0</v>
      </c>
      <c r="DS120" s="34">
        <f t="shared" si="1004"/>
        <v>0</v>
      </c>
      <c r="DT120" s="34">
        <f t="shared" si="1005"/>
        <v>0</v>
      </c>
      <c r="DU120" s="34">
        <f t="shared" si="1006"/>
        <v>0</v>
      </c>
      <c r="DV120" s="23">
        <f>VLOOKUP($B120,'ДС факт при поликлинике'!$D$7:$JZ$79,180,0)</f>
        <v>0</v>
      </c>
      <c r="DW120" s="23">
        <f>VLOOKUP($B120,'ДС факт при поликлинике'!$D$7:$JZ$79,181,0)</f>
        <v>0</v>
      </c>
      <c r="DX120" s="23">
        <f>VLOOKUP($B120,'ДС факт при поликлинике'!$D$7:$JZ$79,182,0)</f>
        <v>0</v>
      </c>
      <c r="DY120" s="23">
        <f>VLOOKUP($B120,'ДС факт при поликлинике'!$D$7:$JZ$79,183,0)</f>
        <v>0</v>
      </c>
      <c r="DZ120" s="21">
        <f t="shared" si="833"/>
        <v>0</v>
      </c>
      <c r="EA120" s="21">
        <f t="shared" si="834"/>
        <v>0</v>
      </c>
      <c r="EB120" s="43">
        <f>VLOOKUP($B120,план!$B$16:$EJ$158,30,0)</f>
        <v>0</v>
      </c>
      <c r="EC120" s="43">
        <f>VLOOKUP($B120,план!$B$16:$EJ$158,31,0)</f>
        <v>0</v>
      </c>
      <c r="ED120" s="7">
        <f>EB120/12*$B$3</f>
        <v>0</v>
      </c>
      <c r="EE120" s="7">
        <f t="shared" si="1161"/>
        <v>0</v>
      </c>
      <c r="EF120" s="34">
        <f t="shared" si="1007"/>
        <v>0</v>
      </c>
      <c r="EG120" s="34">
        <f t="shared" si="1008"/>
        <v>0</v>
      </c>
      <c r="EH120" s="34">
        <f t="shared" si="1009"/>
        <v>0</v>
      </c>
      <c r="EI120" s="23">
        <f>VLOOKUP($B120,'ДС факт при поликлинике'!$D$7:$JZ$79,184,0)</f>
        <v>0</v>
      </c>
      <c r="EJ120" s="23">
        <f>VLOOKUP($B120,'ДС факт при поликлинике'!$D$7:$JZ$79,185,0)</f>
        <v>0</v>
      </c>
      <c r="EK120" s="23">
        <f>VLOOKUP($B120,'ДС факт при поликлинике'!$D$7:$JZ$79,186,0)</f>
        <v>0</v>
      </c>
      <c r="EL120" s="23">
        <f>VLOOKUP($B120,'ДС факт при поликлинике'!$D$7:$JZ$79,187,0)</f>
        <v>0</v>
      </c>
      <c r="EM120" s="21">
        <f t="shared" si="835"/>
        <v>0</v>
      </c>
      <c r="EN120" s="21">
        <f t="shared" si="836"/>
        <v>0</v>
      </c>
      <c r="EO120" s="43">
        <f>VLOOKUP($B120,план!$B$16:$EJ$158,32,0)</f>
        <v>0</v>
      </c>
      <c r="EP120" s="43">
        <f>VLOOKUP($B120,план!$B$16:$EJ$158,33,0)</f>
        <v>0</v>
      </c>
      <c r="EQ120" s="7">
        <f>EO120/12*$B$3</f>
        <v>0</v>
      </c>
      <c r="ER120" s="7">
        <f t="shared" si="1163"/>
        <v>0</v>
      </c>
      <c r="ES120" s="34">
        <f t="shared" si="1010"/>
        <v>0</v>
      </c>
      <c r="ET120" s="34">
        <f t="shared" si="1011"/>
        <v>0</v>
      </c>
      <c r="EU120" s="34">
        <f t="shared" si="1012"/>
        <v>1.3800000000000001</v>
      </c>
      <c r="EV120" s="23">
        <f>VLOOKUP($B120,'ДС факт при поликлинике'!$D$7:$JZ$79,224,0)</f>
        <v>3</v>
      </c>
      <c r="EW120" s="23">
        <f>VLOOKUP($B120,'ДС факт при поликлинике'!$D$7:$JZ$79,225,0)</f>
        <v>23318.120000000003</v>
      </c>
      <c r="EX120" s="23">
        <f>VLOOKUP($B120,'ДС факт при поликлинике'!$D$7:$JZ$79,226,0)</f>
        <v>0</v>
      </c>
      <c r="EY120" s="23">
        <f>VLOOKUP($B120,'ДС факт при поликлинике'!$D$7:$JZ$79,227,0)</f>
        <v>0</v>
      </c>
      <c r="EZ120" s="21">
        <f t="shared" si="837"/>
        <v>3</v>
      </c>
      <c r="FA120" s="21">
        <f t="shared" si="838"/>
        <v>23318.120000000003</v>
      </c>
      <c r="FB120" s="43">
        <f>VLOOKUP($B120,план!$B$16:$EJ$158,34,0)</f>
        <v>0</v>
      </c>
      <c r="FC120" s="43">
        <f>VLOOKUP($B120,план!$B$16:$EJ$158,35,0)</f>
        <v>0</v>
      </c>
      <c r="FD120" s="7">
        <f>FB120/12*$B$3</f>
        <v>0</v>
      </c>
      <c r="FE120" s="7">
        <f t="shared" si="1165"/>
        <v>0</v>
      </c>
      <c r="FF120" s="34">
        <f t="shared" si="1013"/>
        <v>0</v>
      </c>
      <c r="FG120" s="34">
        <f t="shared" si="1014"/>
        <v>0</v>
      </c>
      <c r="FH120" s="34">
        <f t="shared" si="1015"/>
        <v>0</v>
      </c>
      <c r="FI120" s="23">
        <f>VLOOKUP($B120,'ДС факт при поликлинике'!$D$7:$JZ$79,228,0)</f>
        <v>0</v>
      </c>
      <c r="FJ120" s="23">
        <f>VLOOKUP($B120,'ДС факт при поликлинике'!$D$7:$JZ$79,229,0)</f>
        <v>0</v>
      </c>
      <c r="FK120" s="23">
        <f>VLOOKUP($B120,'ДС факт при поликлинике'!$D$7:$JZ$79,230,0)</f>
        <v>0</v>
      </c>
      <c r="FL120" s="23">
        <f>VLOOKUP($B120,'ДС факт при поликлинике'!$D$7:$JZ$79,231,0)</f>
        <v>0</v>
      </c>
      <c r="FM120" s="21">
        <f t="shared" si="839"/>
        <v>0</v>
      </c>
      <c r="FN120" s="21">
        <f t="shared" si="840"/>
        <v>0</v>
      </c>
      <c r="FO120" s="43">
        <f>VLOOKUP($B120,план!$B$16:$EJ$158,36,0)</f>
        <v>0</v>
      </c>
      <c r="FP120" s="43">
        <f>VLOOKUP($B120,план!$B$16:$EJ$158,37,0)</f>
        <v>0</v>
      </c>
      <c r="FQ120" s="7">
        <f>FO120/12*$B$3</f>
        <v>0</v>
      </c>
      <c r="FR120" s="7">
        <f t="shared" si="1167"/>
        <v>0</v>
      </c>
      <c r="FS120" s="34">
        <f t="shared" si="1016"/>
        <v>0</v>
      </c>
      <c r="FT120" s="34">
        <f t="shared" si="1017"/>
        <v>0</v>
      </c>
      <c r="FU120" s="34">
        <f t="shared" si="1018"/>
        <v>0.46</v>
      </c>
      <c r="FV120" s="23">
        <f>VLOOKUP($B120,'ДС факт при поликлинике'!$D$7:$JZ$79,236,0)</f>
        <v>1</v>
      </c>
      <c r="FW120" s="23">
        <f>VLOOKUP($B120,'ДС факт при поликлинике'!$D$7:$JZ$79,237,0)</f>
        <v>7904.72</v>
      </c>
      <c r="FX120" s="23">
        <f>VLOOKUP($B120,'ДС факт при поликлинике'!$D$7:$JZ$79,238,0)</f>
        <v>0</v>
      </c>
      <c r="FY120" s="23">
        <f>VLOOKUP($B120,'ДС факт при поликлинике'!$D$7:$JZ$79,239,0)</f>
        <v>0</v>
      </c>
      <c r="FZ120" s="21">
        <f t="shared" si="841"/>
        <v>1</v>
      </c>
      <c r="GA120" s="21">
        <f t="shared" si="842"/>
        <v>7904.72</v>
      </c>
      <c r="GB120" s="43">
        <f>VLOOKUP($B120,план!$B$16:$EJ$158,38,0)</f>
        <v>0</v>
      </c>
      <c r="GC120" s="43">
        <f>VLOOKUP($B120,план!$B$16:$EJ$158,39,0)</f>
        <v>0</v>
      </c>
      <c r="GD120" s="7">
        <f>GB120/12*$B$3</f>
        <v>0</v>
      </c>
      <c r="GE120" s="7">
        <f t="shared" si="1169"/>
        <v>0</v>
      </c>
      <c r="GF120" s="34">
        <f t="shared" si="1019"/>
        <v>0</v>
      </c>
      <c r="GG120" s="34">
        <f t="shared" si="1020"/>
        <v>0</v>
      </c>
      <c r="GH120" s="34">
        <f t="shared" si="1021"/>
        <v>0</v>
      </c>
      <c r="GI120" s="23">
        <f>VLOOKUP($B120,'ДС факт при поликлинике'!$D$7:$JZ$79,244,0)</f>
        <v>0</v>
      </c>
      <c r="GJ120" s="23">
        <f>VLOOKUP($B120,'ДС факт при поликлинике'!$D$7:$JZ$79,245,0)</f>
        <v>0</v>
      </c>
      <c r="GK120" s="23">
        <f>VLOOKUP($B120,'ДС факт при поликлинике'!$D$7:$JZ$79,246,0)</f>
        <v>0</v>
      </c>
      <c r="GL120" s="23">
        <f>VLOOKUP($B120,'ДС факт при поликлинике'!$D$7:$JZ$79,247,0)</f>
        <v>0</v>
      </c>
      <c r="GM120" s="21">
        <f t="shared" si="843"/>
        <v>0</v>
      </c>
      <c r="GN120" s="21">
        <f t="shared" si="844"/>
        <v>0</v>
      </c>
      <c r="GO120" s="43">
        <f>VLOOKUP($B120,план!$B$16:$EJ$158,40,0)</f>
        <v>0</v>
      </c>
      <c r="GP120" s="43">
        <f>VLOOKUP($B120,план!$B$16:$EJ$158,41,0)</f>
        <v>0</v>
      </c>
      <c r="GQ120" s="7">
        <f>GO120/12*$B$3</f>
        <v>0</v>
      </c>
      <c r="GR120" s="7">
        <f t="shared" si="1171"/>
        <v>0</v>
      </c>
      <c r="GS120" s="34">
        <f t="shared" si="1022"/>
        <v>0</v>
      </c>
      <c r="GT120" s="34">
        <f t="shared" si="1023"/>
        <v>0</v>
      </c>
      <c r="GU120" s="34">
        <f t="shared" si="1024"/>
        <v>0.46</v>
      </c>
      <c r="GV120" s="23">
        <f>VLOOKUP($B120,'ДС факт при поликлинике'!$D$7:$JZ$79,264,0)</f>
        <v>1</v>
      </c>
      <c r="GW120" s="23">
        <f>VLOOKUP($B120,'ДС факт при поликлинике'!$D$7:$JZ$79,265,0)</f>
        <v>7508.68</v>
      </c>
      <c r="GX120" s="23">
        <f>VLOOKUP($B120,'ДС факт при поликлинике'!$D$7:$JZ$79,266,0)</f>
        <v>0</v>
      </c>
      <c r="GY120" s="23">
        <f>VLOOKUP($B120,'ДС факт при поликлинике'!$D$7:$JZ$79,267,0)</f>
        <v>0</v>
      </c>
      <c r="GZ120" s="21">
        <f t="shared" si="845"/>
        <v>1</v>
      </c>
      <c r="HA120" s="21">
        <f t="shared" si="846"/>
        <v>7508.68</v>
      </c>
      <c r="HB120" s="43">
        <f>VLOOKUP($B120,план!$B$16:$EJ$158,42,0)</f>
        <v>0</v>
      </c>
      <c r="HC120" s="43">
        <f>VLOOKUP($B120,план!$B$16:$EJ$158,43,0)</f>
        <v>0</v>
      </c>
      <c r="HD120" s="7">
        <f>HB120/12*$B$3</f>
        <v>0</v>
      </c>
      <c r="HE120" s="7">
        <f t="shared" si="1173"/>
        <v>0</v>
      </c>
      <c r="HF120" s="34">
        <f t="shared" si="1025"/>
        <v>0</v>
      </c>
      <c r="HG120" s="34">
        <f t="shared" si="1026"/>
        <v>0</v>
      </c>
      <c r="HH120" s="34">
        <f t="shared" si="1027"/>
        <v>0</v>
      </c>
      <c r="HI120" s="25">
        <f>VLOOKUP($B120,'ДС факт при поликлинике'!$D$7:$JZ$79,240,0)</f>
        <v>0</v>
      </c>
      <c r="HJ120" s="25">
        <f>VLOOKUP($B120,'ДС факт при поликлинике'!$D$7:$JZ$79,241,0)</f>
        <v>0</v>
      </c>
      <c r="HK120" s="25">
        <f>VLOOKUP($B120,'ДС факт при поликлинике'!$D$7:$JZ$79,242,0)</f>
        <v>0</v>
      </c>
      <c r="HL120" s="25">
        <f>VLOOKUP($B120,'ДС факт при поликлинике'!$D$7:$JZ$79,243,0)</f>
        <v>0</v>
      </c>
      <c r="HM120" s="21">
        <f t="shared" si="847"/>
        <v>0</v>
      </c>
      <c r="HN120" s="21">
        <f t="shared" si="848"/>
        <v>0</v>
      </c>
      <c r="HO120" s="43">
        <f>VLOOKUP($B120,план!$B$16:$EJ$158,44,0)</f>
        <v>0</v>
      </c>
      <c r="HP120" s="43">
        <f>VLOOKUP($B120,план!$B$16:$EJ$158,45,0)</f>
        <v>0</v>
      </c>
      <c r="HQ120" s="7">
        <f t="shared" si="1174"/>
        <v>0</v>
      </c>
      <c r="HR120" s="7">
        <f>HP120/12*$B$3</f>
        <v>0</v>
      </c>
      <c r="HS120" s="34">
        <f t="shared" si="1028"/>
        <v>0</v>
      </c>
      <c r="HT120" s="34">
        <f t="shared" si="1029"/>
        <v>0</v>
      </c>
      <c r="HU120" s="34">
        <f t="shared" si="1030"/>
        <v>0</v>
      </c>
      <c r="HV120" s="23">
        <f>VLOOKUP($B120,'ДС факт при поликлинике'!$D$7:$JZ$79,268,0)</f>
        <v>0</v>
      </c>
      <c r="HW120" s="23">
        <f>VLOOKUP($B120,'ДС факт при поликлинике'!$D$7:$JZ$79,269,0)</f>
        <v>0</v>
      </c>
      <c r="HX120" s="23">
        <f>VLOOKUP($B120,'ДС факт при поликлинике'!$D$7:$JZ$79,270,0)</f>
        <v>0</v>
      </c>
      <c r="HY120" s="23">
        <f>VLOOKUP($B120,'ДС факт при поликлинике'!$D$7:$JZ$79,271,0)</f>
        <v>0</v>
      </c>
      <c r="HZ120" s="21">
        <f t="shared" si="849"/>
        <v>0</v>
      </c>
      <c r="IA120" s="21">
        <f t="shared" si="850"/>
        <v>0</v>
      </c>
      <c r="IB120" s="43">
        <f>VLOOKUP($B120,план!$B$16:$EJ$158,46,0)</f>
        <v>0</v>
      </c>
      <c r="IC120" s="43">
        <f>VLOOKUP($B120,план!$B$16:$EJ$158,47,0)</f>
        <v>0</v>
      </c>
      <c r="ID120" s="7">
        <f t="shared" si="1176"/>
        <v>0</v>
      </c>
      <c r="IE120" s="7">
        <f>IC120/12*$B$3</f>
        <v>0</v>
      </c>
      <c r="IF120" s="34">
        <f t="shared" si="1031"/>
        <v>0</v>
      </c>
      <c r="IG120" s="34">
        <f t="shared" si="1032"/>
        <v>0</v>
      </c>
      <c r="IH120" s="34">
        <f t="shared" si="1033"/>
        <v>0.46</v>
      </c>
      <c r="II120" s="23">
        <f>VLOOKUP($B120,'ДС факт при поликлинике'!$D$7:$JZ$79,248,0)</f>
        <v>1</v>
      </c>
      <c r="IJ120" s="23">
        <f>VLOOKUP($B120,'ДС факт при поликлинике'!$D$7:$JZ$79,249,0)</f>
        <v>7508.68</v>
      </c>
      <c r="IK120" s="23">
        <f>VLOOKUP($B120,'ДС факт при поликлинике'!$D$7:$JZ$79,250,0)</f>
        <v>0</v>
      </c>
      <c r="IL120" s="23">
        <f>VLOOKUP($B120,'ДС факт при поликлинике'!$D$7:$JZ$79,251,0)</f>
        <v>0</v>
      </c>
      <c r="IM120" s="21">
        <f t="shared" si="851"/>
        <v>1</v>
      </c>
      <c r="IN120" s="21">
        <f t="shared" si="852"/>
        <v>7508.68</v>
      </c>
      <c r="IO120" s="43">
        <f>VLOOKUP($B120,план!$B$16:$EJ$158,48,0)</f>
        <v>0</v>
      </c>
      <c r="IP120" s="43">
        <f>VLOOKUP($B120,план!$B$16:$EJ$158,49,0)</f>
        <v>0</v>
      </c>
      <c r="IQ120" s="7">
        <f t="shared" si="1178"/>
        <v>0</v>
      </c>
      <c r="IR120" s="7">
        <f>IP120/12*$B$3</f>
        <v>0</v>
      </c>
      <c r="IS120" s="34">
        <f t="shared" si="1034"/>
        <v>0</v>
      </c>
      <c r="IT120" s="34">
        <f t="shared" si="1035"/>
        <v>0</v>
      </c>
      <c r="IU120" s="34">
        <f t="shared" si="1036"/>
        <v>0</v>
      </c>
      <c r="IV120" s="23">
        <f>VLOOKUP($B120,'ДС факт при поликлинике'!$D$7:$JZ$79,232,0)</f>
        <v>0</v>
      </c>
      <c r="IW120" s="23">
        <f>VLOOKUP($B120,'ДС факт при поликлинике'!$D$7:$JZ$79,233,0)</f>
        <v>0</v>
      </c>
      <c r="IX120" s="23">
        <f>VLOOKUP($B120,'ДС факт при поликлинике'!$D$7:$JZ$79,234,0)</f>
        <v>0</v>
      </c>
      <c r="IY120" s="23">
        <f>VLOOKUP($B120,'ДС факт при поликлинике'!$D$7:$JZ$79,235,0)</f>
        <v>0</v>
      </c>
      <c r="IZ120" s="21">
        <f t="shared" si="853"/>
        <v>0</v>
      </c>
      <c r="JA120" s="21">
        <f t="shared" si="854"/>
        <v>0</v>
      </c>
      <c r="JB120" s="43">
        <f>VLOOKUP($B120,план!$B$16:$EJ$158,50,0)</f>
        <v>0</v>
      </c>
      <c r="JC120" s="43">
        <f>VLOOKUP($B120,план!$B$16:$EJ$158,51,0)</f>
        <v>0</v>
      </c>
      <c r="JD120" s="7">
        <f t="shared" si="1180"/>
        <v>0</v>
      </c>
      <c r="JE120" s="7">
        <f>JC120/12*$B$3</f>
        <v>0</v>
      </c>
      <c r="JF120" s="34">
        <f t="shared" si="1037"/>
        <v>0</v>
      </c>
      <c r="JG120" s="34">
        <f t="shared" si="1038"/>
        <v>0</v>
      </c>
      <c r="JH120" s="34">
        <f t="shared" si="1039"/>
        <v>0</v>
      </c>
      <c r="JI120" s="23">
        <f>VLOOKUP($B120,'ДС факт при поликлинике'!$D$7:$JZ$79,168,0)</f>
        <v>0</v>
      </c>
      <c r="JJ120" s="23">
        <f>VLOOKUP($B120,'ДС факт при поликлинике'!$D$7:$JZ$79,169,0)</f>
        <v>0</v>
      </c>
      <c r="JK120" s="23">
        <f>VLOOKUP($B120,'ДС факт при поликлинике'!$D$7:$JZ$79,170,0)</f>
        <v>0</v>
      </c>
      <c r="JL120" s="23">
        <f>VLOOKUP($B120,'ДС факт при поликлинике'!$D$7:$JZ$79,171,0)</f>
        <v>0</v>
      </c>
      <c r="JM120" s="21">
        <f t="shared" si="855"/>
        <v>0</v>
      </c>
      <c r="JN120" s="21">
        <f t="shared" si="856"/>
        <v>0</v>
      </c>
      <c r="JO120" s="23">
        <f t="shared" si="857"/>
        <v>0</v>
      </c>
      <c r="JP120" s="23">
        <f t="shared" si="858"/>
        <v>0</v>
      </c>
      <c r="JQ120" s="23">
        <f t="shared" si="859"/>
        <v>0</v>
      </c>
      <c r="JR120" s="23">
        <f t="shared" si="860"/>
        <v>0</v>
      </c>
      <c r="JS120" s="23">
        <f t="shared" si="861"/>
        <v>0</v>
      </c>
      <c r="JT120" s="23">
        <f t="shared" si="862"/>
        <v>0</v>
      </c>
      <c r="JU120" s="23">
        <f t="shared" si="863"/>
        <v>2.7600000000000002</v>
      </c>
      <c r="JV120" s="23">
        <f t="shared" si="864"/>
        <v>6</v>
      </c>
      <c r="JW120" s="23">
        <f t="shared" si="865"/>
        <v>46240.200000000004</v>
      </c>
      <c r="JX120" s="23">
        <f t="shared" si="866"/>
        <v>0</v>
      </c>
      <c r="JY120" s="23">
        <f t="shared" si="867"/>
        <v>0</v>
      </c>
      <c r="JZ120" s="21">
        <f t="shared" si="868"/>
        <v>6</v>
      </c>
      <c r="KA120" s="21">
        <f t="shared" si="869"/>
        <v>46240.200000000004</v>
      </c>
      <c r="KB120" s="43">
        <f>VLOOKUP($B120,план!$B$16:$EJ$158,52,0)</f>
        <v>0</v>
      </c>
      <c r="KC120" s="43">
        <f>VLOOKUP($B120,план!$B$16:$EJ$158,53,0)</f>
        <v>0</v>
      </c>
      <c r="KD120" s="7">
        <f>KB120/12*$B$3</f>
        <v>0</v>
      </c>
      <c r="KE120" s="7">
        <f t="shared" si="1183"/>
        <v>0</v>
      </c>
      <c r="KF120" s="34">
        <f t="shared" si="1040"/>
        <v>0</v>
      </c>
      <c r="KG120" s="34">
        <f t="shared" si="1041"/>
        <v>0</v>
      </c>
      <c r="KH120" s="34">
        <f t="shared" si="1042"/>
        <v>0</v>
      </c>
      <c r="KI120" s="23">
        <f>VLOOKUP($B120,'ДС факт при поликлинике'!$D$7:$JZ$79,188,0)</f>
        <v>0</v>
      </c>
      <c r="KJ120" s="23">
        <f>VLOOKUP($B120,'ДС факт при поликлинике'!$D$7:$JZ$79,189,0)</f>
        <v>0</v>
      </c>
      <c r="KK120" s="23">
        <f>VLOOKUP($B120,'ДС факт при поликлинике'!$D$7:$JZ$79,190,0)</f>
        <v>0</v>
      </c>
      <c r="KL120" s="23">
        <f>VLOOKUP($B120,'ДС факт при поликлинике'!$D$7:$JZ$79,191,0)</f>
        <v>0</v>
      </c>
      <c r="KM120" s="21">
        <f t="shared" si="870"/>
        <v>0</v>
      </c>
      <c r="KN120" s="21">
        <f t="shared" si="871"/>
        <v>0</v>
      </c>
      <c r="KO120" s="43">
        <f>VLOOKUP($B120,план!$B$16:$EJ$158,54,0)</f>
        <v>0</v>
      </c>
      <c r="KP120" s="43">
        <f>VLOOKUP($B120,план!$B$16:$EJ$158,55,0)</f>
        <v>0</v>
      </c>
      <c r="KQ120" s="7">
        <f>KO120/12*$B$3</f>
        <v>0</v>
      </c>
      <c r="KR120" s="7">
        <f t="shared" si="1185"/>
        <v>0</v>
      </c>
      <c r="KS120" s="34">
        <f t="shared" si="1043"/>
        <v>0</v>
      </c>
      <c r="KT120" s="34">
        <f t="shared" si="1044"/>
        <v>0</v>
      </c>
      <c r="KU120" s="34">
        <f t="shared" si="1045"/>
        <v>25.76</v>
      </c>
      <c r="KV120" s="23">
        <f>VLOOKUP($B120,'ДС факт при поликлинике'!$D$7:$JZ$79,192,0)</f>
        <v>56</v>
      </c>
      <c r="KW120" s="23">
        <f>VLOOKUP($B120,'ДС факт при поликлинике'!$D$7:$JZ$79,193,0)</f>
        <v>284868.08</v>
      </c>
      <c r="KX120" s="23">
        <f>VLOOKUP($B120,'ДС факт при поликлинике'!$D$7:$JZ$79,194,0)</f>
        <v>0</v>
      </c>
      <c r="KY120" s="23">
        <f>VLOOKUP($B120,'ДС факт при поликлинике'!$D$7:$JZ$79,195,0)</f>
        <v>0</v>
      </c>
      <c r="KZ120" s="21">
        <f t="shared" si="872"/>
        <v>56</v>
      </c>
      <c r="LA120" s="21">
        <f t="shared" si="873"/>
        <v>284868.08</v>
      </c>
      <c r="LB120" s="43">
        <f>VLOOKUP($B120,план!$B$16:$EJ$158,56,0)</f>
        <v>0</v>
      </c>
      <c r="LC120" s="43">
        <f>VLOOKUP($B120,план!$B$16:$EJ$158,57,0)</f>
        <v>0</v>
      </c>
      <c r="LD120" s="7">
        <f>LB120/12*$B$3</f>
        <v>0</v>
      </c>
      <c r="LE120" s="7">
        <f t="shared" si="1187"/>
        <v>0</v>
      </c>
      <c r="LF120" s="34">
        <f t="shared" si="1046"/>
        <v>0</v>
      </c>
      <c r="LG120" s="34">
        <f t="shared" si="1047"/>
        <v>0</v>
      </c>
      <c r="LH120" s="34">
        <f t="shared" si="1048"/>
        <v>0</v>
      </c>
      <c r="LI120" s="23">
        <f>VLOOKUP($B120,'ДС факт при поликлинике'!$D$7:$JZ$79,196,0)</f>
        <v>0</v>
      </c>
      <c r="LJ120" s="23">
        <f>VLOOKUP($B120,'ДС факт при поликлинике'!$D$7:$JZ$79,197,0)</f>
        <v>0</v>
      </c>
      <c r="LK120" s="23">
        <f>VLOOKUP($B120,'ДС факт при поликлинике'!$D$7:$JZ$79,198,0)</f>
        <v>0</v>
      </c>
      <c r="LL120" s="23">
        <f>VLOOKUP($B120,'ДС факт при поликлинике'!$D$7:$JZ$79,199,0)</f>
        <v>0</v>
      </c>
      <c r="LM120" s="21">
        <f t="shared" si="874"/>
        <v>0</v>
      </c>
      <c r="LN120" s="21">
        <f t="shared" si="875"/>
        <v>0</v>
      </c>
      <c r="LO120" s="43">
        <f>VLOOKUP($B120,план!$B$16:$EJ$158,58,0)</f>
        <v>0</v>
      </c>
      <c r="LP120" s="43">
        <f>VLOOKUP($B120,план!$B$16:$EJ$158,59,0)</f>
        <v>0</v>
      </c>
      <c r="LQ120" s="7">
        <f>LO120/12*$B$3</f>
        <v>0</v>
      </c>
      <c r="LR120" s="7">
        <f t="shared" si="1189"/>
        <v>0</v>
      </c>
      <c r="LS120" s="34">
        <f t="shared" si="1049"/>
        <v>0</v>
      </c>
      <c r="LT120" s="34">
        <f t="shared" si="1050"/>
        <v>0</v>
      </c>
      <c r="LU120" s="34">
        <f t="shared" si="1051"/>
        <v>0</v>
      </c>
      <c r="LV120" s="23">
        <f>VLOOKUP($B120,'ДС факт при поликлинике'!$D$7:$JZ$79,124,0)</f>
        <v>0</v>
      </c>
      <c r="LW120" s="23">
        <f>VLOOKUP($B120,'ДС факт при поликлинике'!$D$7:$JZ$79,125,0)</f>
        <v>0</v>
      </c>
      <c r="LX120" s="23">
        <f>VLOOKUP($B120,'ДС факт при поликлинике'!$D$7:$JZ$79,126,0)</f>
        <v>0</v>
      </c>
      <c r="LY120" s="23">
        <f>VLOOKUP($B120,'ДС факт при поликлинике'!$D$7:$JZ$79,127,0)</f>
        <v>0</v>
      </c>
      <c r="LZ120" s="21">
        <f t="shared" si="876"/>
        <v>0</v>
      </c>
      <c r="MA120" s="21">
        <f t="shared" si="877"/>
        <v>0</v>
      </c>
      <c r="MB120" s="43">
        <f>VLOOKUP($B120,план!$B$16:$EJ$158,60,0)</f>
        <v>0</v>
      </c>
      <c r="MC120" s="43">
        <f>VLOOKUP($B120,план!$B$16:$EJ$158,61,0)</f>
        <v>0</v>
      </c>
      <c r="MD120" s="7">
        <f t="shared" si="1190"/>
        <v>0</v>
      </c>
      <c r="ME120" s="7">
        <f>MC120/12*$B$3</f>
        <v>0</v>
      </c>
      <c r="MF120" s="34">
        <f t="shared" si="1052"/>
        <v>0</v>
      </c>
      <c r="MG120" s="34">
        <f t="shared" si="1053"/>
        <v>0</v>
      </c>
      <c r="MH120" s="34">
        <f t="shared" si="807"/>
        <v>0</v>
      </c>
      <c r="MI120" s="23">
        <f>VLOOKUP($B120,'ДС факт при поликлинике'!$D$7:$JZ$79,128,0)</f>
        <v>0</v>
      </c>
      <c r="MJ120" s="23">
        <f>VLOOKUP($B120,'ДС факт при поликлинике'!$D$7:$JZ$79,129,0)</f>
        <v>0</v>
      </c>
      <c r="MK120" s="23">
        <f>VLOOKUP($B120,'ДС факт при поликлинике'!$D$7:$JZ$79,130,0)</f>
        <v>0</v>
      </c>
      <c r="ML120" s="23">
        <f>VLOOKUP($B120,'ДС факт при поликлинике'!$D$7:$JZ$79,131,0)</f>
        <v>0</v>
      </c>
      <c r="MM120" s="14">
        <f t="shared" si="962"/>
        <v>0</v>
      </c>
      <c r="MN120" s="14">
        <f t="shared" si="963"/>
        <v>0</v>
      </c>
      <c r="MO120" s="43">
        <f>VLOOKUP($B120,план!$B$16:$EJ$158,62,0)</f>
        <v>0</v>
      </c>
      <c r="MP120" s="43">
        <f>VLOOKUP($B120,план!$B$16:$EJ$158,63,0)</f>
        <v>0</v>
      </c>
      <c r="MQ120" s="7">
        <f>MO120/12*$B$3</f>
        <v>0</v>
      </c>
      <c r="MR120" s="7">
        <f t="shared" si="1193"/>
        <v>0</v>
      </c>
      <c r="MS120" s="34">
        <f t="shared" si="1054"/>
        <v>0</v>
      </c>
      <c r="MT120" s="34">
        <f t="shared" si="1055"/>
        <v>0</v>
      </c>
      <c r="MU120" s="34">
        <f t="shared" si="1056"/>
        <v>0.46</v>
      </c>
      <c r="MV120" s="23">
        <f>VLOOKUP($B120,'ДС факт при поликлинике'!$D$7:$JZ$79,152,0)</f>
        <v>1</v>
      </c>
      <c r="MW120" s="23">
        <f>VLOOKUP($B120,'ДС факт при поликлинике'!$D$7:$JZ$79,153,0)</f>
        <v>5869.84</v>
      </c>
      <c r="MX120" s="23">
        <f>VLOOKUP($B120,'ДС факт при поликлинике'!$D$7:$JZ$79,154,0)</f>
        <v>0</v>
      </c>
      <c r="MY120" s="23">
        <f>VLOOKUP($B120,'ДС факт при поликлинике'!$D$7:$JZ$79,155,0)</f>
        <v>0</v>
      </c>
      <c r="MZ120" s="14">
        <f t="shared" si="878"/>
        <v>1</v>
      </c>
      <c r="NA120" s="14">
        <f t="shared" si="879"/>
        <v>5869.84</v>
      </c>
      <c r="NB120" s="43">
        <f>VLOOKUP($B120,план!$B$16:$EJ$158,64,0)</f>
        <v>0</v>
      </c>
      <c r="NC120" s="43">
        <f>VLOOKUP($B120,план!$B$16:$EJ$158,65,0)</f>
        <v>0</v>
      </c>
      <c r="ND120" s="7">
        <f>NB120/12*$B$3</f>
        <v>0</v>
      </c>
      <c r="NE120" s="7">
        <f t="shared" si="1195"/>
        <v>0</v>
      </c>
      <c r="NF120" s="34">
        <f t="shared" si="1057"/>
        <v>0</v>
      </c>
      <c r="NG120" s="34">
        <f t="shared" si="1058"/>
        <v>0</v>
      </c>
      <c r="NH120" s="34">
        <f t="shared" si="1059"/>
        <v>0</v>
      </c>
      <c r="NI120" s="23">
        <f>VLOOKUP($B120,'ДС факт при поликлинике'!$D$7:$JZ$79,200,0)</f>
        <v>0</v>
      </c>
      <c r="NJ120" s="23">
        <f>VLOOKUP($B120,'ДС факт при поликлинике'!$D$7:$JZ$79,201,0)</f>
        <v>0</v>
      </c>
      <c r="NK120" s="23">
        <f>VLOOKUP($B120,'ДС факт при поликлинике'!$D$7:$JZ$79,202,0)</f>
        <v>0</v>
      </c>
      <c r="NL120" s="23">
        <f>VLOOKUP($B120,'ДС факт при поликлинике'!$D$7:$JZ$79,203,0)</f>
        <v>0</v>
      </c>
      <c r="NM120" s="14">
        <f t="shared" si="880"/>
        <v>0</v>
      </c>
      <c r="NN120" s="14">
        <f t="shared" si="881"/>
        <v>0</v>
      </c>
      <c r="NO120" s="43">
        <f>VLOOKUP($B120,план!$B$16:$EJ$158,66,0)</f>
        <v>0</v>
      </c>
      <c r="NP120" s="43">
        <f>VLOOKUP($B120,план!$B$16:$EJ$158,67,0)</f>
        <v>0</v>
      </c>
      <c r="NQ120" s="7">
        <f>NO120/12*$B$3</f>
        <v>0</v>
      </c>
      <c r="NR120" s="7">
        <f t="shared" si="1197"/>
        <v>0</v>
      </c>
      <c r="NS120" s="34">
        <f t="shared" si="1060"/>
        <v>0</v>
      </c>
      <c r="NT120" s="34">
        <f t="shared" si="1061"/>
        <v>0</v>
      </c>
      <c r="NU120" s="34">
        <f t="shared" si="1062"/>
        <v>0</v>
      </c>
      <c r="NV120" s="23">
        <f>VLOOKUP($B120,'ДС факт при поликлинике'!$D$7:$JZ$79,256,0)</f>
        <v>0</v>
      </c>
      <c r="NW120" s="23">
        <f>VLOOKUP($B120,'ДС факт при поликлинике'!$D$7:$JZ$79,257,0)</f>
        <v>0</v>
      </c>
      <c r="NX120" s="23">
        <f>VLOOKUP($B120,'ДС факт при поликлинике'!$D$7:$JZ$79,258,0)</f>
        <v>0</v>
      </c>
      <c r="NY120" s="23">
        <f>VLOOKUP($B120,'ДС факт при поликлинике'!$D$7:$JZ$79,259,0)</f>
        <v>0</v>
      </c>
      <c r="NZ120" s="14">
        <f t="shared" si="882"/>
        <v>0</v>
      </c>
      <c r="OA120" s="14">
        <f t="shared" si="883"/>
        <v>0</v>
      </c>
      <c r="OB120" s="43">
        <f>VLOOKUP($B120,план!$B$16:$EJ$158,68,0)</f>
        <v>0</v>
      </c>
      <c r="OC120" s="43">
        <f>VLOOKUP($B120,план!$B$16:$EJ$158,69,0)</f>
        <v>0</v>
      </c>
      <c r="OD120" s="7">
        <f>OB120/12*$B$3</f>
        <v>0</v>
      </c>
      <c r="OE120" s="7">
        <f t="shared" si="1199"/>
        <v>0</v>
      </c>
      <c r="OF120" s="34">
        <f t="shared" si="1063"/>
        <v>0</v>
      </c>
      <c r="OG120" s="34">
        <f t="shared" si="1064"/>
        <v>0</v>
      </c>
      <c r="OH120" s="34">
        <f t="shared" si="1065"/>
        <v>0</v>
      </c>
      <c r="OI120" s="23">
        <f>VLOOKUP($B120,'ДС факт при поликлинике'!$D$7:$JZ$79,32,0)</f>
        <v>0</v>
      </c>
      <c r="OJ120" s="23">
        <f>VLOOKUP($B120,'ДС факт при поликлинике'!$D$7:$JZ$79,33,0)</f>
        <v>0</v>
      </c>
      <c r="OK120" s="23">
        <f>VLOOKUP($B120,'ДС факт при поликлинике'!$D$7:$JZ$79,34,0)</f>
        <v>0</v>
      </c>
      <c r="OL120" s="23">
        <f>VLOOKUP($B120,'ДС факт при поликлинике'!$D$7:$JZ$79,35,0)</f>
        <v>0</v>
      </c>
      <c r="OM120" s="14">
        <f t="shared" si="884"/>
        <v>0</v>
      </c>
      <c r="ON120" s="14">
        <f t="shared" si="885"/>
        <v>0</v>
      </c>
      <c r="OO120" s="43">
        <f>VLOOKUP($B120,план!$B$16:$EJ$158,70,0)</f>
        <v>0</v>
      </c>
      <c r="OP120" s="43">
        <f>VLOOKUP($B120,план!$B$16:$EJ$158,71,0)</f>
        <v>0</v>
      </c>
      <c r="OQ120" s="7">
        <f>OO120/12*$B$3</f>
        <v>0</v>
      </c>
      <c r="OR120" s="7">
        <f t="shared" si="965"/>
        <v>0</v>
      </c>
      <c r="OS120" s="34">
        <f t="shared" si="966"/>
        <v>0</v>
      </c>
      <c r="OT120" s="34">
        <f t="shared" si="967"/>
        <v>0</v>
      </c>
      <c r="OU120" s="34">
        <f t="shared" si="968"/>
        <v>0</v>
      </c>
      <c r="OV120" s="23">
        <f>VLOOKUP($B120,'ДС факт при поликлинике'!$D$7:$KT$79,288,0)</f>
        <v>0</v>
      </c>
      <c r="OW120" s="23">
        <f>VLOOKUP($B120,'ДС факт при поликлинике'!$D$7:$KT$79,289,0)</f>
        <v>0</v>
      </c>
      <c r="OX120" s="23">
        <f>VLOOKUP($B120,'ДС факт при поликлинике'!$D$7:$KT$79,290,0)</f>
        <v>0</v>
      </c>
      <c r="OY120" s="23">
        <f>VLOOKUP($B120,'ДС факт при поликлинике'!$D$7:$KT$79,291,0)</f>
        <v>0</v>
      </c>
      <c r="OZ120" s="14">
        <f t="shared" si="886"/>
        <v>0</v>
      </c>
      <c r="PA120" s="14">
        <f t="shared" si="887"/>
        <v>0</v>
      </c>
      <c r="PB120" s="43">
        <f>VLOOKUP($B120,план!$B$16:$EJ$158,72,0)</f>
        <v>0</v>
      </c>
      <c r="PC120" s="43">
        <f>VLOOKUP($B120,план!$B$16:$EJ$158,73,0)</f>
        <v>0</v>
      </c>
      <c r="PD120" s="7">
        <f t="shared" si="969"/>
        <v>0</v>
      </c>
      <c r="PE120" s="7">
        <f t="shared" si="970"/>
        <v>0</v>
      </c>
      <c r="PF120" s="34">
        <f t="shared" si="971"/>
        <v>0</v>
      </c>
      <c r="PG120" s="34">
        <f t="shared" si="972"/>
        <v>0</v>
      </c>
      <c r="PH120" s="34">
        <f t="shared" si="973"/>
        <v>0</v>
      </c>
      <c r="PI120" s="23">
        <f>VLOOKUP($B120,'ДС факт при поликлинике'!$D$7:$KL$79,292,0)</f>
        <v>0</v>
      </c>
      <c r="PJ120" s="23">
        <f>VLOOKUP($B120,'ДС факт при поликлинике'!$D$7:$KL$79,293,0)</f>
        <v>0</v>
      </c>
      <c r="PK120" s="23">
        <f>VLOOKUP($B120,'ДС факт при поликлинике'!$D$7:$KL$79,294,0)</f>
        <v>0</v>
      </c>
      <c r="PL120" s="23">
        <f>VLOOKUP($B120,'ДС факт при поликлинике'!$D$7:$KL$79,295,0)</f>
        <v>0</v>
      </c>
      <c r="PM120" s="14">
        <f t="shared" si="888"/>
        <v>0</v>
      </c>
      <c r="PN120" s="14">
        <f t="shared" si="889"/>
        <v>0</v>
      </c>
      <c r="PO120" s="43">
        <f>VLOOKUP($B120,план!$B$16:$EJ$158,74,0)</f>
        <v>0</v>
      </c>
      <c r="PP120" s="43">
        <f>VLOOKUP($B120,план!$B$16:$EJ$158,75,0)</f>
        <v>0</v>
      </c>
      <c r="PQ120" s="7">
        <f>PO120/12*$B$3</f>
        <v>0</v>
      </c>
      <c r="PR120" s="7">
        <f t="shared" si="1201"/>
        <v>0</v>
      </c>
      <c r="PS120" s="34">
        <f t="shared" si="1066"/>
        <v>0</v>
      </c>
      <c r="PT120" s="34">
        <f t="shared" si="1067"/>
        <v>0</v>
      </c>
      <c r="PU120" s="34">
        <f t="shared" si="1068"/>
        <v>0</v>
      </c>
      <c r="PV120" s="23">
        <f>VLOOKUP($B120,'ДС факт при поликлинике'!$D$7:$JZ$79,212,0)</f>
        <v>0</v>
      </c>
      <c r="PW120" s="23">
        <f>VLOOKUP($B120,'ДС факт при поликлинике'!$D$7:$JZ$79,213,0)</f>
        <v>0</v>
      </c>
      <c r="PX120" s="23">
        <f>VLOOKUP($B120,'ДС факт при поликлинике'!$D$7:$JZ$79,214,0)</f>
        <v>0</v>
      </c>
      <c r="PY120" s="23">
        <f>VLOOKUP($B120,'ДС факт при поликлинике'!$D$7:$JZ$79,215,0)</f>
        <v>0</v>
      </c>
      <c r="PZ120" s="14">
        <f t="shared" si="890"/>
        <v>0</v>
      </c>
      <c r="QA120" s="14">
        <f t="shared" si="891"/>
        <v>0</v>
      </c>
      <c r="QB120" s="43">
        <f>VLOOKUP($B120,план!$B$16:$EJ$158,76,0)</f>
        <v>0</v>
      </c>
      <c r="QC120" s="43">
        <f>VLOOKUP($B120,план!$B$16:$EJ$158,77,0)</f>
        <v>0</v>
      </c>
      <c r="QD120" s="7">
        <f>QB120/12*$B$3</f>
        <v>0</v>
      </c>
      <c r="QE120" s="7">
        <f t="shared" si="1203"/>
        <v>0</v>
      </c>
      <c r="QF120" s="34">
        <f t="shared" si="1069"/>
        <v>0</v>
      </c>
      <c r="QG120" s="34">
        <f t="shared" si="1070"/>
        <v>0</v>
      </c>
      <c r="QH120" s="34">
        <f t="shared" si="1071"/>
        <v>0</v>
      </c>
      <c r="QI120" s="25">
        <f>VLOOKUP($B120,'ДС факт при поликлинике'!$D$7:$JZ$79,132,0)</f>
        <v>0</v>
      </c>
      <c r="QJ120" s="25">
        <f>VLOOKUP($B120,'ДС факт при поликлинике'!$D$7:$JZ$79,133,0)</f>
        <v>0</v>
      </c>
      <c r="QK120" s="25">
        <f>VLOOKUP($B120,'ДС факт при поликлинике'!$D$7:$JZ$79,134,0)</f>
        <v>0</v>
      </c>
      <c r="QL120" s="25">
        <f>VLOOKUP($B120,'ДС факт при поликлинике'!$D$7:$JZ$79,135,0)</f>
        <v>0</v>
      </c>
      <c r="QM120" s="14">
        <f t="shared" si="892"/>
        <v>0</v>
      </c>
      <c r="QN120" s="14">
        <f t="shared" si="893"/>
        <v>0</v>
      </c>
      <c r="QO120" s="43">
        <f>VLOOKUP($B120,план!$B$16:$EJ$158,78,0)</f>
        <v>0</v>
      </c>
      <c r="QP120" s="43">
        <f>VLOOKUP($B120,план!$B$16:$EJ$158,79,0)</f>
        <v>0</v>
      </c>
      <c r="QQ120" s="7">
        <f>QO120/12*$B$3</f>
        <v>0</v>
      </c>
      <c r="QR120" s="7">
        <f t="shared" si="1205"/>
        <v>0</v>
      </c>
      <c r="QS120" s="34">
        <f t="shared" si="1206"/>
        <v>0</v>
      </c>
      <c r="QT120" s="34">
        <f t="shared" si="1207"/>
        <v>0</v>
      </c>
      <c r="QU120" s="34">
        <f t="shared" si="1208"/>
        <v>0</v>
      </c>
      <c r="QV120" s="23">
        <f>VLOOKUP($B120,'ДС факт при поликлинике'!$D$7:$JZ$79,64,0)</f>
        <v>0</v>
      </c>
      <c r="QW120" s="23">
        <f>VLOOKUP($B120,'ДС факт при поликлинике'!$D$7:$JZ$79,65,0)</f>
        <v>0</v>
      </c>
      <c r="QX120" s="23">
        <f>VLOOKUP($B120,'ДС факт при поликлинике'!$D$7:$JZ$79,66,0)</f>
        <v>0</v>
      </c>
      <c r="QY120" s="23">
        <f>VLOOKUP($B120,'ДС факт при поликлинике'!$D$7:$JZ$79,67,0)</f>
        <v>0</v>
      </c>
      <c r="QZ120" s="14">
        <f t="shared" si="894"/>
        <v>0</v>
      </c>
      <c r="RA120" s="14">
        <f t="shared" si="895"/>
        <v>0</v>
      </c>
      <c r="RB120" s="43">
        <f>VLOOKUP($B120,план!$B$16:$EJ$158,80,0)</f>
        <v>0</v>
      </c>
      <c r="RC120" s="43">
        <f>VLOOKUP($B120,план!$B$16:$EJ$158,81,0)</f>
        <v>0</v>
      </c>
      <c r="RD120" s="7">
        <f>RB120/12*$B$3</f>
        <v>0</v>
      </c>
      <c r="RE120" s="7">
        <f t="shared" si="1210"/>
        <v>0</v>
      </c>
      <c r="RF120" s="34">
        <f t="shared" si="1072"/>
        <v>0</v>
      </c>
      <c r="RG120" s="34">
        <f t="shared" si="1073"/>
        <v>0</v>
      </c>
      <c r="RH120" s="34">
        <f t="shared" si="1074"/>
        <v>0</v>
      </c>
      <c r="RI120" s="25">
        <f>VLOOKUP($B120,'ДС факт при поликлинике'!$D$7:$JZ$79,108,0)</f>
        <v>0</v>
      </c>
      <c r="RJ120" s="25">
        <f>VLOOKUP($B120,'ДС факт при поликлинике'!$D$7:$JZ$79,109,0)</f>
        <v>0</v>
      </c>
      <c r="RK120" s="25">
        <f>VLOOKUP($B120,'ДС факт при поликлинике'!$D$7:$JZ$79,110,0)</f>
        <v>0</v>
      </c>
      <c r="RL120" s="25">
        <f>VLOOKUP($B120,'ДС факт при поликлинике'!$D$7:$JZ$79,111,0)</f>
        <v>0</v>
      </c>
      <c r="RM120" s="14">
        <f t="shared" si="896"/>
        <v>0</v>
      </c>
      <c r="RN120" s="14">
        <f t="shared" si="897"/>
        <v>0</v>
      </c>
      <c r="RO120" s="43">
        <f>VLOOKUP($B120,план!$B$16:$EJ$158,82,0)</f>
        <v>0</v>
      </c>
      <c r="RP120" s="43">
        <f>VLOOKUP($B120,план!$B$16:$EJ$158,83,0)</f>
        <v>0</v>
      </c>
      <c r="RQ120" s="7">
        <f>RO120/12*$B$3</f>
        <v>0</v>
      </c>
      <c r="RR120" s="7">
        <f t="shared" si="1212"/>
        <v>0</v>
      </c>
      <c r="RS120" s="34">
        <f t="shared" si="1075"/>
        <v>0</v>
      </c>
      <c r="RT120" s="34">
        <f t="shared" si="1076"/>
        <v>0</v>
      </c>
      <c r="RU120" s="34">
        <f t="shared" si="1077"/>
        <v>0</v>
      </c>
      <c r="RV120" s="23">
        <f>VLOOKUP($B120,'ДС факт при поликлинике'!$D$7:$JZ$79,72,0)</f>
        <v>0</v>
      </c>
      <c r="RW120" s="23">
        <f>VLOOKUP($B120,'ДС факт при поликлинике'!$D$7:$JZ$79,73,0)</f>
        <v>0</v>
      </c>
      <c r="RX120" s="23">
        <f>VLOOKUP($B120,'ДС факт при поликлинике'!$D$7:$JZ$79,74,0)</f>
        <v>0</v>
      </c>
      <c r="RY120" s="23">
        <f>VLOOKUP($B120,'ДС факт при поликлинике'!$D$7:$JZ$79,75,0)</f>
        <v>0</v>
      </c>
      <c r="RZ120" s="14">
        <f t="shared" si="898"/>
        <v>0</v>
      </c>
      <c r="SA120" s="14">
        <f t="shared" si="899"/>
        <v>0</v>
      </c>
      <c r="SB120" s="43">
        <f>VLOOKUP($B120,план!$B$16:$EJ$158,84,0)</f>
        <v>0</v>
      </c>
      <c r="SC120" s="43">
        <f>VLOOKUP($B120,план!$B$16:$EJ$158,85,0)</f>
        <v>0</v>
      </c>
      <c r="SD120" s="7">
        <f>SB120/12*$B$3</f>
        <v>0</v>
      </c>
      <c r="SE120" s="7">
        <f t="shared" si="1214"/>
        <v>0</v>
      </c>
      <c r="SF120" s="34">
        <f t="shared" si="1078"/>
        <v>0</v>
      </c>
      <c r="SG120" s="34">
        <f t="shared" si="1079"/>
        <v>0</v>
      </c>
      <c r="SH120" s="34">
        <f t="shared" si="1080"/>
        <v>0</v>
      </c>
      <c r="SI120" s="23">
        <f>VLOOKUP($B120,'ДС факт при поликлинике'!$D$7:$JZ$79,220,0)</f>
        <v>0</v>
      </c>
      <c r="SJ120" s="23">
        <f>VLOOKUP($B120,'ДС факт при поликлинике'!$D$7:$JZ$79,221,0)</f>
        <v>0</v>
      </c>
      <c r="SK120" s="23">
        <f>VLOOKUP($B120,'ДС факт при поликлинике'!$D$7:$JZ$79,222,0)</f>
        <v>0</v>
      </c>
      <c r="SL120" s="23">
        <f>VLOOKUP($B120,'ДС факт при поликлинике'!$D$7:$JZ$79,223,0)</f>
        <v>0</v>
      </c>
      <c r="SM120" s="14">
        <f t="shared" si="974"/>
        <v>0</v>
      </c>
      <c r="SN120" s="14">
        <f t="shared" si="975"/>
        <v>0</v>
      </c>
      <c r="SO120" s="43">
        <f>VLOOKUP($B120,план!$B$16:$EJ$158,86,0)</f>
        <v>0</v>
      </c>
      <c r="SP120" s="43">
        <f>VLOOKUP($B120,план!$B$16:$EJ$158,87,0)</f>
        <v>0</v>
      </c>
      <c r="SQ120" s="7">
        <f>SO120/12*$B$3</f>
        <v>0</v>
      </c>
      <c r="SR120" s="7">
        <f t="shared" si="1216"/>
        <v>0</v>
      </c>
      <c r="SS120" s="34">
        <f t="shared" si="1081"/>
        <v>0</v>
      </c>
      <c r="ST120" s="34">
        <f t="shared" si="1082"/>
        <v>0</v>
      </c>
      <c r="SU120" s="34">
        <f t="shared" si="1083"/>
        <v>0</v>
      </c>
      <c r="SV120" s="23">
        <f>VLOOKUP($B120,'ДС факт при поликлинике'!$D$7:$JZ$79,208,0)</f>
        <v>0</v>
      </c>
      <c r="SW120" s="23">
        <f>VLOOKUP($B120,'ДС факт при поликлинике'!$D$7:$JZ$79,209,0)</f>
        <v>0</v>
      </c>
      <c r="SX120" s="23">
        <f>VLOOKUP($B120,'ДС факт при поликлинике'!$D$7:$JZ$79,210,0)</f>
        <v>0</v>
      </c>
      <c r="SY120" s="23">
        <f>VLOOKUP($B120,'ДС факт при поликлинике'!$D$7:$JZ$79,211,0)</f>
        <v>0</v>
      </c>
      <c r="SZ120" s="14">
        <f t="shared" si="900"/>
        <v>0</v>
      </c>
      <c r="TA120" s="14">
        <f t="shared" si="901"/>
        <v>0</v>
      </c>
      <c r="TB120" s="43">
        <f>VLOOKUP($B120,план!$B$16:$EJ$158,88,0)</f>
        <v>0</v>
      </c>
      <c r="TC120" s="43">
        <f>VLOOKUP($B120,план!$B$16:$EJ$158,89,0)</f>
        <v>0</v>
      </c>
      <c r="TD120" s="7">
        <f>TB120/12*$B$3</f>
        <v>0</v>
      </c>
      <c r="TE120" s="7">
        <f t="shared" si="1218"/>
        <v>0</v>
      </c>
      <c r="TF120" s="34">
        <f t="shared" si="1084"/>
        <v>0</v>
      </c>
      <c r="TG120" s="34">
        <f t="shared" si="1085"/>
        <v>0</v>
      </c>
      <c r="TH120" s="34">
        <f t="shared" si="1086"/>
        <v>0.46</v>
      </c>
      <c r="TI120" s="23">
        <f>VLOOKUP($B120,'ДС факт при поликлинике'!$D$7:$JZ$79,76,0)</f>
        <v>1</v>
      </c>
      <c r="TJ120" s="23">
        <f>VLOOKUP($B120,'ДС факт при поликлинике'!$D$7:$JZ$79,77,0)</f>
        <v>8177.77</v>
      </c>
      <c r="TK120" s="23">
        <f>VLOOKUP($B120,'ДС факт при поликлинике'!$D$7:$JZ$79,78,0)</f>
        <v>0</v>
      </c>
      <c r="TL120" s="23">
        <f>VLOOKUP($B120,'ДС факт при поликлинике'!$D$7:$JZ$79,79,0)</f>
        <v>0</v>
      </c>
      <c r="TM120" s="14">
        <f t="shared" si="902"/>
        <v>1</v>
      </c>
      <c r="TN120" s="14">
        <f t="shared" si="903"/>
        <v>8177.77</v>
      </c>
      <c r="TO120" s="43">
        <f>VLOOKUP($B120,план!$B$16:$EJ$158,90,0)</f>
        <v>0</v>
      </c>
      <c r="TP120" s="43">
        <f>VLOOKUP($B120,план!$B$16:$EJ$158,91,0)</f>
        <v>0</v>
      </c>
      <c r="TQ120" s="7">
        <f>TO120/12*$B$3</f>
        <v>0</v>
      </c>
      <c r="TR120" s="7">
        <f t="shared" si="1220"/>
        <v>0</v>
      </c>
      <c r="TS120" s="34">
        <f t="shared" si="1221"/>
        <v>0</v>
      </c>
      <c r="TT120" s="34">
        <f t="shared" si="1222"/>
        <v>0</v>
      </c>
      <c r="TU120" s="34">
        <f t="shared" si="1223"/>
        <v>0.46</v>
      </c>
      <c r="TV120" s="25">
        <f>VLOOKUP($B120,'ДС факт при поликлинике'!$D$7:$JZ$79,80,0)</f>
        <v>1</v>
      </c>
      <c r="TW120" s="25">
        <f>VLOOKUP($B120,'ДС факт при поликлинике'!$D$7:$JZ$79,81,0)</f>
        <v>6522.05</v>
      </c>
      <c r="TX120" s="25">
        <f>VLOOKUP($B120,'ДС факт при поликлинике'!$D$7:$JZ$79,82,0)</f>
        <v>0</v>
      </c>
      <c r="TY120" s="25">
        <f>VLOOKUP($B120,'ДС факт при поликлинике'!$D$7:$JZ$79,83,0)</f>
        <v>0</v>
      </c>
      <c r="TZ120" s="14">
        <f t="shared" si="904"/>
        <v>1</v>
      </c>
      <c r="UA120" s="14">
        <f t="shared" si="905"/>
        <v>6522.05</v>
      </c>
      <c r="UB120" s="43">
        <f>VLOOKUP($B120,план!$B$16:$EJ$158,92,0)</f>
        <v>0</v>
      </c>
      <c r="UC120" s="43">
        <f>VLOOKUP($B120,план!$B$16:$EJ$158,93,0)</f>
        <v>0</v>
      </c>
      <c r="UD120" s="7">
        <f>UB120/12*$B$3</f>
        <v>0</v>
      </c>
      <c r="UE120" s="7">
        <f t="shared" si="1225"/>
        <v>0</v>
      </c>
      <c r="UF120" s="34">
        <f t="shared" si="1087"/>
        <v>0</v>
      </c>
      <c r="UG120" s="34">
        <f t="shared" si="1088"/>
        <v>0</v>
      </c>
      <c r="UH120" s="34">
        <f t="shared" si="1089"/>
        <v>0</v>
      </c>
      <c r="UI120" s="23">
        <f>VLOOKUP($B120,'ДС факт при поликлинике'!$D$7:$JZ$79,276,0)</f>
        <v>0</v>
      </c>
      <c r="UJ120" s="23">
        <f>VLOOKUP($B120,'ДС факт при поликлинике'!$D$7:$JZ$79,277,0)</f>
        <v>0</v>
      </c>
      <c r="UK120" s="23">
        <f>VLOOKUP($B120,'ДС факт при поликлинике'!$D$7:$JZ$79,278,0)</f>
        <v>0</v>
      </c>
      <c r="UL120" s="23">
        <f>VLOOKUP($B120,'ДС факт при поликлинике'!$D$7:$JZ$79,279,0)</f>
        <v>0</v>
      </c>
      <c r="UM120" s="14">
        <f t="shared" si="906"/>
        <v>0</v>
      </c>
      <c r="UN120" s="14">
        <f t="shared" si="907"/>
        <v>0</v>
      </c>
      <c r="UO120" s="43">
        <f>VLOOKUP($B120,план!$B$16:$EJ$158,94,0)</f>
        <v>0</v>
      </c>
      <c r="UP120" s="43">
        <f>VLOOKUP($B120,план!$B$16:$EJ$158,95,0)</f>
        <v>0</v>
      </c>
      <c r="UQ120" s="7">
        <f>UO120/12*$B$3</f>
        <v>0</v>
      </c>
      <c r="UR120" s="7">
        <f t="shared" si="1227"/>
        <v>0</v>
      </c>
      <c r="US120" s="34">
        <f t="shared" si="1090"/>
        <v>0</v>
      </c>
      <c r="UT120" s="34">
        <f t="shared" si="1091"/>
        <v>0</v>
      </c>
      <c r="UU120" s="34">
        <f t="shared" si="1092"/>
        <v>0</v>
      </c>
      <c r="UV120" s="23">
        <f>VLOOKUP($B120,'ДС факт при поликлинике'!$D$7:$JZ$79,164,0)</f>
        <v>0</v>
      </c>
      <c r="UW120" s="23">
        <f>VLOOKUP($B120,'ДС факт при поликлинике'!$D$7:$JZ$79,165,0)</f>
        <v>0</v>
      </c>
      <c r="UX120" s="23">
        <f>VLOOKUP($B120,'ДС факт при поликлинике'!$D$7:$JZ$79,166,0)</f>
        <v>0</v>
      </c>
      <c r="UY120" s="23">
        <f>VLOOKUP($B120,'ДС факт при поликлинике'!$D$7:$JZ$79,167,0)</f>
        <v>0</v>
      </c>
      <c r="UZ120" s="14">
        <f t="shared" si="908"/>
        <v>0</v>
      </c>
      <c r="VA120" s="14">
        <f t="shared" si="909"/>
        <v>0</v>
      </c>
      <c r="VB120" s="43">
        <f>VLOOKUP($B120,план!$B$16:$EJ$158,96,0)</f>
        <v>0</v>
      </c>
      <c r="VC120" s="43">
        <f>VLOOKUP($B120,план!$B$16:$EJ$158,97,0)</f>
        <v>0</v>
      </c>
      <c r="VD120" s="7">
        <f>VB120/12*$B$3</f>
        <v>0</v>
      </c>
      <c r="VE120" s="7">
        <f t="shared" si="1229"/>
        <v>0</v>
      </c>
      <c r="VF120" s="34">
        <f t="shared" si="1093"/>
        <v>0</v>
      </c>
      <c r="VG120" s="34">
        <f t="shared" si="1094"/>
        <v>0</v>
      </c>
      <c r="VH120" s="34">
        <f t="shared" si="1095"/>
        <v>0</v>
      </c>
      <c r="VI120" s="23">
        <f>VLOOKUP($B120,'ДС факт при поликлинике'!$D$7:$JZ$79,136,0)</f>
        <v>0</v>
      </c>
      <c r="VJ120" s="23">
        <f>VLOOKUP($B120,'ДС факт при поликлинике'!$D$7:$JZ$79,137,0)</f>
        <v>0</v>
      </c>
      <c r="VK120" s="23">
        <f>VLOOKUP($B120,'ДС факт при поликлинике'!$D$7:$JZ$79,138,0)</f>
        <v>0</v>
      </c>
      <c r="VL120" s="23">
        <f>VLOOKUP($B120,'ДС факт при поликлинике'!$D$7:$JZ$79,139,0)</f>
        <v>0</v>
      </c>
      <c r="VM120" s="14">
        <f t="shared" si="910"/>
        <v>0</v>
      </c>
      <c r="VN120" s="14">
        <f t="shared" si="911"/>
        <v>0</v>
      </c>
      <c r="VO120" s="43">
        <f>VLOOKUP($B120,план!$B$16:$EJ$158,98,0)</f>
        <v>0</v>
      </c>
      <c r="VP120" s="43">
        <f>VLOOKUP($B120,план!$B$16:$EJ$158,99,0)</f>
        <v>0</v>
      </c>
      <c r="VQ120" s="7">
        <f t="shared" si="1230"/>
        <v>0</v>
      </c>
      <c r="VR120" s="7">
        <f t="shared" si="1231"/>
        <v>0</v>
      </c>
      <c r="VS120" s="34">
        <f t="shared" si="1096"/>
        <v>0</v>
      </c>
      <c r="VT120" s="34">
        <f t="shared" si="1097"/>
        <v>0</v>
      </c>
      <c r="VU120" s="34">
        <f t="shared" si="1098"/>
        <v>1.3800000000000001</v>
      </c>
      <c r="VV120" s="23">
        <f>VLOOKUP($B120,'ДС факт при поликлинике'!$D$7:$JZ$79,140,0)</f>
        <v>3</v>
      </c>
      <c r="VW120" s="23">
        <f>VLOOKUP($B120,'ДС факт при поликлинике'!$D$7:$JZ$79,141,0)</f>
        <v>18585.84</v>
      </c>
      <c r="VX120" s="23">
        <f>VLOOKUP($B120,'ДС факт при поликлинике'!$D$7:$JZ$79,142,0)</f>
        <v>0</v>
      </c>
      <c r="VY120" s="23">
        <f>VLOOKUP($B120,'ДС факт при поликлинике'!$D$7:$JZ$79,143,0)</f>
        <v>0</v>
      </c>
      <c r="VZ120" s="14">
        <f t="shared" si="912"/>
        <v>3</v>
      </c>
      <c r="WA120" s="14">
        <f t="shared" si="913"/>
        <v>18585.84</v>
      </c>
      <c r="WB120" s="43">
        <f>VLOOKUP($B120,план!$B$16:$EJ$158,100,0)</f>
        <v>0</v>
      </c>
      <c r="WC120" s="43">
        <f>VLOOKUP($B120,план!$B$16:$EJ$158,101,0)</f>
        <v>0</v>
      </c>
      <c r="WD120" s="7">
        <f t="shared" si="1232"/>
        <v>0</v>
      </c>
      <c r="WE120" s="7">
        <f t="shared" si="1233"/>
        <v>0</v>
      </c>
      <c r="WF120" s="34">
        <f t="shared" si="1099"/>
        <v>0</v>
      </c>
      <c r="WG120" s="34">
        <f t="shared" si="1100"/>
        <v>0</v>
      </c>
      <c r="WH120" s="34">
        <f t="shared" si="1101"/>
        <v>0</v>
      </c>
      <c r="WI120" s="23">
        <f>VLOOKUP($B120,'ДС факт при поликлинике'!$D$7:$JZ$79,144,0)</f>
        <v>0</v>
      </c>
      <c r="WJ120" s="23">
        <f>VLOOKUP($B120,'ДС факт при поликлинике'!$D$7:$JZ$79,145,0)</f>
        <v>0</v>
      </c>
      <c r="WK120" s="23">
        <f>VLOOKUP($B120,'ДС факт при поликлинике'!$D$7:$JZ$79,146,0)</f>
        <v>0</v>
      </c>
      <c r="WL120" s="23">
        <f>VLOOKUP($B120,'ДС факт при поликлинике'!$D$7:$JZ$79,147,0)</f>
        <v>0</v>
      </c>
      <c r="WM120" s="14">
        <f t="shared" si="914"/>
        <v>0</v>
      </c>
      <c r="WN120" s="14">
        <f t="shared" si="915"/>
        <v>0</v>
      </c>
      <c r="WO120" s="43">
        <f>VLOOKUP($B120,план!$B$16:$EJ$158,102,0)</f>
        <v>0</v>
      </c>
      <c r="WP120" s="43">
        <f>VLOOKUP($B120,план!$B$16:$EJ$158,103,0)</f>
        <v>0</v>
      </c>
      <c r="WQ120" s="7">
        <f t="shared" si="1234"/>
        <v>0</v>
      </c>
      <c r="WR120" s="7">
        <f t="shared" si="1235"/>
        <v>0</v>
      </c>
      <c r="WS120" s="34">
        <f t="shared" si="1102"/>
        <v>0</v>
      </c>
      <c r="WT120" s="34">
        <f t="shared" si="1103"/>
        <v>0</v>
      </c>
      <c r="WU120" s="34">
        <f t="shared" si="1104"/>
        <v>0</v>
      </c>
      <c r="WV120" s="23">
        <f>VLOOKUP($B120,'ДС факт при поликлинике'!$D$7:$JZ$79,148,0)</f>
        <v>0</v>
      </c>
      <c r="WW120" s="23">
        <f>VLOOKUP($B120,'ДС факт при поликлинике'!$D$7:$JZ$79,149,0)</f>
        <v>0</v>
      </c>
      <c r="WX120" s="23">
        <f>VLOOKUP($B120,'ДС факт при поликлинике'!$D$7:$JZ$79,150,0)</f>
        <v>0</v>
      </c>
      <c r="WY120" s="23">
        <f>VLOOKUP($B120,'ДС факт при поликлинике'!$D$7:$JZ$79,151,0)</f>
        <v>0</v>
      </c>
      <c r="WZ120" s="14">
        <f t="shared" si="916"/>
        <v>0</v>
      </c>
      <c r="XA120" s="14">
        <f t="shared" si="917"/>
        <v>0</v>
      </c>
      <c r="XB120" s="43">
        <f>VLOOKUP($B120,план!$B$16:$EJ$158,104,0)</f>
        <v>0</v>
      </c>
      <c r="XC120" s="43">
        <f>VLOOKUP($B120,план!$B$16:$EJ$158,105,0)</f>
        <v>0</v>
      </c>
      <c r="XD120" s="7">
        <f t="shared" si="1236"/>
        <v>0</v>
      </c>
      <c r="XE120" s="7">
        <f t="shared" si="1237"/>
        <v>0</v>
      </c>
      <c r="XF120" s="34">
        <f t="shared" si="1105"/>
        <v>0</v>
      </c>
      <c r="XG120" s="34">
        <f t="shared" si="1106"/>
        <v>0</v>
      </c>
      <c r="XH120" s="34">
        <f t="shared" si="1107"/>
        <v>0.46</v>
      </c>
      <c r="XI120" s="23">
        <f>VLOOKUP($B120,'ДС факт при поликлинике'!$D$7:$JZ$79,272,0)</f>
        <v>1</v>
      </c>
      <c r="XJ120" s="23">
        <f>VLOOKUP($B120,'ДС факт при поликлинике'!$D$7:$JZ$79,273,0)</f>
        <v>6522.05</v>
      </c>
      <c r="XK120" s="23">
        <f>VLOOKUP($B120,'ДС факт при поликлинике'!$D$7:$JZ$79,274,0)</f>
        <v>0</v>
      </c>
      <c r="XL120" s="23">
        <f>VLOOKUP($B120,'ДС факт при поликлинике'!$D$7:$JZ$79,275,0)</f>
        <v>0</v>
      </c>
      <c r="XM120" s="14">
        <f t="shared" si="918"/>
        <v>1</v>
      </c>
      <c r="XN120" s="14">
        <f t="shared" si="919"/>
        <v>6522.05</v>
      </c>
      <c r="XO120" s="43">
        <f>VLOOKUP($B120,план!$B$16:$EJ$158,106,0)</f>
        <v>0</v>
      </c>
      <c r="XP120" s="43">
        <f>VLOOKUP($B120,план!$B$16:$EJ$158,107,0)</f>
        <v>0</v>
      </c>
      <c r="XQ120" s="7">
        <f>XO120/12*$B$3</f>
        <v>0</v>
      </c>
      <c r="XR120" s="7">
        <f t="shared" si="1239"/>
        <v>0</v>
      </c>
      <c r="XS120" s="34">
        <f t="shared" si="1108"/>
        <v>0</v>
      </c>
      <c r="XT120" s="34">
        <f t="shared" si="1109"/>
        <v>0</v>
      </c>
      <c r="XU120" s="34">
        <f t="shared" si="1110"/>
        <v>0</v>
      </c>
      <c r="XV120" s="23">
        <f>VLOOKUP($B120,'ДС факт при поликлинике'!$D$7:$JZ$79,156,0)</f>
        <v>0</v>
      </c>
      <c r="XW120" s="23">
        <f>VLOOKUP($B120,'ДС факт при поликлинике'!$D$7:$JZ$79,157,0)</f>
        <v>0</v>
      </c>
      <c r="XX120" s="23">
        <f>VLOOKUP($B120,'ДС факт при поликлинике'!$D$7:$JZ$79,158,0)</f>
        <v>0</v>
      </c>
      <c r="XY120" s="23">
        <f>VLOOKUP($B120,'ДС факт при поликлинике'!$D$7:$JZ$79,159,0)</f>
        <v>0</v>
      </c>
      <c r="XZ120" s="14">
        <f t="shared" si="920"/>
        <v>0</v>
      </c>
      <c r="YA120" s="14">
        <f t="shared" si="921"/>
        <v>0</v>
      </c>
      <c r="YB120" s="43">
        <f>VLOOKUP($B120,план!$B$16:$EJ$158,108,0)</f>
        <v>0</v>
      </c>
      <c r="YC120" s="43">
        <f>VLOOKUP($B120,план!$B$16:$EJ$158,109,0)</f>
        <v>0</v>
      </c>
      <c r="YD120" s="7">
        <f t="shared" si="1240"/>
        <v>0</v>
      </c>
      <c r="YE120" s="7">
        <f t="shared" si="1241"/>
        <v>0</v>
      </c>
      <c r="YF120" s="34">
        <f t="shared" si="1111"/>
        <v>0</v>
      </c>
      <c r="YG120" s="34">
        <f t="shared" si="1112"/>
        <v>0</v>
      </c>
      <c r="YH120" s="34">
        <f t="shared" si="1113"/>
        <v>0</v>
      </c>
      <c r="YI120" s="23">
        <f>VLOOKUP($B120,'ДС факт при поликлинике'!$D$7:$JZ$79,16,0)</f>
        <v>0</v>
      </c>
      <c r="YJ120" s="23">
        <f>VLOOKUP($B120,'ДС факт при поликлинике'!$D$7:$JZ$79,17,0)</f>
        <v>0</v>
      </c>
      <c r="YK120" s="23">
        <f>VLOOKUP($B120,'ДС факт при поликлинике'!$D$7:$JZ$79,18,0)</f>
        <v>0</v>
      </c>
      <c r="YL120" s="23">
        <f>VLOOKUP($B120,'ДС факт при поликлинике'!$D$7:$JZ$79,19,0)</f>
        <v>0</v>
      </c>
      <c r="YM120" s="14">
        <f t="shared" si="922"/>
        <v>0</v>
      </c>
      <c r="YN120" s="14">
        <f t="shared" si="923"/>
        <v>0</v>
      </c>
      <c r="YO120" s="43">
        <f>VLOOKUP($B120,план!$B$16:$EJ$158,110,0)</f>
        <v>0</v>
      </c>
      <c r="YP120" s="43">
        <f>VLOOKUP($B120,план!$B$16:$EJ$158,111,0)</f>
        <v>0</v>
      </c>
      <c r="YQ120" s="7">
        <f t="shared" si="1242"/>
        <v>0</v>
      </c>
      <c r="YR120" s="7">
        <f t="shared" si="1243"/>
        <v>0</v>
      </c>
      <c r="YS120" s="34">
        <f t="shared" si="1114"/>
        <v>0</v>
      </c>
      <c r="YT120" s="34">
        <f t="shared" si="1115"/>
        <v>0</v>
      </c>
      <c r="YU120" s="34">
        <f t="shared" si="1116"/>
        <v>0</v>
      </c>
      <c r="YV120" s="23">
        <f>VLOOKUP($B120,'ДС факт при поликлинике'!$D$7:$JZ$79,68,0)</f>
        <v>0</v>
      </c>
      <c r="YW120" s="23">
        <f>VLOOKUP($B120,'ДС факт при поликлинике'!$D$7:$JZ$79,69,0)</f>
        <v>0</v>
      </c>
      <c r="YX120" s="23">
        <f>VLOOKUP($B120,'ДС факт при поликлинике'!$D$7:$JZ$79,70,0)</f>
        <v>0</v>
      </c>
      <c r="YY120" s="23">
        <f>VLOOKUP($B120,'ДС факт при поликлинике'!$D$7:$JZ$79,71,0)</f>
        <v>0</v>
      </c>
      <c r="YZ120" s="14">
        <f t="shared" si="924"/>
        <v>0</v>
      </c>
      <c r="ZA120" s="14">
        <f t="shared" si="925"/>
        <v>0</v>
      </c>
      <c r="ZB120" s="43">
        <f>VLOOKUP($B120,план!$B$16:$EJ$158,112,0)</f>
        <v>0</v>
      </c>
      <c r="ZC120" s="43">
        <f>VLOOKUP($B120,план!$B$16:$EJ$158,113,0)</f>
        <v>0</v>
      </c>
      <c r="ZD120" s="7">
        <f t="shared" si="1244"/>
        <v>0</v>
      </c>
      <c r="ZE120" s="7">
        <f t="shared" si="1245"/>
        <v>0</v>
      </c>
      <c r="ZF120" s="34">
        <f t="shared" si="1117"/>
        <v>0</v>
      </c>
      <c r="ZG120" s="34">
        <f t="shared" si="1118"/>
        <v>0</v>
      </c>
      <c r="ZH120" s="34">
        <f t="shared" si="1119"/>
        <v>5.0600000000000005</v>
      </c>
      <c r="ZI120" s="23">
        <f>VLOOKUP($B120,'ДС факт при поликлинике'!$D$7:$JZ$79,92,0)</f>
        <v>11</v>
      </c>
      <c r="ZJ120" s="23">
        <f>VLOOKUP($B120,'ДС факт при поликлинике'!$D$7:$JZ$79,93,0)</f>
        <v>90035.48000000001</v>
      </c>
      <c r="ZK120" s="23">
        <f>VLOOKUP($B120,'ДС факт при поликлинике'!$D$7:$JZ$79,94,0)</f>
        <v>0</v>
      </c>
      <c r="ZL120" s="23">
        <f>VLOOKUP($B120,'ДС факт при поликлинике'!$D$7:$JZ$79,95,0)</f>
        <v>0</v>
      </c>
      <c r="ZM120" s="14">
        <f t="shared" si="926"/>
        <v>11</v>
      </c>
      <c r="ZN120" s="14">
        <f t="shared" si="927"/>
        <v>90035.48000000001</v>
      </c>
      <c r="ZO120" s="43">
        <f>VLOOKUP($B120,план!$B$16:$EJ$158,114,0)+VLOOKUP($B120,план!$B$16:$EJ$158,136,0)</f>
        <v>0</v>
      </c>
      <c r="ZP120" s="43">
        <f>VLOOKUP($B120,план!$B$16:$EJ$158,115,0)+VLOOKUP($B120,план!$B$16:$EJ$158,137,0)</f>
        <v>0</v>
      </c>
      <c r="ZQ120" s="7">
        <f t="shared" si="1246"/>
        <v>0</v>
      </c>
      <c r="ZR120" s="7">
        <f t="shared" si="1247"/>
        <v>0</v>
      </c>
      <c r="ZS120" s="34">
        <f t="shared" si="1120"/>
        <v>0</v>
      </c>
      <c r="ZT120" s="34">
        <f t="shared" si="1121"/>
        <v>0</v>
      </c>
      <c r="ZU120" s="34">
        <f t="shared" si="1122"/>
        <v>0</v>
      </c>
      <c r="ZV120" s="23">
        <f>VLOOKUP($B120,'ДС факт при поликлинике'!$D$7:$JZ$79,88,0)</f>
        <v>0</v>
      </c>
      <c r="ZW120" s="23">
        <f>VLOOKUP($B120,'ДС факт при поликлинике'!$D$7:$JZ$79,89,0)</f>
        <v>0</v>
      </c>
      <c r="ZX120" s="23">
        <f>VLOOKUP($B120,'ДС факт при поликлинике'!$D$7:$JZ$79,90,0)</f>
        <v>0</v>
      </c>
      <c r="ZY120" s="23">
        <f>VLOOKUP($B120,'ДС факт при поликлинике'!$D$7:$JZ$79,91,0)</f>
        <v>0</v>
      </c>
      <c r="ZZ120" s="14">
        <f t="shared" si="928"/>
        <v>0</v>
      </c>
      <c r="AAA120" s="14">
        <f t="shared" si="929"/>
        <v>0</v>
      </c>
      <c r="AAB120" s="43">
        <f>VLOOKUP($B120,план!$B$16:$EJ$158,116,0)</f>
        <v>0</v>
      </c>
      <c r="AAC120" s="43">
        <f>VLOOKUP($B120,план!$B$16:$EJ$158,117,0)</f>
        <v>0</v>
      </c>
      <c r="AAD120" s="7">
        <f t="shared" si="976"/>
        <v>0</v>
      </c>
      <c r="AAE120" s="7">
        <f t="shared" si="977"/>
        <v>0</v>
      </c>
      <c r="AAF120" s="34">
        <f t="shared" si="1123"/>
        <v>0</v>
      </c>
      <c r="AAG120" s="34">
        <f t="shared" si="1124"/>
        <v>0</v>
      </c>
      <c r="AAH120" s="34">
        <f t="shared" si="1125"/>
        <v>4.1400000000000006</v>
      </c>
      <c r="AAI120" s="23">
        <f>VLOOKUP($B120,'ДС факт при поликлинике'!$D$7:$JZ$79,112,0)</f>
        <v>9</v>
      </c>
      <c r="AAJ120" s="23">
        <f>VLOOKUP($B120,'ДС факт при поликлинике'!$D$7:$JZ$79,113,0)</f>
        <v>76480.12</v>
      </c>
      <c r="AAK120" s="23">
        <f>VLOOKUP($B120,'ДС факт при поликлинике'!$D$7:$JZ$79,114,0)</f>
        <v>0</v>
      </c>
      <c r="AAL120" s="23">
        <f>VLOOKUP($B120,'ДС факт при поликлинике'!$D$7:$JZ$79,115,0)</f>
        <v>0</v>
      </c>
      <c r="AAM120" s="14">
        <f t="shared" si="930"/>
        <v>9</v>
      </c>
      <c r="AAN120" s="14">
        <f t="shared" si="931"/>
        <v>76480.12</v>
      </c>
      <c r="AAO120" s="43">
        <f>VLOOKUP($B120,план!$B$16:$EJ$158,118,0)</f>
        <v>0</v>
      </c>
      <c r="AAP120" s="43">
        <f>VLOOKUP($B120,план!$B$16:$EJ$158,119,0)</f>
        <v>0</v>
      </c>
      <c r="AAQ120" s="7">
        <f>AAO120/12*$B$3</f>
        <v>0</v>
      </c>
      <c r="AAR120" s="7">
        <f t="shared" si="979"/>
        <v>0</v>
      </c>
      <c r="AAS120" s="34">
        <f t="shared" si="1126"/>
        <v>0</v>
      </c>
      <c r="AAT120" s="34">
        <f t="shared" si="1127"/>
        <v>0</v>
      </c>
      <c r="AAU120" s="34">
        <f t="shared" si="1128"/>
        <v>0</v>
      </c>
      <c r="AAV120" s="23">
        <f>VLOOKUP($B120,'ДС факт при поликлинике'!$D$7:$JZ$79,104,0)</f>
        <v>0</v>
      </c>
      <c r="AAW120" s="23">
        <f>VLOOKUP($B120,'ДС факт при поликлинике'!$D$7:$JZ$79,105,0)</f>
        <v>0</v>
      </c>
      <c r="AAX120" s="23">
        <f>VLOOKUP($B120,'ДС факт при поликлинике'!$D$7:$JZ$79,106,0)</f>
        <v>0</v>
      </c>
      <c r="AAY120" s="23">
        <f>VLOOKUP($B120,'ДС факт при поликлинике'!$D$7:$JZ$79,107,0)</f>
        <v>0</v>
      </c>
      <c r="AAZ120" s="14">
        <f t="shared" si="932"/>
        <v>0</v>
      </c>
      <c r="ABA120" s="14">
        <f t="shared" si="933"/>
        <v>0</v>
      </c>
      <c r="ABB120" s="43">
        <f>VLOOKUP($B120,план!$B$16:$EJ$158,120,0)</f>
        <v>0</v>
      </c>
      <c r="ABC120" s="43">
        <f>VLOOKUP($B120,план!$B$16:$EJ$158,121,0)</f>
        <v>0</v>
      </c>
      <c r="ABD120" s="7">
        <f t="shared" si="1248"/>
        <v>0</v>
      </c>
      <c r="ABE120" s="7">
        <f t="shared" si="1249"/>
        <v>0</v>
      </c>
      <c r="ABF120" s="34">
        <f t="shared" si="1250"/>
        <v>0</v>
      </c>
      <c r="ABG120" s="34">
        <f t="shared" si="1251"/>
        <v>0</v>
      </c>
      <c r="ABH120" s="34">
        <f t="shared" si="1252"/>
        <v>1.84</v>
      </c>
      <c r="ABI120" s="25">
        <f>VLOOKUP($B120,'ДС факт при поликлинике'!$D$7:$JZ$79,96,0)</f>
        <v>4</v>
      </c>
      <c r="ABJ120" s="25">
        <f>VLOOKUP($B120,'ДС факт при поликлинике'!$D$7:$JZ$79,97,0)</f>
        <v>27259.24</v>
      </c>
      <c r="ABK120" s="25">
        <f>VLOOKUP($B120,'ДС факт при поликлинике'!$D$7:$JZ$79,98,0)</f>
        <v>0</v>
      </c>
      <c r="ABL120" s="25">
        <f>VLOOKUP($B120,'ДС факт при поликлинике'!$D$7:$JZ$79,99,0)</f>
        <v>0</v>
      </c>
      <c r="ABM120" s="14">
        <f t="shared" si="934"/>
        <v>4</v>
      </c>
      <c r="ABN120" s="14">
        <f t="shared" si="935"/>
        <v>27259.24</v>
      </c>
      <c r="ABO120" s="43">
        <f>VLOOKUP($B120,план!$B$16:$EJ$158,122,0)</f>
        <v>0</v>
      </c>
      <c r="ABP120" s="43">
        <f>VLOOKUP($B120,план!$B$16:$EJ$158,123,0)</f>
        <v>0</v>
      </c>
      <c r="ABQ120" s="7">
        <f t="shared" si="1253"/>
        <v>0</v>
      </c>
      <c r="ABR120" s="7">
        <f t="shared" si="1254"/>
        <v>0</v>
      </c>
      <c r="ABS120" s="34">
        <f t="shared" si="1255"/>
        <v>0</v>
      </c>
      <c r="ABT120" s="34">
        <f t="shared" si="1256"/>
        <v>0</v>
      </c>
      <c r="ABU120" s="34">
        <f t="shared" si="1257"/>
        <v>0.92</v>
      </c>
      <c r="ABV120" s="25">
        <f>VLOOKUP($B120,'ДС факт при поликлинике'!$D$7:$JZ$79,100,0)</f>
        <v>2</v>
      </c>
      <c r="ABW120" s="25">
        <f>VLOOKUP($B120,'ДС факт при поликлинике'!$D$7:$JZ$79,101,0)</f>
        <v>13402.080000000002</v>
      </c>
      <c r="ABX120" s="25">
        <f>VLOOKUP($B120,'ДС факт при поликлинике'!$D$7:$JZ$79,102,0)</f>
        <v>0</v>
      </c>
      <c r="ABY120" s="25">
        <f>VLOOKUP($B120,'ДС факт при поликлинике'!$D$7:$JZ$79,103,0)</f>
        <v>0</v>
      </c>
      <c r="ABZ120" s="21">
        <f t="shared" si="980"/>
        <v>2</v>
      </c>
      <c r="ACA120" s="21">
        <f t="shared" si="981"/>
        <v>13402.080000000002</v>
      </c>
      <c r="ACB120" s="43">
        <f>VLOOKUP($B120,план!$B$16:$EJ$158,124,0)</f>
        <v>0</v>
      </c>
      <c r="ACC120" s="43">
        <f>VLOOKUP($B120,план!$B$16:$EJ$158,125,0)</f>
        <v>0</v>
      </c>
      <c r="ACD120" s="7">
        <f t="shared" si="1258"/>
        <v>0</v>
      </c>
      <c r="ACE120" s="7">
        <f t="shared" si="1259"/>
        <v>0</v>
      </c>
      <c r="ACF120" s="34">
        <f t="shared" si="1260"/>
        <v>0</v>
      </c>
      <c r="ACG120" s="34">
        <f t="shared" si="1261"/>
        <v>0</v>
      </c>
      <c r="ACH120" s="34">
        <f t="shared" si="1262"/>
        <v>0</v>
      </c>
      <c r="ACI120" s="25">
        <f>VLOOKUP($B120,'ДС факт при поликлинике'!$D$7:$JZ$79,120,0)</f>
        <v>0</v>
      </c>
      <c r="ACJ120" s="25">
        <f>VLOOKUP($B120,'ДС факт при поликлинике'!$D$7:$JZ$79,121,0)</f>
        <v>0</v>
      </c>
      <c r="ACK120" s="25">
        <f>VLOOKUP($B120,'ДС факт при поликлинике'!$D$7:$JZ$79,122,0)</f>
        <v>0</v>
      </c>
      <c r="ACL120" s="25">
        <f>VLOOKUP($B120,'ДС факт при поликлинике'!$D$7:$JZ$79,123,0)</f>
        <v>0</v>
      </c>
      <c r="ACM120" s="21">
        <f t="shared" si="936"/>
        <v>0</v>
      </c>
      <c r="ACN120" s="21">
        <f t="shared" si="937"/>
        <v>0</v>
      </c>
      <c r="ACO120" s="43">
        <f>VLOOKUP($B120,план!$B$16:$EJ$158,126,0)</f>
        <v>0</v>
      </c>
      <c r="ACP120" s="43">
        <f>VLOOKUP($B120,план!$B$16:$EJ$158,127,0)</f>
        <v>0</v>
      </c>
      <c r="ACQ120" s="7">
        <f t="shared" si="1263"/>
        <v>0</v>
      </c>
      <c r="ACR120" s="7">
        <f t="shared" si="1264"/>
        <v>0</v>
      </c>
      <c r="ACS120" s="34">
        <f t="shared" si="1129"/>
        <v>0</v>
      </c>
      <c r="ACT120" s="34">
        <f t="shared" si="1130"/>
        <v>0</v>
      </c>
      <c r="ACU120" s="34">
        <f t="shared" si="1131"/>
        <v>0</v>
      </c>
      <c r="ACV120" s="23">
        <f>VLOOKUP($B120,'ДС факт при поликлинике'!$D$7:$JZ$79,216,0)</f>
        <v>0</v>
      </c>
      <c r="ACW120" s="23">
        <f>VLOOKUP($B120,'ДС факт при поликлинике'!$D$7:$JZ$79,217,0)</f>
        <v>0</v>
      </c>
      <c r="ACX120" s="23">
        <f>VLOOKUP($B120,'ДС факт при поликлинике'!$D$7:$JZ$79,218,0)</f>
        <v>0</v>
      </c>
      <c r="ACY120" s="23">
        <f>VLOOKUP($B120,'ДС факт при поликлинике'!$D$7:$JZ$79,219,0)</f>
        <v>0</v>
      </c>
      <c r="ACZ120" s="21">
        <f t="shared" si="938"/>
        <v>0</v>
      </c>
      <c r="ADA120" s="21">
        <f t="shared" si="939"/>
        <v>0</v>
      </c>
      <c r="ADB120" s="43">
        <f>VLOOKUP($B120,план!$B$16:$EJ$158,128,0)</f>
        <v>0</v>
      </c>
      <c r="ADC120" s="43">
        <f>VLOOKUP($B120,план!$B$16:$EJ$158,129,0)</f>
        <v>0</v>
      </c>
      <c r="ADD120" s="7">
        <f t="shared" si="1265"/>
        <v>0</v>
      </c>
      <c r="ADE120" s="7">
        <f t="shared" si="1266"/>
        <v>0</v>
      </c>
      <c r="ADF120" s="34">
        <f t="shared" si="1132"/>
        <v>0</v>
      </c>
      <c r="ADG120" s="34">
        <f t="shared" si="1133"/>
        <v>0</v>
      </c>
      <c r="ADH120" s="34">
        <f t="shared" si="1134"/>
        <v>0</v>
      </c>
      <c r="ADI120" s="23">
        <f>VLOOKUP($B120,'ДС факт при поликлинике'!$D$7:$JZ$79,52,0)</f>
        <v>0</v>
      </c>
      <c r="ADJ120" s="23">
        <f>VLOOKUP($B120,'ДС факт при поликлинике'!$D$7:$JZ$79,53,0)</f>
        <v>0</v>
      </c>
      <c r="ADK120" s="23">
        <f>VLOOKUP($B120,'ДС факт при поликлинике'!$D$7:$JZ$79,54,0)</f>
        <v>0</v>
      </c>
      <c r="ADL120" s="23">
        <f>VLOOKUP($B120,'ДС факт при поликлинике'!$D$7:$JZ$79,55,0)</f>
        <v>0</v>
      </c>
      <c r="ADM120" s="21">
        <f t="shared" si="940"/>
        <v>0</v>
      </c>
      <c r="ADN120" s="21">
        <f t="shared" si="941"/>
        <v>0</v>
      </c>
      <c r="ADO120" s="43">
        <f>VLOOKUP($B120,план!$B$16:$EJ$158,130,0)</f>
        <v>0</v>
      </c>
      <c r="ADP120" s="43">
        <f>VLOOKUP($B120,план!$B$16:$EJ$158,131,0)</f>
        <v>0</v>
      </c>
      <c r="ADQ120" s="7">
        <f t="shared" si="1267"/>
        <v>0</v>
      </c>
      <c r="ADR120" s="7">
        <f t="shared" si="1268"/>
        <v>0</v>
      </c>
      <c r="ADS120" s="34">
        <f t="shared" si="1135"/>
        <v>0</v>
      </c>
      <c r="ADT120" s="34">
        <f t="shared" si="1136"/>
        <v>0</v>
      </c>
      <c r="ADU120" s="34">
        <f t="shared" si="1137"/>
        <v>1.3800000000000001</v>
      </c>
      <c r="ADV120" s="23">
        <f>VLOOKUP($B120,'ДС факт при поликлинике'!$D$7:$JZ$79,84,0)</f>
        <v>3</v>
      </c>
      <c r="ADW120" s="23">
        <f>VLOOKUP($B120,'ДС факт при поликлинике'!$D$7:$JZ$79,85,0)</f>
        <v>38735.97</v>
      </c>
      <c r="ADX120" s="23">
        <f>VLOOKUP($B120,'ДС факт при поликлинике'!$D$7:$JZ$79,86,0)</f>
        <v>0</v>
      </c>
      <c r="ADY120" s="23">
        <f>VLOOKUP($B120,'ДС факт при поликлинике'!$D$7:$JZ$79,87,0)</f>
        <v>0</v>
      </c>
      <c r="ADZ120" s="21">
        <f t="shared" si="942"/>
        <v>3</v>
      </c>
      <c r="AEA120" s="21">
        <f t="shared" si="943"/>
        <v>38735.97</v>
      </c>
      <c r="AEB120" s="43">
        <f>VLOOKUP($B120,план!$B$16:$EJ$158,132,0)</f>
        <v>0</v>
      </c>
      <c r="AEC120" s="43">
        <f>VLOOKUP($B120,план!$B$16:$EJ$158,133,0)</f>
        <v>0</v>
      </c>
      <c r="AED120" s="7">
        <f t="shared" si="982"/>
        <v>0</v>
      </c>
      <c r="AEE120" s="7">
        <f t="shared" si="983"/>
        <v>0</v>
      </c>
      <c r="AEF120" s="34">
        <f t="shared" si="1138"/>
        <v>0</v>
      </c>
      <c r="AEG120" s="34">
        <f t="shared" si="1139"/>
        <v>0</v>
      </c>
      <c r="AEH120" s="34">
        <f t="shared" si="1140"/>
        <v>0.46</v>
      </c>
      <c r="AEI120" s="23">
        <f>VLOOKUP($B120,'ДС факт при поликлинике'!$D$7:$JZ$79,116,0)</f>
        <v>1</v>
      </c>
      <c r="AEJ120" s="23">
        <f>VLOOKUP($B120,'ДС факт при поликлинике'!$D$7:$JZ$79,117,0)</f>
        <v>11739.68</v>
      </c>
      <c r="AEK120" s="23">
        <f>VLOOKUP($B120,'ДС факт при поликлинике'!$D$7:$JZ$79,118,0)</f>
        <v>0</v>
      </c>
      <c r="AEL120" s="23">
        <f>VLOOKUP($B120,'ДС факт при поликлинике'!$D$7:$JZ$79,119,0)</f>
        <v>0</v>
      </c>
      <c r="AEM120" s="21">
        <f t="shared" si="944"/>
        <v>1</v>
      </c>
      <c r="AEN120" s="21">
        <f t="shared" si="945"/>
        <v>11739.68</v>
      </c>
      <c r="AEO120" s="43">
        <f>VLOOKUP($B120,план!$B$16:$EJ$158,134,0)</f>
        <v>0</v>
      </c>
      <c r="AEP120" s="43">
        <f>VLOOKUP($B120,план!$B$16:$EJ$158,135,0)</f>
        <v>0</v>
      </c>
      <c r="AEQ120" s="7">
        <f t="shared" si="1269"/>
        <v>0</v>
      </c>
      <c r="AER120" s="7">
        <f t="shared" si="1270"/>
        <v>0</v>
      </c>
      <c r="AES120" s="34">
        <f t="shared" si="1271"/>
        <v>0</v>
      </c>
      <c r="AET120" s="34">
        <f t="shared" si="1272"/>
        <v>0</v>
      </c>
      <c r="AEU120" s="34">
        <f t="shared" si="1273"/>
        <v>0</v>
      </c>
      <c r="AEV120" s="23">
        <f>VLOOKUP($B120,'ДС факт при поликлинике'!$D$7:$JZ$79,60,0)</f>
        <v>0</v>
      </c>
      <c r="AEW120" s="23">
        <f>VLOOKUP($B120,'ДС факт при поликлинике'!$D$7:$JZ$79,61,0)</f>
        <v>0</v>
      </c>
      <c r="AEX120" s="23">
        <f>VLOOKUP($B120,'ДС факт при поликлинике'!$D$7:$JZ$79,62,0)</f>
        <v>0</v>
      </c>
      <c r="AEY120" s="23">
        <f>VLOOKUP($B120,'ДС факт при поликлинике'!$D$7:$JZ$79,63,0)</f>
        <v>0</v>
      </c>
      <c r="AEZ120" s="21">
        <f t="shared" si="946"/>
        <v>0</v>
      </c>
      <c r="AFA120" s="21">
        <f t="shared" si="947"/>
        <v>0</v>
      </c>
      <c r="AFB120" s="23">
        <f t="shared" si="948"/>
        <v>0</v>
      </c>
      <c r="AFC120" s="23">
        <f t="shared" si="949"/>
        <v>0</v>
      </c>
      <c r="AFD120" s="23">
        <f t="shared" si="950"/>
        <v>0</v>
      </c>
      <c r="AFE120" s="23">
        <f t="shared" si="951"/>
        <v>0</v>
      </c>
      <c r="AFF120" s="23">
        <f t="shared" si="952"/>
        <v>0</v>
      </c>
      <c r="AFG120" s="23">
        <f t="shared" si="953"/>
        <v>0</v>
      </c>
      <c r="AFH120" s="23">
        <f t="shared" si="954"/>
        <v>42.780000000000008</v>
      </c>
      <c r="AFI120" s="23">
        <f t="shared" si="955"/>
        <v>93</v>
      </c>
      <c r="AFJ120" s="23">
        <f t="shared" si="956"/>
        <v>588198.20000000007</v>
      </c>
      <c r="AFK120" s="23">
        <f t="shared" si="957"/>
        <v>0</v>
      </c>
      <c r="AFL120" s="23">
        <f t="shared" si="958"/>
        <v>0</v>
      </c>
      <c r="AFM120" s="21">
        <f t="shared" si="959"/>
        <v>93</v>
      </c>
      <c r="AFN120" s="21">
        <f t="shared" si="960"/>
        <v>588198.20000000007</v>
      </c>
      <c r="AFO120" s="8">
        <f t="shared" si="1274"/>
        <v>0</v>
      </c>
      <c r="AFP120" s="8">
        <f t="shared" si="1275"/>
        <v>0</v>
      </c>
      <c r="AFQ120" s="8">
        <f t="shared" si="1276"/>
        <v>0</v>
      </c>
      <c r="AFR120" s="8">
        <f t="shared" si="1277"/>
        <v>0</v>
      </c>
      <c r="AFS120" s="8">
        <f t="shared" si="1278"/>
        <v>0</v>
      </c>
      <c r="AFT120" s="8">
        <f t="shared" si="1279"/>
        <v>0</v>
      </c>
      <c r="AFU120" s="8">
        <f t="shared" si="1280"/>
        <v>45.540000000000013</v>
      </c>
      <c r="AFV120" s="8">
        <f t="shared" si="1281"/>
        <v>99</v>
      </c>
      <c r="AFW120" s="8">
        <f t="shared" si="1282"/>
        <v>634438.39999999991</v>
      </c>
      <c r="AFX120" s="8">
        <f t="shared" si="1283"/>
        <v>0</v>
      </c>
      <c r="AFY120" s="8">
        <f t="shared" si="1284"/>
        <v>0</v>
      </c>
      <c r="AFZ120" s="21">
        <f t="shared" si="803"/>
        <v>99</v>
      </c>
      <c r="AGA120" s="21">
        <f t="shared" si="804"/>
        <v>634438.39999999991</v>
      </c>
      <c r="AGB120" s="191"/>
      <c r="AGC120" s="191"/>
    </row>
    <row r="121" spans="1:861" ht="30">
      <c r="A121" s="179"/>
      <c r="B121" s="82">
        <v>109</v>
      </c>
      <c r="C121" s="92" t="s">
        <v>451</v>
      </c>
      <c r="D121" s="88">
        <f t="shared" si="986"/>
        <v>10127</v>
      </c>
      <c r="E121" s="88">
        <v>10127</v>
      </c>
      <c r="F121" s="88">
        <v>9620</v>
      </c>
      <c r="G121" s="89">
        <v>9.74</v>
      </c>
      <c r="H121" s="90">
        <v>1</v>
      </c>
      <c r="I121" s="90"/>
      <c r="J121" s="88">
        <v>1.4</v>
      </c>
      <c r="K121" s="88">
        <v>1.68</v>
      </c>
      <c r="L121" s="88">
        <v>2.23</v>
      </c>
      <c r="M121" s="88">
        <v>2.39</v>
      </c>
      <c r="N121" s="88">
        <v>2.57</v>
      </c>
      <c r="O121" s="43">
        <f>VLOOKUP($B121,план!$B$16:$EJ$158,14,0)</f>
        <v>0</v>
      </c>
      <c r="P121" s="43">
        <f>VLOOKUP($B121,план!$B$16:$EJ$158,15,0)</f>
        <v>0</v>
      </c>
      <c r="Q121" s="7">
        <f t="shared" si="987"/>
        <v>0</v>
      </c>
      <c r="R121" s="7">
        <f t="shared" si="988"/>
        <v>0</v>
      </c>
      <c r="S121" s="34">
        <f t="shared" si="989"/>
        <v>0</v>
      </c>
      <c r="T121" s="34">
        <f t="shared" si="990"/>
        <v>0</v>
      </c>
      <c r="U121" s="34">
        <f t="shared" si="991"/>
        <v>0</v>
      </c>
      <c r="V121" s="23"/>
      <c r="W121" s="23"/>
      <c r="X121" s="23"/>
      <c r="Y121" s="23"/>
      <c r="Z121" s="21">
        <f t="shared" si="805"/>
        <v>0</v>
      </c>
      <c r="AA121" s="21">
        <f t="shared" si="806"/>
        <v>0</v>
      </c>
      <c r="AB121" s="43">
        <f>VLOOKUP($B121,план!$B$16:$EJ$158,16,0)</f>
        <v>0</v>
      </c>
      <c r="AC121" s="43">
        <f>VLOOKUP($B121,план!$B$16:$EJ$158,17,0)</f>
        <v>0</v>
      </c>
      <c r="AD121" s="7">
        <f>AB121/12*$B$3</f>
        <v>0</v>
      </c>
      <c r="AE121" s="7">
        <f t="shared" si="961"/>
        <v>0</v>
      </c>
      <c r="AF121" s="34">
        <f t="shared" si="992"/>
        <v>0</v>
      </c>
      <c r="AG121" s="34">
        <f t="shared" si="993"/>
        <v>0</v>
      </c>
      <c r="AH121" s="34">
        <f t="shared" si="994"/>
        <v>0</v>
      </c>
      <c r="AI121" s="23"/>
      <c r="AJ121" s="23"/>
      <c r="AK121" s="23"/>
      <c r="AL121" s="23"/>
      <c r="AM121" s="21">
        <f t="shared" si="808"/>
        <v>0</v>
      </c>
      <c r="AN121" s="21">
        <f t="shared" si="809"/>
        <v>0</v>
      </c>
      <c r="AO121" s="43">
        <f>VLOOKUP($B121,план!$B$16:$EJ$158,18,0)</f>
        <v>0</v>
      </c>
      <c r="AP121" s="43">
        <f>VLOOKUP($B121,план!$B$16:$EJ$158,19,0)</f>
        <v>0</v>
      </c>
      <c r="AQ121" s="7">
        <f>AO121/12*$B$3</f>
        <v>0</v>
      </c>
      <c r="AR121" s="7">
        <f t="shared" si="1143"/>
        <v>0</v>
      </c>
      <c r="AS121" s="34">
        <f t="shared" si="1144"/>
        <v>0</v>
      </c>
      <c r="AT121" s="34">
        <f t="shared" si="1145"/>
        <v>0</v>
      </c>
      <c r="AU121" s="34">
        <f t="shared" si="1146"/>
        <v>0</v>
      </c>
      <c r="AV121" s="23"/>
      <c r="AW121" s="23"/>
      <c r="AX121" s="23"/>
      <c r="AY121" s="23"/>
      <c r="AZ121" s="21">
        <f t="shared" si="810"/>
        <v>0</v>
      </c>
      <c r="BA121" s="21">
        <f t="shared" si="811"/>
        <v>0</v>
      </c>
      <c r="BB121" s="43">
        <f>VLOOKUP($B121,план!$B$16:$EJ$158,20,0)</f>
        <v>0</v>
      </c>
      <c r="BC121" s="43">
        <f>VLOOKUP($B121,план!$B$16:$EJ$158,21,0)</f>
        <v>0</v>
      </c>
      <c r="BD121" s="7">
        <f>BB121/12*$B$3</f>
        <v>0</v>
      </c>
      <c r="BE121" s="7">
        <f t="shared" si="1148"/>
        <v>0</v>
      </c>
      <c r="BF121" s="34">
        <f t="shared" si="995"/>
        <v>0</v>
      </c>
      <c r="BG121" s="34">
        <f t="shared" si="996"/>
        <v>0</v>
      </c>
      <c r="BH121" s="34">
        <f t="shared" si="997"/>
        <v>0</v>
      </c>
      <c r="BI121" s="23"/>
      <c r="BJ121" s="23"/>
      <c r="BK121" s="23"/>
      <c r="BL121" s="23"/>
      <c r="BM121" s="21">
        <f t="shared" si="812"/>
        <v>0</v>
      </c>
      <c r="BN121" s="21">
        <f t="shared" si="813"/>
        <v>0</v>
      </c>
      <c r="BO121" s="43">
        <f>VLOOKUP($B121,план!$B$16:$EJ$158,22,0)</f>
        <v>0</v>
      </c>
      <c r="BP121" s="43">
        <f>VLOOKUP($B121,план!$B$16:$EJ$158,23,0)</f>
        <v>0</v>
      </c>
      <c r="BQ121" s="7">
        <f t="shared" si="1149"/>
        <v>0</v>
      </c>
      <c r="BR121" s="7">
        <f t="shared" si="1150"/>
        <v>0</v>
      </c>
      <c r="BS121" s="34">
        <f t="shared" si="998"/>
        <v>0</v>
      </c>
      <c r="BT121" s="34">
        <f t="shared" si="999"/>
        <v>0</v>
      </c>
      <c r="BU121" s="34">
        <f t="shared" si="1000"/>
        <v>0</v>
      </c>
      <c r="BV121" s="23"/>
      <c r="BW121" s="23"/>
      <c r="BX121" s="23"/>
      <c r="BY121" s="23"/>
      <c r="BZ121" s="21">
        <f t="shared" si="814"/>
        <v>0</v>
      </c>
      <c r="CA121" s="21">
        <f t="shared" si="815"/>
        <v>0</v>
      </c>
      <c r="CB121" s="43">
        <f>VLOOKUP($B121,план!$B$16:$EJ$158,24,0)</f>
        <v>0</v>
      </c>
      <c r="CC121" s="43">
        <f>VLOOKUP($B121,план!$B$16:$EJ$158,25,0)</f>
        <v>0</v>
      </c>
      <c r="CD121" s="7">
        <f t="shared" si="1151"/>
        <v>0</v>
      </c>
      <c r="CE121" s="7">
        <f t="shared" si="1152"/>
        <v>0</v>
      </c>
      <c r="CF121" s="34">
        <f t="shared" si="1153"/>
        <v>0</v>
      </c>
      <c r="CG121" s="34">
        <f t="shared" si="1154"/>
        <v>0</v>
      </c>
      <c r="CH121" s="34">
        <f t="shared" si="1155"/>
        <v>0</v>
      </c>
      <c r="CI121" s="23"/>
      <c r="CJ121" s="23"/>
      <c r="CK121" s="23"/>
      <c r="CL121" s="23"/>
      <c r="CM121" s="21">
        <f t="shared" si="816"/>
        <v>0</v>
      </c>
      <c r="CN121" s="21">
        <f t="shared" si="817"/>
        <v>0</v>
      </c>
      <c r="CO121" s="23">
        <f t="shared" si="818"/>
        <v>0</v>
      </c>
      <c r="CP121" s="23">
        <f t="shared" si="819"/>
        <v>0</v>
      </c>
      <c r="CQ121" s="23">
        <f t="shared" si="820"/>
        <v>0</v>
      </c>
      <c r="CR121" s="23">
        <f t="shared" si="821"/>
        <v>0</v>
      </c>
      <c r="CS121" s="23">
        <f t="shared" si="822"/>
        <v>0</v>
      </c>
      <c r="CT121" s="23">
        <f t="shared" si="823"/>
        <v>0</v>
      </c>
      <c r="CU121" s="23">
        <f t="shared" si="824"/>
        <v>0</v>
      </c>
      <c r="CV121" s="23">
        <f t="shared" si="825"/>
        <v>0</v>
      </c>
      <c r="CW121" s="23">
        <f t="shared" si="826"/>
        <v>0</v>
      </c>
      <c r="CX121" s="23">
        <f t="shared" si="827"/>
        <v>0</v>
      </c>
      <c r="CY121" s="23">
        <f t="shared" si="828"/>
        <v>0</v>
      </c>
      <c r="CZ121" s="21">
        <f t="shared" si="829"/>
        <v>0</v>
      </c>
      <c r="DA121" s="21">
        <f t="shared" si="830"/>
        <v>0</v>
      </c>
      <c r="DB121" s="43">
        <f>VLOOKUP($B121,план!$B$16:$EJ$158,26,0)</f>
        <v>0</v>
      </c>
      <c r="DC121" s="43">
        <f>VLOOKUP($B121,план!$B$16:$EJ$158,27,0)</f>
        <v>0</v>
      </c>
      <c r="DD121" s="7">
        <f t="shared" si="1156"/>
        <v>0</v>
      </c>
      <c r="DE121" s="7">
        <f t="shared" si="1157"/>
        <v>0</v>
      </c>
      <c r="DF121" s="34">
        <f t="shared" si="1001"/>
        <v>0</v>
      </c>
      <c r="DG121" s="34">
        <f t="shared" si="1002"/>
        <v>0</v>
      </c>
      <c r="DH121" s="34">
        <f t="shared" si="1003"/>
        <v>0</v>
      </c>
      <c r="DI121" s="23"/>
      <c r="DJ121" s="23"/>
      <c r="DK121" s="23"/>
      <c r="DL121" s="23"/>
      <c r="DM121" s="21">
        <f t="shared" si="831"/>
        <v>0</v>
      </c>
      <c r="DN121" s="21">
        <f t="shared" si="832"/>
        <v>0</v>
      </c>
      <c r="DO121" s="43">
        <f>VLOOKUP($B121,план!$B$16:$EJ$158,28,0)</f>
        <v>0</v>
      </c>
      <c r="DP121" s="43">
        <f>VLOOKUP($B121,план!$B$16:$EJ$158,29,0)</f>
        <v>0</v>
      </c>
      <c r="DQ121" s="7">
        <f t="shared" si="1158"/>
        <v>0</v>
      </c>
      <c r="DR121" s="7">
        <f t="shared" si="1159"/>
        <v>0</v>
      </c>
      <c r="DS121" s="34">
        <f t="shared" si="1004"/>
        <v>0</v>
      </c>
      <c r="DT121" s="34">
        <f t="shared" si="1005"/>
        <v>0</v>
      </c>
      <c r="DU121" s="34">
        <f t="shared" si="1006"/>
        <v>0</v>
      </c>
      <c r="DV121" s="23"/>
      <c r="DW121" s="23"/>
      <c r="DX121" s="23"/>
      <c r="DY121" s="23"/>
      <c r="DZ121" s="21">
        <f t="shared" si="833"/>
        <v>0</v>
      </c>
      <c r="EA121" s="21">
        <f t="shared" si="834"/>
        <v>0</v>
      </c>
      <c r="EB121" s="43">
        <f>VLOOKUP($B121,план!$B$16:$EJ$158,30,0)</f>
        <v>0</v>
      </c>
      <c r="EC121" s="43">
        <f>VLOOKUP($B121,план!$B$16:$EJ$158,31,0)</f>
        <v>0</v>
      </c>
      <c r="ED121" s="7">
        <f t="shared" si="1160"/>
        <v>0</v>
      </c>
      <c r="EE121" s="7">
        <f t="shared" si="1161"/>
        <v>0</v>
      </c>
      <c r="EF121" s="34">
        <f t="shared" si="1007"/>
        <v>0</v>
      </c>
      <c r="EG121" s="34">
        <f t="shared" si="1008"/>
        <v>0</v>
      </c>
      <c r="EH121" s="34">
        <f t="shared" si="1009"/>
        <v>0</v>
      </c>
      <c r="EI121" s="23"/>
      <c r="EJ121" s="23"/>
      <c r="EK121" s="23"/>
      <c r="EL121" s="23"/>
      <c r="EM121" s="21">
        <f t="shared" si="835"/>
        <v>0</v>
      </c>
      <c r="EN121" s="21">
        <f t="shared" si="836"/>
        <v>0</v>
      </c>
      <c r="EO121" s="43">
        <f>VLOOKUP($B121,план!$B$16:$EJ$158,32,0)</f>
        <v>0</v>
      </c>
      <c r="EP121" s="43">
        <f>VLOOKUP($B121,план!$B$16:$EJ$158,33,0)</f>
        <v>0</v>
      </c>
      <c r="EQ121" s="7">
        <f t="shared" si="1162"/>
        <v>0</v>
      </c>
      <c r="ER121" s="7">
        <f t="shared" si="1163"/>
        <v>0</v>
      </c>
      <c r="ES121" s="34">
        <f t="shared" si="1010"/>
        <v>0</v>
      </c>
      <c r="ET121" s="34">
        <f t="shared" si="1011"/>
        <v>0</v>
      </c>
      <c r="EU121" s="34">
        <f t="shared" si="1012"/>
        <v>0</v>
      </c>
      <c r="EV121" s="23"/>
      <c r="EW121" s="23"/>
      <c r="EX121" s="23"/>
      <c r="EY121" s="23"/>
      <c r="EZ121" s="21">
        <f t="shared" si="837"/>
        <v>0</v>
      </c>
      <c r="FA121" s="21">
        <f t="shared" si="838"/>
        <v>0</v>
      </c>
      <c r="FB121" s="43">
        <f>VLOOKUP($B121,план!$B$16:$EJ$158,34,0)</f>
        <v>0</v>
      </c>
      <c r="FC121" s="43">
        <f>VLOOKUP($B121,план!$B$16:$EJ$158,35,0)</f>
        <v>0</v>
      </c>
      <c r="FD121" s="7">
        <f t="shared" si="1164"/>
        <v>0</v>
      </c>
      <c r="FE121" s="7">
        <f t="shared" si="1165"/>
        <v>0</v>
      </c>
      <c r="FF121" s="34">
        <f t="shared" si="1013"/>
        <v>0</v>
      </c>
      <c r="FG121" s="34">
        <f t="shared" si="1014"/>
        <v>0</v>
      </c>
      <c r="FH121" s="34">
        <f t="shared" si="1015"/>
        <v>0</v>
      </c>
      <c r="FI121" s="23"/>
      <c r="FJ121" s="23"/>
      <c r="FK121" s="23"/>
      <c r="FL121" s="23"/>
      <c r="FM121" s="21">
        <f t="shared" si="839"/>
        <v>0</v>
      </c>
      <c r="FN121" s="21">
        <f t="shared" si="840"/>
        <v>0</v>
      </c>
      <c r="FO121" s="43">
        <f>VLOOKUP($B121,план!$B$16:$EJ$158,36,0)</f>
        <v>0</v>
      </c>
      <c r="FP121" s="43">
        <f>VLOOKUP($B121,план!$B$16:$EJ$158,37,0)</f>
        <v>0</v>
      </c>
      <c r="FQ121" s="7">
        <f t="shared" si="1166"/>
        <v>0</v>
      </c>
      <c r="FR121" s="7">
        <f t="shared" si="1167"/>
        <v>0</v>
      </c>
      <c r="FS121" s="34">
        <f t="shared" si="1016"/>
        <v>0</v>
      </c>
      <c r="FT121" s="34">
        <f t="shared" si="1017"/>
        <v>0</v>
      </c>
      <c r="FU121" s="34">
        <f t="shared" si="1018"/>
        <v>0</v>
      </c>
      <c r="FV121" s="23"/>
      <c r="FW121" s="23"/>
      <c r="FX121" s="23"/>
      <c r="FY121" s="23"/>
      <c r="FZ121" s="21">
        <f t="shared" si="841"/>
        <v>0</v>
      </c>
      <c r="GA121" s="21">
        <f t="shared" si="842"/>
        <v>0</v>
      </c>
      <c r="GB121" s="43">
        <f>VLOOKUP($B121,план!$B$16:$EJ$158,38,0)</f>
        <v>0</v>
      </c>
      <c r="GC121" s="43">
        <f>VLOOKUP($B121,план!$B$16:$EJ$158,39,0)</f>
        <v>0</v>
      </c>
      <c r="GD121" s="7">
        <f t="shared" si="1168"/>
        <v>0</v>
      </c>
      <c r="GE121" s="7">
        <f t="shared" si="1169"/>
        <v>0</v>
      </c>
      <c r="GF121" s="34">
        <f t="shared" si="1019"/>
        <v>0</v>
      </c>
      <c r="GG121" s="34">
        <f t="shared" si="1020"/>
        <v>0</v>
      </c>
      <c r="GH121" s="34">
        <f t="shared" si="1021"/>
        <v>0</v>
      </c>
      <c r="GI121" s="23"/>
      <c r="GJ121" s="23"/>
      <c r="GK121" s="23"/>
      <c r="GL121" s="23"/>
      <c r="GM121" s="21">
        <f t="shared" si="843"/>
        <v>0</v>
      </c>
      <c r="GN121" s="21">
        <f t="shared" si="844"/>
        <v>0</v>
      </c>
      <c r="GO121" s="43">
        <f>VLOOKUP($B121,план!$B$16:$EJ$158,40,0)</f>
        <v>0</v>
      </c>
      <c r="GP121" s="43">
        <f>VLOOKUP($B121,план!$B$16:$EJ$158,41,0)</f>
        <v>0</v>
      </c>
      <c r="GQ121" s="7">
        <f t="shared" si="1170"/>
        <v>0</v>
      </c>
      <c r="GR121" s="7">
        <f t="shared" si="1171"/>
        <v>0</v>
      </c>
      <c r="GS121" s="34">
        <f t="shared" si="1022"/>
        <v>0</v>
      </c>
      <c r="GT121" s="34">
        <f t="shared" si="1023"/>
        <v>0</v>
      </c>
      <c r="GU121" s="34">
        <f t="shared" si="1024"/>
        <v>0</v>
      </c>
      <c r="GV121" s="23"/>
      <c r="GW121" s="23"/>
      <c r="GX121" s="23"/>
      <c r="GY121" s="23"/>
      <c r="GZ121" s="21">
        <f t="shared" si="845"/>
        <v>0</v>
      </c>
      <c r="HA121" s="21">
        <f t="shared" si="846"/>
        <v>0</v>
      </c>
      <c r="HB121" s="43">
        <f>VLOOKUP($B121,план!$B$16:$EJ$158,42,0)</f>
        <v>0</v>
      </c>
      <c r="HC121" s="43">
        <f>VLOOKUP($B121,план!$B$16:$EJ$158,43,0)</f>
        <v>0</v>
      </c>
      <c r="HD121" s="7">
        <f t="shared" si="1172"/>
        <v>0</v>
      </c>
      <c r="HE121" s="7">
        <f t="shared" si="1173"/>
        <v>0</v>
      </c>
      <c r="HF121" s="34">
        <f t="shared" si="1025"/>
        <v>0</v>
      </c>
      <c r="HG121" s="34">
        <f t="shared" si="1026"/>
        <v>0</v>
      </c>
      <c r="HH121" s="34">
        <f t="shared" si="1027"/>
        <v>0</v>
      </c>
      <c r="HI121" s="25"/>
      <c r="HJ121" s="25"/>
      <c r="HK121" s="25"/>
      <c r="HL121" s="25"/>
      <c r="HM121" s="21">
        <f t="shared" si="847"/>
        <v>0</v>
      </c>
      <c r="HN121" s="21">
        <f t="shared" si="848"/>
        <v>0</v>
      </c>
      <c r="HO121" s="43">
        <f>VLOOKUP($B121,план!$B$16:$EJ$158,44,0)</f>
        <v>0</v>
      </c>
      <c r="HP121" s="43">
        <f>VLOOKUP($B121,план!$B$16:$EJ$158,45,0)</f>
        <v>0</v>
      </c>
      <c r="HQ121" s="7">
        <f t="shared" si="1174"/>
        <v>0</v>
      </c>
      <c r="HR121" s="7">
        <f t="shared" si="1175"/>
        <v>0</v>
      </c>
      <c r="HS121" s="34">
        <f t="shared" si="1028"/>
        <v>0</v>
      </c>
      <c r="HT121" s="34">
        <f t="shared" si="1029"/>
        <v>0</v>
      </c>
      <c r="HU121" s="34">
        <f t="shared" si="1030"/>
        <v>0</v>
      </c>
      <c r="HV121" s="23"/>
      <c r="HW121" s="23"/>
      <c r="HX121" s="23"/>
      <c r="HY121" s="23"/>
      <c r="HZ121" s="21">
        <f t="shared" si="849"/>
        <v>0</v>
      </c>
      <c r="IA121" s="21">
        <f t="shared" si="850"/>
        <v>0</v>
      </c>
      <c r="IB121" s="43">
        <f>VLOOKUP($B121,план!$B$16:$EJ$158,46,0)</f>
        <v>0</v>
      </c>
      <c r="IC121" s="43">
        <f>VLOOKUP($B121,план!$B$16:$EJ$158,47,0)</f>
        <v>0</v>
      </c>
      <c r="ID121" s="7">
        <f t="shared" si="1176"/>
        <v>0</v>
      </c>
      <c r="IE121" s="7">
        <f t="shared" si="1177"/>
        <v>0</v>
      </c>
      <c r="IF121" s="34">
        <f t="shared" si="1031"/>
        <v>0</v>
      </c>
      <c r="IG121" s="34">
        <f t="shared" si="1032"/>
        <v>0</v>
      </c>
      <c r="IH121" s="34">
        <f t="shared" si="1033"/>
        <v>0</v>
      </c>
      <c r="II121" s="23"/>
      <c r="IJ121" s="23"/>
      <c r="IK121" s="23"/>
      <c r="IL121" s="23"/>
      <c r="IM121" s="21">
        <f t="shared" si="851"/>
        <v>0</v>
      </c>
      <c r="IN121" s="21">
        <f t="shared" si="852"/>
        <v>0</v>
      </c>
      <c r="IO121" s="43">
        <f>VLOOKUP($B121,план!$B$16:$EJ$158,48,0)</f>
        <v>0</v>
      </c>
      <c r="IP121" s="43">
        <f>VLOOKUP($B121,план!$B$16:$EJ$158,49,0)</f>
        <v>0</v>
      </c>
      <c r="IQ121" s="7">
        <f t="shared" si="1178"/>
        <v>0</v>
      </c>
      <c r="IR121" s="7">
        <f t="shared" si="1179"/>
        <v>0</v>
      </c>
      <c r="IS121" s="34">
        <f t="shared" si="1034"/>
        <v>0</v>
      </c>
      <c r="IT121" s="34">
        <f t="shared" si="1035"/>
        <v>0</v>
      </c>
      <c r="IU121" s="34">
        <f t="shared" si="1036"/>
        <v>0</v>
      </c>
      <c r="IV121" s="23"/>
      <c r="IW121" s="23"/>
      <c r="IX121" s="23"/>
      <c r="IY121" s="23"/>
      <c r="IZ121" s="21">
        <f t="shared" si="853"/>
        <v>0</v>
      </c>
      <c r="JA121" s="21">
        <f t="shared" si="854"/>
        <v>0</v>
      </c>
      <c r="JB121" s="43">
        <f>VLOOKUP($B121,план!$B$16:$EJ$158,50,0)</f>
        <v>0</v>
      </c>
      <c r="JC121" s="43">
        <f>VLOOKUP($B121,план!$B$16:$EJ$158,51,0)</f>
        <v>0</v>
      </c>
      <c r="JD121" s="7">
        <f t="shared" si="1180"/>
        <v>0</v>
      </c>
      <c r="JE121" s="7">
        <f t="shared" si="1181"/>
        <v>0</v>
      </c>
      <c r="JF121" s="34">
        <f t="shared" si="1037"/>
        <v>0</v>
      </c>
      <c r="JG121" s="34">
        <f t="shared" si="1038"/>
        <v>0</v>
      </c>
      <c r="JH121" s="34">
        <f t="shared" si="1039"/>
        <v>0</v>
      </c>
      <c r="JI121" s="23"/>
      <c r="JJ121" s="23"/>
      <c r="JK121" s="23"/>
      <c r="JL121" s="23"/>
      <c r="JM121" s="21">
        <f t="shared" si="855"/>
        <v>0</v>
      </c>
      <c r="JN121" s="21">
        <f t="shared" si="856"/>
        <v>0</v>
      </c>
      <c r="JO121" s="23">
        <f t="shared" si="857"/>
        <v>0</v>
      </c>
      <c r="JP121" s="23">
        <f t="shared" si="858"/>
        <v>0</v>
      </c>
      <c r="JQ121" s="23">
        <f t="shared" si="859"/>
        <v>0</v>
      </c>
      <c r="JR121" s="23">
        <f t="shared" si="860"/>
        <v>0</v>
      </c>
      <c r="JS121" s="23">
        <f t="shared" si="861"/>
        <v>0</v>
      </c>
      <c r="JT121" s="23">
        <f t="shared" si="862"/>
        <v>0</v>
      </c>
      <c r="JU121" s="23">
        <f t="shared" si="863"/>
        <v>0</v>
      </c>
      <c r="JV121" s="23">
        <f t="shared" si="864"/>
        <v>0</v>
      </c>
      <c r="JW121" s="23">
        <f t="shared" si="865"/>
        <v>0</v>
      </c>
      <c r="JX121" s="23">
        <f t="shared" si="866"/>
        <v>0</v>
      </c>
      <c r="JY121" s="23">
        <f t="shared" si="867"/>
        <v>0</v>
      </c>
      <c r="JZ121" s="21">
        <f t="shared" si="868"/>
        <v>0</v>
      </c>
      <c r="KA121" s="21">
        <f t="shared" si="869"/>
        <v>0</v>
      </c>
      <c r="KB121" s="43">
        <f>VLOOKUP($B121,план!$B$16:$EJ$158,52,0)</f>
        <v>0</v>
      </c>
      <c r="KC121" s="43">
        <f>VLOOKUP($B121,план!$B$16:$EJ$158,53,0)</f>
        <v>0</v>
      </c>
      <c r="KD121" s="7">
        <f t="shared" si="1182"/>
        <v>0</v>
      </c>
      <c r="KE121" s="7">
        <f t="shared" si="1183"/>
        <v>0</v>
      </c>
      <c r="KF121" s="34">
        <f t="shared" si="1040"/>
        <v>0</v>
      </c>
      <c r="KG121" s="34">
        <f t="shared" si="1041"/>
        <v>0</v>
      </c>
      <c r="KH121" s="34">
        <f t="shared" si="1042"/>
        <v>0</v>
      </c>
      <c r="KI121" s="23"/>
      <c r="KJ121" s="23"/>
      <c r="KK121" s="23"/>
      <c r="KL121" s="23"/>
      <c r="KM121" s="21">
        <f t="shared" si="870"/>
        <v>0</v>
      </c>
      <c r="KN121" s="21">
        <f t="shared" si="871"/>
        <v>0</v>
      </c>
      <c r="KO121" s="43">
        <f>VLOOKUP($B121,план!$B$16:$EJ$158,54,0)</f>
        <v>0</v>
      </c>
      <c r="KP121" s="43">
        <f>VLOOKUP($B121,план!$B$16:$EJ$158,55,0)</f>
        <v>0</v>
      </c>
      <c r="KQ121" s="7">
        <f t="shared" si="1184"/>
        <v>0</v>
      </c>
      <c r="KR121" s="7">
        <f t="shared" si="1185"/>
        <v>0</v>
      </c>
      <c r="KS121" s="34">
        <f t="shared" si="1043"/>
        <v>0</v>
      </c>
      <c r="KT121" s="34">
        <f t="shared" si="1044"/>
        <v>0</v>
      </c>
      <c r="KU121" s="34">
        <f t="shared" si="1045"/>
        <v>0</v>
      </c>
      <c r="KV121" s="23"/>
      <c r="KW121" s="23"/>
      <c r="KX121" s="23"/>
      <c r="KY121" s="23"/>
      <c r="KZ121" s="21">
        <f t="shared" si="872"/>
        <v>0</v>
      </c>
      <c r="LA121" s="21">
        <f t="shared" si="873"/>
        <v>0</v>
      </c>
      <c r="LB121" s="43">
        <f>VLOOKUP($B121,план!$B$16:$EJ$158,56,0)</f>
        <v>0</v>
      </c>
      <c r="LC121" s="43">
        <f>VLOOKUP($B121,план!$B$16:$EJ$158,57,0)</f>
        <v>0</v>
      </c>
      <c r="LD121" s="7">
        <f t="shared" si="1186"/>
        <v>0</v>
      </c>
      <c r="LE121" s="7">
        <f t="shared" si="1187"/>
        <v>0</v>
      </c>
      <c r="LF121" s="34">
        <f t="shared" si="1046"/>
        <v>0</v>
      </c>
      <c r="LG121" s="34">
        <f t="shared" si="1047"/>
        <v>0</v>
      </c>
      <c r="LH121" s="34">
        <f t="shared" si="1048"/>
        <v>0</v>
      </c>
      <c r="LI121" s="23"/>
      <c r="LJ121" s="23"/>
      <c r="LK121" s="23"/>
      <c r="LL121" s="23"/>
      <c r="LM121" s="21">
        <f t="shared" si="874"/>
        <v>0</v>
      </c>
      <c r="LN121" s="21">
        <f t="shared" si="875"/>
        <v>0</v>
      </c>
      <c r="LO121" s="43">
        <f>VLOOKUP($B121,план!$B$16:$EJ$158,58,0)</f>
        <v>0</v>
      </c>
      <c r="LP121" s="43">
        <f>VLOOKUP($B121,план!$B$16:$EJ$158,59,0)</f>
        <v>0</v>
      </c>
      <c r="LQ121" s="7">
        <f t="shared" si="1188"/>
        <v>0</v>
      </c>
      <c r="LR121" s="7">
        <f t="shared" si="1189"/>
        <v>0</v>
      </c>
      <c r="LS121" s="34">
        <f t="shared" si="1049"/>
        <v>0</v>
      </c>
      <c r="LT121" s="34">
        <f t="shared" si="1050"/>
        <v>0</v>
      </c>
      <c r="LU121" s="34">
        <f t="shared" si="1051"/>
        <v>0</v>
      </c>
      <c r="LV121" s="23"/>
      <c r="LW121" s="23"/>
      <c r="LX121" s="23"/>
      <c r="LY121" s="23"/>
      <c r="LZ121" s="21">
        <f t="shared" si="876"/>
        <v>0</v>
      </c>
      <c r="MA121" s="21">
        <f t="shared" si="877"/>
        <v>0</v>
      </c>
      <c r="MB121" s="43">
        <f>VLOOKUP($B121,план!$B$16:$EJ$158,60,0)</f>
        <v>0</v>
      </c>
      <c r="MC121" s="43">
        <f>VLOOKUP($B121,план!$B$16:$EJ$158,61,0)</f>
        <v>0</v>
      </c>
      <c r="MD121" s="7">
        <f t="shared" si="1190"/>
        <v>0</v>
      </c>
      <c r="ME121" s="7">
        <f t="shared" si="1191"/>
        <v>0</v>
      </c>
      <c r="MF121" s="34">
        <f t="shared" si="1052"/>
        <v>0</v>
      </c>
      <c r="MG121" s="34">
        <f t="shared" si="1053"/>
        <v>0</v>
      </c>
      <c r="MH121" s="34">
        <f t="shared" si="807"/>
        <v>0</v>
      </c>
      <c r="MI121" s="23"/>
      <c r="MJ121" s="23"/>
      <c r="MK121" s="23"/>
      <c r="ML121" s="23"/>
      <c r="MM121" s="14">
        <f t="shared" si="962"/>
        <v>0</v>
      </c>
      <c r="MN121" s="14">
        <f t="shared" si="963"/>
        <v>0</v>
      </c>
      <c r="MO121" s="43">
        <f>VLOOKUP($B121,план!$B$16:$EJ$158,62,0)</f>
        <v>0</v>
      </c>
      <c r="MP121" s="43">
        <f>VLOOKUP($B121,план!$B$16:$EJ$158,63,0)</f>
        <v>0</v>
      </c>
      <c r="MQ121" s="7">
        <f t="shared" si="1192"/>
        <v>0</v>
      </c>
      <c r="MR121" s="7">
        <f t="shared" si="1193"/>
        <v>0</v>
      </c>
      <c r="MS121" s="34">
        <f t="shared" si="1054"/>
        <v>0</v>
      </c>
      <c r="MT121" s="34">
        <f t="shared" si="1055"/>
        <v>0</v>
      </c>
      <c r="MU121" s="34">
        <f t="shared" si="1056"/>
        <v>0</v>
      </c>
      <c r="MV121" s="23"/>
      <c r="MW121" s="23"/>
      <c r="MX121" s="23"/>
      <c r="MY121" s="23"/>
      <c r="MZ121" s="14">
        <f t="shared" si="878"/>
        <v>0</v>
      </c>
      <c r="NA121" s="14">
        <f t="shared" si="879"/>
        <v>0</v>
      </c>
      <c r="NB121" s="43">
        <f>VLOOKUP($B121,план!$B$16:$EJ$158,64,0)</f>
        <v>0</v>
      </c>
      <c r="NC121" s="43">
        <f>VLOOKUP($B121,план!$B$16:$EJ$158,65,0)</f>
        <v>0</v>
      </c>
      <c r="ND121" s="7">
        <f t="shared" si="1194"/>
        <v>0</v>
      </c>
      <c r="NE121" s="7">
        <f t="shared" si="1195"/>
        <v>0</v>
      </c>
      <c r="NF121" s="34">
        <f t="shared" si="1057"/>
        <v>0</v>
      </c>
      <c r="NG121" s="34">
        <f t="shared" si="1058"/>
        <v>0</v>
      </c>
      <c r="NH121" s="34">
        <f t="shared" si="1059"/>
        <v>0</v>
      </c>
      <c r="NI121" s="23"/>
      <c r="NJ121" s="23"/>
      <c r="NK121" s="23"/>
      <c r="NL121" s="23"/>
      <c r="NM121" s="14">
        <f t="shared" si="880"/>
        <v>0</v>
      </c>
      <c r="NN121" s="14">
        <f t="shared" si="881"/>
        <v>0</v>
      </c>
      <c r="NO121" s="43">
        <f>VLOOKUP($B121,план!$B$16:$EJ$158,66,0)</f>
        <v>0</v>
      </c>
      <c r="NP121" s="43">
        <f>VLOOKUP($B121,план!$B$16:$EJ$158,67,0)</f>
        <v>0</v>
      </c>
      <c r="NQ121" s="7">
        <f t="shared" si="1196"/>
        <v>0</v>
      </c>
      <c r="NR121" s="7">
        <f t="shared" si="1197"/>
        <v>0</v>
      </c>
      <c r="NS121" s="34">
        <f t="shared" si="1060"/>
        <v>0</v>
      </c>
      <c r="NT121" s="34">
        <f t="shared" si="1061"/>
        <v>0</v>
      </c>
      <c r="NU121" s="34">
        <f t="shared" si="1062"/>
        <v>0</v>
      </c>
      <c r="NV121" s="23"/>
      <c r="NW121" s="23"/>
      <c r="NX121" s="23"/>
      <c r="NY121" s="23"/>
      <c r="NZ121" s="14">
        <f t="shared" si="882"/>
        <v>0</v>
      </c>
      <c r="OA121" s="14">
        <f t="shared" si="883"/>
        <v>0</v>
      </c>
      <c r="OB121" s="43">
        <f>VLOOKUP($B121,план!$B$16:$EJ$158,68,0)</f>
        <v>0</v>
      </c>
      <c r="OC121" s="43">
        <f>VLOOKUP($B121,план!$B$16:$EJ$158,69,0)</f>
        <v>0</v>
      </c>
      <c r="OD121" s="7">
        <f t="shared" si="1198"/>
        <v>0</v>
      </c>
      <c r="OE121" s="7">
        <f t="shared" si="1199"/>
        <v>0</v>
      </c>
      <c r="OF121" s="34">
        <f t="shared" si="1063"/>
        <v>0</v>
      </c>
      <c r="OG121" s="34">
        <f t="shared" si="1064"/>
        <v>0</v>
      </c>
      <c r="OH121" s="34">
        <f t="shared" si="1065"/>
        <v>0</v>
      </c>
      <c r="OI121" s="23"/>
      <c r="OJ121" s="23"/>
      <c r="OK121" s="23"/>
      <c r="OL121" s="23"/>
      <c r="OM121" s="14">
        <f t="shared" si="884"/>
        <v>0</v>
      </c>
      <c r="ON121" s="14">
        <f t="shared" si="885"/>
        <v>0</v>
      </c>
      <c r="OO121" s="43">
        <f>VLOOKUP($B121,план!$B$16:$EJ$158,70,0)</f>
        <v>0</v>
      </c>
      <c r="OP121" s="43">
        <f>VLOOKUP($B121,план!$B$16:$EJ$158,71,0)</f>
        <v>0</v>
      </c>
      <c r="OQ121" s="7">
        <f t="shared" si="964"/>
        <v>0</v>
      </c>
      <c r="OR121" s="7">
        <f t="shared" si="965"/>
        <v>0</v>
      </c>
      <c r="OS121" s="34">
        <f t="shared" si="966"/>
        <v>0</v>
      </c>
      <c r="OT121" s="34">
        <f t="shared" si="967"/>
        <v>0</v>
      </c>
      <c r="OU121" s="34">
        <f t="shared" si="968"/>
        <v>0</v>
      </c>
      <c r="OV121" s="23"/>
      <c r="OW121" s="23"/>
      <c r="OX121" s="23"/>
      <c r="OY121" s="23"/>
      <c r="OZ121" s="14">
        <f t="shared" si="886"/>
        <v>0</v>
      </c>
      <c r="PA121" s="14">
        <f t="shared" si="887"/>
        <v>0</v>
      </c>
      <c r="PB121" s="43">
        <f>VLOOKUP($B121,план!$B$16:$EJ$158,72,0)</f>
        <v>0</v>
      </c>
      <c r="PC121" s="43">
        <f>VLOOKUP($B121,план!$B$16:$EJ$158,73,0)</f>
        <v>0</v>
      </c>
      <c r="PD121" s="7">
        <f t="shared" si="969"/>
        <v>0</v>
      </c>
      <c r="PE121" s="7">
        <f t="shared" si="970"/>
        <v>0</v>
      </c>
      <c r="PF121" s="34">
        <f t="shared" si="971"/>
        <v>0</v>
      </c>
      <c r="PG121" s="34">
        <f t="shared" si="972"/>
        <v>0</v>
      </c>
      <c r="PH121" s="34">
        <f t="shared" si="973"/>
        <v>0</v>
      </c>
      <c r="PI121" s="23"/>
      <c r="PJ121" s="23"/>
      <c r="PK121" s="23"/>
      <c r="PL121" s="23"/>
      <c r="PM121" s="14">
        <f t="shared" si="888"/>
        <v>0</v>
      </c>
      <c r="PN121" s="14">
        <f t="shared" si="889"/>
        <v>0</v>
      </c>
      <c r="PO121" s="43">
        <f>VLOOKUP($B121,план!$B$16:$EJ$158,74,0)</f>
        <v>0</v>
      </c>
      <c r="PP121" s="43">
        <f>VLOOKUP($B121,план!$B$16:$EJ$158,75,0)</f>
        <v>0</v>
      </c>
      <c r="PQ121" s="7">
        <f t="shared" si="1200"/>
        <v>0</v>
      </c>
      <c r="PR121" s="7">
        <f t="shared" si="1201"/>
        <v>0</v>
      </c>
      <c r="PS121" s="34">
        <f t="shared" si="1066"/>
        <v>0</v>
      </c>
      <c r="PT121" s="34">
        <f t="shared" si="1067"/>
        <v>0</v>
      </c>
      <c r="PU121" s="34">
        <f t="shared" si="1068"/>
        <v>0</v>
      </c>
      <c r="PV121" s="23"/>
      <c r="PW121" s="23"/>
      <c r="PX121" s="23"/>
      <c r="PY121" s="23"/>
      <c r="PZ121" s="14">
        <f t="shared" si="890"/>
        <v>0</v>
      </c>
      <c r="QA121" s="14">
        <f t="shared" si="891"/>
        <v>0</v>
      </c>
      <c r="QB121" s="43">
        <f>VLOOKUP($B121,план!$B$16:$EJ$158,76,0)</f>
        <v>0</v>
      </c>
      <c r="QC121" s="43">
        <f>VLOOKUP($B121,план!$B$16:$EJ$158,77,0)</f>
        <v>0</v>
      </c>
      <c r="QD121" s="7">
        <f t="shared" si="1202"/>
        <v>0</v>
      </c>
      <c r="QE121" s="7">
        <f t="shared" si="1203"/>
        <v>0</v>
      </c>
      <c r="QF121" s="34">
        <f t="shared" si="1069"/>
        <v>0</v>
      </c>
      <c r="QG121" s="34">
        <f t="shared" si="1070"/>
        <v>0</v>
      </c>
      <c r="QH121" s="34">
        <f t="shared" si="1071"/>
        <v>0</v>
      </c>
      <c r="QI121" s="25"/>
      <c r="QJ121" s="25"/>
      <c r="QK121" s="25"/>
      <c r="QL121" s="25"/>
      <c r="QM121" s="14">
        <f t="shared" si="892"/>
        <v>0</v>
      </c>
      <c r="QN121" s="14">
        <f t="shared" si="893"/>
        <v>0</v>
      </c>
      <c r="QO121" s="43">
        <f>VLOOKUP($B121,план!$B$16:$EJ$158,78,0)</f>
        <v>0</v>
      </c>
      <c r="QP121" s="43">
        <f>VLOOKUP($B121,план!$B$16:$EJ$158,79,0)</f>
        <v>0</v>
      </c>
      <c r="QQ121" s="7">
        <f>QO121/12*$B$3</f>
        <v>0</v>
      </c>
      <c r="QR121" s="7">
        <f t="shared" si="1205"/>
        <v>0</v>
      </c>
      <c r="QS121" s="34">
        <f t="shared" si="1206"/>
        <v>0</v>
      </c>
      <c r="QT121" s="34">
        <f t="shared" si="1207"/>
        <v>0</v>
      </c>
      <c r="QU121" s="34">
        <f t="shared" si="1208"/>
        <v>0</v>
      </c>
      <c r="QV121" s="23"/>
      <c r="QW121" s="23"/>
      <c r="QX121" s="23"/>
      <c r="QY121" s="23"/>
      <c r="QZ121" s="14">
        <f t="shared" si="894"/>
        <v>0</v>
      </c>
      <c r="RA121" s="14">
        <f t="shared" si="895"/>
        <v>0</v>
      </c>
      <c r="RB121" s="43">
        <f>VLOOKUP($B121,план!$B$16:$EJ$158,80,0)</f>
        <v>0</v>
      </c>
      <c r="RC121" s="43">
        <f>VLOOKUP($B121,план!$B$16:$EJ$158,81,0)</f>
        <v>0</v>
      </c>
      <c r="RD121" s="7">
        <f t="shared" si="1209"/>
        <v>0</v>
      </c>
      <c r="RE121" s="7">
        <f t="shared" si="1210"/>
        <v>0</v>
      </c>
      <c r="RF121" s="34">
        <f t="shared" si="1072"/>
        <v>0</v>
      </c>
      <c r="RG121" s="34">
        <f t="shared" si="1073"/>
        <v>0</v>
      </c>
      <c r="RH121" s="34">
        <f t="shared" si="1074"/>
        <v>0</v>
      </c>
      <c r="RI121" s="25"/>
      <c r="RJ121" s="25"/>
      <c r="RK121" s="25"/>
      <c r="RL121" s="25"/>
      <c r="RM121" s="14">
        <f t="shared" si="896"/>
        <v>0</v>
      </c>
      <c r="RN121" s="14">
        <f t="shared" si="897"/>
        <v>0</v>
      </c>
      <c r="RO121" s="43">
        <f>VLOOKUP($B121,план!$B$16:$EJ$158,82,0)</f>
        <v>0</v>
      </c>
      <c r="RP121" s="43">
        <f>VLOOKUP($B121,план!$B$16:$EJ$158,83,0)</f>
        <v>0</v>
      </c>
      <c r="RQ121" s="7">
        <f t="shared" si="1211"/>
        <v>0</v>
      </c>
      <c r="RR121" s="7">
        <f t="shared" si="1212"/>
        <v>0</v>
      </c>
      <c r="RS121" s="34">
        <f t="shared" si="1075"/>
        <v>0</v>
      </c>
      <c r="RT121" s="34">
        <f t="shared" si="1076"/>
        <v>0</v>
      </c>
      <c r="RU121" s="34">
        <f t="shared" si="1077"/>
        <v>0</v>
      </c>
      <c r="RV121" s="23"/>
      <c r="RW121" s="23"/>
      <c r="RX121" s="23"/>
      <c r="RY121" s="23"/>
      <c r="RZ121" s="14">
        <f t="shared" si="898"/>
        <v>0</v>
      </c>
      <c r="SA121" s="14">
        <f t="shared" si="899"/>
        <v>0</v>
      </c>
      <c r="SB121" s="43">
        <f>VLOOKUP($B121,план!$B$16:$EJ$158,84,0)</f>
        <v>0</v>
      </c>
      <c r="SC121" s="43">
        <f>VLOOKUP($B121,план!$B$16:$EJ$158,85,0)</f>
        <v>0</v>
      </c>
      <c r="SD121" s="7">
        <f t="shared" si="1213"/>
        <v>0</v>
      </c>
      <c r="SE121" s="7">
        <f t="shared" si="1214"/>
        <v>0</v>
      </c>
      <c r="SF121" s="34">
        <f t="shared" si="1078"/>
        <v>0</v>
      </c>
      <c r="SG121" s="34">
        <f t="shared" si="1079"/>
        <v>0</v>
      </c>
      <c r="SH121" s="34">
        <f t="shared" si="1080"/>
        <v>0</v>
      </c>
      <c r="SI121" s="23"/>
      <c r="SJ121" s="23"/>
      <c r="SK121" s="23"/>
      <c r="SL121" s="23"/>
      <c r="SM121" s="14">
        <f t="shared" si="974"/>
        <v>0</v>
      </c>
      <c r="SN121" s="14">
        <f t="shared" si="975"/>
        <v>0</v>
      </c>
      <c r="SO121" s="43">
        <f>VLOOKUP($B121,план!$B$16:$EJ$158,86,0)</f>
        <v>0</v>
      </c>
      <c r="SP121" s="43">
        <f>VLOOKUP($B121,план!$B$16:$EJ$158,87,0)</f>
        <v>0</v>
      </c>
      <c r="SQ121" s="7">
        <f t="shared" si="1215"/>
        <v>0</v>
      </c>
      <c r="SR121" s="7">
        <f t="shared" si="1216"/>
        <v>0</v>
      </c>
      <c r="SS121" s="34">
        <f t="shared" si="1081"/>
        <v>0</v>
      </c>
      <c r="ST121" s="34">
        <f t="shared" si="1082"/>
        <v>0</v>
      </c>
      <c r="SU121" s="34">
        <f t="shared" si="1083"/>
        <v>0</v>
      </c>
      <c r="SV121" s="23"/>
      <c r="SW121" s="23"/>
      <c r="SX121" s="23"/>
      <c r="SY121" s="23"/>
      <c r="SZ121" s="14">
        <f t="shared" si="900"/>
        <v>0</v>
      </c>
      <c r="TA121" s="14">
        <f t="shared" si="901"/>
        <v>0</v>
      </c>
      <c r="TB121" s="43">
        <f>VLOOKUP($B121,план!$B$16:$EJ$158,88,0)</f>
        <v>0</v>
      </c>
      <c r="TC121" s="43">
        <f>VLOOKUP($B121,план!$B$16:$EJ$158,89,0)</f>
        <v>0</v>
      </c>
      <c r="TD121" s="7">
        <f t="shared" si="1217"/>
        <v>0</v>
      </c>
      <c r="TE121" s="7">
        <f t="shared" si="1218"/>
        <v>0</v>
      </c>
      <c r="TF121" s="34">
        <f t="shared" si="1084"/>
        <v>0</v>
      </c>
      <c r="TG121" s="34">
        <f t="shared" si="1085"/>
        <v>0</v>
      </c>
      <c r="TH121" s="34">
        <f t="shared" si="1086"/>
        <v>0</v>
      </c>
      <c r="TI121" s="23"/>
      <c r="TJ121" s="23"/>
      <c r="TK121" s="23"/>
      <c r="TL121" s="23"/>
      <c r="TM121" s="14">
        <f t="shared" si="902"/>
        <v>0</v>
      </c>
      <c r="TN121" s="14">
        <f t="shared" si="903"/>
        <v>0</v>
      </c>
      <c r="TO121" s="43">
        <f>VLOOKUP($B121,план!$B$16:$EJ$158,90,0)</f>
        <v>0</v>
      </c>
      <c r="TP121" s="43">
        <f>VLOOKUP($B121,план!$B$16:$EJ$158,91,0)</f>
        <v>0</v>
      </c>
      <c r="TQ121" s="7">
        <f t="shared" si="1219"/>
        <v>0</v>
      </c>
      <c r="TR121" s="7">
        <f t="shared" si="1220"/>
        <v>0</v>
      </c>
      <c r="TS121" s="34">
        <f t="shared" si="1221"/>
        <v>0</v>
      </c>
      <c r="TT121" s="34">
        <f t="shared" si="1222"/>
        <v>0</v>
      </c>
      <c r="TU121" s="34">
        <f t="shared" si="1223"/>
        <v>0</v>
      </c>
      <c r="TV121" s="25"/>
      <c r="TW121" s="25"/>
      <c r="TX121" s="25"/>
      <c r="TY121" s="25"/>
      <c r="TZ121" s="14">
        <f t="shared" si="904"/>
        <v>0</v>
      </c>
      <c r="UA121" s="14">
        <f t="shared" si="905"/>
        <v>0</v>
      </c>
      <c r="UB121" s="43">
        <f>VLOOKUP($B121,план!$B$16:$EJ$158,92,0)</f>
        <v>0</v>
      </c>
      <c r="UC121" s="43">
        <f>VLOOKUP($B121,план!$B$16:$EJ$158,93,0)</f>
        <v>0</v>
      </c>
      <c r="UD121" s="7">
        <f t="shared" si="1224"/>
        <v>0</v>
      </c>
      <c r="UE121" s="7">
        <f t="shared" si="1225"/>
        <v>0</v>
      </c>
      <c r="UF121" s="34">
        <f t="shared" si="1087"/>
        <v>0</v>
      </c>
      <c r="UG121" s="34">
        <f t="shared" si="1088"/>
        <v>0</v>
      </c>
      <c r="UH121" s="34">
        <f t="shared" si="1089"/>
        <v>0</v>
      </c>
      <c r="UI121" s="23"/>
      <c r="UJ121" s="23"/>
      <c r="UK121" s="23"/>
      <c r="UL121" s="23"/>
      <c r="UM121" s="14">
        <f t="shared" si="906"/>
        <v>0</v>
      </c>
      <c r="UN121" s="14">
        <f t="shared" si="907"/>
        <v>0</v>
      </c>
      <c r="UO121" s="43">
        <f>VLOOKUP($B121,план!$B$16:$EJ$158,94,0)</f>
        <v>0</v>
      </c>
      <c r="UP121" s="43">
        <f>VLOOKUP($B121,план!$B$16:$EJ$158,95,0)</f>
        <v>0</v>
      </c>
      <c r="UQ121" s="7">
        <f t="shared" si="1226"/>
        <v>0</v>
      </c>
      <c r="UR121" s="7">
        <f t="shared" si="1227"/>
        <v>0</v>
      </c>
      <c r="US121" s="34">
        <f t="shared" si="1090"/>
        <v>0</v>
      </c>
      <c r="UT121" s="34">
        <f t="shared" si="1091"/>
        <v>0</v>
      </c>
      <c r="UU121" s="34">
        <f t="shared" si="1092"/>
        <v>0</v>
      </c>
      <c r="UV121" s="23"/>
      <c r="UW121" s="23"/>
      <c r="UX121" s="23"/>
      <c r="UY121" s="23"/>
      <c r="UZ121" s="14">
        <f t="shared" si="908"/>
        <v>0</v>
      </c>
      <c r="VA121" s="14">
        <f t="shared" si="909"/>
        <v>0</v>
      </c>
      <c r="VB121" s="43">
        <f>VLOOKUP($B121,план!$B$16:$EJ$158,96,0)</f>
        <v>0</v>
      </c>
      <c r="VC121" s="43">
        <f>VLOOKUP($B121,план!$B$16:$EJ$158,97,0)</f>
        <v>0</v>
      </c>
      <c r="VD121" s="7">
        <f t="shared" si="1228"/>
        <v>0</v>
      </c>
      <c r="VE121" s="7">
        <f t="shared" si="1229"/>
        <v>0</v>
      </c>
      <c r="VF121" s="34">
        <f t="shared" si="1093"/>
        <v>0</v>
      </c>
      <c r="VG121" s="34">
        <f t="shared" si="1094"/>
        <v>0</v>
      </c>
      <c r="VH121" s="34">
        <f t="shared" si="1095"/>
        <v>0</v>
      </c>
      <c r="VI121" s="23"/>
      <c r="VJ121" s="23"/>
      <c r="VK121" s="23"/>
      <c r="VL121" s="23"/>
      <c r="VM121" s="14">
        <f t="shared" si="910"/>
        <v>0</v>
      </c>
      <c r="VN121" s="14">
        <f t="shared" si="911"/>
        <v>0</v>
      </c>
      <c r="VO121" s="43">
        <f>VLOOKUP($B121,план!$B$16:$EJ$158,98,0)</f>
        <v>0</v>
      </c>
      <c r="VP121" s="43">
        <f>VLOOKUP($B121,план!$B$16:$EJ$158,99,0)</f>
        <v>0</v>
      </c>
      <c r="VQ121" s="7">
        <f t="shared" si="1230"/>
        <v>0</v>
      </c>
      <c r="VR121" s="7">
        <f t="shared" si="1231"/>
        <v>0</v>
      </c>
      <c r="VS121" s="34">
        <f t="shared" si="1096"/>
        <v>0</v>
      </c>
      <c r="VT121" s="34">
        <f t="shared" si="1097"/>
        <v>0</v>
      </c>
      <c r="VU121" s="34">
        <f t="shared" si="1098"/>
        <v>0</v>
      </c>
      <c r="VV121" s="23"/>
      <c r="VW121" s="23"/>
      <c r="VX121" s="23"/>
      <c r="VY121" s="23"/>
      <c r="VZ121" s="14">
        <f t="shared" si="912"/>
        <v>0</v>
      </c>
      <c r="WA121" s="14">
        <f t="shared" si="913"/>
        <v>0</v>
      </c>
      <c r="WB121" s="43">
        <f>VLOOKUP($B121,план!$B$16:$EJ$158,100,0)</f>
        <v>0</v>
      </c>
      <c r="WC121" s="43">
        <f>VLOOKUP($B121,план!$B$16:$EJ$158,101,0)</f>
        <v>0</v>
      </c>
      <c r="WD121" s="7">
        <f t="shared" si="1232"/>
        <v>0</v>
      </c>
      <c r="WE121" s="7">
        <f t="shared" si="1233"/>
        <v>0</v>
      </c>
      <c r="WF121" s="34">
        <f t="shared" si="1099"/>
        <v>0</v>
      </c>
      <c r="WG121" s="34">
        <f t="shared" si="1100"/>
        <v>0</v>
      </c>
      <c r="WH121" s="34">
        <f t="shared" si="1101"/>
        <v>0</v>
      </c>
      <c r="WI121" s="23"/>
      <c r="WJ121" s="23"/>
      <c r="WK121" s="23"/>
      <c r="WL121" s="23"/>
      <c r="WM121" s="14">
        <f t="shared" si="914"/>
        <v>0</v>
      </c>
      <c r="WN121" s="14">
        <f t="shared" si="915"/>
        <v>0</v>
      </c>
      <c r="WO121" s="43">
        <f>VLOOKUP($B121,план!$B$16:$EJ$158,102,0)</f>
        <v>0</v>
      </c>
      <c r="WP121" s="43">
        <f>VLOOKUP($B121,план!$B$16:$EJ$158,103,0)</f>
        <v>0</v>
      </c>
      <c r="WQ121" s="7">
        <f t="shared" si="1234"/>
        <v>0</v>
      </c>
      <c r="WR121" s="7">
        <f t="shared" si="1235"/>
        <v>0</v>
      </c>
      <c r="WS121" s="34">
        <f t="shared" si="1102"/>
        <v>0</v>
      </c>
      <c r="WT121" s="34">
        <f t="shared" si="1103"/>
        <v>0</v>
      </c>
      <c r="WU121" s="34">
        <f t="shared" si="1104"/>
        <v>0</v>
      </c>
      <c r="WV121" s="23"/>
      <c r="WW121" s="23"/>
      <c r="WX121" s="23"/>
      <c r="WY121" s="23"/>
      <c r="WZ121" s="14">
        <f t="shared" si="916"/>
        <v>0</v>
      </c>
      <c r="XA121" s="14">
        <f t="shared" si="917"/>
        <v>0</v>
      </c>
      <c r="XB121" s="43">
        <f>VLOOKUP($B121,план!$B$16:$EJ$158,104,0)</f>
        <v>0</v>
      </c>
      <c r="XC121" s="43">
        <f>VLOOKUP($B121,план!$B$16:$EJ$158,105,0)</f>
        <v>0</v>
      </c>
      <c r="XD121" s="7">
        <f t="shared" si="1236"/>
        <v>0</v>
      </c>
      <c r="XE121" s="7">
        <f t="shared" si="1237"/>
        <v>0</v>
      </c>
      <c r="XF121" s="34">
        <f t="shared" si="1105"/>
        <v>0</v>
      </c>
      <c r="XG121" s="34">
        <f t="shared" si="1106"/>
        <v>0</v>
      </c>
      <c r="XH121" s="34">
        <f t="shared" si="1107"/>
        <v>0</v>
      </c>
      <c r="XI121" s="23"/>
      <c r="XJ121" s="23"/>
      <c r="XK121" s="23"/>
      <c r="XL121" s="23"/>
      <c r="XM121" s="14">
        <f t="shared" si="918"/>
        <v>0</v>
      </c>
      <c r="XN121" s="14">
        <f t="shared" si="919"/>
        <v>0</v>
      </c>
      <c r="XO121" s="43">
        <f>VLOOKUP($B121,план!$B$16:$EJ$158,106,0)</f>
        <v>0</v>
      </c>
      <c r="XP121" s="43">
        <f>VLOOKUP($B121,план!$B$16:$EJ$158,107,0)</f>
        <v>0</v>
      </c>
      <c r="XQ121" s="7">
        <f t="shared" si="1238"/>
        <v>0</v>
      </c>
      <c r="XR121" s="7">
        <f t="shared" si="1239"/>
        <v>0</v>
      </c>
      <c r="XS121" s="34">
        <f t="shared" si="1108"/>
        <v>0</v>
      </c>
      <c r="XT121" s="34">
        <f t="shared" si="1109"/>
        <v>0</v>
      </c>
      <c r="XU121" s="34">
        <f t="shared" si="1110"/>
        <v>0</v>
      </c>
      <c r="XV121" s="23"/>
      <c r="XW121" s="23"/>
      <c r="XX121" s="23"/>
      <c r="XY121" s="23"/>
      <c r="XZ121" s="14">
        <f t="shared" si="920"/>
        <v>0</v>
      </c>
      <c r="YA121" s="14">
        <f t="shared" si="921"/>
        <v>0</v>
      </c>
      <c r="YB121" s="43">
        <f>VLOOKUP($B121,план!$B$16:$EJ$158,108,0)</f>
        <v>0</v>
      </c>
      <c r="YC121" s="43">
        <f>VLOOKUP($B121,план!$B$16:$EJ$158,109,0)</f>
        <v>0</v>
      </c>
      <c r="YD121" s="7">
        <f t="shared" si="1240"/>
        <v>0</v>
      </c>
      <c r="YE121" s="7">
        <f t="shared" si="1241"/>
        <v>0</v>
      </c>
      <c r="YF121" s="34">
        <f t="shared" si="1111"/>
        <v>0</v>
      </c>
      <c r="YG121" s="34">
        <f t="shared" si="1112"/>
        <v>0</v>
      </c>
      <c r="YH121" s="34">
        <f t="shared" si="1113"/>
        <v>0</v>
      </c>
      <c r="YI121" s="23"/>
      <c r="YJ121" s="23"/>
      <c r="YK121" s="23"/>
      <c r="YL121" s="23"/>
      <c r="YM121" s="14">
        <f t="shared" si="922"/>
        <v>0</v>
      </c>
      <c r="YN121" s="14">
        <f t="shared" si="923"/>
        <v>0</v>
      </c>
      <c r="YO121" s="43">
        <f>VLOOKUP($B121,план!$B$16:$EJ$158,110,0)</f>
        <v>0</v>
      </c>
      <c r="YP121" s="43">
        <f>VLOOKUP($B121,план!$B$16:$EJ$158,111,0)</f>
        <v>0</v>
      </c>
      <c r="YQ121" s="7">
        <f t="shared" si="1242"/>
        <v>0</v>
      </c>
      <c r="YR121" s="7">
        <f t="shared" si="1243"/>
        <v>0</v>
      </c>
      <c r="YS121" s="34">
        <f t="shared" si="1114"/>
        <v>0</v>
      </c>
      <c r="YT121" s="34">
        <f t="shared" si="1115"/>
        <v>0</v>
      </c>
      <c r="YU121" s="34">
        <f t="shared" si="1116"/>
        <v>0</v>
      </c>
      <c r="YV121" s="23"/>
      <c r="YW121" s="23"/>
      <c r="YX121" s="23"/>
      <c r="YY121" s="23"/>
      <c r="YZ121" s="14">
        <f t="shared" si="924"/>
        <v>0</v>
      </c>
      <c r="ZA121" s="14">
        <f t="shared" si="925"/>
        <v>0</v>
      </c>
      <c r="ZB121" s="43">
        <f>VLOOKUP($B121,план!$B$16:$EJ$158,112,0)</f>
        <v>0</v>
      </c>
      <c r="ZC121" s="43">
        <f>VLOOKUP($B121,план!$B$16:$EJ$158,113,0)</f>
        <v>0</v>
      </c>
      <c r="ZD121" s="7">
        <f t="shared" si="1244"/>
        <v>0</v>
      </c>
      <c r="ZE121" s="7">
        <f t="shared" si="1245"/>
        <v>0</v>
      </c>
      <c r="ZF121" s="34">
        <f t="shared" si="1117"/>
        <v>0</v>
      </c>
      <c r="ZG121" s="34">
        <f t="shared" si="1118"/>
        <v>0</v>
      </c>
      <c r="ZH121" s="34">
        <f t="shared" si="1119"/>
        <v>0</v>
      </c>
      <c r="ZI121" s="23"/>
      <c r="ZJ121" s="23"/>
      <c r="ZK121" s="23"/>
      <c r="ZL121" s="23"/>
      <c r="ZM121" s="14">
        <f t="shared" si="926"/>
        <v>0</v>
      </c>
      <c r="ZN121" s="14">
        <f t="shared" si="927"/>
        <v>0</v>
      </c>
      <c r="ZO121" s="43">
        <f>VLOOKUP($B121,план!$B$16:$EJ$158,114,0)+VLOOKUP($B121,план!$B$16:$EJ$158,136,0)</f>
        <v>0</v>
      </c>
      <c r="ZP121" s="43">
        <f>VLOOKUP($B121,план!$B$16:$EJ$158,115,0)+VLOOKUP($B121,план!$B$16:$EJ$158,137,0)</f>
        <v>0</v>
      </c>
      <c r="ZQ121" s="7">
        <f t="shared" si="1246"/>
        <v>0</v>
      </c>
      <c r="ZR121" s="7">
        <f t="shared" si="1247"/>
        <v>0</v>
      </c>
      <c r="ZS121" s="34">
        <f t="shared" si="1120"/>
        <v>0</v>
      </c>
      <c r="ZT121" s="34">
        <f t="shared" si="1121"/>
        <v>0</v>
      </c>
      <c r="ZU121" s="34">
        <f t="shared" si="1122"/>
        <v>0</v>
      </c>
      <c r="ZV121" s="23"/>
      <c r="ZW121" s="23"/>
      <c r="ZX121" s="23"/>
      <c r="ZY121" s="23"/>
      <c r="ZZ121" s="14">
        <f t="shared" si="928"/>
        <v>0</v>
      </c>
      <c r="AAA121" s="14">
        <f t="shared" si="929"/>
        <v>0</v>
      </c>
      <c r="AAB121" s="43">
        <f>VLOOKUP($B121,план!$B$16:$EJ$158,116,0)</f>
        <v>0</v>
      </c>
      <c r="AAC121" s="43">
        <f>VLOOKUP($B121,план!$B$16:$EJ$158,117,0)</f>
        <v>0</v>
      </c>
      <c r="AAD121" s="7">
        <f t="shared" si="976"/>
        <v>0</v>
      </c>
      <c r="AAE121" s="7">
        <f t="shared" si="977"/>
        <v>0</v>
      </c>
      <c r="AAF121" s="34">
        <f t="shared" si="1123"/>
        <v>0</v>
      </c>
      <c r="AAG121" s="34">
        <f t="shared" si="1124"/>
        <v>0</v>
      </c>
      <c r="AAH121" s="34">
        <f t="shared" si="1125"/>
        <v>0</v>
      </c>
      <c r="AAI121" s="23"/>
      <c r="AAJ121" s="23"/>
      <c r="AAK121" s="23"/>
      <c r="AAL121" s="23"/>
      <c r="AAM121" s="14">
        <f t="shared" si="930"/>
        <v>0</v>
      </c>
      <c r="AAN121" s="14">
        <f t="shared" si="931"/>
        <v>0</v>
      </c>
      <c r="AAO121" s="43">
        <f>VLOOKUP($B121,план!$B$16:$EJ$158,118,0)</f>
        <v>0</v>
      </c>
      <c r="AAP121" s="43">
        <f>VLOOKUP($B121,план!$B$16:$EJ$158,119,0)</f>
        <v>0</v>
      </c>
      <c r="AAQ121" s="7">
        <f t="shared" si="978"/>
        <v>0</v>
      </c>
      <c r="AAR121" s="7">
        <f t="shared" si="979"/>
        <v>0</v>
      </c>
      <c r="AAS121" s="34">
        <f t="shared" si="1126"/>
        <v>0</v>
      </c>
      <c r="AAT121" s="34">
        <f t="shared" si="1127"/>
        <v>0</v>
      </c>
      <c r="AAU121" s="34">
        <f t="shared" si="1128"/>
        <v>0</v>
      </c>
      <c r="AAV121" s="23"/>
      <c r="AAW121" s="23"/>
      <c r="AAX121" s="23"/>
      <c r="AAY121" s="23"/>
      <c r="AAZ121" s="14">
        <f t="shared" si="932"/>
        <v>0</v>
      </c>
      <c r="ABA121" s="14">
        <f t="shared" si="933"/>
        <v>0</v>
      </c>
      <c r="ABB121" s="43">
        <f>VLOOKUP($B121,план!$B$16:$EJ$158,120,0)</f>
        <v>0</v>
      </c>
      <c r="ABC121" s="43">
        <f>VLOOKUP($B121,план!$B$16:$EJ$158,121,0)</f>
        <v>0</v>
      </c>
      <c r="ABD121" s="7">
        <f t="shared" si="1248"/>
        <v>0</v>
      </c>
      <c r="ABE121" s="7">
        <f t="shared" si="1249"/>
        <v>0</v>
      </c>
      <c r="ABF121" s="34">
        <f t="shared" si="1250"/>
        <v>0</v>
      </c>
      <c r="ABG121" s="34">
        <f t="shared" si="1251"/>
        <v>0</v>
      </c>
      <c r="ABH121" s="34">
        <f t="shared" si="1252"/>
        <v>0</v>
      </c>
      <c r="ABI121" s="25"/>
      <c r="ABJ121" s="25"/>
      <c r="ABK121" s="25"/>
      <c r="ABL121" s="25"/>
      <c r="ABM121" s="14">
        <f t="shared" si="934"/>
        <v>0</v>
      </c>
      <c r="ABN121" s="14">
        <f t="shared" si="935"/>
        <v>0</v>
      </c>
      <c r="ABO121" s="43">
        <f>VLOOKUP($B121,план!$B$16:$EJ$158,122,0)</f>
        <v>0</v>
      </c>
      <c r="ABP121" s="43">
        <f>VLOOKUP($B121,план!$B$16:$EJ$158,123,0)</f>
        <v>0</v>
      </c>
      <c r="ABQ121" s="7">
        <f t="shared" si="1253"/>
        <v>0</v>
      </c>
      <c r="ABR121" s="7">
        <f t="shared" si="1254"/>
        <v>0</v>
      </c>
      <c r="ABS121" s="34">
        <f t="shared" si="1255"/>
        <v>0</v>
      </c>
      <c r="ABT121" s="34">
        <f t="shared" si="1256"/>
        <v>0</v>
      </c>
      <c r="ABU121" s="34">
        <f t="shared" si="1257"/>
        <v>0</v>
      </c>
      <c r="ABV121" s="25"/>
      <c r="ABW121" s="25"/>
      <c r="ABX121" s="25"/>
      <c r="ABY121" s="25"/>
      <c r="ABZ121" s="21">
        <f t="shared" si="980"/>
        <v>0</v>
      </c>
      <c r="ACA121" s="21">
        <f t="shared" si="981"/>
        <v>0</v>
      </c>
      <c r="ACB121" s="43">
        <f>VLOOKUP($B121,план!$B$16:$EJ$158,124,0)</f>
        <v>0</v>
      </c>
      <c r="ACC121" s="43">
        <f>VLOOKUP($B121,план!$B$16:$EJ$158,125,0)</f>
        <v>0</v>
      </c>
      <c r="ACD121" s="7">
        <f t="shared" si="1258"/>
        <v>0</v>
      </c>
      <c r="ACE121" s="7">
        <f t="shared" si="1259"/>
        <v>0</v>
      </c>
      <c r="ACF121" s="34">
        <f t="shared" si="1260"/>
        <v>0</v>
      </c>
      <c r="ACG121" s="34">
        <f t="shared" si="1261"/>
        <v>0</v>
      </c>
      <c r="ACH121" s="34">
        <f t="shared" si="1262"/>
        <v>0</v>
      </c>
      <c r="ACI121" s="25"/>
      <c r="ACJ121" s="25"/>
      <c r="ACK121" s="25"/>
      <c r="ACL121" s="25"/>
      <c r="ACM121" s="21">
        <f t="shared" si="936"/>
        <v>0</v>
      </c>
      <c r="ACN121" s="21">
        <f t="shared" si="937"/>
        <v>0</v>
      </c>
      <c r="ACO121" s="43">
        <f>VLOOKUP($B121,план!$B$16:$EJ$158,126,0)</f>
        <v>0</v>
      </c>
      <c r="ACP121" s="43">
        <f>VLOOKUP($B121,план!$B$16:$EJ$158,127,0)</f>
        <v>0</v>
      </c>
      <c r="ACQ121" s="7">
        <f t="shared" si="1263"/>
        <v>0</v>
      </c>
      <c r="ACR121" s="7">
        <f t="shared" si="1264"/>
        <v>0</v>
      </c>
      <c r="ACS121" s="34">
        <f t="shared" si="1129"/>
        <v>0</v>
      </c>
      <c r="ACT121" s="34">
        <f t="shared" si="1130"/>
        <v>0</v>
      </c>
      <c r="ACU121" s="34">
        <f t="shared" si="1131"/>
        <v>0</v>
      </c>
      <c r="ACV121" s="23"/>
      <c r="ACW121" s="23"/>
      <c r="ACX121" s="23"/>
      <c r="ACY121" s="23"/>
      <c r="ACZ121" s="21">
        <f t="shared" si="938"/>
        <v>0</v>
      </c>
      <c r="ADA121" s="21">
        <f t="shared" si="939"/>
        <v>0</v>
      </c>
      <c r="ADB121" s="43">
        <f>VLOOKUP($B121,план!$B$16:$EJ$158,128,0)</f>
        <v>0</v>
      </c>
      <c r="ADC121" s="43">
        <f>VLOOKUP($B121,план!$B$16:$EJ$158,129,0)</f>
        <v>0</v>
      </c>
      <c r="ADD121" s="7">
        <f t="shared" si="1265"/>
        <v>0</v>
      </c>
      <c r="ADE121" s="7">
        <f t="shared" si="1266"/>
        <v>0</v>
      </c>
      <c r="ADF121" s="34">
        <f t="shared" si="1132"/>
        <v>0</v>
      </c>
      <c r="ADG121" s="34">
        <f t="shared" si="1133"/>
        <v>0</v>
      </c>
      <c r="ADH121" s="34">
        <f t="shared" si="1134"/>
        <v>0</v>
      </c>
      <c r="ADI121" s="23"/>
      <c r="ADJ121" s="23"/>
      <c r="ADK121" s="23"/>
      <c r="ADL121" s="23"/>
      <c r="ADM121" s="21">
        <f t="shared" si="940"/>
        <v>0</v>
      </c>
      <c r="ADN121" s="21">
        <f t="shared" si="941"/>
        <v>0</v>
      </c>
      <c r="ADO121" s="43">
        <f>VLOOKUP($B121,план!$B$16:$EJ$158,130,0)</f>
        <v>0</v>
      </c>
      <c r="ADP121" s="43">
        <f>VLOOKUP($B121,план!$B$16:$EJ$158,131,0)</f>
        <v>0</v>
      </c>
      <c r="ADQ121" s="7">
        <f t="shared" si="1267"/>
        <v>0</v>
      </c>
      <c r="ADR121" s="7">
        <f t="shared" si="1268"/>
        <v>0</v>
      </c>
      <c r="ADS121" s="34">
        <f t="shared" si="1135"/>
        <v>0</v>
      </c>
      <c r="ADT121" s="34">
        <f t="shared" si="1136"/>
        <v>0</v>
      </c>
      <c r="ADU121" s="34">
        <f t="shared" si="1137"/>
        <v>0</v>
      </c>
      <c r="ADV121" s="23"/>
      <c r="ADW121" s="23"/>
      <c r="ADX121" s="23"/>
      <c r="ADY121" s="23"/>
      <c r="ADZ121" s="21">
        <f t="shared" si="942"/>
        <v>0</v>
      </c>
      <c r="AEA121" s="21">
        <f t="shared" si="943"/>
        <v>0</v>
      </c>
      <c r="AEB121" s="43">
        <f>VLOOKUP($B121,план!$B$16:$EJ$158,132,0)</f>
        <v>0</v>
      </c>
      <c r="AEC121" s="43">
        <f>VLOOKUP($B121,план!$B$16:$EJ$158,133,0)</f>
        <v>0</v>
      </c>
      <c r="AED121" s="7">
        <f t="shared" si="982"/>
        <v>0</v>
      </c>
      <c r="AEE121" s="7">
        <f t="shared" si="983"/>
        <v>0</v>
      </c>
      <c r="AEF121" s="34">
        <f t="shared" si="1138"/>
        <v>0</v>
      </c>
      <c r="AEG121" s="34">
        <f t="shared" si="1139"/>
        <v>0</v>
      </c>
      <c r="AEH121" s="34">
        <f t="shared" si="1140"/>
        <v>0</v>
      </c>
      <c r="AEI121" s="23"/>
      <c r="AEJ121" s="23"/>
      <c r="AEK121" s="23"/>
      <c r="AEL121" s="23"/>
      <c r="AEM121" s="21">
        <f t="shared" si="944"/>
        <v>0</v>
      </c>
      <c r="AEN121" s="21">
        <f t="shared" si="945"/>
        <v>0</v>
      </c>
      <c r="AEO121" s="43">
        <f>VLOOKUP($B121,план!$B$16:$EJ$158,134,0)</f>
        <v>0</v>
      </c>
      <c r="AEP121" s="43">
        <f>VLOOKUP($B121,план!$B$16:$EJ$158,135,0)</f>
        <v>0</v>
      </c>
      <c r="AEQ121" s="7">
        <f t="shared" si="1269"/>
        <v>0</v>
      </c>
      <c r="AER121" s="7">
        <f t="shared" si="1270"/>
        <v>0</v>
      </c>
      <c r="AES121" s="34">
        <f t="shared" si="1271"/>
        <v>0</v>
      </c>
      <c r="AET121" s="34">
        <f t="shared" si="1272"/>
        <v>0</v>
      </c>
      <c r="AEU121" s="34">
        <f t="shared" si="1273"/>
        <v>0</v>
      </c>
      <c r="AEV121" s="23"/>
      <c r="AEW121" s="23"/>
      <c r="AEX121" s="23"/>
      <c r="AEY121" s="23"/>
      <c r="AEZ121" s="21">
        <f t="shared" si="946"/>
        <v>0</v>
      </c>
      <c r="AFA121" s="21">
        <f t="shared" si="947"/>
        <v>0</v>
      </c>
      <c r="AFB121" s="23">
        <f t="shared" si="948"/>
        <v>0</v>
      </c>
      <c r="AFC121" s="23">
        <f t="shared" si="949"/>
        <v>0</v>
      </c>
      <c r="AFD121" s="23">
        <f t="shared" si="950"/>
        <v>0</v>
      </c>
      <c r="AFE121" s="23">
        <f t="shared" si="951"/>
        <v>0</v>
      </c>
      <c r="AFF121" s="23">
        <f t="shared" si="952"/>
        <v>0</v>
      </c>
      <c r="AFG121" s="23">
        <f t="shared" si="953"/>
        <v>0</v>
      </c>
      <c r="AFH121" s="23">
        <f t="shared" si="954"/>
        <v>0</v>
      </c>
      <c r="AFI121" s="23">
        <f t="shared" si="955"/>
        <v>0</v>
      </c>
      <c r="AFJ121" s="23">
        <f t="shared" si="956"/>
        <v>0</v>
      </c>
      <c r="AFK121" s="23">
        <f t="shared" si="957"/>
        <v>0</v>
      </c>
      <c r="AFL121" s="23">
        <f t="shared" si="958"/>
        <v>0</v>
      </c>
      <c r="AFM121" s="21">
        <f t="shared" si="959"/>
        <v>0</v>
      </c>
      <c r="AFN121" s="21">
        <f t="shared" si="960"/>
        <v>0</v>
      </c>
      <c r="AFO121" s="8">
        <f t="shared" si="1274"/>
        <v>0</v>
      </c>
      <c r="AFP121" s="8">
        <f t="shared" si="1275"/>
        <v>0</v>
      </c>
      <c r="AFQ121" s="8">
        <f t="shared" si="1276"/>
        <v>0</v>
      </c>
      <c r="AFR121" s="8">
        <f t="shared" si="1277"/>
        <v>0</v>
      </c>
      <c r="AFS121" s="8">
        <f t="shared" si="1278"/>
        <v>0</v>
      </c>
      <c r="AFT121" s="8">
        <f t="shared" si="1279"/>
        <v>0</v>
      </c>
      <c r="AFU121" s="8">
        <f t="shared" si="1280"/>
        <v>0</v>
      </c>
      <c r="AFV121" s="8">
        <f t="shared" si="1281"/>
        <v>0</v>
      </c>
      <c r="AFW121" s="8">
        <f t="shared" si="1282"/>
        <v>0</v>
      </c>
      <c r="AFX121" s="8">
        <f t="shared" si="1283"/>
        <v>0</v>
      </c>
      <c r="AFY121" s="8">
        <f t="shared" si="1284"/>
        <v>0</v>
      </c>
      <c r="AFZ121" s="21">
        <f t="shared" si="803"/>
        <v>0</v>
      </c>
      <c r="AGA121" s="21">
        <f t="shared" si="804"/>
        <v>0</v>
      </c>
      <c r="AGB121" s="191"/>
      <c r="AGC121" s="191"/>
    </row>
    <row r="122" spans="1:861" ht="30">
      <c r="A122" s="179"/>
      <c r="B122" s="98">
        <v>110</v>
      </c>
      <c r="C122" s="1" t="s">
        <v>452</v>
      </c>
      <c r="D122" s="88">
        <f t="shared" si="986"/>
        <v>10127</v>
      </c>
      <c r="E122" s="99">
        <v>10127</v>
      </c>
      <c r="F122" s="88">
        <v>9620</v>
      </c>
      <c r="G122" s="89">
        <v>7.4</v>
      </c>
      <c r="H122" s="90">
        <v>1</v>
      </c>
      <c r="I122" s="210"/>
      <c r="J122" s="99">
        <v>1.4</v>
      </c>
      <c r="K122" s="99">
        <v>1.68</v>
      </c>
      <c r="L122" s="99">
        <v>2.23</v>
      </c>
      <c r="M122" s="99">
        <v>2.39</v>
      </c>
      <c r="N122" s="100">
        <v>2.57</v>
      </c>
      <c r="O122" s="43">
        <f>VLOOKUP($B122,план!$B$16:$EJ$158,14,0)</f>
        <v>0</v>
      </c>
      <c r="P122" s="43">
        <f>VLOOKUP($B122,план!$B$16:$EJ$158,15,0)</f>
        <v>0</v>
      </c>
      <c r="Q122" s="7">
        <f t="shared" si="987"/>
        <v>0</v>
      </c>
      <c r="R122" s="7">
        <f t="shared" si="988"/>
        <v>0</v>
      </c>
      <c r="S122" s="34">
        <f t="shared" si="989"/>
        <v>0</v>
      </c>
      <c r="T122" s="34">
        <f t="shared" si="990"/>
        <v>0</v>
      </c>
      <c r="U122" s="34">
        <f t="shared" si="991"/>
        <v>0</v>
      </c>
      <c r="V122" s="23"/>
      <c r="W122" s="23"/>
      <c r="X122" s="23"/>
      <c r="Y122" s="23"/>
      <c r="Z122" s="21">
        <f t="shared" si="805"/>
        <v>0</v>
      </c>
      <c r="AA122" s="21">
        <f t="shared" si="806"/>
        <v>0</v>
      </c>
      <c r="AB122" s="43">
        <f>VLOOKUP($B122,план!$B$16:$EJ$158,16,0)</f>
        <v>0</v>
      </c>
      <c r="AC122" s="43">
        <f>VLOOKUP($B122,план!$B$16:$EJ$158,17,0)</f>
        <v>0</v>
      </c>
      <c r="AD122" s="7">
        <f t="shared" si="1141"/>
        <v>0</v>
      </c>
      <c r="AE122" s="7">
        <f t="shared" si="961"/>
        <v>0</v>
      </c>
      <c r="AF122" s="34">
        <f t="shared" si="992"/>
        <v>0</v>
      </c>
      <c r="AG122" s="34">
        <f t="shared" si="993"/>
        <v>0</v>
      </c>
      <c r="AH122" s="34">
        <f t="shared" si="994"/>
        <v>0</v>
      </c>
      <c r="AI122" s="23"/>
      <c r="AJ122" s="23"/>
      <c r="AK122" s="23"/>
      <c r="AL122" s="23"/>
      <c r="AM122" s="21">
        <f t="shared" si="808"/>
        <v>0</v>
      </c>
      <c r="AN122" s="21">
        <f t="shared" si="809"/>
        <v>0</v>
      </c>
      <c r="AO122" s="43">
        <f>VLOOKUP($B122,план!$B$16:$EJ$158,18,0)</f>
        <v>0</v>
      </c>
      <c r="AP122" s="43">
        <f>VLOOKUP($B122,план!$B$16:$EJ$158,19,0)</f>
        <v>0</v>
      </c>
      <c r="AQ122" s="7">
        <f t="shared" si="1142"/>
        <v>0</v>
      </c>
      <c r="AR122" s="7">
        <f t="shared" si="1143"/>
        <v>0</v>
      </c>
      <c r="AS122" s="34">
        <f t="shared" si="1144"/>
        <v>0</v>
      </c>
      <c r="AT122" s="34">
        <f t="shared" si="1145"/>
        <v>0</v>
      </c>
      <c r="AU122" s="34">
        <f t="shared" si="1146"/>
        <v>0</v>
      </c>
      <c r="AV122" s="23"/>
      <c r="AW122" s="23"/>
      <c r="AX122" s="23"/>
      <c r="AY122" s="23"/>
      <c r="AZ122" s="21">
        <f t="shared" si="810"/>
        <v>0</v>
      </c>
      <c r="BA122" s="21">
        <f t="shared" si="811"/>
        <v>0</v>
      </c>
      <c r="BB122" s="43">
        <f>VLOOKUP($B122,план!$B$16:$EJ$158,20,0)</f>
        <v>0</v>
      </c>
      <c r="BC122" s="43">
        <f>VLOOKUP($B122,план!$B$16:$EJ$158,21,0)</f>
        <v>0</v>
      </c>
      <c r="BD122" s="7">
        <f t="shared" si="1147"/>
        <v>0</v>
      </c>
      <c r="BE122" s="7">
        <f t="shared" si="1148"/>
        <v>0</v>
      </c>
      <c r="BF122" s="34">
        <f t="shared" si="995"/>
        <v>0</v>
      </c>
      <c r="BG122" s="34">
        <f t="shared" si="996"/>
        <v>0</v>
      </c>
      <c r="BH122" s="34">
        <f t="shared" si="997"/>
        <v>0</v>
      </c>
      <c r="BI122" s="23"/>
      <c r="BJ122" s="23"/>
      <c r="BK122" s="23"/>
      <c r="BL122" s="23"/>
      <c r="BM122" s="21">
        <f t="shared" si="812"/>
        <v>0</v>
      </c>
      <c r="BN122" s="21">
        <f t="shared" si="813"/>
        <v>0</v>
      </c>
      <c r="BO122" s="43">
        <f>VLOOKUP($B122,план!$B$16:$EJ$158,22,0)</f>
        <v>0</v>
      </c>
      <c r="BP122" s="43">
        <f>VLOOKUP($B122,план!$B$16:$EJ$158,23,0)</f>
        <v>0</v>
      </c>
      <c r="BQ122" s="7">
        <f t="shared" si="1149"/>
        <v>0</v>
      </c>
      <c r="BR122" s="7">
        <f t="shared" si="1150"/>
        <v>0</v>
      </c>
      <c r="BS122" s="34">
        <f t="shared" si="998"/>
        <v>0</v>
      </c>
      <c r="BT122" s="34">
        <f t="shared" si="999"/>
        <v>0</v>
      </c>
      <c r="BU122" s="34">
        <f t="shared" si="1000"/>
        <v>0</v>
      </c>
      <c r="BV122" s="23"/>
      <c r="BW122" s="23"/>
      <c r="BX122" s="23"/>
      <c r="BY122" s="23"/>
      <c r="BZ122" s="21">
        <f t="shared" si="814"/>
        <v>0</v>
      </c>
      <c r="CA122" s="21">
        <f t="shared" si="815"/>
        <v>0</v>
      </c>
      <c r="CB122" s="43">
        <f>VLOOKUP($B122,план!$B$16:$EJ$158,24,0)</f>
        <v>0</v>
      </c>
      <c r="CC122" s="43">
        <f>VLOOKUP($B122,план!$B$16:$EJ$158,25,0)</f>
        <v>0</v>
      </c>
      <c r="CD122" s="7">
        <f t="shared" si="1151"/>
        <v>0</v>
      </c>
      <c r="CE122" s="7">
        <f t="shared" si="1152"/>
        <v>0</v>
      </c>
      <c r="CF122" s="34">
        <f t="shared" si="1153"/>
        <v>0</v>
      </c>
      <c r="CG122" s="34">
        <f t="shared" si="1154"/>
        <v>0</v>
      </c>
      <c r="CH122" s="34">
        <f t="shared" si="1155"/>
        <v>0</v>
      </c>
      <c r="CI122" s="23"/>
      <c r="CJ122" s="23"/>
      <c r="CK122" s="23"/>
      <c r="CL122" s="23"/>
      <c r="CM122" s="21">
        <f t="shared" si="816"/>
        <v>0</v>
      </c>
      <c r="CN122" s="21">
        <f t="shared" si="817"/>
        <v>0</v>
      </c>
      <c r="CO122" s="23">
        <f t="shared" si="818"/>
        <v>0</v>
      </c>
      <c r="CP122" s="23">
        <f t="shared" si="819"/>
        <v>0</v>
      </c>
      <c r="CQ122" s="23">
        <f t="shared" si="820"/>
        <v>0</v>
      </c>
      <c r="CR122" s="23">
        <f t="shared" si="821"/>
        <v>0</v>
      </c>
      <c r="CS122" s="23">
        <f t="shared" si="822"/>
        <v>0</v>
      </c>
      <c r="CT122" s="23">
        <f t="shared" si="823"/>
        <v>0</v>
      </c>
      <c r="CU122" s="23">
        <f t="shared" si="824"/>
        <v>0</v>
      </c>
      <c r="CV122" s="23">
        <f t="shared" si="825"/>
        <v>0</v>
      </c>
      <c r="CW122" s="23">
        <f t="shared" si="826"/>
        <v>0</v>
      </c>
      <c r="CX122" s="23">
        <f t="shared" si="827"/>
        <v>0</v>
      </c>
      <c r="CY122" s="23">
        <f t="shared" si="828"/>
        <v>0</v>
      </c>
      <c r="CZ122" s="21">
        <f t="shared" si="829"/>
        <v>0</v>
      </c>
      <c r="DA122" s="21">
        <f t="shared" si="830"/>
        <v>0</v>
      </c>
      <c r="DB122" s="43">
        <f>VLOOKUP($B122,план!$B$16:$EJ$158,26,0)</f>
        <v>0</v>
      </c>
      <c r="DC122" s="43">
        <f>VLOOKUP($B122,план!$B$16:$EJ$158,27,0)</f>
        <v>0</v>
      </c>
      <c r="DD122" s="7">
        <f t="shared" si="1156"/>
        <v>0</v>
      </c>
      <c r="DE122" s="7">
        <f t="shared" si="1157"/>
        <v>0</v>
      </c>
      <c r="DF122" s="34">
        <f t="shared" si="1001"/>
        <v>0</v>
      </c>
      <c r="DG122" s="34">
        <f t="shared" si="1002"/>
        <v>0</v>
      </c>
      <c r="DH122" s="34">
        <f t="shared" si="1003"/>
        <v>0</v>
      </c>
      <c r="DI122" s="23"/>
      <c r="DJ122" s="23"/>
      <c r="DK122" s="23"/>
      <c r="DL122" s="23"/>
      <c r="DM122" s="21">
        <f t="shared" si="831"/>
        <v>0</v>
      </c>
      <c r="DN122" s="21">
        <f t="shared" si="832"/>
        <v>0</v>
      </c>
      <c r="DO122" s="43">
        <f>VLOOKUP($B122,план!$B$16:$EJ$158,28,0)</f>
        <v>0</v>
      </c>
      <c r="DP122" s="43">
        <f>VLOOKUP($B122,план!$B$16:$EJ$158,29,0)</f>
        <v>0</v>
      </c>
      <c r="DQ122" s="7">
        <f t="shared" si="1158"/>
        <v>0</v>
      </c>
      <c r="DR122" s="7">
        <f t="shared" si="1159"/>
        <v>0</v>
      </c>
      <c r="DS122" s="34">
        <f t="shared" si="1004"/>
        <v>0</v>
      </c>
      <c r="DT122" s="34">
        <f t="shared" si="1005"/>
        <v>0</v>
      </c>
      <c r="DU122" s="34">
        <f t="shared" si="1006"/>
        <v>0</v>
      </c>
      <c r="DV122" s="23"/>
      <c r="DW122" s="23"/>
      <c r="DX122" s="23"/>
      <c r="DY122" s="23"/>
      <c r="DZ122" s="21">
        <f t="shared" si="833"/>
        <v>0</v>
      </c>
      <c r="EA122" s="21">
        <f t="shared" si="834"/>
        <v>0</v>
      </c>
      <c r="EB122" s="43">
        <f>VLOOKUP($B122,план!$B$16:$EJ$158,30,0)</f>
        <v>0</v>
      </c>
      <c r="EC122" s="43">
        <f>VLOOKUP($B122,план!$B$16:$EJ$158,31,0)</f>
        <v>0</v>
      </c>
      <c r="ED122" s="7">
        <f t="shared" si="1160"/>
        <v>0</v>
      </c>
      <c r="EE122" s="7">
        <f t="shared" si="1161"/>
        <v>0</v>
      </c>
      <c r="EF122" s="34">
        <f t="shared" si="1007"/>
        <v>0</v>
      </c>
      <c r="EG122" s="34">
        <f t="shared" si="1008"/>
        <v>0</v>
      </c>
      <c r="EH122" s="34">
        <f t="shared" si="1009"/>
        <v>0</v>
      </c>
      <c r="EI122" s="23"/>
      <c r="EJ122" s="23"/>
      <c r="EK122" s="23"/>
      <c r="EL122" s="23"/>
      <c r="EM122" s="21">
        <f t="shared" si="835"/>
        <v>0</v>
      </c>
      <c r="EN122" s="21">
        <f t="shared" si="836"/>
        <v>0</v>
      </c>
      <c r="EO122" s="43">
        <f>VLOOKUP($B122,план!$B$16:$EJ$158,32,0)</f>
        <v>0</v>
      </c>
      <c r="EP122" s="43">
        <f>VLOOKUP($B122,план!$B$16:$EJ$158,33,0)</f>
        <v>0</v>
      </c>
      <c r="EQ122" s="7">
        <f t="shared" si="1162"/>
        <v>0</v>
      </c>
      <c r="ER122" s="7">
        <f t="shared" si="1163"/>
        <v>0</v>
      </c>
      <c r="ES122" s="34">
        <f t="shared" si="1010"/>
        <v>0</v>
      </c>
      <c r="ET122" s="34">
        <f t="shared" si="1011"/>
        <v>0</v>
      </c>
      <c r="EU122" s="34">
        <f t="shared" si="1012"/>
        <v>0</v>
      </c>
      <c r="EV122" s="23"/>
      <c r="EW122" s="23"/>
      <c r="EX122" s="23"/>
      <c r="EY122" s="23"/>
      <c r="EZ122" s="21">
        <f t="shared" si="837"/>
        <v>0</v>
      </c>
      <c r="FA122" s="21">
        <f t="shared" si="838"/>
        <v>0</v>
      </c>
      <c r="FB122" s="43">
        <f>VLOOKUP($B122,план!$B$16:$EJ$158,34,0)</f>
        <v>0</v>
      </c>
      <c r="FC122" s="43">
        <f>VLOOKUP($B122,план!$B$16:$EJ$158,35,0)</f>
        <v>0</v>
      </c>
      <c r="FD122" s="7">
        <f t="shared" si="1164"/>
        <v>0</v>
      </c>
      <c r="FE122" s="7">
        <f t="shared" si="1165"/>
        <v>0</v>
      </c>
      <c r="FF122" s="34">
        <f t="shared" si="1013"/>
        <v>0</v>
      </c>
      <c r="FG122" s="34">
        <f t="shared" si="1014"/>
        <v>0</v>
      </c>
      <c r="FH122" s="34">
        <f t="shared" si="1015"/>
        <v>0</v>
      </c>
      <c r="FI122" s="23"/>
      <c r="FJ122" s="23"/>
      <c r="FK122" s="23"/>
      <c r="FL122" s="23"/>
      <c r="FM122" s="21">
        <f t="shared" si="839"/>
        <v>0</v>
      </c>
      <c r="FN122" s="21">
        <f t="shared" si="840"/>
        <v>0</v>
      </c>
      <c r="FO122" s="43">
        <f>VLOOKUP($B122,план!$B$16:$EJ$158,36,0)</f>
        <v>0</v>
      </c>
      <c r="FP122" s="43">
        <f>VLOOKUP($B122,план!$B$16:$EJ$158,37,0)</f>
        <v>0</v>
      </c>
      <c r="FQ122" s="7">
        <f t="shared" si="1166"/>
        <v>0</v>
      </c>
      <c r="FR122" s="7">
        <f t="shared" si="1167"/>
        <v>0</v>
      </c>
      <c r="FS122" s="34">
        <f t="shared" si="1016"/>
        <v>0</v>
      </c>
      <c r="FT122" s="34">
        <f t="shared" si="1017"/>
        <v>0</v>
      </c>
      <c r="FU122" s="34">
        <f t="shared" si="1018"/>
        <v>0</v>
      </c>
      <c r="FV122" s="23"/>
      <c r="FW122" s="23"/>
      <c r="FX122" s="23"/>
      <c r="FY122" s="23"/>
      <c r="FZ122" s="21">
        <f t="shared" si="841"/>
        <v>0</v>
      </c>
      <c r="GA122" s="21">
        <f t="shared" si="842"/>
        <v>0</v>
      </c>
      <c r="GB122" s="43">
        <f>VLOOKUP($B122,план!$B$16:$EJ$158,38,0)</f>
        <v>0</v>
      </c>
      <c r="GC122" s="43">
        <f>VLOOKUP($B122,план!$B$16:$EJ$158,39,0)</f>
        <v>0</v>
      </c>
      <c r="GD122" s="7">
        <f t="shared" si="1168"/>
        <v>0</v>
      </c>
      <c r="GE122" s="7">
        <f t="shared" si="1169"/>
        <v>0</v>
      </c>
      <c r="GF122" s="34">
        <f t="shared" si="1019"/>
        <v>0</v>
      </c>
      <c r="GG122" s="34">
        <f t="shared" si="1020"/>
        <v>0</v>
      </c>
      <c r="GH122" s="34">
        <f t="shared" si="1021"/>
        <v>0</v>
      </c>
      <c r="GI122" s="23"/>
      <c r="GJ122" s="23"/>
      <c r="GK122" s="23"/>
      <c r="GL122" s="23"/>
      <c r="GM122" s="21">
        <f t="shared" si="843"/>
        <v>0</v>
      </c>
      <c r="GN122" s="21">
        <f t="shared" si="844"/>
        <v>0</v>
      </c>
      <c r="GO122" s="43">
        <f>VLOOKUP($B122,план!$B$16:$EJ$158,40,0)</f>
        <v>0</v>
      </c>
      <c r="GP122" s="43">
        <f>VLOOKUP($B122,план!$B$16:$EJ$158,41,0)</f>
        <v>0</v>
      </c>
      <c r="GQ122" s="7">
        <f t="shared" si="1170"/>
        <v>0</v>
      </c>
      <c r="GR122" s="7">
        <f t="shared" si="1171"/>
        <v>0</v>
      </c>
      <c r="GS122" s="34">
        <f t="shared" si="1022"/>
        <v>0</v>
      </c>
      <c r="GT122" s="34">
        <f t="shared" si="1023"/>
        <v>0</v>
      </c>
      <c r="GU122" s="34">
        <f t="shared" si="1024"/>
        <v>0</v>
      </c>
      <c r="GV122" s="23"/>
      <c r="GW122" s="23"/>
      <c r="GX122" s="23"/>
      <c r="GY122" s="23"/>
      <c r="GZ122" s="21">
        <f t="shared" si="845"/>
        <v>0</v>
      </c>
      <c r="HA122" s="21">
        <f t="shared" si="846"/>
        <v>0</v>
      </c>
      <c r="HB122" s="43">
        <f>VLOOKUP($B122,план!$B$16:$EJ$158,42,0)</f>
        <v>0</v>
      </c>
      <c r="HC122" s="43">
        <f>VLOOKUP($B122,план!$B$16:$EJ$158,43,0)</f>
        <v>0</v>
      </c>
      <c r="HD122" s="7">
        <f t="shared" si="1172"/>
        <v>0</v>
      </c>
      <c r="HE122" s="7">
        <f t="shared" si="1173"/>
        <v>0</v>
      </c>
      <c r="HF122" s="34">
        <f t="shared" si="1025"/>
        <v>0</v>
      </c>
      <c r="HG122" s="34">
        <f t="shared" si="1026"/>
        <v>0</v>
      </c>
      <c r="HH122" s="34">
        <f t="shared" si="1027"/>
        <v>0</v>
      </c>
      <c r="HI122" s="25"/>
      <c r="HJ122" s="25"/>
      <c r="HK122" s="25"/>
      <c r="HL122" s="25"/>
      <c r="HM122" s="21">
        <f t="shared" si="847"/>
        <v>0</v>
      </c>
      <c r="HN122" s="21">
        <f t="shared" si="848"/>
        <v>0</v>
      </c>
      <c r="HO122" s="43">
        <f>VLOOKUP($B122,план!$B$16:$EJ$158,44,0)</f>
        <v>0</v>
      </c>
      <c r="HP122" s="43">
        <f>VLOOKUP($B122,план!$B$16:$EJ$158,45,0)</f>
        <v>0</v>
      </c>
      <c r="HQ122" s="7">
        <f t="shared" si="1174"/>
        <v>0</v>
      </c>
      <c r="HR122" s="7">
        <f t="shared" si="1175"/>
        <v>0</v>
      </c>
      <c r="HS122" s="34">
        <f t="shared" si="1028"/>
        <v>0</v>
      </c>
      <c r="HT122" s="34">
        <f t="shared" si="1029"/>
        <v>0</v>
      </c>
      <c r="HU122" s="34">
        <f t="shared" si="1030"/>
        <v>0</v>
      </c>
      <c r="HV122" s="23"/>
      <c r="HW122" s="23"/>
      <c r="HX122" s="23"/>
      <c r="HY122" s="23"/>
      <c r="HZ122" s="21">
        <f t="shared" si="849"/>
        <v>0</v>
      </c>
      <c r="IA122" s="21">
        <f t="shared" si="850"/>
        <v>0</v>
      </c>
      <c r="IB122" s="43">
        <f>VLOOKUP($B122,план!$B$16:$EJ$158,46,0)</f>
        <v>0</v>
      </c>
      <c r="IC122" s="43">
        <f>VLOOKUP($B122,план!$B$16:$EJ$158,47,0)</f>
        <v>0</v>
      </c>
      <c r="ID122" s="7">
        <f t="shared" si="1176"/>
        <v>0</v>
      </c>
      <c r="IE122" s="7">
        <f t="shared" si="1177"/>
        <v>0</v>
      </c>
      <c r="IF122" s="34">
        <f t="shared" si="1031"/>
        <v>0</v>
      </c>
      <c r="IG122" s="34">
        <f t="shared" si="1032"/>
        <v>0</v>
      </c>
      <c r="IH122" s="34">
        <f t="shared" si="1033"/>
        <v>0</v>
      </c>
      <c r="II122" s="23"/>
      <c r="IJ122" s="23"/>
      <c r="IK122" s="23"/>
      <c r="IL122" s="23"/>
      <c r="IM122" s="21">
        <f t="shared" si="851"/>
        <v>0</v>
      </c>
      <c r="IN122" s="21">
        <f t="shared" si="852"/>
        <v>0</v>
      </c>
      <c r="IO122" s="43">
        <f>VLOOKUP($B122,план!$B$16:$EJ$158,48,0)</f>
        <v>0</v>
      </c>
      <c r="IP122" s="43">
        <f>VLOOKUP($B122,план!$B$16:$EJ$158,49,0)</f>
        <v>0</v>
      </c>
      <c r="IQ122" s="7">
        <f t="shared" si="1178"/>
        <v>0</v>
      </c>
      <c r="IR122" s="7">
        <f t="shared" si="1179"/>
        <v>0</v>
      </c>
      <c r="IS122" s="34">
        <f t="shared" si="1034"/>
        <v>0</v>
      </c>
      <c r="IT122" s="34">
        <f t="shared" si="1035"/>
        <v>0</v>
      </c>
      <c r="IU122" s="34">
        <f t="shared" si="1036"/>
        <v>0</v>
      </c>
      <c r="IV122" s="23"/>
      <c r="IW122" s="23"/>
      <c r="IX122" s="23"/>
      <c r="IY122" s="23"/>
      <c r="IZ122" s="21">
        <f t="shared" si="853"/>
        <v>0</v>
      </c>
      <c r="JA122" s="21">
        <f t="shared" si="854"/>
        <v>0</v>
      </c>
      <c r="JB122" s="43">
        <f>VLOOKUP($B122,план!$B$16:$EJ$158,50,0)</f>
        <v>0</v>
      </c>
      <c r="JC122" s="43">
        <f>VLOOKUP($B122,план!$B$16:$EJ$158,51,0)</f>
        <v>0</v>
      </c>
      <c r="JD122" s="7">
        <f t="shared" si="1180"/>
        <v>0</v>
      </c>
      <c r="JE122" s="7">
        <f t="shared" si="1181"/>
        <v>0</v>
      </c>
      <c r="JF122" s="34">
        <f t="shared" si="1037"/>
        <v>0</v>
      </c>
      <c r="JG122" s="34">
        <f t="shared" si="1038"/>
        <v>0</v>
      </c>
      <c r="JH122" s="34">
        <f t="shared" si="1039"/>
        <v>0</v>
      </c>
      <c r="JI122" s="23"/>
      <c r="JJ122" s="23"/>
      <c r="JK122" s="23"/>
      <c r="JL122" s="23"/>
      <c r="JM122" s="21">
        <f t="shared" si="855"/>
        <v>0</v>
      </c>
      <c r="JN122" s="21">
        <f t="shared" si="856"/>
        <v>0</v>
      </c>
      <c r="JO122" s="23">
        <f t="shared" si="857"/>
        <v>0</v>
      </c>
      <c r="JP122" s="23">
        <f t="shared" si="858"/>
        <v>0</v>
      </c>
      <c r="JQ122" s="23">
        <f t="shared" si="859"/>
        <v>0</v>
      </c>
      <c r="JR122" s="23">
        <f t="shared" si="860"/>
        <v>0</v>
      </c>
      <c r="JS122" s="23">
        <f t="shared" si="861"/>
        <v>0</v>
      </c>
      <c r="JT122" s="23">
        <f t="shared" si="862"/>
        <v>0</v>
      </c>
      <c r="JU122" s="23">
        <f t="shared" si="863"/>
        <v>0</v>
      </c>
      <c r="JV122" s="23">
        <f t="shared" si="864"/>
        <v>0</v>
      </c>
      <c r="JW122" s="23">
        <f t="shared" si="865"/>
        <v>0</v>
      </c>
      <c r="JX122" s="23">
        <f t="shared" si="866"/>
        <v>0</v>
      </c>
      <c r="JY122" s="23">
        <f t="shared" si="867"/>
        <v>0</v>
      </c>
      <c r="JZ122" s="21">
        <f t="shared" si="868"/>
        <v>0</v>
      </c>
      <c r="KA122" s="21">
        <f t="shared" si="869"/>
        <v>0</v>
      </c>
      <c r="KB122" s="43">
        <f>VLOOKUP($B122,план!$B$16:$EJ$158,52,0)</f>
        <v>0</v>
      </c>
      <c r="KC122" s="43">
        <f>VLOOKUP($B122,план!$B$16:$EJ$158,53,0)</f>
        <v>0</v>
      </c>
      <c r="KD122" s="7">
        <f t="shared" si="1182"/>
        <v>0</v>
      </c>
      <c r="KE122" s="7">
        <f t="shared" si="1183"/>
        <v>0</v>
      </c>
      <c r="KF122" s="34">
        <f t="shared" si="1040"/>
        <v>0</v>
      </c>
      <c r="KG122" s="34">
        <f t="shared" si="1041"/>
        <v>0</v>
      </c>
      <c r="KH122" s="34">
        <f t="shared" si="1042"/>
        <v>0</v>
      </c>
      <c r="KI122" s="23"/>
      <c r="KJ122" s="23"/>
      <c r="KK122" s="23"/>
      <c r="KL122" s="23"/>
      <c r="KM122" s="21">
        <f t="shared" si="870"/>
        <v>0</v>
      </c>
      <c r="KN122" s="21">
        <f t="shared" si="871"/>
        <v>0</v>
      </c>
      <c r="KO122" s="43">
        <f>VLOOKUP($B122,план!$B$16:$EJ$158,54,0)</f>
        <v>0</v>
      </c>
      <c r="KP122" s="43">
        <f>VLOOKUP($B122,план!$B$16:$EJ$158,55,0)</f>
        <v>0</v>
      </c>
      <c r="KQ122" s="7">
        <f t="shared" si="1184"/>
        <v>0</v>
      </c>
      <c r="KR122" s="7">
        <f t="shared" si="1185"/>
        <v>0</v>
      </c>
      <c r="KS122" s="34">
        <f t="shared" si="1043"/>
        <v>0</v>
      </c>
      <c r="KT122" s="34">
        <f t="shared" si="1044"/>
        <v>0</v>
      </c>
      <c r="KU122" s="34">
        <f t="shared" si="1045"/>
        <v>0</v>
      </c>
      <c r="KV122" s="23"/>
      <c r="KW122" s="23"/>
      <c r="KX122" s="23"/>
      <c r="KY122" s="23"/>
      <c r="KZ122" s="21">
        <f t="shared" si="872"/>
        <v>0</v>
      </c>
      <c r="LA122" s="21">
        <f t="shared" si="873"/>
        <v>0</v>
      </c>
      <c r="LB122" s="43">
        <f>VLOOKUP($B122,план!$B$16:$EJ$158,56,0)</f>
        <v>0</v>
      </c>
      <c r="LC122" s="43">
        <f>VLOOKUP($B122,план!$B$16:$EJ$158,57,0)</f>
        <v>0</v>
      </c>
      <c r="LD122" s="7">
        <f t="shared" si="1186"/>
        <v>0</v>
      </c>
      <c r="LE122" s="7">
        <f t="shared" si="1187"/>
        <v>0</v>
      </c>
      <c r="LF122" s="34">
        <f t="shared" si="1046"/>
        <v>0</v>
      </c>
      <c r="LG122" s="34">
        <f t="shared" si="1047"/>
        <v>0</v>
      </c>
      <c r="LH122" s="34">
        <f t="shared" si="1048"/>
        <v>0</v>
      </c>
      <c r="LI122" s="23"/>
      <c r="LJ122" s="23"/>
      <c r="LK122" s="23"/>
      <c r="LL122" s="23"/>
      <c r="LM122" s="21">
        <f t="shared" si="874"/>
        <v>0</v>
      </c>
      <c r="LN122" s="21">
        <f t="shared" si="875"/>
        <v>0</v>
      </c>
      <c r="LO122" s="43">
        <f>VLOOKUP($B122,план!$B$16:$EJ$158,58,0)</f>
        <v>0</v>
      </c>
      <c r="LP122" s="43">
        <f>VLOOKUP($B122,план!$B$16:$EJ$158,59,0)</f>
        <v>0</v>
      </c>
      <c r="LQ122" s="7">
        <f t="shared" si="1188"/>
        <v>0</v>
      </c>
      <c r="LR122" s="7">
        <f t="shared" si="1189"/>
        <v>0</v>
      </c>
      <c r="LS122" s="34">
        <f t="shared" si="1049"/>
        <v>0</v>
      </c>
      <c r="LT122" s="34">
        <f t="shared" si="1050"/>
        <v>0</v>
      </c>
      <c r="LU122" s="34">
        <f t="shared" si="1051"/>
        <v>0</v>
      </c>
      <c r="LV122" s="23"/>
      <c r="LW122" s="23"/>
      <c r="LX122" s="23"/>
      <c r="LY122" s="23"/>
      <c r="LZ122" s="21">
        <f t="shared" si="876"/>
        <v>0</v>
      </c>
      <c r="MA122" s="21">
        <f t="shared" si="877"/>
        <v>0</v>
      </c>
      <c r="MB122" s="43">
        <f>VLOOKUP($B122,план!$B$16:$EJ$158,60,0)</f>
        <v>0</v>
      </c>
      <c r="MC122" s="43">
        <f>VLOOKUP($B122,план!$B$16:$EJ$158,61,0)</f>
        <v>0</v>
      </c>
      <c r="MD122" s="7">
        <f t="shared" si="1190"/>
        <v>0</v>
      </c>
      <c r="ME122" s="7">
        <f t="shared" si="1191"/>
        <v>0</v>
      </c>
      <c r="MF122" s="34">
        <f t="shared" si="1052"/>
        <v>0</v>
      </c>
      <c r="MG122" s="34">
        <f t="shared" si="1053"/>
        <v>0</v>
      </c>
      <c r="MH122" s="34">
        <f t="shared" si="807"/>
        <v>0</v>
      </c>
      <c r="MI122" s="23"/>
      <c r="MJ122" s="23"/>
      <c r="MK122" s="23"/>
      <c r="ML122" s="23"/>
      <c r="MM122" s="14">
        <f t="shared" si="962"/>
        <v>0</v>
      </c>
      <c r="MN122" s="14">
        <f t="shared" si="963"/>
        <v>0</v>
      </c>
      <c r="MO122" s="43">
        <f>VLOOKUP($B122,план!$B$16:$EJ$158,62,0)</f>
        <v>0</v>
      </c>
      <c r="MP122" s="43">
        <f>VLOOKUP($B122,план!$B$16:$EJ$158,63,0)</f>
        <v>0</v>
      </c>
      <c r="MQ122" s="7">
        <f t="shared" si="1192"/>
        <v>0</v>
      </c>
      <c r="MR122" s="7">
        <f t="shared" si="1193"/>
        <v>0</v>
      </c>
      <c r="MS122" s="34">
        <f t="shared" si="1054"/>
        <v>0</v>
      </c>
      <c r="MT122" s="34">
        <f t="shared" si="1055"/>
        <v>0</v>
      </c>
      <c r="MU122" s="34">
        <f t="shared" si="1056"/>
        <v>0</v>
      </c>
      <c r="MV122" s="23"/>
      <c r="MW122" s="23"/>
      <c r="MX122" s="23"/>
      <c r="MY122" s="23"/>
      <c r="MZ122" s="14">
        <f t="shared" si="878"/>
        <v>0</v>
      </c>
      <c r="NA122" s="14">
        <f t="shared" si="879"/>
        <v>0</v>
      </c>
      <c r="NB122" s="43">
        <f>VLOOKUP($B122,план!$B$16:$EJ$158,64,0)</f>
        <v>0</v>
      </c>
      <c r="NC122" s="43">
        <f>VLOOKUP($B122,план!$B$16:$EJ$158,65,0)</f>
        <v>0</v>
      </c>
      <c r="ND122" s="7">
        <f t="shared" si="1194"/>
        <v>0</v>
      </c>
      <c r="NE122" s="7">
        <f t="shared" si="1195"/>
        <v>0</v>
      </c>
      <c r="NF122" s="34">
        <f t="shared" si="1057"/>
        <v>0</v>
      </c>
      <c r="NG122" s="34">
        <f t="shared" si="1058"/>
        <v>0</v>
      </c>
      <c r="NH122" s="34">
        <f t="shared" si="1059"/>
        <v>0</v>
      </c>
      <c r="NI122" s="23"/>
      <c r="NJ122" s="23"/>
      <c r="NK122" s="23"/>
      <c r="NL122" s="23"/>
      <c r="NM122" s="14">
        <f t="shared" si="880"/>
        <v>0</v>
      </c>
      <c r="NN122" s="14">
        <f t="shared" si="881"/>
        <v>0</v>
      </c>
      <c r="NO122" s="43">
        <f>VLOOKUP($B122,план!$B$16:$EJ$158,66,0)</f>
        <v>0</v>
      </c>
      <c r="NP122" s="43">
        <f>VLOOKUP($B122,план!$B$16:$EJ$158,67,0)</f>
        <v>0</v>
      </c>
      <c r="NQ122" s="7">
        <f t="shared" si="1196"/>
        <v>0</v>
      </c>
      <c r="NR122" s="7">
        <f t="shared" si="1197"/>
        <v>0</v>
      </c>
      <c r="NS122" s="34">
        <f t="shared" si="1060"/>
        <v>0</v>
      </c>
      <c r="NT122" s="34">
        <f t="shared" si="1061"/>
        <v>0</v>
      </c>
      <c r="NU122" s="34">
        <f t="shared" si="1062"/>
        <v>0</v>
      </c>
      <c r="NV122" s="23"/>
      <c r="NW122" s="23"/>
      <c r="NX122" s="23"/>
      <c r="NY122" s="23"/>
      <c r="NZ122" s="14">
        <f t="shared" si="882"/>
        <v>0</v>
      </c>
      <c r="OA122" s="14">
        <f t="shared" si="883"/>
        <v>0</v>
      </c>
      <c r="OB122" s="43">
        <f>VLOOKUP($B122,план!$B$16:$EJ$158,68,0)</f>
        <v>0</v>
      </c>
      <c r="OC122" s="43">
        <f>VLOOKUP($B122,план!$B$16:$EJ$158,69,0)</f>
        <v>0</v>
      </c>
      <c r="OD122" s="7">
        <f t="shared" si="1198"/>
        <v>0</v>
      </c>
      <c r="OE122" s="7">
        <f t="shared" si="1199"/>
        <v>0</v>
      </c>
      <c r="OF122" s="34">
        <f t="shared" si="1063"/>
        <v>0</v>
      </c>
      <c r="OG122" s="34">
        <f t="shared" si="1064"/>
        <v>0</v>
      </c>
      <c r="OH122" s="34">
        <f t="shared" si="1065"/>
        <v>0</v>
      </c>
      <c r="OI122" s="23"/>
      <c r="OJ122" s="23"/>
      <c r="OK122" s="23"/>
      <c r="OL122" s="23"/>
      <c r="OM122" s="14">
        <f t="shared" si="884"/>
        <v>0</v>
      </c>
      <c r="ON122" s="14">
        <f t="shared" si="885"/>
        <v>0</v>
      </c>
      <c r="OO122" s="43">
        <f>VLOOKUP($B122,план!$B$16:$EJ$158,70,0)</f>
        <v>0</v>
      </c>
      <c r="OP122" s="43">
        <f>VLOOKUP($B122,план!$B$16:$EJ$158,71,0)</f>
        <v>0</v>
      </c>
      <c r="OQ122" s="7">
        <f t="shared" si="964"/>
        <v>0</v>
      </c>
      <c r="OR122" s="7">
        <f t="shared" si="965"/>
        <v>0</v>
      </c>
      <c r="OS122" s="34">
        <f t="shared" si="966"/>
        <v>0</v>
      </c>
      <c r="OT122" s="34">
        <f t="shared" si="967"/>
        <v>0</v>
      </c>
      <c r="OU122" s="34">
        <f t="shared" si="968"/>
        <v>0</v>
      </c>
      <c r="OV122" s="23"/>
      <c r="OW122" s="23"/>
      <c r="OX122" s="23"/>
      <c r="OY122" s="23"/>
      <c r="OZ122" s="14">
        <f t="shared" si="886"/>
        <v>0</v>
      </c>
      <c r="PA122" s="14">
        <f t="shared" si="887"/>
        <v>0</v>
      </c>
      <c r="PB122" s="43">
        <f>VLOOKUP($B122,план!$B$16:$EJ$158,72,0)</f>
        <v>0</v>
      </c>
      <c r="PC122" s="43">
        <f>VLOOKUP($B122,план!$B$16:$EJ$158,73,0)</f>
        <v>0</v>
      </c>
      <c r="PD122" s="7">
        <f t="shared" si="969"/>
        <v>0</v>
      </c>
      <c r="PE122" s="7">
        <f t="shared" si="970"/>
        <v>0</v>
      </c>
      <c r="PF122" s="34">
        <f t="shared" si="971"/>
        <v>0</v>
      </c>
      <c r="PG122" s="34">
        <f t="shared" si="972"/>
        <v>0</v>
      </c>
      <c r="PH122" s="34">
        <f t="shared" si="973"/>
        <v>0</v>
      </c>
      <c r="PI122" s="23"/>
      <c r="PJ122" s="23"/>
      <c r="PK122" s="23"/>
      <c r="PL122" s="23"/>
      <c r="PM122" s="14">
        <f t="shared" si="888"/>
        <v>0</v>
      </c>
      <c r="PN122" s="14">
        <f t="shared" si="889"/>
        <v>0</v>
      </c>
      <c r="PO122" s="43">
        <f>VLOOKUP($B122,план!$B$16:$EJ$158,74,0)</f>
        <v>0</v>
      </c>
      <c r="PP122" s="43">
        <f>VLOOKUP($B122,план!$B$16:$EJ$158,75,0)</f>
        <v>0</v>
      </c>
      <c r="PQ122" s="7">
        <f t="shared" si="1200"/>
        <v>0</v>
      </c>
      <c r="PR122" s="7">
        <f t="shared" si="1201"/>
        <v>0</v>
      </c>
      <c r="PS122" s="34">
        <f t="shared" si="1066"/>
        <v>0</v>
      </c>
      <c r="PT122" s="34">
        <f t="shared" si="1067"/>
        <v>0</v>
      </c>
      <c r="PU122" s="34">
        <f t="shared" si="1068"/>
        <v>0</v>
      </c>
      <c r="PV122" s="23"/>
      <c r="PW122" s="23"/>
      <c r="PX122" s="23"/>
      <c r="PY122" s="23"/>
      <c r="PZ122" s="14">
        <f t="shared" si="890"/>
        <v>0</v>
      </c>
      <c r="QA122" s="14">
        <f t="shared" si="891"/>
        <v>0</v>
      </c>
      <c r="QB122" s="43">
        <f>VLOOKUP($B122,план!$B$16:$EJ$158,76,0)</f>
        <v>0</v>
      </c>
      <c r="QC122" s="43">
        <f>VLOOKUP($B122,план!$B$16:$EJ$158,77,0)</f>
        <v>0</v>
      </c>
      <c r="QD122" s="7">
        <f t="shared" si="1202"/>
        <v>0</v>
      </c>
      <c r="QE122" s="7">
        <f t="shared" si="1203"/>
        <v>0</v>
      </c>
      <c r="QF122" s="34">
        <f t="shared" si="1069"/>
        <v>0</v>
      </c>
      <c r="QG122" s="34">
        <f t="shared" si="1070"/>
        <v>0</v>
      </c>
      <c r="QH122" s="34">
        <f t="shared" si="1071"/>
        <v>0</v>
      </c>
      <c r="QI122" s="25"/>
      <c r="QJ122" s="25"/>
      <c r="QK122" s="25"/>
      <c r="QL122" s="25"/>
      <c r="QM122" s="14">
        <f t="shared" si="892"/>
        <v>0</v>
      </c>
      <c r="QN122" s="14">
        <f t="shared" si="893"/>
        <v>0</v>
      </c>
      <c r="QO122" s="43">
        <f>VLOOKUP($B122,план!$B$16:$EJ$158,78,0)</f>
        <v>0</v>
      </c>
      <c r="QP122" s="43">
        <f>VLOOKUP($B122,план!$B$16:$EJ$158,79,0)</f>
        <v>0</v>
      </c>
      <c r="QQ122" s="7">
        <f t="shared" si="1204"/>
        <v>0</v>
      </c>
      <c r="QR122" s="7">
        <f t="shared" si="1205"/>
        <v>0</v>
      </c>
      <c r="QS122" s="34">
        <f t="shared" si="1206"/>
        <v>0</v>
      </c>
      <c r="QT122" s="34">
        <f t="shared" si="1207"/>
        <v>0</v>
      </c>
      <c r="QU122" s="34">
        <f t="shared" si="1208"/>
        <v>0</v>
      </c>
      <c r="QV122" s="23"/>
      <c r="QW122" s="23"/>
      <c r="QX122" s="23"/>
      <c r="QY122" s="23"/>
      <c r="QZ122" s="14">
        <f t="shared" si="894"/>
        <v>0</v>
      </c>
      <c r="RA122" s="14">
        <f t="shared" si="895"/>
        <v>0</v>
      </c>
      <c r="RB122" s="43">
        <f>VLOOKUP($B122,план!$B$16:$EJ$158,80,0)</f>
        <v>0</v>
      </c>
      <c r="RC122" s="43">
        <f>VLOOKUP($B122,план!$B$16:$EJ$158,81,0)</f>
        <v>0</v>
      </c>
      <c r="RD122" s="7">
        <f t="shared" si="1209"/>
        <v>0</v>
      </c>
      <c r="RE122" s="7">
        <f t="shared" si="1210"/>
        <v>0</v>
      </c>
      <c r="RF122" s="34">
        <f t="shared" si="1072"/>
        <v>0</v>
      </c>
      <c r="RG122" s="34">
        <f t="shared" si="1073"/>
        <v>0</v>
      </c>
      <c r="RH122" s="34">
        <f t="shared" si="1074"/>
        <v>0</v>
      </c>
      <c r="RI122" s="25"/>
      <c r="RJ122" s="25"/>
      <c r="RK122" s="25"/>
      <c r="RL122" s="25"/>
      <c r="RM122" s="14">
        <f t="shared" si="896"/>
        <v>0</v>
      </c>
      <c r="RN122" s="14">
        <f t="shared" si="897"/>
        <v>0</v>
      </c>
      <c r="RO122" s="43">
        <f>VLOOKUP($B122,план!$B$16:$EJ$158,82,0)</f>
        <v>0</v>
      </c>
      <c r="RP122" s="43">
        <f>VLOOKUP($B122,план!$B$16:$EJ$158,83,0)</f>
        <v>0</v>
      </c>
      <c r="RQ122" s="7">
        <f t="shared" si="1211"/>
        <v>0</v>
      </c>
      <c r="RR122" s="7">
        <f t="shared" si="1212"/>
        <v>0</v>
      </c>
      <c r="RS122" s="34">
        <f t="shared" si="1075"/>
        <v>0</v>
      </c>
      <c r="RT122" s="34">
        <f t="shared" si="1076"/>
        <v>0</v>
      </c>
      <c r="RU122" s="34">
        <f t="shared" si="1077"/>
        <v>0</v>
      </c>
      <c r="RV122" s="23"/>
      <c r="RW122" s="23"/>
      <c r="RX122" s="23"/>
      <c r="RY122" s="23"/>
      <c r="RZ122" s="14">
        <f t="shared" si="898"/>
        <v>0</v>
      </c>
      <c r="SA122" s="14">
        <f t="shared" si="899"/>
        <v>0</v>
      </c>
      <c r="SB122" s="43">
        <f>VLOOKUP($B122,план!$B$16:$EJ$158,84,0)</f>
        <v>0</v>
      </c>
      <c r="SC122" s="43">
        <f>VLOOKUP($B122,план!$B$16:$EJ$158,85,0)</f>
        <v>0</v>
      </c>
      <c r="SD122" s="7">
        <f t="shared" si="1213"/>
        <v>0</v>
      </c>
      <c r="SE122" s="7">
        <f t="shared" si="1214"/>
        <v>0</v>
      </c>
      <c r="SF122" s="34">
        <f t="shared" si="1078"/>
        <v>0</v>
      </c>
      <c r="SG122" s="34">
        <f t="shared" si="1079"/>
        <v>0</v>
      </c>
      <c r="SH122" s="34">
        <f t="shared" si="1080"/>
        <v>0</v>
      </c>
      <c r="SI122" s="23"/>
      <c r="SJ122" s="23"/>
      <c r="SK122" s="23"/>
      <c r="SL122" s="23"/>
      <c r="SM122" s="14">
        <f t="shared" si="974"/>
        <v>0</v>
      </c>
      <c r="SN122" s="14">
        <f t="shared" si="975"/>
        <v>0</v>
      </c>
      <c r="SO122" s="43">
        <f>VLOOKUP($B122,план!$B$16:$EJ$158,86,0)</f>
        <v>0</v>
      </c>
      <c r="SP122" s="43">
        <f>VLOOKUP($B122,план!$B$16:$EJ$158,87,0)</f>
        <v>0</v>
      </c>
      <c r="SQ122" s="7">
        <f t="shared" si="1215"/>
        <v>0</v>
      </c>
      <c r="SR122" s="7">
        <f t="shared" si="1216"/>
        <v>0</v>
      </c>
      <c r="SS122" s="34">
        <f t="shared" si="1081"/>
        <v>0</v>
      </c>
      <c r="ST122" s="34">
        <f t="shared" si="1082"/>
        <v>0</v>
      </c>
      <c r="SU122" s="34">
        <f t="shared" si="1083"/>
        <v>0</v>
      </c>
      <c r="SV122" s="23"/>
      <c r="SW122" s="23"/>
      <c r="SX122" s="23"/>
      <c r="SY122" s="23"/>
      <c r="SZ122" s="14">
        <f t="shared" si="900"/>
        <v>0</v>
      </c>
      <c r="TA122" s="14">
        <f t="shared" si="901"/>
        <v>0</v>
      </c>
      <c r="TB122" s="43">
        <f>VLOOKUP($B122,план!$B$16:$EJ$158,88,0)</f>
        <v>0</v>
      </c>
      <c r="TC122" s="43">
        <f>VLOOKUP($B122,план!$B$16:$EJ$158,89,0)</f>
        <v>0</v>
      </c>
      <c r="TD122" s="7">
        <f t="shared" si="1217"/>
        <v>0</v>
      </c>
      <c r="TE122" s="7">
        <f t="shared" si="1218"/>
        <v>0</v>
      </c>
      <c r="TF122" s="34">
        <f t="shared" si="1084"/>
        <v>0</v>
      </c>
      <c r="TG122" s="34">
        <f t="shared" si="1085"/>
        <v>0</v>
      </c>
      <c r="TH122" s="34">
        <f t="shared" si="1086"/>
        <v>0</v>
      </c>
      <c r="TI122" s="23"/>
      <c r="TJ122" s="23"/>
      <c r="TK122" s="23"/>
      <c r="TL122" s="23"/>
      <c r="TM122" s="14">
        <f t="shared" si="902"/>
        <v>0</v>
      </c>
      <c r="TN122" s="14">
        <f t="shared" si="903"/>
        <v>0</v>
      </c>
      <c r="TO122" s="43">
        <f>VLOOKUP($B122,план!$B$16:$EJ$158,90,0)</f>
        <v>0</v>
      </c>
      <c r="TP122" s="43">
        <f>VLOOKUP($B122,план!$B$16:$EJ$158,91,0)</f>
        <v>0</v>
      </c>
      <c r="TQ122" s="7">
        <f t="shared" si="1219"/>
        <v>0</v>
      </c>
      <c r="TR122" s="7">
        <f t="shared" si="1220"/>
        <v>0</v>
      </c>
      <c r="TS122" s="34">
        <f t="shared" si="1221"/>
        <v>0</v>
      </c>
      <c r="TT122" s="34">
        <f t="shared" si="1222"/>
        <v>0</v>
      </c>
      <c r="TU122" s="34">
        <f t="shared" si="1223"/>
        <v>0</v>
      </c>
      <c r="TV122" s="25"/>
      <c r="TW122" s="25"/>
      <c r="TX122" s="25"/>
      <c r="TY122" s="25"/>
      <c r="TZ122" s="14">
        <f t="shared" si="904"/>
        <v>0</v>
      </c>
      <c r="UA122" s="14">
        <f t="shared" si="905"/>
        <v>0</v>
      </c>
      <c r="UB122" s="43">
        <f>VLOOKUP($B122,план!$B$16:$EJ$158,92,0)</f>
        <v>0</v>
      </c>
      <c r="UC122" s="43">
        <f>VLOOKUP($B122,план!$B$16:$EJ$158,93,0)</f>
        <v>0</v>
      </c>
      <c r="UD122" s="7">
        <f t="shared" si="1224"/>
        <v>0</v>
      </c>
      <c r="UE122" s="7">
        <f t="shared" si="1225"/>
        <v>0</v>
      </c>
      <c r="UF122" s="34">
        <f t="shared" si="1087"/>
        <v>0</v>
      </c>
      <c r="UG122" s="34">
        <f t="shared" si="1088"/>
        <v>0</v>
      </c>
      <c r="UH122" s="34">
        <f t="shared" si="1089"/>
        <v>0</v>
      </c>
      <c r="UI122" s="23"/>
      <c r="UJ122" s="23"/>
      <c r="UK122" s="23"/>
      <c r="UL122" s="23"/>
      <c r="UM122" s="14">
        <f t="shared" si="906"/>
        <v>0</v>
      </c>
      <c r="UN122" s="14">
        <f t="shared" si="907"/>
        <v>0</v>
      </c>
      <c r="UO122" s="43">
        <f>VLOOKUP($B122,план!$B$16:$EJ$158,94,0)</f>
        <v>0</v>
      </c>
      <c r="UP122" s="43">
        <f>VLOOKUP($B122,план!$B$16:$EJ$158,95,0)</f>
        <v>0</v>
      </c>
      <c r="UQ122" s="7">
        <f t="shared" si="1226"/>
        <v>0</v>
      </c>
      <c r="UR122" s="7">
        <f t="shared" si="1227"/>
        <v>0</v>
      </c>
      <c r="US122" s="34">
        <f t="shared" si="1090"/>
        <v>0</v>
      </c>
      <c r="UT122" s="34">
        <f t="shared" si="1091"/>
        <v>0</v>
      </c>
      <c r="UU122" s="34">
        <f t="shared" si="1092"/>
        <v>0</v>
      </c>
      <c r="UV122" s="23"/>
      <c r="UW122" s="23"/>
      <c r="UX122" s="23"/>
      <c r="UY122" s="23"/>
      <c r="UZ122" s="14">
        <f t="shared" si="908"/>
        <v>0</v>
      </c>
      <c r="VA122" s="14">
        <f t="shared" si="909"/>
        <v>0</v>
      </c>
      <c r="VB122" s="43">
        <f>VLOOKUP($B122,план!$B$16:$EJ$158,96,0)</f>
        <v>0</v>
      </c>
      <c r="VC122" s="43">
        <f>VLOOKUP($B122,план!$B$16:$EJ$158,97,0)</f>
        <v>0</v>
      </c>
      <c r="VD122" s="7">
        <f t="shared" si="1228"/>
        <v>0</v>
      </c>
      <c r="VE122" s="7">
        <f t="shared" si="1229"/>
        <v>0</v>
      </c>
      <c r="VF122" s="34">
        <f t="shared" si="1093"/>
        <v>0</v>
      </c>
      <c r="VG122" s="34">
        <f t="shared" si="1094"/>
        <v>0</v>
      </c>
      <c r="VH122" s="34">
        <f t="shared" si="1095"/>
        <v>0</v>
      </c>
      <c r="VI122" s="23"/>
      <c r="VJ122" s="23"/>
      <c r="VK122" s="23"/>
      <c r="VL122" s="23"/>
      <c r="VM122" s="14">
        <f t="shared" si="910"/>
        <v>0</v>
      </c>
      <c r="VN122" s="14">
        <f t="shared" si="911"/>
        <v>0</v>
      </c>
      <c r="VO122" s="43">
        <f>VLOOKUP($B122,план!$B$16:$EJ$158,98,0)</f>
        <v>0</v>
      </c>
      <c r="VP122" s="43">
        <f>VLOOKUP($B122,план!$B$16:$EJ$158,99,0)</f>
        <v>0</v>
      </c>
      <c r="VQ122" s="7">
        <f t="shared" si="1230"/>
        <v>0</v>
      </c>
      <c r="VR122" s="7">
        <f t="shared" si="1231"/>
        <v>0</v>
      </c>
      <c r="VS122" s="34">
        <f t="shared" si="1096"/>
        <v>0</v>
      </c>
      <c r="VT122" s="34">
        <f t="shared" si="1097"/>
        <v>0</v>
      </c>
      <c r="VU122" s="34">
        <f t="shared" si="1098"/>
        <v>0</v>
      </c>
      <c r="VV122" s="23"/>
      <c r="VW122" s="23"/>
      <c r="VX122" s="23"/>
      <c r="VY122" s="23"/>
      <c r="VZ122" s="14">
        <f t="shared" si="912"/>
        <v>0</v>
      </c>
      <c r="WA122" s="14">
        <f t="shared" si="913"/>
        <v>0</v>
      </c>
      <c r="WB122" s="43">
        <f>VLOOKUP($B122,план!$B$16:$EJ$158,100,0)</f>
        <v>0</v>
      </c>
      <c r="WC122" s="43">
        <f>VLOOKUP($B122,план!$B$16:$EJ$158,101,0)</f>
        <v>0</v>
      </c>
      <c r="WD122" s="7">
        <f t="shared" si="1232"/>
        <v>0</v>
      </c>
      <c r="WE122" s="7">
        <f t="shared" si="1233"/>
        <v>0</v>
      </c>
      <c r="WF122" s="34">
        <f t="shared" si="1099"/>
        <v>0</v>
      </c>
      <c r="WG122" s="34">
        <f t="shared" si="1100"/>
        <v>0</v>
      </c>
      <c r="WH122" s="34">
        <f t="shared" si="1101"/>
        <v>0</v>
      </c>
      <c r="WI122" s="23"/>
      <c r="WJ122" s="23"/>
      <c r="WK122" s="23"/>
      <c r="WL122" s="23"/>
      <c r="WM122" s="14">
        <f t="shared" si="914"/>
        <v>0</v>
      </c>
      <c r="WN122" s="14">
        <f t="shared" si="915"/>
        <v>0</v>
      </c>
      <c r="WO122" s="43">
        <f>VLOOKUP($B122,план!$B$16:$EJ$158,102,0)</f>
        <v>0</v>
      </c>
      <c r="WP122" s="43">
        <f>VLOOKUP($B122,план!$B$16:$EJ$158,103,0)</f>
        <v>0</v>
      </c>
      <c r="WQ122" s="7">
        <f t="shared" si="1234"/>
        <v>0</v>
      </c>
      <c r="WR122" s="7">
        <f t="shared" si="1235"/>
        <v>0</v>
      </c>
      <c r="WS122" s="34">
        <f t="shared" si="1102"/>
        <v>0</v>
      </c>
      <c r="WT122" s="34">
        <f t="shared" si="1103"/>
        <v>0</v>
      </c>
      <c r="WU122" s="34">
        <f t="shared" si="1104"/>
        <v>0</v>
      </c>
      <c r="WV122" s="23"/>
      <c r="WW122" s="23"/>
      <c r="WX122" s="23"/>
      <c r="WY122" s="23"/>
      <c r="WZ122" s="14">
        <f t="shared" si="916"/>
        <v>0</v>
      </c>
      <c r="XA122" s="14">
        <f t="shared" si="917"/>
        <v>0</v>
      </c>
      <c r="XB122" s="43">
        <f>VLOOKUP($B122,план!$B$16:$EJ$158,104,0)</f>
        <v>0</v>
      </c>
      <c r="XC122" s="43">
        <f>VLOOKUP($B122,план!$B$16:$EJ$158,105,0)</f>
        <v>0</v>
      </c>
      <c r="XD122" s="7">
        <f t="shared" si="1236"/>
        <v>0</v>
      </c>
      <c r="XE122" s="7">
        <f t="shared" si="1237"/>
        <v>0</v>
      </c>
      <c r="XF122" s="34">
        <f t="shared" si="1105"/>
        <v>0</v>
      </c>
      <c r="XG122" s="34">
        <f t="shared" si="1106"/>
        <v>0</v>
      </c>
      <c r="XH122" s="34">
        <f t="shared" si="1107"/>
        <v>0</v>
      </c>
      <c r="XI122" s="23"/>
      <c r="XJ122" s="23"/>
      <c r="XK122" s="23"/>
      <c r="XL122" s="23"/>
      <c r="XM122" s="14">
        <f t="shared" si="918"/>
        <v>0</v>
      </c>
      <c r="XN122" s="14">
        <f t="shared" si="919"/>
        <v>0</v>
      </c>
      <c r="XO122" s="43">
        <f>VLOOKUP($B122,план!$B$16:$EJ$158,106,0)</f>
        <v>0</v>
      </c>
      <c r="XP122" s="43">
        <f>VLOOKUP($B122,план!$B$16:$EJ$158,107,0)</f>
        <v>0</v>
      </c>
      <c r="XQ122" s="7">
        <f t="shared" si="1238"/>
        <v>0</v>
      </c>
      <c r="XR122" s="7">
        <f t="shared" si="1239"/>
        <v>0</v>
      </c>
      <c r="XS122" s="34">
        <f t="shared" si="1108"/>
        <v>0</v>
      </c>
      <c r="XT122" s="34">
        <f t="shared" si="1109"/>
        <v>0</v>
      </c>
      <c r="XU122" s="34">
        <f t="shared" si="1110"/>
        <v>0</v>
      </c>
      <c r="XV122" s="23"/>
      <c r="XW122" s="23"/>
      <c r="XX122" s="23"/>
      <c r="XY122" s="23"/>
      <c r="XZ122" s="14">
        <f t="shared" si="920"/>
        <v>0</v>
      </c>
      <c r="YA122" s="14">
        <f t="shared" si="921"/>
        <v>0</v>
      </c>
      <c r="YB122" s="43">
        <f>VLOOKUP($B122,план!$B$16:$EJ$158,108,0)</f>
        <v>0</v>
      </c>
      <c r="YC122" s="43">
        <f>VLOOKUP($B122,план!$B$16:$EJ$158,109,0)</f>
        <v>0</v>
      </c>
      <c r="YD122" s="7">
        <f t="shared" si="1240"/>
        <v>0</v>
      </c>
      <c r="YE122" s="7">
        <f t="shared" si="1241"/>
        <v>0</v>
      </c>
      <c r="YF122" s="34">
        <f t="shared" si="1111"/>
        <v>0</v>
      </c>
      <c r="YG122" s="34">
        <f t="shared" si="1112"/>
        <v>0</v>
      </c>
      <c r="YH122" s="34">
        <f t="shared" si="1113"/>
        <v>0</v>
      </c>
      <c r="YI122" s="23"/>
      <c r="YJ122" s="23"/>
      <c r="YK122" s="23"/>
      <c r="YL122" s="23"/>
      <c r="YM122" s="14">
        <f t="shared" si="922"/>
        <v>0</v>
      </c>
      <c r="YN122" s="14">
        <f t="shared" si="923"/>
        <v>0</v>
      </c>
      <c r="YO122" s="43">
        <f>VLOOKUP($B122,план!$B$16:$EJ$158,110,0)</f>
        <v>0</v>
      </c>
      <c r="YP122" s="43">
        <f>VLOOKUP($B122,план!$B$16:$EJ$158,111,0)</f>
        <v>0</v>
      </c>
      <c r="YQ122" s="7">
        <f t="shared" si="1242"/>
        <v>0</v>
      </c>
      <c r="YR122" s="7">
        <f t="shared" si="1243"/>
        <v>0</v>
      </c>
      <c r="YS122" s="34">
        <f t="shared" si="1114"/>
        <v>0</v>
      </c>
      <c r="YT122" s="34">
        <f t="shared" si="1115"/>
        <v>0</v>
      </c>
      <c r="YU122" s="34">
        <f t="shared" si="1116"/>
        <v>0</v>
      </c>
      <c r="YV122" s="23"/>
      <c r="YW122" s="23"/>
      <c r="YX122" s="23"/>
      <c r="YY122" s="23"/>
      <c r="YZ122" s="14">
        <f t="shared" si="924"/>
        <v>0</v>
      </c>
      <c r="ZA122" s="14">
        <f t="shared" si="925"/>
        <v>0</v>
      </c>
      <c r="ZB122" s="43">
        <f>VLOOKUP($B122,план!$B$16:$EJ$158,112,0)</f>
        <v>0</v>
      </c>
      <c r="ZC122" s="43">
        <f>VLOOKUP($B122,план!$B$16:$EJ$158,113,0)</f>
        <v>0</v>
      </c>
      <c r="ZD122" s="7">
        <f t="shared" si="1244"/>
        <v>0</v>
      </c>
      <c r="ZE122" s="7">
        <f t="shared" si="1245"/>
        <v>0</v>
      </c>
      <c r="ZF122" s="34">
        <f t="shared" si="1117"/>
        <v>0</v>
      </c>
      <c r="ZG122" s="34">
        <f t="shared" si="1118"/>
        <v>0</v>
      </c>
      <c r="ZH122" s="34">
        <f t="shared" si="1119"/>
        <v>0</v>
      </c>
      <c r="ZI122" s="23"/>
      <c r="ZJ122" s="23"/>
      <c r="ZK122" s="23"/>
      <c r="ZL122" s="23"/>
      <c r="ZM122" s="14">
        <f t="shared" si="926"/>
        <v>0</v>
      </c>
      <c r="ZN122" s="14">
        <f t="shared" si="927"/>
        <v>0</v>
      </c>
      <c r="ZO122" s="43">
        <f>VLOOKUP($B122,план!$B$16:$EJ$158,114,0)+VLOOKUP($B122,план!$B$16:$EJ$158,136,0)</f>
        <v>0</v>
      </c>
      <c r="ZP122" s="43">
        <f>VLOOKUP($B122,план!$B$16:$EJ$158,115,0)+VLOOKUP($B122,план!$B$16:$EJ$158,137,0)</f>
        <v>0</v>
      </c>
      <c r="ZQ122" s="7">
        <f t="shared" si="1246"/>
        <v>0</v>
      </c>
      <c r="ZR122" s="7">
        <f t="shared" si="1247"/>
        <v>0</v>
      </c>
      <c r="ZS122" s="34">
        <f t="shared" si="1120"/>
        <v>0</v>
      </c>
      <c r="ZT122" s="34">
        <f t="shared" si="1121"/>
        <v>0</v>
      </c>
      <c r="ZU122" s="34">
        <f t="shared" si="1122"/>
        <v>0</v>
      </c>
      <c r="ZV122" s="23"/>
      <c r="ZW122" s="23"/>
      <c r="ZX122" s="23"/>
      <c r="ZY122" s="23"/>
      <c r="ZZ122" s="14">
        <f t="shared" si="928"/>
        <v>0</v>
      </c>
      <c r="AAA122" s="14">
        <f t="shared" si="929"/>
        <v>0</v>
      </c>
      <c r="AAB122" s="43">
        <f>VLOOKUP($B122,план!$B$16:$EJ$158,116,0)</f>
        <v>0</v>
      </c>
      <c r="AAC122" s="43">
        <f>VLOOKUP($B122,план!$B$16:$EJ$158,117,0)</f>
        <v>0</v>
      </c>
      <c r="AAD122" s="7">
        <f t="shared" si="976"/>
        <v>0</v>
      </c>
      <c r="AAE122" s="7">
        <f t="shared" si="977"/>
        <v>0</v>
      </c>
      <c r="AAF122" s="34">
        <f t="shared" si="1123"/>
        <v>0</v>
      </c>
      <c r="AAG122" s="34">
        <f t="shared" si="1124"/>
        <v>0</v>
      </c>
      <c r="AAH122" s="34">
        <f t="shared" si="1125"/>
        <v>0</v>
      </c>
      <c r="AAI122" s="23"/>
      <c r="AAJ122" s="23"/>
      <c r="AAK122" s="23"/>
      <c r="AAL122" s="23"/>
      <c r="AAM122" s="14">
        <f t="shared" si="930"/>
        <v>0</v>
      </c>
      <c r="AAN122" s="14">
        <f t="shared" si="931"/>
        <v>0</v>
      </c>
      <c r="AAO122" s="43">
        <f>VLOOKUP($B122,план!$B$16:$EJ$158,118,0)</f>
        <v>0</v>
      </c>
      <c r="AAP122" s="43">
        <f>VLOOKUP($B122,план!$B$16:$EJ$158,119,0)</f>
        <v>0</v>
      </c>
      <c r="AAQ122" s="7">
        <f t="shared" si="978"/>
        <v>0</v>
      </c>
      <c r="AAR122" s="7">
        <f t="shared" si="979"/>
        <v>0</v>
      </c>
      <c r="AAS122" s="34">
        <f t="shared" si="1126"/>
        <v>0</v>
      </c>
      <c r="AAT122" s="34">
        <f t="shared" si="1127"/>
        <v>0</v>
      </c>
      <c r="AAU122" s="34">
        <f t="shared" si="1128"/>
        <v>0</v>
      </c>
      <c r="AAV122" s="23"/>
      <c r="AAW122" s="23"/>
      <c r="AAX122" s="23"/>
      <c r="AAY122" s="23"/>
      <c r="AAZ122" s="14">
        <f t="shared" si="932"/>
        <v>0</v>
      </c>
      <c r="ABA122" s="14">
        <f t="shared" si="933"/>
        <v>0</v>
      </c>
      <c r="ABB122" s="43">
        <f>VLOOKUP($B122,план!$B$16:$EJ$158,120,0)</f>
        <v>0</v>
      </c>
      <c r="ABC122" s="43">
        <f>VLOOKUP($B122,план!$B$16:$EJ$158,121,0)</f>
        <v>0</v>
      </c>
      <c r="ABD122" s="7">
        <f t="shared" si="1248"/>
        <v>0</v>
      </c>
      <c r="ABE122" s="7">
        <f t="shared" si="1249"/>
        <v>0</v>
      </c>
      <c r="ABF122" s="34">
        <f t="shared" si="1250"/>
        <v>0</v>
      </c>
      <c r="ABG122" s="34">
        <f t="shared" si="1251"/>
        <v>0</v>
      </c>
      <c r="ABH122" s="34">
        <f t="shared" si="1252"/>
        <v>0</v>
      </c>
      <c r="ABI122" s="25"/>
      <c r="ABJ122" s="25"/>
      <c r="ABK122" s="25"/>
      <c r="ABL122" s="25"/>
      <c r="ABM122" s="14">
        <f t="shared" si="934"/>
        <v>0</v>
      </c>
      <c r="ABN122" s="14">
        <f t="shared" si="935"/>
        <v>0</v>
      </c>
      <c r="ABO122" s="43">
        <f>VLOOKUP($B122,план!$B$16:$EJ$158,122,0)</f>
        <v>0</v>
      </c>
      <c r="ABP122" s="43">
        <f>VLOOKUP($B122,план!$B$16:$EJ$158,123,0)</f>
        <v>0</v>
      </c>
      <c r="ABQ122" s="7">
        <f t="shared" si="1253"/>
        <v>0</v>
      </c>
      <c r="ABR122" s="7">
        <f t="shared" si="1254"/>
        <v>0</v>
      </c>
      <c r="ABS122" s="34">
        <f t="shared" si="1255"/>
        <v>0</v>
      </c>
      <c r="ABT122" s="34">
        <f t="shared" si="1256"/>
        <v>0</v>
      </c>
      <c r="ABU122" s="34">
        <f t="shared" si="1257"/>
        <v>0</v>
      </c>
      <c r="ABV122" s="25"/>
      <c r="ABW122" s="25"/>
      <c r="ABX122" s="25"/>
      <c r="ABY122" s="25"/>
      <c r="ABZ122" s="21">
        <f t="shared" si="980"/>
        <v>0</v>
      </c>
      <c r="ACA122" s="21">
        <f t="shared" si="981"/>
        <v>0</v>
      </c>
      <c r="ACB122" s="43">
        <f>VLOOKUP($B122,план!$B$16:$EJ$158,124,0)</f>
        <v>0</v>
      </c>
      <c r="ACC122" s="43">
        <f>VLOOKUP($B122,план!$B$16:$EJ$158,125,0)</f>
        <v>0</v>
      </c>
      <c r="ACD122" s="7">
        <f t="shared" si="1258"/>
        <v>0</v>
      </c>
      <c r="ACE122" s="7">
        <f t="shared" si="1259"/>
        <v>0</v>
      </c>
      <c r="ACF122" s="34">
        <f t="shared" si="1260"/>
        <v>0</v>
      </c>
      <c r="ACG122" s="34">
        <f t="shared" si="1261"/>
        <v>0</v>
      </c>
      <c r="ACH122" s="34">
        <f t="shared" si="1262"/>
        <v>0</v>
      </c>
      <c r="ACI122" s="25"/>
      <c r="ACJ122" s="25"/>
      <c r="ACK122" s="25"/>
      <c r="ACL122" s="25"/>
      <c r="ACM122" s="21">
        <f t="shared" si="936"/>
        <v>0</v>
      </c>
      <c r="ACN122" s="21">
        <f t="shared" si="937"/>
        <v>0</v>
      </c>
      <c r="ACO122" s="43">
        <f>VLOOKUP($B122,план!$B$16:$EJ$158,126,0)</f>
        <v>0</v>
      </c>
      <c r="ACP122" s="43">
        <f>VLOOKUP($B122,план!$B$16:$EJ$158,127,0)</f>
        <v>0</v>
      </c>
      <c r="ACQ122" s="7">
        <f t="shared" si="1263"/>
        <v>0</v>
      </c>
      <c r="ACR122" s="7">
        <f t="shared" si="1264"/>
        <v>0</v>
      </c>
      <c r="ACS122" s="34">
        <f t="shared" si="1129"/>
        <v>0</v>
      </c>
      <c r="ACT122" s="34">
        <f t="shared" si="1130"/>
        <v>0</v>
      </c>
      <c r="ACU122" s="34">
        <f t="shared" si="1131"/>
        <v>0</v>
      </c>
      <c r="ACV122" s="23"/>
      <c r="ACW122" s="23"/>
      <c r="ACX122" s="23"/>
      <c r="ACY122" s="23"/>
      <c r="ACZ122" s="21">
        <f t="shared" si="938"/>
        <v>0</v>
      </c>
      <c r="ADA122" s="21">
        <f t="shared" si="939"/>
        <v>0</v>
      </c>
      <c r="ADB122" s="43">
        <f>VLOOKUP($B122,план!$B$16:$EJ$158,128,0)</f>
        <v>0</v>
      </c>
      <c r="ADC122" s="43">
        <f>VLOOKUP($B122,план!$B$16:$EJ$158,129,0)</f>
        <v>0</v>
      </c>
      <c r="ADD122" s="7">
        <f t="shared" si="1265"/>
        <v>0</v>
      </c>
      <c r="ADE122" s="7">
        <f t="shared" si="1266"/>
        <v>0</v>
      </c>
      <c r="ADF122" s="34">
        <f t="shared" si="1132"/>
        <v>0</v>
      </c>
      <c r="ADG122" s="34">
        <f t="shared" si="1133"/>
        <v>0</v>
      </c>
      <c r="ADH122" s="34">
        <f t="shared" si="1134"/>
        <v>0</v>
      </c>
      <c r="ADI122" s="23"/>
      <c r="ADJ122" s="23"/>
      <c r="ADK122" s="23"/>
      <c r="ADL122" s="23"/>
      <c r="ADM122" s="21">
        <f t="shared" si="940"/>
        <v>0</v>
      </c>
      <c r="ADN122" s="21">
        <f t="shared" si="941"/>
        <v>0</v>
      </c>
      <c r="ADO122" s="43">
        <f>VLOOKUP($B122,план!$B$16:$EJ$158,130,0)</f>
        <v>0</v>
      </c>
      <c r="ADP122" s="43">
        <f>VLOOKUP($B122,план!$B$16:$EJ$158,131,0)</f>
        <v>0</v>
      </c>
      <c r="ADQ122" s="7">
        <f t="shared" si="1267"/>
        <v>0</v>
      </c>
      <c r="ADR122" s="7">
        <f t="shared" si="1268"/>
        <v>0</v>
      </c>
      <c r="ADS122" s="34">
        <f t="shared" si="1135"/>
        <v>0</v>
      </c>
      <c r="ADT122" s="34">
        <f t="shared" si="1136"/>
        <v>0</v>
      </c>
      <c r="ADU122" s="34">
        <f t="shared" si="1137"/>
        <v>0</v>
      </c>
      <c r="ADV122" s="23"/>
      <c r="ADW122" s="23"/>
      <c r="ADX122" s="23"/>
      <c r="ADY122" s="23"/>
      <c r="ADZ122" s="21">
        <f t="shared" si="942"/>
        <v>0</v>
      </c>
      <c r="AEA122" s="21">
        <f t="shared" si="943"/>
        <v>0</v>
      </c>
      <c r="AEB122" s="43">
        <f>VLOOKUP($B122,план!$B$16:$EJ$158,132,0)</f>
        <v>0</v>
      </c>
      <c r="AEC122" s="43">
        <f>VLOOKUP($B122,план!$B$16:$EJ$158,133,0)</f>
        <v>0</v>
      </c>
      <c r="AED122" s="7">
        <f t="shared" si="982"/>
        <v>0</v>
      </c>
      <c r="AEE122" s="7">
        <f t="shared" si="983"/>
        <v>0</v>
      </c>
      <c r="AEF122" s="34">
        <f t="shared" si="1138"/>
        <v>0</v>
      </c>
      <c r="AEG122" s="34">
        <f t="shared" si="1139"/>
        <v>0</v>
      </c>
      <c r="AEH122" s="34">
        <f t="shared" si="1140"/>
        <v>0</v>
      </c>
      <c r="AEI122" s="23"/>
      <c r="AEJ122" s="23"/>
      <c r="AEK122" s="23"/>
      <c r="AEL122" s="23"/>
      <c r="AEM122" s="21">
        <f t="shared" si="944"/>
        <v>0</v>
      </c>
      <c r="AEN122" s="21">
        <f t="shared" si="945"/>
        <v>0</v>
      </c>
      <c r="AEO122" s="43">
        <f>VLOOKUP($B122,план!$B$16:$EJ$158,134,0)</f>
        <v>0</v>
      </c>
      <c r="AEP122" s="43">
        <f>VLOOKUP($B122,план!$B$16:$EJ$158,135,0)</f>
        <v>0</v>
      </c>
      <c r="AEQ122" s="7">
        <f t="shared" si="1269"/>
        <v>0</v>
      </c>
      <c r="AER122" s="7">
        <f t="shared" si="1270"/>
        <v>0</v>
      </c>
      <c r="AES122" s="34">
        <f t="shared" si="1271"/>
        <v>0</v>
      </c>
      <c r="AET122" s="34">
        <f t="shared" si="1272"/>
        <v>0</v>
      </c>
      <c r="AEU122" s="34">
        <f t="shared" si="1273"/>
        <v>0</v>
      </c>
      <c r="AEV122" s="23"/>
      <c r="AEW122" s="23"/>
      <c r="AEX122" s="23"/>
      <c r="AEY122" s="23"/>
      <c r="AEZ122" s="21">
        <f t="shared" si="946"/>
        <v>0</v>
      </c>
      <c r="AFA122" s="21">
        <f t="shared" si="947"/>
        <v>0</v>
      </c>
      <c r="AFB122" s="23">
        <f t="shared" si="948"/>
        <v>0</v>
      </c>
      <c r="AFC122" s="23">
        <f t="shared" si="949"/>
        <v>0</v>
      </c>
      <c r="AFD122" s="23">
        <f t="shared" si="950"/>
        <v>0</v>
      </c>
      <c r="AFE122" s="23">
        <f t="shared" si="951"/>
        <v>0</v>
      </c>
      <c r="AFF122" s="23">
        <f t="shared" si="952"/>
        <v>0</v>
      </c>
      <c r="AFG122" s="23">
        <f t="shared" si="953"/>
        <v>0</v>
      </c>
      <c r="AFH122" s="23">
        <f t="shared" si="954"/>
        <v>0</v>
      </c>
      <c r="AFI122" s="23">
        <f t="shared" si="955"/>
        <v>0</v>
      </c>
      <c r="AFJ122" s="23">
        <f t="shared" si="956"/>
        <v>0</v>
      </c>
      <c r="AFK122" s="23">
        <f t="shared" si="957"/>
        <v>0</v>
      </c>
      <c r="AFL122" s="23">
        <f t="shared" si="958"/>
        <v>0</v>
      </c>
      <c r="AFM122" s="21">
        <f t="shared" si="959"/>
        <v>0</v>
      </c>
      <c r="AFN122" s="21">
        <f t="shared" si="960"/>
        <v>0</v>
      </c>
      <c r="AFO122" s="8">
        <f t="shared" si="1274"/>
        <v>0</v>
      </c>
      <c r="AFP122" s="8">
        <f t="shared" si="1275"/>
        <v>0</v>
      </c>
      <c r="AFQ122" s="8">
        <f t="shared" si="1276"/>
        <v>0</v>
      </c>
      <c r="AFR122" s="8">
        <f t="shared" si="1277"/>
        <v>0</v>
      </c>
      <c r="AFS122" s="8">
        <f t="shared" si="1278"/>
        <v>0</v>
      </c>
      <c r="AFT122" s="8">
        <f t="shared" si="1279"/>
        <v>0</v>
      </c>
      <c r="AFU122" s="8">
        <f t="shared" si="1280"/>
        <v>0</v>
      </c>
      <c r="AFV122" s="8">
        <f t="shared" si="1281"/>
        <v>0</v>
      </c>
      <c r="AFW122" s="8">
        <f t="shared" si="1282"/>
        <v>0</v>
      </c>
      <c r="AFX122" s="8">
        <f t="shared" si="1283"/>
        <v>0</v>
      </c>
      <c r="AFY122" s="8">
        <f t="shared" si="1284"/>
        <v>0</v>
      </c>
      <c r="AFZ122" s="21">
        <f t="shared" si="803"/>
        <v>0</v>
      </c>
      <c r="AGA122" s="21">
        <f t="shared" si="804"/>
        <v>0</v>
      </c>
      <c r="AGB122" s="191"/>
      <c r="AGC122" s="191"/>
    </row>
    <row r="123" spans="1:861" ht="21" customHeight="1">
      <c r="A123" s="181"/>
      <c r="B123" s="55"/>
      <c r="C123" s="57" t="s">
        <v>160</v>
      </c>
      <c r="D123" s="36"/>
      <c r="E123" s="36"/>
      <c r="F123" s="88"/>
      <c r="G123" s="36"/>
      <c r="H123" s="36"/>
      <c r="I123" s="36"/>
      <c r="J123" s="36"/>
      <c r="K123" s="36"/>
      <c r="L123" s="36"/>
      <c r="M123" s="36"/>
      <c r="N123" s="36"/>
      <c r="O123" s="36">
        <f t="shared" ref="O123:BY123" si="1285">SUM(O13:O122)</f>
        <v>694</v>
      </c>
      <c r="P123" s="36">
        <f t="shared" si="1285"/>
        <v>36906955.569423325</v>
      </c>
      <c r="Q123" s="36">
        <f t="shared" si="1285"/>
        <v>636.16666666666663</v>
      </c>
      <c r="R123" s="36">
        <f t="shared" si="1285"/>
        <v>33831375.938638061</v>
      </c>
      <c r="S123" s="36">
        <f t="shared" si="1285"/>
        <v>2665.43</v>
      </c>
      <c r="T123" s="36">
        <f t="shared" si="1285"/>
        <v>2443.310833333333</v>
      </c>
      <c r="U123" s="36">
        <f t="shared" si="1285"/>
        <v>2400.7700000000004</v>
      </c>
      <c r="V123" s="36">
        <f t="shared" si="1285"/>
        <v>641</v>
      </c>
      <c r="W123" s="36">
        <f t="shared" si="1285"/>
        <v>33056939.119999986</v>
      </c>
      <c r="X123" s="36">
        <f t="shared" si="1285"/>
        <v>10</v>
      </c>
      <c r="Y123" s="36">
        <f t="shared" si="1285"/>
        <v>711358.89</v>
      </c>
      <c r="Z123" s="21">
        <f t="shared" si="805"/>
        <v>4.8333333333333712</v>
      </c>
      <c r="AA123" s="21">
        <f t="shared" si="806"/>
        <v>-774436.81863807514</v>
      </c>
      <c r="AB123" s="36">
        <f t="shared" si="1285"/>
        <v>2000</v>
      </c>
      <c r="AC123" s="36">
        <f t="shared" si="1285"/>
        <v>39566828.458733328</v>
      </c>
      <c r="AD123" s="36">
        <f t="shared" si="1285"/>
        <v>1833.3333333333333</v>
      </c>
      <c r="AE123" s="36">
        <f t="shared" si="1285"/>
        <v>39566828.458733328</v>
      </c>
      <c r="AF123" s="36">
        <f t="shared" si="1285"/>
        <v>2833.58</v>
      </c>
      <c r="AG123" s="36">
        <f t="shared" si="1285"/>
        <v>2597.4483333333337</v>
      </c>
      <c r="AH123" s="36">
        <f t="shared" si="1285"/>
        <v>3134.4599999999996</v>
      </c>
      <c r="AI123" s="36">
        <f t="shared" si="1285"/>
        <v>2654</v>
      </c>
      <c r="AJ123" s="36">
        <f t="shared" si="1285"/>
        <v>45832187.220000021</v>
      </c>
      <c r="AK123" s="36">
        <f t="shared" si="1285"/>
        <v>768</v>
      </c>
      <c r="AL123" s="36">
        <f t="shared" si="1285"/>
        <v>12368781.770000005</v>
      </c>
      <c r="AM123" s="21">
        <f>SUM(AI123-AD123)</f>
        <v>820.66666666666674</v>
      </c>
      <c r="AN123" s="21">
        <f t="shared" si="809"/>
        <v>6265358.7612666935</v>
      </c>
      <c r="AO123" s="36">
        <f t="shared" si="1285"/>
        <v>477</v>
      </c>
      <c r="AP123" s="36">
        <f t="shared" si="1285"/>
        <v>3978612.0647</v>
      </c>
      <c r="AQ123" s="36">
        <f t="shared" si="1285"/>
        <v>437.25</v>
      </c>
      <c r="AR123" s="36">
        <f t="shared" si="1285"/>
        <v>3647061.0593083333</v>
      </c>
      <c r="AS123" s="36">
        <f t="shared" si="1285"/>
        <v>282.99</v>
      </c>
      <c r="AT123" s="36">
        <f t="shared" si="1285"/>
        <v>259.40750000000003</v>
      </c>
      <c r="AU123" s="36">
        <f t="shared" si="1285"/>
        <v>264.71000000000004</v>
      </c>
      <c r="AV123" s="36">
        <f t="shared" si="1285"/>
        <v>453</v>
      </c>
      <c r="AW123" s="36">
        <f t="shared" si="1285"/>
        <v>3875585.580000001</v>
      </c>
      <c r="AX123" s="36">
        <f t="shared" si="1285"/>
        <v>1</v>
      </c>
      <c r="AY123" s="36">
        <f t="shared" si="1285"/>
        <v>19566.14</v>
      </c>
      <c r="AZ123" s="21">
        <f t="shared" si="810"/>
        <v>15.75</v>
      </c>
      <c r="BA123" s="21">
        <f t="shared" si="811"/>
        <v>228524.52069166768</v>
      </c>
      <c r="BB123" s="36">
        <f t="shared" si="1285"/>
        <v>2632</v>
      </c>
      <c r="BC123" s="36">
        <f t="shared" si="1285"/>
        <v>106673935.38438</v>
      </c>
      <c r="BD123" s="36">
        <f t="shared" si="1285"/>
        <v>2412.666666666667</v>
      </c>
      <c r="BE123" s="36">
        <f t="shared" si="1285"/>
        <v>97784440.769014984</v>
      </c>
      <c r="BF123" s="36">
        <f t="shared" si="1285"/>
        <v>7059.5099999999993</v>
      </c>
      <c r="BG123" s="36">
        <f>SUM(BG13:BG122)</f>
        <v>6471.2174999999997</v>
      </c>
      <c r="BH123" s="36">
        <f t="shared" si="1285"/>
        <v>6568.5300000000007</v>
      </c>
      <c r="BI123" s="36">
        <f t="shared" si="1285"/>
        <v>1771</v>
      </c>
      <c r="BJ123" s="36">
        <f t="shared" si="1285"/>
        <v>99373281.020000011</v>
      </c>
      <c r="BK123" s="36">
        <f t="shared" si="1285"/>
        <v>15</v>
      </c>
      <c r="BL123" s="36">
        <f t="shared" si="1285"/>
        <v>675127.61</v>
      </c>
      <c r="BM123" s="21">
        <f t="shared" si="812"/>
        <v>-641.66666666666697</v>
      </c>
      <c r="BN123" s="21">
        <f t="shared" si="813"/>
        <v>1588840.2509850264</v>
      </c>
      <c r="BO123" s="36">
        <f t="shared" si="1285"/>
        <v>220</v>
      </c>
      <c r="BP123" s="36">
        <f t="shared" si="1285"/>
        <v>3047973.5146466671</v>
      </c>
      <c r="BQ123" s="36">
        <f t="shared" si="1285"/>
        <v>201.66666666666669</v>
      </c>
      <c r="BR123" s="36">
        <f t="shared" si="1285"/>
        <v>2793975.7217594446</v>
      </c>
      <c r="BS123" s="36">
        <f t="shared" si="1285"/>
        <v>201.70999999999998</v>
      </c>
      <c r="BT123" s="36">
        <f t="shared" si="1285"/>
        <v>184.90083333333337</v>
      </c>
      <c r="BU123" s="36">
        <f t="shared" si="1285"/>
        <v>190.30000000000004</v>
      </c>
      <c r="BV123" s="36">
        <f t="shared" si="1285"/>
        <v>217</v>
      </c>
      <c r="BW123" s="36">
        <f t="shared" si="1285"/>
        <v>2883538.77</v>
      </c>
      <c r="BX123" s="36">
        <f t="shared" si="1285"/>
        <v>6</v>
      </c>
      <c r="BY123" s="36">
        <f t="shared" si="1285"/>
        <v>77513.11</v>
      </c>
      <c r="BZ123" s="21">
        <f t="shared" si="814"/>
        <v>15.333333333333314</v>
      </c>
      <c r="CA123" s="21">
        <f t="shared" si="815"/>
        <v>89563.04824055545</v>
      </c>
      <c r="CB123" s="36">
        <f t="shared" ref="CB123:EY123" si="1286">SUM(CB13:CB122)</f>
        <v>797</v>
      </c>
      <c r="CC123" s="36">
        <f t="shared" si="1286"/>
        <v>10621129.318799999</v>
      </c>
      <c r="CD123" s="36">
        <f t="shared" si="1286"/>
        <v>730.58333333333326</v>
      </c>
      <c r="CE123" s="36">
        <f t="shared" si="1286"/>
        <v>9736035.2088999972</v>
      </c>
      <c r="CF123" s="36">
        <f t="shared" si="1286"/>
        <v>640.30999999999995</v>
      </c>
      <c r="CG123" s="36">
        <f t="shared" si="1286"/>
        <v>586.95083333333309</v>
      </c>
      <c r="CH123" s="36">
        <f t="shared" si="1286"/>
        <v>565.95000000000005</v>
      </c>
      <c r="CI123" s="36">
        <f t="shared" si="1286"/>
        <v>691</v>
      </c>
      <c r="CJ123" s="36">
        <f t="shared" si="1286"/>
        <v>9355395.1799999997</v>
      </c>
      <c r="CK123" s="36">
        <f t="shared" si="1286"/>
        <v>12</v>
      </c>
      <c r="CL123" s="36">
        <f t="shared" si="1286"/>
        <v>168044.75999999998</v>
      </c>
      <c r="CM123" s="21">
        <f t="shared" si="816"/>
        <v>-39.583333333333258</v>
      </c>
      <c r="CN123" s="21">
        <f t="shared" si="817"/>
        <v>-380640.02889999747</v>
      </c>
      <c r="CO123" s="23">
        <f t="shared" si="818"/>
        <v>6820</v>
      </c>
      <c r="CP123" s="23">
        <f t="shared" si="819"/>
        <v>200795434.31068331</v>
      </c>
      <c r="CQ123" s="23">
        <f t="shared" si="820"/>
        <v>6251.666666666667</v>
      </c>
      <c r="CR123" s="23">
        <f t="shared" si="821"/>
        <v>187359717.15635416</v>
      </c>
      <c r="CS123" s="23">
        <f t="shared" si="822"/>
        <v>13683.529999999999</v>
      </c>
      <c r="CT123" s="23">
        <f t="shared" si="823"/>
        <v>12543.235833333332</v>
      </c>
      <c r="CU123" s="23">
        <f t="shared" si="824"/>
        <v>13124.720000000001</v>
      </c>
      <c r="CV123" s="23">
        <f t="shared" si="825"/>
        <v>6427</v>
      </c>
      <c r="CW123" s="23">
        <f t="shared" si="826"/>
        <v>194376926.89000002</v>
      </c>
      <c r="CX123" s="23">
        <f t="shared" si="827"/>
        <v>812</v>
      </c>
      <c r="CY123" s="23">
        <f t="shared" si="828"/>
        <v>14020392.280000005</v>
      </c>
      <c r="CZ123" s="21">
        <f t="shared" si="829"/>
        <v>175.33333333333303</v>
      </c>
      <c r="DA123" s="21">
        <f t="shared" si="830"/>
        <v>7017209.7336458564</v>
      </c>
      <c r="DB123" s="36">
        <f t="shared" si="1286"/>
        <v>390</v>
      </c>
      <c r="DC123" s="36">
        <f t="shared" si="1286"/>
        <v>4461418.3832399994</v>
      </c>
      <c r="DD123" s="36">
        <f t="shared" si="1286"/>
        <v>357.49999999999994</v>
      </c>
      <c r="DE123" s="36">
        <f t="shared" si="1286"/>
        <v>4089633.517969999</v>
      </c>
      <c r="DF123" s="36">
        <f t="shared" si="1286"/>
        <v>319.55999999999995</v>
      </c>
      <c r="DG123" s="36">
        <f t="shared" si="1286"/>
        <v>292.92999999999995</v>
      </c>
      <c r="DH123" s="36">
        <f t="shared" si="1286"/>
        <v>296.80999999999995</v>
      </c>
      <c r="DI123" s="36">
        <f t="shared" si="1286"/>
        <v>363</v>
      </c>
      <c r="DJ123" s="36">
        <f t="shared" si="1286"/>
        <v>4094861.5200000005</v>
      </c>
      <c r="DK123" s="36">
        <f t="shared" si="1286"/>
        <v>4</v>
      </c>
      <c r="DL123" s="36">
        <f t="shared" si="1286"/>
        <v>46351.88</v>
      </c>
      <c r="DM123" s="21">
        <f t="shared" si="831"/>
        <v>5.5000000000000568</v>
      </c>
      <c r="DN123" s="21">
        <f t="shared" si="832"/>
        <v>5228.0020300014876</v>
      </c>
      <c r="DO123" s="36">
        <f t="shared" si="1286"/>
        <v>480</v>
      </c>
      <c r="DP123" s="36">
        <f t="shared" si="1286"/>
        <v>5443444.1970999995</v>
      </c>
      <c r="DQ123" s="36">
        <f t="shared" si="1286"/>
        <v>440</v>
      </c>
      <c r="DR123" s="36">
        <f t="shared" si="1286"/>
        <v>4989823.8473416669</v>
      </c>
      <c r="DS123" s="36">
        <f t="shared" si="1286"/>
        <v>389.9</v>
      </c>
      <c r="DT123" s="36">
        <f t="shared" si="1286"/>
        <v>357.40833333333336</v>
      </c>
      <c r="DU123" s="36">
        <f t="shared" si="1286"/>
        <v>297.57</v>
      </c>
      <c r="DV123" s="36">
        <f t="shared" si="1286"/>
        <v>362</v>
      </c>
      <c r="DW123" s="36">
        <f t="shared" si="1286"/>
        <v>4159197.4100000006</v>
      </c>
      <c r="DX123" s="36">
        <f t="shared" si="1286"/>
        <v>2</v>
      </c>
      <c r="DY123" s="36">
        <f t="shared" si="1286"/>
        <v>23175.94</v>
      </c>
      <c r="DZ123" s="21">
        <f t="shared" si="833"/>
        <v>-78</v>
      </c>
      <c r="EA123" s="21">
        <f t="shared" si="834"/>
        <v>-830626.43734166631</v>
      </c>
      <c r="EB123" s="36">
        <f t="shared" si="1286"/>
        <v>438</v>
      </c>
      <c r="EC123" s="36">
        <f t="shared" si="1286"/>
        <v>4923531.7531399997</v>
      </c>
      <c r="ED123" s="36">
        <f t="shared" si="1286"/>
        <v>401.50000000000006</v>
      </c>
      <c r="EE123" s="36">
        <f t="shared" si="1286"/>
        <v>4513237.4403783325</v>
      </c>
      <c r="EF123" s="36">
        <f t="shared" si="1286"/>
        <v>352.65999999999997</v>
      </c>
      <c r="EG123" s="36">
        <f t="shared" si="1286"/>
        <v>323.27166666666665</v>
      </c>
      <c r="EH123" s="36">
        <f t="shared" si="1286"/>
        <v>323.7</v>
      </c>
      <c r="EI123" s="36">
        <f t="shared" si="1286"/>
        <v>390</v>
      </c>
      <c r="EJ123" s="36">
        <f t="shared" si="1286"/>
        <v>4521106.9400000013</v>
      </c>
      <c r="EK123" s="36">
        <f t="shared" si="1286"/>
        <v>3</v>
      </c>
      <c r="EL123" s="36">
        <f t="shared" si="1286"/>
        <v>34466.159999999996</v>
      </c>
      <c r="EM123" s="21">
        <f t="shared" si="835"/>
        <v>-11.500000000000057</v>
      </c>
      <c r="EN123" s="21">
        <f t="shared" si="836"/>
        <v>7869.4996216688305</v>
      </c>
      <c r="EO123" s="36">
        <f t="shared" si="1286"/>
        <v>1770</v>
      </c>
      <c r="EP123" s="36">
        <f t="shared" si="1286"/>
        <v>26237428.95228</v>
      </c>
      <c r="EQ123" s="36">
        <f t="shared" si="1286"/>
        <v>1622.5000000000002</v>
      </c>
      <c r="ER123" s="36">
        <f t="shared" si="1286"/>
        <v>24050976.539589997</v>
      </c>
      <c r="ES123" s="36">
        <f t="shared" si="1286"/>
        <v>1566.1</v>
      </c>
      <c r="ET123" s="36">
        <f t="shared" si="1286"/>
        <v>1435.5916666666667</v>
      </c>
      <c r="EU123" s="36">
        <f t="shared" si="1286"/>
        <v>1400.3300000000004</v>
      </c>
      <c r="EV123" s="36">
        <f t="shared" si="1286"/>
        <v>1586</v>
      </c>
      <c r="EW123" s="36">
        <f t="shared" si="1286"/>
        <v>23599385.79000004</v>
      </c>
      <c r="EX123" s="36">
        <f t="shared" si="1286"/>
        <v>9</v>
      </c>
      <c r="EY123" s="36">
        <f t="shared" si="1286"/>
        <v>134355.31</v>
      </c>
      <c r="EZ123" s="21">
        <f t="shared" si="837"/>
        <v>-36.500000000000227</v>
      </c>
      <c r="FA123" s="21">
        <f t="shared" si="838"/>
        <v>-451590.7495899573</v>
      </c>
      <c r="FB123" s="36">
        <f t="shared" ref="FB123:HK123" si="1287">SUM(FB13:FB122)</f>
        <v>1240</v>
      </c>
      <c r="FC123" s="36">
        <f t="shared" si="1287"/>
        <v>18314432.400263999</v>
      </c>
      <c r="FD123" s="36">
        <f t="shared" si="1287"/>
        <v>1136.6666666666667</v>
      </c>
      <c r="FE123" s="36">
        <f t="shared" si="1287"/>
        <v>16788229.700241998</v>
      </c>
      <c r="FF123" s="36">
        <f t="shared" si="1287"/>
        <v>1093.1799999999998</v>
      </c>
      <c r="FG123" s="36">
        <f t="shared" si="1287"/>
        <v>1002.0816666666665</v>
      </c>
      <c r="FH123" s="36">
        <f t="shared" si="1287"/>
        <v>1014.92</v>
      </c>
      <c r="FI123" s="36">
        <f t="shared" si="1287"/>
        <v>1159</v>
      </c>
      <c r="FJ123" s="36">
        <f t="shared" si="1287"/>
        <v>17002165.250000011</v>
      </c>
      <c r="FK123" s="36">
        <f t="shared" si="1287"/>
        <v>1</v>
      </c>
      <c r="FL123" s="36">
        <f t="shared" si="1287"/>
        <v>14022.28</v>
      </c>
      <c r="FM123" s="21">
        <f t="shared" si="839"/>
        <v>22.333333333333258</v>
      </c>
      <c r="FN123" s="21">
        <f t="shared" si="840"/>
        <v>213935.54975801334</v>
      </c>
      <c r="FO123" s="36">
        <f t="shared" si="1287"/>
        <v>1750</v>
      </c>
      <c r="FP123" s="36">
        <f t="shared" si="1287"/>
        <v>25762973.944344003</v>
      </c>
      <c r="FQ123" s="36">
        <f t="shared" si="1287"/>
        <v>1604.166666666667</v>
      </c>
      <c r="FR123" s="36">
        <f t="shared" si="1287"/>
        <v>23616059.448981993</v>
      </c>
      <c r="FS123" s="36">
        <f t="shared" si="1287"/>
        <v>1537.7800000000002</v>
      </c>
      <c r="FT123" s="36">
        <f t="shared" si="1287"/>
        <v>1409.6316666666669</v>
      </c>
      <c r="FU123" s="36">
        <f t="shared" si="1287"/>
        <v>1462.2500000000002</v>
      </c>
      <c r="FV123" s="36">
        <f t="shared" si="1287"/>
        <v>1678</v>
      </c>
      <c r="FW123" s="36">
        <f t="shared" si="1287"/>
        <v>24537203.330000006</v>
      </c>
      <c r="FX123" s="36">
        <f t="shared" si="1287"/>
        <v>0</v>
      </c>
      <c r="FY123" s="36">
        <f t="shared" si="1287"/>
        <v>0</v>
      </c>
      <c r="FZ123" s="21">
        <f t="shared" si="841"/>
        <v>73.83333333333303</v>
      </c>
      <c r="GA123" s="21">
        <f t="shared" si="842"/>
        <v>921143.88101801276</v>
      </c>
      <c r="GB123" s="36">
        <f t="shared" si="1287"/>
        <v>600</v>
      </c>
      <c r="GC123" s="36">
        <f t="shared" si="1287"/>
        <v>10524792.552455999</v>
      </c>
      <c r="GD123" s="36">
        <f t="shared" si="1287"/>
        <v>550.00000000000011</v>
      </c>
      <c r="GE123" s="36">
        <f t="shared" si="1287"/>
        <v>9647726.5064180009</v>
      </c>
      <c r="GF123" s="36">
        <f t="shared" si="1287"/>
        <v>628.22</v>
      </c>
      <c r="GG123" s="36">
        <f t="shared" si="1287"/>
        <v>575.86833333333345</v>
      </c>
      <c r="GH123" s="36">
        <f t="shared" si="1287"/>
        <v>542.28</v>
      </c>
      <c r="GI123" s="36">
        <f t="shared" si="1287"/>
        <v>502</v>
      </c>
      <c r="GJ123" s="36">
        <f t="shared" si="1287"/>
        <v>9164339.1999999993</v>
      </c>
      <c r="GK123" s="36">
        <f t="shared" si="1287"/>
        <v>0</v>
      </c>
      <c r="GL123" s="36">
        <f t="shared" si="1287"/>
        <v>0</v>
      </c>
      <c r="GM123" s="21">
        <f t="shared" si="843"/>
        <v>-48.000000000000114</v>
      </c>
      <c r="GN123" s="21">
        <f t="shared" si="844"/>
        <v>-483387.30641800165</v>
      </c>
      <c r="GO123" s="36">
        <f t="shared" si="1287"/>
        <v>700</v>
      </c>
      <c r="GP123" s="36">
        <f t="shared" si="1287"/>
        <v>10817641.194360003</v>
      </c>
      <c r="GQ123" s="36">
        <f t="shared" si="1287"/>
        <v>641.66666666666663</v>
      </c>
      <c r="GR123" s="36">
        <f t="shared" si="1287"/>
        <v>9916171.0948300026</v>
      </c>
      <c r="GS123" s="36">
        <f t="shared" si="1287"/>
        <v>645.69999999999993</v>
      </c>
      <c r="GT123" s="36">
        <f t="shared" si="1287"/>
        <v>591.89166666666665</v>
      </c>
      <c r="GU123" s="36">
        <f t="shared" si="1287"/>
        <v>837.70000000000027</v>
      </c>
      <c r="GV123" s="36">
        <f t="shared" si="1287"/>
        <v>951</v>
      </c>
      <c r="GW123" s="36">
        <f t="shared" si="1287"/>
        <v>14039821.500000002</v>
      </c>
      <c r="GX123" s="36">
        <f t="shared" si="1287"/>
        <v>3</v>
      </c>
      <c r="GY123" s="36">
        <f t="shared" si="1287"/>
        <v>38540.710000000006</v>
      </c>
      <c r="GZ123" s="21">
        <f t="shared" si="845"/>
        <v>309.33333333333337</v>
      </c>
      <c r="HA123" s="21">
        <f t="shared" si="846"/>
        <v>4123650.4051699992</v>
      </c>
      <c r="HB123" s="36">
        <f t="shared" si="1287"/>
        <v>360</v>
      </c>
      <c r="HC123" s="36">
        <f t="shared" si="1287"/>
        <v>5005902.4142399998</v>
      </c>
      <c r="HD123" s="36">
        <f t="shared" si="1287"/>
        <v>330</v>
      </c>
      <c r="HE123" s="36">
        <f t="shared" si="1287"/>
        <v>4588743.8797199996</v>
      </c>
      <c r="HF123" s="36">
        <f t="shared" si="1287"/>
        <v>298.8</v>
      </c>
      <c r="HG123" s="36">
        <f t="shared" si="1287"/>
        <v>273.89999999999998</v>
      </c>
      <c r="HH123" s="36">
        <f t="shared" si="1287"/>
        <v>274.72999999999996</v>
      </c>
      <c r="HI123" s="36">
        <f t="shared" si="1287"/>
        <v>331</v>
      </c>
      <c r="HJ123" s="36">
        <f t="shared" si="1287"/>
        <v>4613103.5700000012</v>
      </c>
      <c r="HK123" s="36">
        <f t="shared" si="1287"/>
        <v>1</v>
      </c>
      <c r="HL123" s="36">
        <f t="shared" ref="HL123:KJ123" si="1288">SUM(HL13:HL122)</f>
        <v>14262.86</v>
      </c>
      <c r="HM123" s="21">
        <f t="shared" si="847"/>
        <v>1</v>
      </c>
      <c r="HN123" s="21">
        <f t="shared" si="848"/>
        <v>24359.690280001611</v>
      </c>
      <c r="HO123" s="36">
        <f t="shared" si="1288"/>
        <v>150</v>
      </c>
      <c r="HP123" s="36">
        <f t="shared" si="1288"/>
        <v>1784511.5087799998</v>
      </c>
      <c r="HQ123" s="36">
        <f t="shared" si="1288"/>
        <v>137.5</v>
      </c>
      <c r="HR123" s="36">
        <f t="shared" si="1288"/>
        <v>1635802.2163816663</v>
      </c>
      <c r="HS123" s="36">
        <f t="shared" si="1288"/>
        <v>127.82000000000001</v>
      </c>
      <c r="HT123" s="36">
        <f t="shared" si="1288"/>
        <v>117.16833333333335</v>
      </c>
      <c r="HU123" s="36">
        <f t="shared" si="1288"/>
        <v>104.76</v>
      </c>
      <c r="HV123" s="36">
        <f t="shared" si="1288"/>
        <v>123</v>
      </c>
      <c r="HW123" s="36">
        <f t="shared" si="1288"/>
        <v>1471235.33</v>
      </c>
      <c r="HX123" s="36">
        <f t="shared" si="1288"/>
        <v>0</v>
      </c>
      <c r="HY123" s="36">
        <f t="shared" si="1288"/>
        <v>0</v>
      </c>
      <c r="HZ123" s="21">
        <f t="shared" si="849"/>
        <v>-14.5</v>
      </c>
      <c r="IA123" s="21">
        <f t="shared" si="850"/>
        <v>-164566.88638166618</v>
      </c>
      <c r="IB123" s="36">
        <f t="shared" si="1288"/>
        <v>841</v>
      </c>
      <c r="IC123" s="36">
        <f t="shared" si="1288"/>
        <v>13872280.375043999</v>
      </c>
      <c r="ID123" s="36">
        <f t="shared" si="1288"/>
        <v>770.91666666666674</v>
      </c>
      <c r="IE123" s="36">
        <f t="shared" si="1288"/>
        <v>12716257.010457</v>
      </c>
      <c r="IF123" s="36">
        <f t="shared" si="1288"/>
        <v>828.03000000000009</v>
      </c>
      <c r="IG123" s="36">
        <f t="shared" si="1288"/>
        <v>759.02749999999992</v>
      </c>
      <c r="IH123" s="36">
        <f t="shared" si="1288"/>
        <v>784.5100000000001</v>
      </c>
      <c r="II123" s="36">
        <f t="shared" si="1288"/>
        <v>791</v>
      </c>
      <c r="IJ123" s="36">
        <f t="shared" si="1288"/>
        <v>13163160.679999998</v>
      </c>
      <c r="IK123" s="36">
        <f t="shared" si="1288"/>
        <v>0</v>
      </c>
      <c r="IL123" s="36">
        <f t="shared" si="1288"/>
        <v>0</v>
      </c>
      <c r="IM123" s="21">
        <f t="shared" si="851"/>
        <v>20.083333333333258</v>
      </c>
      <c r="IN123" s="21">
        <f t="shared" si="852"/>
        <v>446903.66954299808</v>
      </c>
      <c r="IO123" s="36">
        <f t="shared" si="1288"/>
        <v>800</v>
      </c>
      <c r="IP123" s="36">
        <f t="shared" si="1288"/>
        <v>11946817.307879999</v>
      </c>
      <c r="IQ123" s="36">
        <f t="shared" si="1288"/>
        <v>733.33333333333326</v>
      </c>
      <c r="IR123" s="36">
        <f t="shared" si="1288"/>
        <v>10951249.198889999</v>
      </c>
      <c r="IS123" s="36">
        <f t="shared" si="1288"/>
        <v>713.1</v>
      </c>
      <c r="IT123" s="36">
        <f t="shared" si="1288"/>
        <v>653.67500000000007</v>
      </c>
      <c r="IU123" s="36">
        <f t="shared" si="1288"/>
        <v>634.80999999999995</v>
      </c>
      <c r="IV123" s="36">
        <f t="shared" si="1288"/>
        <v>717</v>
      </c>
      <c r="IW123" s="36">
        <f t="shared" si="1288"/>
        <v>10696111.34</v>
      </c>
      <c r="IX123" s="36">
        <f t="shared" si="1288"/>
        <v>0</v>
      </c>
      <c r="IY123" s="36">
        <f t="shared" si="1288"/>
        <v>0</v>
      </c>
      <c r="IZ123" s="21">
        <f t="shared" si="853"/>
        <v>-16.333333333333258</v>
      </c>
      <c r="JA123" s="21">
        <f t="shared" si="854"/>
        <v>-255137.85888999887</v>
      </c>
      <c r="JB123" s="36">
        <f t="shared" si="1288"/>
        <v>1378</v>
      </c>
      <c r="JC123" s="36">
        <f t="shared" si="1288"/>
        <v>20867242.946549997</v>
      </c>
      <c r="JD123" s="36">
        <f t="shared" si="1288"/>
        <v>1263.1666666666667</v>
      </c>
      <c r="JE123" s="36">
        <f t="shared" si="1288"/>
        <v>19128306.034337498</v>
      </c>
      <c r="JF123" s="36">
        <f t="shared" si="1288"/>
        <v>1274.3499999999999</v>
      </c>
      <c r="JG123" s="36">
        <f t="shared" si="1288"/>
        <v>1168.1541666666667</v>
      </c>
      <c r="JH123" s="36">
        <f t="shared" si="1288"/>
        <v>1221.7300000000002</v>
      </c>
      <c r="JI123" s="36">
        <f t="shared" si="1288"/>
        <v>1384</v>
      </c>
      <c r="JJ123" s="36">
        <f t="shared" si="1288"/>
        <v>20079872.020000003</v>
      </c>
      <c r="JK123" s="36">
        <f t="shared" si="1288"/>
        <v>1</v>
      </c>
      <c r="JL123" s="36">
        <f t="shared" si="1288"/>
        <v>13611.23</v>
      </c>
      <c r="JM123" s="21">
        <f t="shared" si="855"/>
        <v>120.83333333333326</v>
      </c>
      <c r="JN123" s="21">
        <f t="shared" si="856"/>
        <v>951565.98566250503</v>
      </c>
      <c r="JO123" s="23">
        <f t="shared" si="857"/>
        <v>10897</v>
      </c>
      <c r="JP123" s="23">
        <f t="shared" si="858"/>
        <v>159962417.92967802</v>
      </c>
      <c r="JQ123" s="23">
        <f t="shared" si="859"/>
        <v>9988.9166666666679</v>
      </c>
      <c r="JR123" s="23">
        <f t="shared" si="860"/>
        <v>146632216.43553814</v>
      </c>
      <c r="JS123" s="23">
        <f t="shared" si="861"/>
        <v>9775.2000000000007</v>
      </c>
      <c r="JT123" s="23">
        <f t="shared" si="862"/>
        <v>8960.6000000000022</v>
      </c>
      <c r="JU123" s="23">
        <f t="shared" si="863"/>
        <v>9196.1</v>
      </c>
      <c r="JV123" s="23">
        <f t="shared" si="864"/>
        <v>10337</v>
      </c>
      <c r="JW123" s="23">
        <f t="shared" si="865"/>
        <v>151141563.88000005</v>
      </c>
      <c r="JX123" s="23">
        <f t="shared" si="866"/>
        <v>24</v>
      </c>
      <c r="JY123" s="23">
        <f t="shared" si="867"/>
        <v>318786.37</v>
      </c>
      <c r="JZ123" s="21">
        <f t="shared" si="868"/>
        <v>348.08333333333212</v>
      </c>
      <c r="KA123" s="21">
        <f t="shared" si="869"/>
        <v>4509347.4444619119</v>
      </c>
      <c r="KB123" s="36">
        <f t="shared" si="1288"/>
        <v>999</v>
      </c>
      <c r="KC123" s="36">
        <f t="shared" si="1288"/>
        <v>8230951.895833333</v>
      </c>
      <c r="KD123" s="36">
        <f t="shared" si="1288"/>
        <v>915.75</v>
      </c>
      <c r="KE123" s="36">
        <f t="shared" si="1288"/>
        <v>7545039.237847222</v>
      </c>
      <c r="KF123" s="36">
        <f t="shared" si="1288"/>
        <v>728.75</v>
      </c>
      <c r="KG123" s="36">
        <f t="shared" si="1288"/>
        <v>668.02083333333337</v>
      </c>
      <c r="KH123" s="36">
        <f t="shared" si="1288"/>
        <v>662.97</v>
      </c>
      <c r="KI123" s="36">
        <f t="shared" si="1288"/>
        <v>918</v>
      </c>
      <c r="KJ123" s="36">
        <f t="shared" si="1288"/>
        <v>7575669.6899999976</v>
      </c>
      <c r="KK123" s="36">
        <f t="shared" ref="KK123:MV123" si="1289">SUM(KK13:KK122)</f>
        <v>4</v>
      </c>
      <c r="KL123" s="36">
        <f t="shared" si="1289"/>
        <v>36124.959999999999</v>
      </c>
      <c r="KM123" s="21">
        <f t="shared" si="870"/>
        <v>2.25</v>
      </c>
      <c r="KN123" s="21">
        <f t="shared" si="871"/>
        <v>30630.452152775601</v>
      </c>
      <c r="KO123" s="36">
        <f t="shared" si="1289"/>
        <v>1300</v>
      </c>
      <c r="KP123" s="36">
        <f t="shared" si="1289"/>
        <v>12543123.593</v>
      </c>
      <c r="KQ123" s="36">
        <f t="shared" si="1289"/>
        <v>1191.6666666666667</v>
      </c>
      <c r="KR123" s="36">
        <f t="shared" si="1289"/>
        <v>11497863.293583333</v>
      </c>
      <c r="KS123" s="36">
        <f t="shared" si="1289"/>
        <v>1110.5400000000002</v>
      </c>
      <c r="KT123" s="36">
        <f t="shared" si="1289"/>
        <v>1017.9950000000001</v>
      </c>
      <c r="KU123" s="36">
        <f t="shared" si="1289"/>
        <v>1017.4599999999999</v>
      </c>
      <c r="KV123" s="36">
        <f t="shared" si="1289"/>
        <v>1192</v>
      </c>
      <c r="KW123" s="36">
        <f t="shared" si="1289"/>
        <v>11549949.120000001</v>
      </c>
      <c r="KX123" s="36">
        <f t="shared" si="1289"/>
        <v>0</v>
      </c>
      <c r="KY123" s="36">
        <f t="shared" si="1289"/>
        <v>0</v>
      </c>
      <c r="KZ123" s="21">
        <f t="shared" si="872"/>
        <v>0.33333333333325754</v>
      </c>
      <c r="LA123" s="21">
        <f t="shared" si="873"/>
        <v>52085.826416667551</v>
      </c>
      <c r="LB123" s="36">
        <f t="shared" si="1289"/>
        <v>748</v>
      </c>
      <c r="LC123" s="36">
        <f t="shared" si="1289"/>
        <v>5973496.8626666665</v>
      </c>
      <c r="LD123" s="36">
        <f t="shared" si="1289"/>
        <v>685.66666666666663</v>
      </c>
      <c r="LE123" s="36">
        <f t="shared" si="1289"/>
        <v>5475705.4574444443</v>
      </c>
      <c r="LF123" s="36">
        <f t="shared" si="1289"/>
        <v>528.87999999999988</v>
      </c>
      <c r="LG123" s="36">
        <f t="shared" si="1289"/>
        <v>484.80666666666667</v>
      </c>
      <c r="LH123" s="36">
        <f t="shared" si="1289"/>
        <v>472.31</v>
      </c>
      <c r="LI123" s="36">
        <f t="shared" si="1289"/>
        <v>686</v>
      </c>
      <c r="LJ123" s="36">
        <f t="shared" si="1289"/>
        <v>5365655.5799999991</v>
      </c>
      <c r="LK123" s="36">
        <f t="shared" si="1289"/>
        <v>2</v>
      </c>
      <c r="LL123" s="36">
        <f t="shared" si="1289"/>
        <v>14745.5</v>
      </c>
      <c r="LM123" s="21">
        <f t="shared" si="874"/>
        <v>0.33333333333337123</v>
      </c>
      <c r="LN123" s="21">
        <f t="shared" si="875"/>
        <v>-110049.87744444516</v>
      </c>
      <c r="LO123" s="36">
        <f t="shared" si="1289"/>
        <v>215</v>
      </c>
      <c r="LP123" s="36">
        <f t="shared" si="1289"/>
        <v>2215397.821</v>
      </c>
      <c r="LQ123" s="36">
        <f t="shared" si="1289"/>
        <v>197.08333333333334</v>
      </c>
      <c r="LR123" s="36">
        <f t="shared" si="1289"/>
        <v>2030781.3359166668</v>
      </c>
      <c r="LS123" s="36">
        <f t="shared" si="1289"/>
        <v>195.89999999999998</v>
      </c>
      <c r="LT123" s="36">
        <f t="shared" si="1289"/>
        <v>179.57500000000002</v>
      </c>
      <c r="LU123" s="36">
        <f t="shared" si="1289"/>
        <v>175.43000000000004</v>
      </c>
      <c r="LV123" s="36">
        <f t="shared" si="1289"/>
        <v>198</v>
      </c>
      <c r="LW123" s="36">
        <f t="shared" si="1289"/>
        <v>1986999.1600000004</v>
      </c>
      <c r="LX123" s="36">
        <f t="shared" si="1289"/>
        <v>0</v>
      </c>
      <c r="LY123" s="36">
        <f t="shared" si="1289"/>
        <v>0</v>
      </c>
      <c r="LZ123" s="21">
        <f t="shared" si="876"/>
        <v>0.91666666666665719</v>
      </c>
      <c r="MA123" s="21">
        <f t="shared" si="877"/>
        <v>-43782.175916666398</v>
      </c>
      <c r="MB123" s="36">
        <f t="shared" si="1289"/>
        <v>4000</v>
      </c>
      <c r="MC123" s="36">
        <f t="shared" si="1289"/>
        <v>44385680.77579999</v>
      </c>
      <c r="MD123" s="36">
        <f t="shared" si="1289"/>
        <v>3666.6666666666665</v>
      </c>
      <c r="ME123" s="36">
        <f t="shared" si="1289"/>
        <v>40686874.044483349</v>
      </c>
      <c r="MF123" s="36">
        <f t="shared" si="1289"/>
        <v>3771.9799999999996</v>
      </c>
      <c r="MG123" s="36">
        <f t="shared" si="1289"/>
        <v>3457.6483333333335</v>
      </c>
      <c r="MH123" s="36">
        <f t="shared" si="1289"/>
        <v>3283.3199999999997</v>
      </c>
      <c r="MI123" s="36">
        <f t="shared" si="1289"/>
        <v>3665</v>
      </c>
      <c r="MJ123" s="36">
        <f t="shared" si="1289"/>
        <v>38976665.319999985</v>
      </c>
      <c r="MK123" s="36">
        <f t="shared" si="1289"/>
        <v>10</v>
      </c>
      <c r="ML123" s="36">
        <f t="shared" si="1289"/>
        <v>105771.64</v>
      </c>
      <c r="MM123" s="14">
        <f t="shared" si="962"/>
        <v>-1.6666666666665151</v>
      </c>
      <c r="MN123" s="14">
        <f t="shared" si="963"/>
        <v>-1710208.7244833633</v>
      </c>
      <c r="MO123" s="36">
        <f t="shared" si="1289"/>
        <v>1838</v>
      </c>
      <c r="MP123" s="36">
        <f t="shared" si="1289"/>
        <v>20579911.693249997</v>
      </c>
      <c r="MQ123" s="36">
        <f t="shared" si="1289"/>
        <v>1684.8333333333333</v>
      </c>
      <c r="MR123" s="36">
        <f t="shared" si="1289"/>
        <v>18864919.052145835</v>
      </c>
      <c r="MS123" s="36">
        <f t="shared" si="1289"/>
        <v>1638.6900000000003</v>
      </c>
      <c r="MT123" s="36">
        <f t="shared" si="1289"/>
        <v>1502.1325000000002</v>
      </c>
      <c r="MU123" s="36">
        <f t="shared" si="1289"/>
        <v>1527.82</v>
      </c>
      <c r="MV123" s="36">
        <f t="shared" si="1289"/>
        <v>1713</v>
      </c>
      <c r="MW123" s="36">
        <f t="shared" ref="MW123:PH123" si="1290">SUM(MW13:MW122)</f>
        <v>19117813.469999995</v>
      </c>
      <c r="MX123" s="36">
        <f t="shared" si="1290"/>
        <v>0</v>
      </c>
      <c r="MY123" s="36">
        <f t="shared" si="1290"/>
        <v>0</v>
      </c>
      <c r="MZ123" s="14">
        <f t="shared" si="878"/>
        <v>28.166666666666742</v>
      </c>
      <c r="NA123" s="14">
        <f t="shared" si="879"/>
        <v>252894.41785416007</v>
      </c>
      <c r="NB123" s="36">
        <f t="shared" si="1290"/>
        <v>900</v>
      </c>
      <c r="NC123" s="36">
        <f t="shared" si="1290"/>
        <v>8518636.3353000004</v>
      </c>
      <c r="ND123" s="36">
        <f t="shared" si="1290"/>
        <v>825</v>
      </c>
      <c r="NE123" s="36">
        <f t="shared" si="1290"/>
        <v>7808749.9740249999</v>
      </c>
      <c r="NF123" s="36">
        <f t="shared" si="1290"/>
        <v>723.93000000000006</v>
      </c>
      <c r="NG123" s="36">
        <f t="shared" si="1290"/>
        <v>663.60250000000008</v>
      </c>
      <c r="NH123" s="36">
        <f t="shared" si="1290"/>
        <v>665.35</v>
      </c>
      <c r="NI123" s="36">
        <f t="shared" si="1290"/>
        <v>834</v>
      </c>
      <c r="NJ123" s="36">
        <f t="shared" si="1290"/>
        <v>7882129.709999999</v>
      </c>
      <c r="NK123" s="36">
        <f t="shared" si="1290"/>
        <v>0</v>
      </c>
      <c r="NL123" s="36">
        <f t="shared" si="1290"/>
        <v>0</v>
      </c>
      <c r="NM123" s="14">
        <f t="shared" si="880"/>
        <v>9</v>
      </c>
      <c r="NN123" s="14">
        <f t="shared" si="881"/>
        <v>73379.735974999145</v>
      </c>
      <c r="NO123" s="36">
        <f t="shared" si="1290"/>
        <v>1225</v>
      </c>
      <c r="NP123" s="36">
        <f t="shared" si="1290"/>
        <v>13820285.607916666</v>
      </c>
      <c r="NQ123" s="36">
        <f t="shared" si="1290"/>
        <v>1122.9166666666665</v>
      </c>
      <c r="NR123" s="36">
        <f t="shared" si="1290"/>
        <v>12668595.140590277</v>
      </c>
      <c r="NS123" s="36">
        <f t="shared" si="1290"/>
        <v>1100.4499999999998</v>
      </c>
      <c r="NT123" s="36">
        <f t="shared" si="1290"/>
        <v>1008.7458333333333</v>
      </c>
      <c r="NU123" s="36">
        <f t="shared" si="1290"/>
        <v>1036.8499999999999</v>
      </c>
      <c r="NV123" s="36">
        <f t="shared" si="1290"/>
        <v>1160</v>
      </c>
      <c r="NW123" s="36">
        <f t="shared" si="1290"/>
        <v>13107902.789999999</v>
      </c>
      <c r="NX123" s="36">
        <f t="shared" si="1290"/>
        <v>53</v>
      </c>
      <c r="NY123" s="36">
        <f t="shared" si="1290"/>
        <v>544076.17000000004</v>
      </c>
      <c r="NZ123" s="14">
        <f t="shared" si="882"/>
        <v>37.083333333333485</v>
      </c>
      <c r="OA123" s="14">
        <f t="shared" si="883"/>
        <v>439307.64940972254</v>
      </c>
      <c r="OB123" s="36">
        <f t="shared" si="1290"/>
        <v>200</v>
      </c>
      <c r="OC123" s="36">
        <f t="shared" si="1290"/>
        <v>2436399.1166666667</v>
      </c>
      <c r="OD123" s="36">
        <f t="shared" si="1290"/>
        <v>183.33333333333334</v>
      </c>
      <c r="OE123" s="36">
        <f t="shared" si="1290"/>
        <v>2233365.8569444446</v>
      </c>
      <c r="OF123" s="36">
        <f t="shared" si="1290"/>
        <v>194</v>
      </c>
      <c r="OG123" s="36">
        <f t="shared" si="1290"/>
        <v>177.83333333333334</v>
      </c>
      <c r="OH123" s="36">
        <f t="shared" si="1290"/>
        <v>155.19999999999999</v>
      </c>
      <c r="OI123" s="36">
        <f t="shared" si="1290"/>
        <v>160</v>
      </c>
      <c r="OJ123" s="36">
        <f t="shared" si="1290"/>
        <v>2333594.9200000004</v>
      </c>
      <c r="OK123" s="36">
        <f t="shared" si="1290"/>
        <v>0</v>
      </c>
      <c r="OL123" s="36">
        <f t="shared" si="1290"/>
        <v>0</v>
      </c>
      <c r="OM123" s="14">
        <f t="shared" si="884"/>
        <v>-23.333333333333343</v>
      </c>
      <c r="ON123" s="14">
        <f t="shared" si="885"/>
        <v>100229.0630555558</v>
      </c>
      <c r="OO123" s="36">
        <f t="shared" si="1290"/>
        <v>20</v>
      </c>
      <c r="OP123" s="36">
        <f t="shared" si="1290"/>
        <v>391833.26</v>
      </c>
      <c r="OQ123" s="36">
        <f t="shared" si="1290"/>
        <v>18.333333333333336</v>
      </c>
      <c r="OR123" s="36">
        <f t="shared" si="1290"/>
        <v>359180.48833333334</v>
      </c>
      <c r="OS123" s="36">
        <f t="shared" si="1290"/>
        <v>31.200000000000003</v>
      </c>
      <c r="OT123" s="36">
        <f t="shared" si="1290"/>
        <v>28.600000000000005</v>
      </c>
      <c r="OU123" s="36">
        <f t="shared" si="1290"/>
        <v>28.810000000000002</v>
      </c>
      <c r="OV123" s="36">
        <f t="shared" si="1290"/>
        <v>31</v>
      </c>
      <c r="OW123" s="36">
        <f t="shared" si="1290"/>
        <v>359850.11000000004</v>
      </c>
      <c r="OX123" s="36">
        <f t="shared" si="1290"/>
        <v>0</v>
      </c>
      <c r="OY123" s="36">
        <f t="shared" si="1290"/>
        <v>0</v>
      </c>
      <c r="OZ123" s="14">
        <f t="shared" si="886"/>
        <v>12.666666666666664</v>
      </c>
      <c r="PA123" s="14">
        <f t="shared" si="887"/>
        <v>669.62166666670237</v>
      </c>
      <c r="PB123" s="36">
        <f t="shared" si="1290"/>
        <v>70</v>
      </c>
      <c r="PC123" s="36">
        <f t="shared" si="1290"/>
        <v>799992.9058333335</v>
      </c>
      <c r="PD123" s="36">
        <f t="shared" si="1290"/>
        <v>64.166666666666671</v>
      </c>
      <c r="PE123" s="36">
        <f t="shared" si="1290"/>
        <v>733326.83034722228</v>
      </c>
      <c r="PF123" s="36">
        <f t="shared" si="1290"/>
        <v>63.7</v>
      </c>
      <c r="PG123" s="36">
        <f t="shared" si="1290"/>
        <v>58.39166666666668</v>
      </c>
      <c r="PH123" s="36">
        <f t="shared" si="1290"/>
        <v>19.240000000000002</v>
      </c>
      <c r="PI123" s="36">
        <f t="shared" ref="PI123:RT123" si="1291">SUM(PI13:PI122)</f>
        <v>18</v>
      </c>
      <c r="PJ123" s="36">
        <f t="shared" si="1291"/>
        <v>232967.6</v>
      </c>
      <c r="PK123" s="36">
        <f t="shared" si="1291"/>
        <v>0</v>
      </c>
      <c r="PL123" s="36">
        <f t="shared" si="1291"/>
        <v>0</v>
      </c>
      <c r="PM123" s="14">
        <f t="shared" si="888"/>
        <v>-46.166666666666671</v>
      </c>
      <c r="PN123" s="14">
        <f t="shared" si="889"/>
        <v>-500359.2303472223</v>
      </c>
      <c r="PO123" s="36">
        <f t="shared" si="1291"/>
        <v>480</v>
      </c>
      <c r="PP123" s="36">
        <f t="shared" si="1291"/>
        <v>4560970.5959999999</v>
      </c>
      <c r="PQ123" s="36">
        <f t="shared" si="1291"/>
        <v>440</v>
      </c>
      <c r="PR123" s="36">
        <f t="shared" si="1291"/>
        <v>4180889.713</v>
      </c>
      <c r="PS123" s="36">
        <f t="shared" si="1291"/>
        <v>387.6</v>
      </c>
      <c r="PT123" s="36">
        <f t="shared" si="1291"/>
        <v>355.3</v>
      </c>
      <c r="PU123" s="36">
        <f t="shared" si="1291"/>
        <v>335.15000000000009</v>
      </c>
      <c r="PV123" s="36">
        <f t="shared" si="1291"/>
        <v>434</v>
      </c>
      <c r="PW123" s="36">
        <f t="shared" si="1291"/>
        <v>3993959.7600000002</v>
      </c>
      <c r="PX123" s="36">
        <f t="shared" si="1291"/>
        <v>0</v>
      </c>
      <c r="PY123" s="36">
        <f t="shared" si="1291"/>
        <v>0</v>
      </c>
      <c r="PZ123" s="14">
        <f t="shared" si="890"/>
        <v>-6</v>
      </c>
      <c r="QA123" s="14">
        <f t="shared" si="891"/>
        <v>-186929.95299999975</v>
      </c>
      <c r="QB123" s="36">
        <f t="shared" si="1291"/>
        <v>2225</v>
      </c>
      <c r="QC123" s="36">
        <f t="shared" si="1291"/>
        <v>28397487.580583327</v>
      </c>
      <c r="QD123" s="36">
        <f t="shared" si="1291"/>
        <v>2039.5833333333333</v>
      </c>
      <c r="QE123" s="36">
        <f t="shared" si="1291"/>
        <v>26031030.282201391</v>
      </c>
      <c r="QF123" s="36">
        <f t="shared" si="1291"/>
        <v>2261.17</v>
      </c>
      <c r="QG123" s="36">
        <f t="shared" si="1291"/>
        <v>2072.7391666666667</v>
      </c>
      <c r="QH123" s="36">
        <f t="shared" si="1291"/>
        <v>2019.2299999999998</v>
      </c>
      <c r="QI123" s="36">
        <f t="shared" si="1291"/>
        <v>2047</v>
      </c>
      <c r="QJ123" s="36">
        <f t="shared" si="1291"/>
        <v>25430031.249999989</v>
      </c>
      <c r="QK123" s="36">
        <f t="shared" si="1291"/>
        <v>2</v>
      </c>
      <c r="QL123" s="36">
        <f t="shared" si="1291"/>
        <v>29221.599999999999</v>
      </c>
      <c r="QM123" s="14">
        <f t="shared" si="892"/>
        <v>7.4166666666667425</v>
      </c>
      <c r="QN123" s="14">
        <f t="shared" si="893"/>
        <v>-600999.03220140189</v>
      </c>
      <c r="QO123" s="36">
        <f t="shared" si="1291"/>
        <v>694</v>
      </c>
      <c r="QP123" s="36">
        <f t="shared" si="1291"/>
        <v>7764577.9271666659</v>
      </c>
      <c r="QQ123" s="36">
        <f t="shared" si="1291"/>
        <v>636.16666666666674</v>
      </c>
      <c r="QR123" s="36">
        <f t="shared" si="1291"/>
        <v>7117529.766569444</v>
      </c>
      <c r="QS123" s="36">
        <f t="shared" si="1291"/>
        <v>618.2600000000001</v>
      </c>
      <c r="QT123" s="36">
        <f t="shared" si="1291"/>
        <v>566.73833333333334</v>
      </c>
      <c r="QU123" s="36">
        <f t="shared" si="1291"/>
        <v>558.24</v>
      </c>
      <c r="QV123" s="36">
        <f t="shared" si="1291"/>
        <v>637</v>
      </c>
      <c r="QW123" s="36">
        <f t="shared" si="1291"/>
        <v>7049606.9799999977</v>
      </c>
      <c r="QX123" s="36">
        <f t="shared" si="1291"/>
        <v>0</v>
      </c>
      <c r="QY123" s="36">
        <f t="shared" si="1291"/>
        <v>0</v>
      </c>
      <c r="QZ123" s="14">
        <f t="shared" si="894"/>
        <v>0.83333333333325754</v>
      </c>
      <c r="RA123" s="14">
        <f t="shared" si="895"/>
        <v>-67922.786569446325</v>
      </c>
      <c r="RB123" s="36">
        <f t="shared" si="1291"/>
        <v>790</v>
      </c>
      <c r="RC123" s="36">
        <f t="shared" si="1291"/>
        <v>8926388.660583334</v>
      </c>
      <c r="RD123" s="36">
        <f t="shared" si="1291"/>
        <v>724.16666666666663</v>
      </c>
      <c r="RE123" s="36">
        <f t="shared" si="1291"/>
        <v>8182522.9388680551</v>
      </c>
      <c r="RF123" s="36">
        <f t="shared" si="1291"/>
        <v>710.77</v>
      </c>
      <c r="RG123" s="36">
        <f t="shared" si="1291"/>
        <v>651.53916666666657</v>
      </c>
      <c r="RH123" s="36">
        <f t="shared" si="1291"/>
        <v>649.85</v>
      </c>
      <c r="RI123" s="36">
        <f t="shared" si="1291"/>
        <v>726</v>
      </c>
      <c r="RJ123" s="36">
        <f t="shared" si="1291"/>
        <v>8184199.1499999994</v>
      </c>
      <c r="RK123" s="36">
        <f t="shared" si="1291"/>
        <v>5</v>
      </c>
      <c r="RL123" s="36">
        <f t="shared" si="1291"/>
        <v>57388.06</v>
      </c>
      <c r="RM123" s="14">
        <f t="shared" si="896"/>
        <v>1.8333333333333712</v>
      </c>
      <c r="RN123" s="14">
        <f t="shared" si="897"/>
        <v>1676.2111319443211</v>
      </c>
      <c r="RO123" s="36">
        <f t="shared" si="1291"/>
        <v>1623</v>
      </c>
      <c r="RP123" s="36">
        <f t="shared" si="1291"/>
        <v>24474120.532679994</v>
      </c>
      <c r="RQ123" s="36">
        <f t="shared" si="1291"/>
        <v>1487.75</v>
      </c>
      <c r="RR123" s="36">
        <f t="shared" si="1291"/>
        <v>22434610.488290004</v>
      </c>
      <c r="RS123" s="36">
        <f t="shared" si="1291"/>
        <v>1442.1799999999998</v>
      </c>
      <c r="RT123" s="36">
        <f t="shared" si="1291"/>
        <v>1321.9983333333332</v>
      </c>
      <c r="RU123" s="36">
        <f t="shared" ref="RU123:UF123" si="1292">SUM(RU13:RU122)</f>
        <v>1338.0799999999997</v>
      </c>
      <c r="RV123" s="36">
        <f t="shared" si="1292"/>
        <v>1507</v>
      </c>
      <c r="RW123" s="36">
        <f t="shared" si="1292"/>
        <v>22409571.350000001</v>
      </c>
      <c r="RX123" s="36">
        <f t="shared" si="1292"/>
        <v>0</v>
      </c>
      <c r="RY123" s="36">
        <f t="shared" si="1292"/>
        <v>0</v>
      </c>
      <c r="RZ123" s="14">
        <f t="shared" si="898"/>
        <v>19.25</v>
      </c>
      <c r="SA123" s="14">
        <f t="shared" si="899"/>
        <v>-25039.138290002942</v>
      </c>
      <c r="SB123" s="36">
        <f t="shared" si="1292"/>
        <v>330</v>
      </c>
      <c r="SC123" s="36">
        <f t="shared" si="1292"/>
        <v>4883022.3623999991</v>
      </c>
      <c r="SD123" s="36">
        <f t="shared" si="1292"/>
        <v>302.50000000000006</v>
      </c>
      <c r="SE123" s="36">
        <f t="shared" si="1292"/>
        <v>4476103.8322000001</v>
      </c>
      <c r="SF123" s="36">
        <f t="shared" si="1292"/>
        <v>294.38000000000005</v>
      </c>
      <c r="SG123" s="36">
        <f t="shared" si="1292"/>
        <v>269.84833333333336</v>
      </c>
      <c r="SH123" s="36">
        <f t="shared" si="1292"/>
        <v>270.25</v>
      </c>
      <c r="SI123" s="36">
        <f t="shared" si="1292"/>
        <v>299</v>
      </c>
      <c r="SJ123" s="36">
        <f t="shared" si="1292"/>
        <v>4493960.3400000008</v>
      </c>
      <c r="SK123" s="36">
        <f t="shared" si="1292"/>
        <v>0</v>
      </c>
      <c r="SL123" s="36">
        <f t="shared" si="1292"/>
        <v>0</v>
      </c>
      <c r="SM123" s="14">
        <f t="shared" si="974"/>
        <v>-3.5000000000000568</v>
      </c>
      <c r="SN123" s="14">
        <f t="shared" si="975"/>
        <v>17856.50780000072</v>
      </c>
      <c r="SO123" s="36">
        <f t="shared" si="1292"/>
        <v>240</v>
      </c>
      <c r="SP123" s="36">
        <f t="shared" si="1292"/>
        <v>3999794.3439999996</v>
      </c>
      <c r="SQ123" s="36">
        <f t="shared" si="1292"/>
        <v>220.00000000000003</v>
      </c>
      <c r="SR123" s="36">
        <f t="shared" si="1292"/>
        <v>3666478.1486666664</v>
      </c>
      <c r="SS123" s="36">
        <f t="shared" si="1292"/>
        <v>289.36</v>
      </c>
      <c r="ST123" s="36">
        <f t="shared" si="1292"/>
        <v>265.24666666666667</v>
      </c>
      <c r="SU123" s="36">
        <f t="shared" si="1292"/>
        <v>234.04</v>
      </c>
      <c r="SV123" s="36">
        <f t="shared" si="1292"/>
        <v>220</v>
      </c>
      <c r="SW123" s="36">
        <f t="shared" si="1292"/>
        <v>3244170.0000000005</v>
      </c>
      <c r="SX123" s="36">
        <f t="shared" si="1292"/>
        <v>1</v>
      </c>
      <c r="SY123" s="36">
        <f t="shared" si="1292"/>
        <v>13894.79</v>
      </c>
      <c r="SZ123" s="14">
        <f t="shared" si="900"/>
        <v>-2.8421709430404007E-14</v>
      </c>
      <c r="TA123" s="14">
        <f t="shared" si="901"/>
        <v>-422308.14866666589</v>
      </c>
      <c r="TB123" s="36">
        <f t="shared" si="1292"/>
        <v>1200</v>
      </c>
      <c r="TC123" s="36">
        <f t="shared" si="1292"/>
        <v>18891220.4936</v>
      </c>
      <c r="TD123" s="36">
        <f t="shared" si="1292"/>
        <v>1100</v>
      </c>
      <c r="TE123" s="36">
        <f t="shared" si="1292"/>
        <v>17316952.119133331</v>
      </c>
      <c r="TF123" s="36">
        <f t="shared" si="1292"/>
        <v>1077.2</v>
      </c>
      <c r="TG123" s="36">
        <f t="shared" si="1292"/>
        <v>987.43333333333339</v>
      </c>
      <c r="TH123" s="36">
        <f t="shared" si="1292"/>
        <v>885.17</v>
      </c>
      <c r="TI123" s="36">
        <f t="shared" si="1292"/>
        <v>1012</v>
      </c>
      <c r="TJ123" s="36">
        <f t="shared" si="1292"/>
        <v>15443570.869999984</v>
      </c>
      <c r="TK123" s="36">
        <f t="shared" si="1292"/>
        <v>3</v>
      </c>
      <c r="TL123" s="36">
        <f t="shared" si="1292"/>
        <v>46926.49</v>
      </c>
      <c r="TM123" s="14">
        <f t="shared" si="902"/>
        <v>-88</v>
      </c>
      <c r="TN123" s="14">
        <f t="shared" si="903"/>
        <v>-1873381.2491333466</v>
      </c>
      <c r="TO123" s="36">
        <f t="shared" si="1292"/>
        <v>910</v>
      </c>
      <c r="TP123" s="36">
        <f t="shared" si="1292"/>
        <v>11224345.645967999</v>
      </c>
      <c r="TQ123" s="36">
        <f t="shared" si="1292"/>
        <v>834.16666666666663</v>
      </c>
      <c r="TR123" s="36">
        <f t="shared" si="1292"/>
        <v>10288983.508803999</v>
      </c>
      <c r="TS123" s="36">
        <f t="shared" si="1292"/>
        <v>809.52</v>
      </c>
      <c r="TT123" s="36">
        <f t="shared" si="1292"/>
        <v>742.05999999999983</v>
      </c>
      <c r="TU123" s="36">
        <f t="shared" si="1292"/>
        <v>739.85000000000014</v>
      </c>
      <c r="TV123" s="36">
        <f t="shared" si="1292"/>
        <v>842</v>
      </c>
      <c r="TW123" s="36">
        <f t="shared" si="1292"/>
        <v>10237381.819999997</v>
      </c>
      <c r="TX123" s="36">
        <f t="shared" si="1292"/>
        <v>0</v>
      </c>
      <c r="TY123" s="36">
        <f t="shared" si="1292"/>
        <v>0</v>
      </c>
      <c r="TZ123" s="14">
        <f t="shared" si="904"/>
        <v>7.8333333333333712</v>
      </c>
      <c r="UA123" s="14">
        <f t="shared" si="905"/>
        <v>-51601.688804002479</v>
      </c>
      <c r="UB123" s="36">
        <f t="shared" si="1292"/>
        <v>185</v>
      </c>
      <c r="UC123" s="36">
        <f t="shared" si="1292"/>
        <v>2674642.1028600005</v>
      </c>
      <c r="UD123" s="36">
        <f t="shared" si="1292"/>
        <v>169.58333333333331</v>
      </c>
      <c r="UE123" s="36">
        <f t="shared" si="1292"/>
        <v>2451755.2609549998</v>
      </c>
      <c r="UF123" s="36">
        <f t="shared" si="1292"/>
        <v>160.75</v>
      </c>
      <c r="UG123" s="36">
        <f t="shared" ref="UG123:WR123" si="1293">SUM(UG13:UG122)</f>
        <v>147.35416666666669</v>
      </c>
      <c r="UH123" s="36">
        <f t="shared" si="1293"/>
        <v>170.48999999999998</v>
      </c>
      <c r="UI123" s="36">
        <f t="shared" si="1293"/>
        <v>195</v>
      </c>
      <c r="UJ123" s="36">
        <f t="shared" si="1293"/>
        <v>2894488.1699999995</v>
      </c>
      <c r="UK123" s="36">
        <f t="shared" si="1293"/>
        <v>0</v>
      </c>
      <c r="UL123" s="36">
        <f t="shared" si="1293"/>
        <v>0</v>
      </c>
      <c r="UM123" s="14">
        <f t="shared" si="906"/>
        <v>25.416666666666686</v>
      </c>
      <c r="UN123" s="14">
        <f t="shared" si="907"/>
        <v>442732.90904499963</v>
      </c>
      <c r="UO123" s="36">
        <f t="shared" si="1293"/>
        <v>2003</v>
      </c>
      <c r="UP123" s="36">
        <f t="shared" si="1293"/>
        <v>24535923.957999997</v>
      </c>
      <c r="UQ123" s="36">
        <f t="shared" si="1293"/>
        <v>1836.083333333333</v>
      </c>
      <c r="UR123" s="36">
        <f t="shared" si="1293"/>
        <v>22491263.628166664</v>
      </c>
      <c r="US123" s="36">
        <f t="shared" si="1293"/>
        <v>1775.0200000000002</v>
      </c>
      <c r="UT123" s="36">
        <f t="shared" si="1293"/>
        <v>1627.1016666666667</v>
      </c>
      <c r="UU123" s="36">
        <f t="shared" si="1293"/>
        <v>1501.0300000000002</v>
      </c>
      <c r="UV123" s="36">
        <f t="shared" si="1293"/>
        <v>1690</v>
      </c>
      <c r="UW123" s="36">
        <f t="shared" si="1293"/>
        <v>20846440.810000006</v>
      </c>
      <c r="UX123" s="36">
        <f t="shared" si="1293"/>
        <v>0</v>
      </c>
      <c r="UY123" s="36">
        <f t="shared" si="1293"/>
        <v>0</v>
      </c>
      <c r="UZ123" s="14">
        <f t="shared" si="908"/>
        <v>-146.08333333333303</v>
      </c>
      <c r="VA123" s="14">
        <f t="shared" si="909"/>
        <v>-1644822.8181666583</v>
      </c>
      <c r="VB123" s="36">
        <f t="shared" si="1293"/>
        <v>1800</v>
      </c>
      <c r="VC123" s="36">
        <f t="shared" si="1293"/>
        <v>20744855.403999999</v>
      </c>
      <c r="VD123" s="36">
        <f t="shared" si="1293"/>
        <v>1649.9999999999995</v>
      </c>
      <c r="VE123" s="36">
        <f t="shared" si="1293"/>
        <v>19016117.453666665</v>
      </c>
      <c r="VF123" s="36">
        <f t="shared" si="1293"/>
        <v>1500.7600000000002</v>
      </c>
      <c r="VG123" s="36">
        <f t="shared" si="1293"/>
        <v>1375.6966666666667</v>
      </c>
      <c r="VH123" s="36">
        <f t="shared" si="1293"/>
        <v>1373.7800000000004</v>
      </c>
      <c r="VI123" s="36">
        <f t="shared" si="1293"/>
        <v>1647</v>
      </c>
      <c r="VJ123" s="36">
        <f t="shared" si="1293"/>
        <v>19041703.639999997</v>
      </c>
      <c r="VK123" s="36">
        <f t="shared" si="1293"/>
        <v>0</v>
      </c>
      <c r="VL123" s="36">
        <f t="shared" si="1293"/>
        <v>0</v>
      </c>
      <c r="VM123" s="14">
        <f t="shared" si="910"/>
        <v>-2.9999999999995453</v>
      </c>
      <c r="VN123" s="14">
        <f t="shared" si="911"/>
        <v>25586.186333332211</v>
      </c>
      <c r="VO123" s="36">
        <f t="shared" si="1293"/>
        <v>1250</v>
      </c>
      <c r="VP123" s="36">
        <f t="shared" si="1293"/>
        <v>15205051.770999996</v>
      </c>
      <c r="VQ123" s="36">
        <f t="shared" si="1293"/>
        <v>1145.8333333333333</v>
      </c>
      <c r="VR123" s="36">
        <f t="shared" si="1293"/>
        <v>13937964.123416666</v>
      </c>
      <c r="VS123" s="36">
        <f t="shared" si="1293"/>
        <v>1099.9900000000002</v>
      </c>
      <c r="VT123" s="36">
        <f t="shared" si="1293"/>
        <v>1008.3241666666668</v>
      </c>
      <c r="VU123" s="36">
        <f t="shared" si="1293"/>
        <v>1013.51</v>
      </c>
      <c r="VV123" s="36">
        <f t="shared" si="1293"/>
        <v>1156</v>
      </c>
      <c r="VW123" s="36">
        <f t="shared" si="1293"/>
        <v>14039032.76</v>
      </c>
      <c r="VX123" s="36">
        <f t="shared" si="1293"/>
        <v>0</v>
      </c>
      <c r="VY123" s="36">
        <f t="shared" si="1293"/>
        <v>0</v>
      </c>
      <c r="VZ123" s="14">
        <f t="shared" si="912"/>
        <v>10.166666666666742</v>
      </c>
      <c r="WA123" s="14">
        <f t="shared" si="913"/>
        <v>101068.63658333384</v>
      </c>
      <c r="WB123" s="36">
        <f t="shared" si="1293"/>
        <v>3120</v>
      </c>
      <c r="WC123" s="36">
        <f t="shared" si="1293"/>
        <v>33219560.63486667</v>
      </c>
      <c r="WD123" s="36">
        <f t="shared" si="1293"/>
        <v>2860.0000000000005</v>
      </c>
      <c r="WE123" s="36">
        <f t="shared" si="1293"/>
        <v>30451263.915294439</v>
      </c>
      <c r="WF123" s="36">
        <f t="shared" si="1293"/>
        <v>2714.06</v>
      </c>
      <c r="WG123" s="36">
        <f t="shared" si="1293"/>
        <v>2487.8883333333342</v>
      </c>
      <c r="WH123" s="36">
        <f t="shared" si="1293"/>
        <v>2492.8099999999995</v>
      </c>
      <c r="WI123" s="36">
        <f t="shared" si="1293"/>
        <v>2802</v>
      </c>
      <c r="WJ123" s="36">
        <f t="shared" si="1293"/>
        <v>30840497.779999983</v>
      </c>
      <c r="WK123" s="36">
        <f t="shared" si="1293"/>
        <v>0</v>
      </c>
      <c r="WL123" s="36">
        <f t="shared" si="1293"/>
        <v>0</v>
      </c>
      <c r="WM123" s="14">
        <f t="shared" si="914"/>
        <v>-58.000000000000455</v>
      </c>
      <c r="WN123" s="14">
        <f t="shared" si="915"/>
        <v>389233.86470554397</v>
      </c>
      <c r="WO123" s="36">
        <f t="shared" si="1293"/>
        <v>900</v>
      </c>
      <c r="WP123" s="36">
        <f t="shared" si="1293"/>
        <v>10664229.120999999</v>
      </c>
      <c r="WQ123" s="36">
        <f t="shared" si="1293"/>
        <v>825</v>
      </c>
      <c r="WR123" s="36">
        <f t="shared" si="1293"/>
        <v>9775543.3609166648</v>
      </c>
      <c r="WS123" s="36">
        <f t="shared" ref="WS123:ZD123" si="1294">SUM(WS13:WS122)</f>
        <v>771.4899999999999</v>
      </c>
      <c r="WT123" s="36">
        <f t="shared" si="1294"/>
        <v>707.19916666666677</v>
      </c>
      <c r="WU123" s="36">
        <f t="shared" si="1294"/>
        <v>708.37</v>
      </c>
      <c r="WV123" s="36">
        <f t="shared" si="1294"/>
        <v>833</v>
      </c>
      <c r="WW123" s="36">
        <f t="shared" si="1294"/>
        <v>9814088.3299999982</v>
      </c>
      <c r="WX123" s="36">
        <f t="shared" si="1294"/>
        <v>0</v>
      </c>
      <c r="WY123" s="36">
        <f t="shared" si="1294"/>
        <v>0</v>
      </c>
      <c r="WZ123" s="14">
        <f t="shared" si="916"/>
        <v>8</v>
      </c>
      <c r="XA123" s="14">
        <f t="shared" si="917"/>
        <v>38544.969083333388</v>
      </c>
      <c r="XB123" s="36">
        <f t="shared" si="1294"/>
        <v>300</v>
      </c>
      <c r="XC123" s="36">
        <f t="shared" si="1294"/>
        <v>3701634.3909999998</v>
      </c>
      <c r="XD123" s="36">
        <f t="shared" si="1294"/>
        <v>275</v>
      </c>
      <c r="XE123" s="36">
        <f t="shared" si="1294"/>
        <v>3393164.8584166663</v>
      </c>
      <c r="XF123" s="36">
        <f t="shared" si="1294"/>
        <v>267.79000000000002</v>
      </c>
      <c r="XG123" s="36">
        <f t="shared" si="1294"/>
        <v>245.47416666666666</v>
      </c>
      <c r="XH123" s="36">
        <f t="shared" si="1294"/>
        <v>215.77000000000007</v>
      </c>
      <c r="XI123" s="36">
        <f t="shared" si="1294"/>
        <v>266</v>
      </c>
      <c r="XJ123" s="36">
        <f t="shared" si="1294"/>
        <v>3003601.0300000003</v>
      </c>
      <c r="XK123" s="36">
        <f t="shared" si="1294"/>
        <v>0</v>
      </c>
      <c r="XL123" s="36">
        <f t="shared" si="1294"/>
        <v>0</v>
      </c>
      <c r="XM123" s="14">
        <f t="shared" si="918"/>
        <v>-9</v>
      </c>
      <c r="XN123" s="14">
        <f t="shared" si="919"/>
        <v>-389563.82841666602</v>
      </c>
      <c r="XO123" s="36">
        <f t="shared" si="1294"/>
        <v>209</v>
      </c>
      <c r="XP123" s="36">
        <f t="shared" si="1294"/>
        <v>2406013.9740000004</v>
      </c>
      <c r="XQ123" s="36">
        <f t="shared" si="1294"/>
        <v>191.58333333333337</v>
      </c>
      <c r="XR123" s="36">
        <f t="shared" si="1294"/>
        <v>2205512.8095</v>
      </c>
      <c r="XS123" s="36">
        <f t="shared" si="1294"/>
        <v>174.05999999999997</v>
      </c>
      <c r="XT123" s="36">
        <f t="shared" si="1294"/>
        <v>159.55499999999998</v>
      </c>
      <c r="XU123" s="36">
        <f t="shared" si="1294"/>
        <v>159.80000000000001</v>
      </c>
      <c r="XV123" s="36">
        <f t="shared" si="1294"/>
        <v>186</v>
      </c>
      <c r="XW123" s="36">
        <f t="shared" si="1294"/>
        <v>2155162.7600000002</v>
      </c>
      <c r="XX123" s="36">
        <f t="shared" si="1294"/>
        <v>0</v>
      </c>
      <c r="XY123" s="36">
        <f t="shared" si="1294"/>
        <v>0</v>
      </c>
      <c r="XZ123" s="14">
        <f t="shared" si="920"/>
        <v>-5.5833333333333712</v>
      </c>
      <c r="YA123" s="14">
        <f t="shared" si="921"/>
        <v>-50350.049499999732</v>
      </c>
      <c r="YB123" s="36">
        <f t="shared" si="1294"/>
        <v>2400</v>
      </c>
      <c r="YC123" s="36">
        <f t="shared" si="1294"/>
        <v>39608275.888999999</v>
      </c>
      <c r="YD123" s="36">
        <f t="shared" si="1294"/>
        <v>2199.9999999999995</v>
      </c>
      <c r="YE123" s="36">
        <f t="shared" si="1294"/>
        <v>36307586.231583335</v>
      </c>
      <c r="YF123" s="36">
        <f t="shared" si="1294"/>
        <v>2865.4100000000003</v>
      </c>
      <c r="YG123" s="36">
        <f t="shared" si="1294"/>
        <v>2626.6258333333321</v>
      </c>
      <c r="YH123" s="36">
        <f t="shared" si="1294"/>
        <v>2608.0400000000004</v>
      </c>
      <c r="YI123" s="36">
        <f t="shared" si="1294"/>
        <v>2191</v>
      </c>
      <c r="YJ123" s="36">
        <f t="shared" si="1294"/>
        <v>36146965.830000006</v>
      </c>
      <c r="YK123" s="36">
        <f t="shared" si="1294"/>
        <v>45</v>
      </c>
      <c r="YL123" s="36">
        <f t="shared" si="1294"/>
        <v>869924.26</v>
      </c>
      <c r="YM123" s="14">
        <f t="shared" si="922"/>
        <v>-8.9999999999995453</v>
      </c>
      <c r="YN123" s="14">
        <f t="shared" si="923"/>
        <v>-160620.40158332884</v>
      </c>
      <c r="YO123" s="36">
        <f t="shared" si="1294"/>
        <v>400</v>
      </c>
      <c r="YP123" s="36">
        <f t="shared" si="1294"/>
        <v>7373489.1861904012</v>
      </c>
      <c r="YQ123" s="36">
        <f t="shared" si="1294"/>
        <v>366.66666666666669</v>
      </c>
      <c r="YR123" s="36">
        <f t="shared" si="1294"/>
        <v>6759031.7540078685</v>
      </c>
      <c r="YS123" s="36">
        <f t="shared" si="1294"/>
        <v>406.12999999999994</v>
      </c>
      <c r="YT123" s="36">
        <f t="shared" si="1294"/>
        <v>372.2858333333333</v>
      </c>
      <c r="YU123" s="36">
        <f t="shared" si="1294"/>
        <v>365.6</v>
      </c>
      <c r="YV123" s="36">
        <f t="shared" si="1294"/>
        <v>401</v>
      </c>
      <c r="YW123" s="36">
        <f t="shared" si="1294"/>
        <v>6630987.919999999</v>
      </c>
      <c r="YX123" s="36">
        <f t="shared" si="1294"/>
        <v>0</v>
      </c>
      <c r="YY123" s="36">
        <f t="shared" si="1294"/>
        <v>0</v>
      </c>
      <c r="YZ123" s="14">
        <f t="shared" si="924"/>
        <v>34.333333333333314</v>
      </c>
      <c r="ZA123" s="14">
        <f t="shared" si="925"/>
        <v>-128043.83400786947</v>
      </c>
      <c r="ZB123" s="36">
        <f t="shared" si="1294"/>
        <v>2210</v>
      </c>
      <c r="ZC123" s="36">
        <f t="shared" si="1294"/>
        <v>36838029.637500003</v>
      </c>
      <c r="ZD123" s="36">
        <f t="shared" si="1294"/>
        <v>2025.8333333333333</v>
      </c>
      <c r="ZE123" s="36">
        <f t="shared" ref="ZE123:ABP123" si="1295">SUM(ZE13:ZE122)</f>
        <v>33768193.834375001</v>
      </c>
      <c r="ZF123" s="36">
        <f t="shared" si="1295"/>
        <v>2034.75</v>
      </c>
      <c r="ZG123" s="36">
        <f t="shared" si="1295"/>
        <v>1865.1874999999998</v>
      </c>
      <c r="ZH123" s="36">
        <f t="shared" si="1295"/>
        <v>1895.4299999999998</v>
      </c>
      <c r="ZI123" s="36">
        <f t="shared" si="1295"/>
        <v>2126</v>
      </c>
      <c r="ZJ123" s="36">
        <f t="shared" si="1295"/>
        <v>34377982.329999998</v>
      </c>
      <c r="ZK123" s="36">
        <f t="shared" si="1295"/>
        <v>4</v>
      </c>
      <c r="ZL123" s="36">
        <f t="shared" si="1295"/>
        <v>71001.56</v>
      </c>
      <c r="ZM123" s="14">
        <f t="shared" si="926"/>
        <v>100.16666666666674</v>
      </c>
      <c r="ZN123" s="14">
        <f t="shared" si="927"/>
        <v>609788.49562499672</v>
      </c>
      <c r="ZO123" s="36">
        <f t="shared" si="1295"/>
        <v>1455</v>
      </c>
      <c r="ZP123" s="36">
        <f t="shared" si="1295"/>
        <v>23820831.016527988</v>
      </c>
      <c r="ZQ123" s="36">
        <f t="shared" si="1295"/>
        <v>1333.75</v>
      </c>
      <c r="ZR123" s="36">
        <f t="shared" si="1295"/>
        <v>21835761.765150663</v>
      </c>
      <c r="ZS123" s="36">
        <f t="shared" si="1295"/>
        <v>1306.1200000000001</v>
      </c>
      <c r="ZT123" s="36">
        <f t="shared" si="1295"/>
        <v>1197.2766666666664</v>
      </c>
      <c r="ZU123" s="36">
        <f t="shared" si="1295"/>
        <v>1158.1499999999999</v>
      </c>
      <c r="ZV123" s="36">
        <f t="shared" si="1295"/>
        <v>1283</v>
      </c>
      <c r="ZW123" s="36">
        <f t="shared" si="1295"/>
        <v>21036670.289999984</v>
      </c>
      <c r="ZX123" s="36">
        <f t="shared" si="1295"/>
        <v>0</v>
      </c>
      <c r="ZY123" s="36">
        <f t="shared" si="1295"/>
        <v>0</v>
      </c>
      <c r="ZZ123" s="14">
        <f t="shared" si="928"/>
        <v>-50.75</v>
      </c>
      <c r="AAA123" s="14">
        <f t="shared" si="929"/>
        <v>-799091.47515067831</v>
      </c>
      <c r="AAB123" s="36">
        <f t="shared" si="1295"/>
        <v>550</v>
      </c>
      <c r="AAC123" s="36">
        <f t="shared" si="1295"/>
        <v>10315223.2438528</v>
      </c>
      <c r="AAD123" s="36">
        <f t="shared" si="1295"/>
        <v>504.16666666666669</v>
      </c>
      <c r="AAE123" s="36">
        <f t="shared" si="1295"/>
        <v>9455621.3068650644</v>
      </c>
      <c r="AAF123" s="36">
        <f t="shared" si="1295"/>
        <v>568.15999999999985</v>
      </c>
      <c r="AAG123" s="36">
        <f t="shared" si="1295"/>
        <v>520.81333333333328</v>
      </c>
      <c r="AAH123" s="36">
        <f t="shared" si="1295"/>
        <v>477.46999999999997</v>
      </c>
      <c r="AAI123" s="36">
        <f t="shared" si="1295"/>
        <v>522</v>
      </c>
      <c r="AAJ123" s="36">
        <f t="shared" si="1295"/>
        <v>8637009.5099999979</v>
      </c>
      <c r="AAK123" s="36">
        <f t="shared" si="1295"/>
        <v>1</v>
      </c>
      <c r="AAL123" s="36">
        <f t="shared" si="1295"/>
        <v>17422.2</v>
      </c>
      <c r="AAM123" s="14">
        <f t="shared" si="930"/>
        <v>17.833333333333314</v>
      </c>
      <c r="AAN123" s="14">
        <f t="shared" si="931"/>
        <v>-818611.79686506651</v>
      </c>
      <c r="AAO123" s="36">
        <f t="shared" si="1295"/>
        <v>800</v>
      </c>
      <c r="AAP123" s="36">
        <f t="shared" si="1295"/>
        <v>12964653.911227196</v>
      </c>
      <c r="AAQ123" s="36">
        <f t="shared" si="1295"/>
        <v>733.33333333333337</v>
      </c>
      <c r="AAR123" s="36">
        <f t="shared" si="1295"/>
        <v>11884266.0852916</v>
      </c>
      <c r="AAS123" s="36">
        <f t="shared" si="1295"/>
        <v>714.09000000000015</v>
      </c>
      <c r="AAT123" s="36">
        <f t="shared" si="1295"/>
        <v>654.58249999999998</v>
      </c>
      <c r="AAU123" s="36">
        <f t="shared" si="1295"/>
        <v>547.43999999999994</v>
      </c>
      <c r="AAV123" s="36">
        <f t="shared" si="1295"/>
        <v>604</v>
      </c>
      <c r="AAW123" s="36">
        <f t="shared" si="1295"/>
        <v>9972913.8799999952</v>
      </c>
      <c r="AAX123" s="36">
        <f t="shared" si="1295"/>
        <v>2</v>
      </c>
      <c r="AAY123" s="36">
        <f t="shared" si="1295"/>
        <v>37243.72</v>
      </c>
      <c r="AAZ123" s="14">
        <f t="shared" si="932"/>
        <v>-129.33333333333337</v>
      </c>
      <c r="ABA123" s="14">
        <f t="shared" si="933"/>
        <v>-1911352.2052916046</v>
      </c>
      <c r="ABB123" s="36">
        <f>SUM(ABB13:ABB122)</f>
        <v>400</v>
      </c>
      <c r="ABC123" s="36">
        <f t="shared" si="1295"/>
        <v>5441174.9169050008</v>
      </c>
      <c r="ABD123" s="36">
        <f t="shared" si="1295"/>
        <v>366.66666666666663</v>
      </c>
      <c r="ABE123" s="36">
        <f t="shared" si="1295"/>
        <v>4987743.6738295844</v>
      </c>
      <c r="ABF123" s="36">
        <f t="shared" si="1295"/>
        <v>360.37</v>
      </c>
      <c r="ABG123" s="36">
        <f t="shared" si="1295"/>
        <v>330.33916666666664</v>
      </c>
      <c r="ABH123" s="36">
        <f t="shared" si="1295"/>
        <v>407.96000000000004</v>
      </c>
      <c r="ABI123" s="36">
        <f t="shared" si="1295"/>
        <v>477</v>
      </c>
      <c r="ABJ123" s="36">
        <f t="shared" si="1295"/>
        <v>6050006.1899999985</v>
      </c>
      <c r="ABK123" s="36">
        <f t="shared" si="1295"/>
        <v>0</v>
      </c>
      <c r="ABL123" s="36">
        <f t="shared" si="1295"/>
        <v>0</v>
      </c>
      <c r="ABM123" s="14">
        <f t="shared" si="934"/>
        <v>110.33333333333337</v>
      </c>
      <c r="ABN123" s="14">
        <f t="shared" si="935"/>
        <v>1062262.5161704142</v>
      </c>
      <c r="ABO123" s="36">
        <f t="shared" si="1295"/>
        <v>500</v>
      </c>
      <c r="ABP123" s="36">
        <f t="shared" si="1295"/>
        <v>7134209.696250001</v>
      </c>
      <c r="ABQ123" s="36">
        <f t="shared" ref="ABQ123:AEB123" si="1296">SUM(ABQ13:ABQ122)</f>
        <v>458.33333333333326</v>
      </c>
      <c r="ABR123" s="36">
        <f t="shared" si="1296"/>
        <v>6539692.2215625001</v>
      </c>
      <c r="ABS123" s="36">
        <f t="shared" si="1296"/>
        <v>472.50000000000006</v>
      </c>
      <c r="ABT123" s="36">
        <f t="shared" si="1296"/>
        <v>433.125</v>
      </c>
      <c r="ABU123" s="36">
        <f t="shared" si="1296"/>
        <v>433.90000000000009</v>
      </c>
      <c r="ABV123" s="36">
        <f t="shared" si="1296"/>
        <v>473</v>
      </c>
      <c r="ABW123" s="36">
        <f t="shared" si="1296"/>
        <v>6561273.7100000009</v>
      </c>
      <c r="ABX123" s="36">
        <f t="shared" si="1296"/>
        <v>1</v>
      </c>
      <c r="ABY123" s="36">
        <f t="shared" si="1296"/>
        <v>15999.98</v>
      </c>
      <c r="ABZ123" s="21">
        <f t="shared" si="980"/>
        <v>14.666666666666742</v>
      </c>
      <c r="ACA123" s="21">
        <f t="shared" si="981"/>
        <v>21581.488437500782</v>
      </c>
      <c r="ACB123" s="36">
        <f t="shared" si="1296"/>
        <v>1959</v>
      </c>
      <c r="ACC123" s="36">
        <f t="shared" si="1296"/>
        <v>29440505.346524995</v>
      </c>
      <c r="ACD123" s="36">
        <f t="shared" si="1296"/>
        <v>1795.7500000000005</v>
      </c>
      <c r="ACE123" s="36">
        <f t="shared" si="1296"/>
        <v>26987129.900981247</v>
      </c>
      <c r="ACF123" s="36">
        <f t="shared" si="1296"/>
        <v>1949.8500000000001</v>
      </c>
      <c r="ACG123" s="36">
        <f t="shared" si="1296"/>
        <v>1787.3625</v>
      </c>
      <c r="ACH123" s="36">
        <f t="shared" si="1296"/>
        <v>1848.7599999999995</v>
      </c>
      <c r="ACI123" s="36">
        <f t="shared" si="1296"/>
        <v>2176</v>
      </c>
      <c r="ACJ123" s="36">
        <f t="shared" si="1296"/>
        <v>27563573.840000004</v>
      </c>
      <c r="ACK123" s="36">
        <f t="shared" si="1296"/>
        <v>4</v>
      </c>
      <c r="ACL123" s="36">
        <f t="shared" si="1296"/>
        <v>55555.499999999993</v>
      </c>
      <c r="ACM123" s="21">
        <f t="shared" si="936"/>
        <v>380.24999999999955</v>
      </c>
      <c r="ACN123" s="21">
        <f t="shared" si="937"/>
        <v>576443.93901875615</v>
      </c>
      <c r="ACO123" s="36">
        <f t="shared" si="1296"/>
        <v>875</v>
      </c>
      <c r="ACP123" s="36">
        <f t="shared" si="1296"/>
        <v>14455317.058000002</v>
      </c>
      <c r="ACQ123" s="36">
        <f t="shared" si="1296"/>
        <v>802.08333333333337</v>
      </c>
      <c r="ACR123" s="36">
        <f t="shared" si="1296"/>
        <v>13250707.303166669</v>
      </c>
      <c r="ACS123" s="36">
        <f t="shared" si="1296"/>
        <v>798.44</v>
      </c>
      <c r="ACT123" s="36">
        <f t="shared" si="1296"/>
        <v>731.90333333333331</v>
      </c>
      <c r="ACU123" s="36">
        <f t="shared" si="1296"/>
        <v>731.65</v>
      </c>
      <c r="ACV123" s="36">
        <f t="shared" si="1296"/>
        <v>803</v>
      </c>
      <c r="ACW123" s="36">
        <f t="shared" si="1296"/>
        <v>13269229.52999999</v>
      </c>
      <c r="ACX123" s="36">
        <f t="shared" si="1296"/>
        <v>0</v>
      </c>
      <c r="ACY123" s="36">
        <f t="shared" si="1296"/>
        <v>0</v>
      </c>
      <c r="ACZ123" s="21">
        <f t="shared" si="938"/>
        <v>0.91666666666662877</v>
      </c>
      <c r="ADA123" s="21">
        <f t="shared" si="939"/>
        <v>18522.226833321154</v>
      </c>
      <c r="ADB123" s="36">
        <f t="shared" si="1296"/>
        <v>25</v>
      </c>
      <c r="ADC123" s="36">
        <f t="shared" si="1296"/>
        <v>748348.78767999995</v>
      </c>
      <c r="ADD123" s="36">
        <f t="shared" si="1296"/>
        <v>22.916666666666664</v>
      </c>
      <c r="ADE123" s="36">
        <f t="shared" si="1296"/>
        <v>685986.38870666665</v>
      </c>
      <c r="ADF123" s="36">
        <f t="shared" si="1296"/>
        <v>22.92</v>
      </c>
      <c r="ADG123" s="36">
        <f t="shared" si="1296"/>
        <v>21.009999999999998</v>
      </c>
      <c r="ADH123" s="36">
        <f t="shared" si="1296"/>
        <v>18.520000000000003</v>
      </c>
      <c r="ADI123" s="36">
        <f t="shared" si="1296"/>
        <v>22</v>
      </c>
      <c r="ADJ123" s="36">
        <f t="shared" si="1296"/>
        <v>584535.29</v>
      </c>
      <c r="ADK123" s="36">
        <f t="shared" si="1296"/>
        <v>0</v>
      </c>
      <c r="ADL123" s="36">
        <f t="shared" si="1296"/>
        <v>0</v>
      </c>
      <c r="ADM123" s="21">
        <f t="shared" si="940"/>
        <v>-0.9166666666666643</v>
      </c>
      <c r="ADN123" s="21">
        <f t="shared" si="941"/>
        <v>-101451.09870666661</v>
      </c>
      <c r="ADO123" s="36">
        <f t="shared" si="1296"/>
        <v>190</v>
      </c>
      <c r="ADP123" s="36">
        <f t="shared" si="1296"/>
        <v>6549459.6939199995</v>
      </c>
      <c r="ADQ123" s="36">
        <f t="shared" si="1296"/>
        <v>174.16666666666669</v>
      </c>
      <c r="ADR123" s="36">
        <f t="shared" si="1296"/>
        <v>6003671.3860933324</v>
      </c>
      <c r="ADS123" s="36">
        <f t="shared" si="1296"/>
        <v>176.88</v>
      </c>
      <c r="ADT123" s="36">
        <f t="shared" si="1296"/>
        <v>162.14000000000001</v>
      </c>
      <c r="ADU123" s="36">
        <f t="shared" si="1296"/>
        <v>158.57000000000002</v>
      </c>
      <c r="ADV123" s="36">
        <f t="shared" si="1296"/>
        <v>176</v>
      </c>
      <c r="ADW123" s="36">
        <f t="shared" si="1296"/>
        <v>5913641.2599999998</v>
      </c>
      <c r="ADX123" s="36">
        <f t="shared" si="1296"/>
        <v>0</v>
      </c>
      <c r="ADY123" s="36">
        <f t="shared" si="1296"/>
        <v>0</v>
      </c>
      <c r="ADZ123" s="21">
        <f t="shared" si="942"/>
        <v>1.8333333333333144</v>
      </c>
      <c r="AEA123" s="21">
        <f t="shared" si="943"/>
        <v>-90030.126093332656</v>
      </c>
      <c r="AEB123" s="36">
        <f t="shared" si="1296"/>
        <v>350</v>
      </c>
      <c r="AEC123" s="36">
        <f t="shared" ref="AEC123:AFY123" si="1297">SUM(AEC13:AEC122)</f>
        <v>8526228.2523599993</v>
      </c>
      <c r="AED123" s="36">
        <f t="shared" si="1297"/>
        <v>320.83333333333337</v>
      </c>
      <c r="AEE123" s="36">
        <f t="shared" si="1297"/>
        <v>7815709.2313299989</v>
      </c>
      <c r="AEF123" s="36">
        <f t="shared" si="1297"/>
        <v>350.66999999999996</v>
      </c>
      <c r="AEG123" s="36">
        <f t="shared" si="1297"/>
        <v>321.44749999999999</v>
      </c>
      <c r="AEH123" s="36">
        <f t="shared" si="1297"/>
        <v>305.77000000000004</v>
      </c>
      <c r="AEI123" s="36">
        <f t="shared" si="1297"/>
        <v>339</v>
      </c>
      <c r="AEJ123" s="36">
        <f t="shared" si="1297"/>
        <v>7478981.8500000024</v>
      </c>
      <c r="AEK123" s="36">
        <f t="shared" si="1297"/>
        <v>0</v>
      </c>
      <c r="AEL123" s="36">
        <f t="shared" si="1297"/>
        <v>0</v>
      </c>
      <c r="AEM123" s="21">
        <f t="shared" si="944"/>
        <v>18.166666666666629</v>
      </c>
      <c r="AEN123" s="21">
        <f t="shared" si="945"/>
        <v>-336727.38132999651</v>
      </c>
      <c r="AEO123" s="36">
        <f t="shared" si="1297"/>
        <v>75</v>
      </c>
      <c r="AEP123" s="36">
        <f t="shared" si="1297"/>
        <v>1845808.7065599998</v>
      </c>
      <c r="AEQ123" s="36">
        <f t="shared" si="1297"/>
        <v>68.75</v>
      </c>
      <c r="AER123" s="36">
        <f t="shared" si="1297"/>
        <v>1691991.3143466669</v>
      </c>
      <c r="AES123" s="36">
        <f t="shared" si="1297"/>
        <v>75.040000000000006</v>
      </c>
      <c r="AET123" s="36">
        <f t="shared" si="1297"/>
        <v>68.786666666666648</v>
      </c>
      <c r="AEU123" s="36">
        <f t="shared" si="1297"/>
        <v>66.84</v>
      </c>
      <c r="AEV123" s="36">
        <f t="shared" si="1297"/>
        <v>73</v>
      </c>
      <c r="AEW123" s="36">
        <f t="shared" si="1297"/>
        <v>1652208.8899999997</v>
      </c>
      <c r="AEX123" s="36">
        <f t="shared" si="1297"/>
        <v>0</v>
      </c>
      <c r="AEY123" s="36">
        <f t="shared" si="1297"/>
        <v>0</v>
      </c>
      <c r="AEZ123" s="21">
        <f t="shared" si="946"/>
        <v>4.25</v>
      </c>
      <c r="AFA123" s="21">
        <f t="shared" si="947"/>
        <v>-39782.424346667249</v>
      </c>
      <c r="AFB123" s="23">
        <f t="shared" si="948"/>
        <v>41963</v>
      </c>
      <c r="AFC123" s="23">
        <f t="shared" si="949"/>
        <v>551231104.70947301</v>
      </c>
      <c r="AFD123" s="23">
        <f t="shared" si="950"/>
        <v>38466.083333333328</v>
      </c>
      <c r="AFE123" s="23">
        <f t="shared" si="951"/>
        <v>505295179.31701702</v>
      </c>
      <c r="AFF123" s="23">
        <f t="shared" si="952"/>
        <v>38543.71</v>
      </c>
      <c r="AFG123" s="23">
        <f t="shared" si="953"/>
        <v>35331.734166666669</v>
      </c>
      <c r="AFH123" s="23">
        <f t="shared" si="954"/>
        <v>34734.28</v>
      </c>
      <c r="AFI123" s="23">
        <f t="shared" si="955"/>
        <v>38740</v>
      </c>
      <c r="AFJ123" s="23">
        <f t="shared" si="956"/>
        <v>497486644.58999997</v>
      </c>
      <c r="AFK123" s="23">
        <f t="shared" si="957"/>
        <v>137</v>
      </c>
      <c r="AFL123" s="23">
        <f t="shared" si="958"/>
        <v>1915296.43</v>
      </c>
      <c r="AFM123" s="21">
        <f t="shared" si="959"/>
        <v>273.91666666667152</v>
      </c>
      <c r="AFN123" s="21">
        <f t="shared" si="960"/>
        <v>-7808534.727017045</v>
      </c>
      <c r="AFO123" s="36">
        <f t="shared" si="1297"/>
        <v>59680</v>
      </c>
      <c r="AFP123" s="36">
        <f t="shared" si="1297"/>
        <v>911988956.94983423</v>
      </c>
      <c r="AFQ123" s="36">
        <f t="shared" si="1297"/>
        <v>54706.666666666672</v>
      </c>
      <c r="AFR123" s="36">
        <f t="shared" si="1297"/>
        <v>839287112.9089092</v>
      </c>
      <c r="AFS123" s="36">
        <f t="shared" si="1297"/>
        <v>62002.439999999995</v>
      </c>
      <c r="AFT123" s="36">
        <f t="shared" si="1297"/>
        <v>56835.570000000007</v>
      </c>
      <c r="AFU123" s="36">
        <f t="shared" si="1297"/>
        <v>57055.1</v>
      </c>
      <c r="AFV123" s="36">
        <f t="shared" si="1297"/>
        <v>55504</v>
      </c>
      <c r="AFW123" s="36">
        <f t="shared" si="1297"/>
        <v>843005135.3599999</v>
      </c>
      <c r="AFX123" s="36">
        <f t="shared" si="1297"/>
        <v>973</v>
      </c>
      <c r="AFY123" s="36">
        <f t="shared" si="1297"/>
        <v>16254475.080000006</v>
      </c>
      <c r="AFZ123" s="21">
        <f t="shared" si="803"/>
        <v>797.33333333332848</v>
      </c>
      <c r="AGA123" s="21">
        <f t="shared" si="804"/>
        <v>3718022.4510906935</v>
      </c>
      <c r="AGB123" s="191">
        <f t="shared" si="984"/>
        <v>1.014574701437972</v>
      </c>
      <c r="AGC123" s="191">
        <f t="shared" si="985"/>
        <v>1.0044299768147331</v>
      </c>
    </row>
    <row r="124" spans="1:861" s="101" customFormat="1" ht="15.75" customHeight="1">
      <c r="A124" s="182"/>
      <c r="B124" s="70"/>
      <c r="C124" s="156"/>
      <c r="D124" s="6"/>
      <c r="E124" s="6"/>
      <c r="F124" s="88"/>
      <c r="G124" s="6"/>
      <c r="H124" s="6"/>
      <c r="I124" s="6"/>
      <c r="J124" s="6"/>
      <c r="K124" s="6"/>
      <c r="L124" s="6"/>
      <c r="M124" s="6"/>
      <c r="N124" s="6"/>
      <c r="O124" s="6">
        <f>план!O159</f>
        <v>694</v>
      </c>
      <c r="P124" s="6">
        <f>план!P159</f>
        <v>36906955.569423333</v>
      </c>
      <c r="Q124" s="44">
        <f t="shared" ref="Q124" si="1298">O124/12*$B$3</f>
        <v>636.16666666666674</v>
      </c>
      <c r="R124" s="44">
        <f t="shared" ref="R124" si="1299">P124/12*$B$3</f>
        <v>33831375.938638054</v>
      </c>
      <c r="S124" s="157">
        <f>SUM(S123/O123)</f>
        <v>3.8406772334293944</v>
      </c>
      <c r="T124" s="157">
        <f>SUM(T123/Q123)</f>
        <v>3.8406772334293944</v>
      </c>
      <c r="U124" s="157">
        <f>SUM(U123/V123)</f>
        <v>3.7453510140405624</v>
      </c>
      <c r="V124" s="6">
        <f>'ДС факт при поликлинике'!AE79</f>
        <v>641</v>
      </c>
      <c r="W124" s="6">
        <f>'ДС факт при поликлинике'!AF79</f>
        <v>33056939.119999986</v>
      </c>
      <c r="X124" s="6">
        <f>'ДС факт при поликлинике'!AG79</f>
        <v>10</v>
      </c>
      <c r="Y124" s="6">
        <f>'ДС факт при поликлинике'!AH79</f>
        <v>711358.89</v>
      </c>
      <c r="Z124" s="21">
        <f t="shared" ref="Z124" si="1300">SUM(V124-Q124)</f>
        <v>4.8333333333332575</v>
      </c>
      <c r="AA124" s="21">
        <f t="shared" ref="AA124" si="1301">SUM(W124-R124)</f>
        <v>-774436.81863806769</v>
      </c>
      <c r="AB124" s="6">
        <f>план!Q159</f>
        <v>2000</v>
      </c>
      <c r="AC124" s="6">
        <f>план!R159</f>
        <v>39566828.458733328</v>
      </c>
      <c r="AD124" s="44">
        <f t="shared" ref="AD124" si="1302">AB124/12*$B$3</f>
        <v>1833.3333333333333</v>
      </c>
      <c r="AE124" s="44">
        <f>AC124/11*$B$3</f>
        <v>39566828.458733328</v>
      </c>
      <c r="AF124" s="157">
        <f>SUM(AF123/AB123)</f>
        <v>1.41679</v>
      </c>
      <c r="AG124" s="157">
        <f>SUM(AG123/AD123)</f>
        <v>1.4167900000000002</v>
      </c>
      <c r="AH124" s="157">
        <f>SUM(AH123/AI123)</f>
        <v>1.1810324039186133</v>
      </c>
      <c r="AI124" s="6">
        <f>'ДС факт при поликлинике'!AY79</f>
        <v>2654</v>
      </c>
      <c r="AJ124" s="6">
        <f>'ДС факт при поликлинике'!AZ79</f>
        <v>45832187.220000021</v>
      </c>
      <c r="AK124" s="6">
        <f>'ДС факт при поликлинике'!BA79</f>
        <v>768</v>
      </c>
      <c r="AL124" s="6">
        <f>'ДС факт при поликлинике'!BB79</f>
        <v>12368781.770000005</v>
      </c>
      <c r="AM124" s="21">
        <f t="shared" ref="AM124" si="1303">SUM(AI124-AD124)</f>
        <v>820.66666666666674</v>
      </c>
      <c r="AN124" s="21">
        <f t="shared" si="809"/>
        <v>6265358.7612666935</v>
      </c>
      <c r="AO124" s="6">
        <f>план!S159</f>
        <v>477</v>
      </c>
      <c r="AP124" s="6">
        <f>план!T159</f>
        <v>3978612.0647</v>
      </c>
      <c r="AQ124" s="44">
        <f t="shared" ref="AQ124" si="1304">AO124/12*$B$3</f>
        <v>437.25</v>
      </c>
      <c r="AR124" s="44">
        <f t="shared" ref="AR124" si="1305">AP124/12*$B$3</f>
        <v>3647061.0593083333</v>
      </c>
      <c r="AS124" s="157">
        <f>SUM(AS123/AO123)</f>
        <v>0.59327044025157238</v>
      </c>
      <c r="AT124" s="157">
        <f>SUM(AT123/AQ123)</f>
        <v>0.59327044025157238</v>
      </c>
      <c r="AU124" s="157">
        <f>SUM(AU123/AV123)</f>
        <v>0.58434878587196482</v>
      </c>
      <c r="AV124" s="6">
        <f>'ДС факт при поликлинике'!K79</f>
        <v>453</v>
      </c>
      <c r="AW124" s="6">
        <f>'ДС факт при поликлинике'!L79</f>
        <v>3875585.580000001</v>
      </c>
      <c r="AX124" s="6">
        <f>'ДС факт при поликлинике'!M79</f>
        <v>1</v>
      </c>
      <c r="AY124" s="6">
        <f>'ДС факт при поликлинике'!N79</f>
        <v>19566.14</v>
      </c>
      <c r="AZ124" s="21">
        <f t="shared" ref="AZ124" si="1306">SUM(AV124-AQ124)</f>
        <v>15.75</v>
      </c>
      <c r="BA124" s="21">
        <f t="shared" si="811"/>
        <v>228524.52069166768</v>
      </c>
      <c r="BB124" s="6">
        <f>план!U159</f>
        <v>2632</v>
      </c>
      <c r="BC124" s="6">
        <f>план!V159</f>
        <v>106673935.38438</v>
      </c>
      <c r="BD124" s="44">
        <f>BB124/12*$B$3</f>
        <v>2412.666666666667</v>
      </c>
      <c r="BE124" s="44">
        <f t="shared" ref="BE124" si="1307">BC124/12*$B$3</f>
        <v>97784440.769014999</v>
      </c>
      <c r="BF124" s="157">
        <f>SUM(BF123/BB123)</f>
        <v>2.6821846504559268</v>
      </c>
      <c r="BG124" s="157">
        <f>SUM(BG123/BD123)</f>
        <v>2.6821846504559268</v>
      </c>
      <c r="BH124" s="157">
        <f>SUM(BH123/BI123)</f>
        <v>3.7089384528514966</v>
      </c>
      <c r="BI124" s="6">
        <f>'ДС факт при поликлинике'!AA79</f>
        <v>1771</v>
      </c>
      <c r="BJ124" s="6">
        <f>'ДС факт при поликлинике'!AB79</f>
        <v>99373281.020000011</v>
      </c>
      <c r="BK124" s="6">
        <f>'ДС факт при поликлинике'!AC79</f>
        <v>15</v>
      </c>
      <c r="BL124" s="6">
        <f>'ДС факт при поликлинике'!AD79</f>
        <v>675127.61</v>
      </c>
      <c r="BM124" s="21">
        <f t="shared" ref="BM124" si="1308">SUM(BI124-BD124)</f>
        <v>-641.66666666666697</v>
      </c>
      <c r="BN124" s="21">
        <f t="shared" si="813"/>
        <v>1588840.2509850115</v>
      </c>
      <c r="BO124" s="6">
        <f>план!W159</f>
        <v>220</v>
      </c>
      <c r="BP124" s="6">
        <f>план!X159</f>
        <v>3047973.5146466671</v>
      </c>
      <c r="BQ124" s="44">
        <f t="shared" ref="BQ124" si="1309">BO124/12*$B$3</f>
        <v>201.66666666666666</v>
      </c>
      <c r="BR124" s="44">
        <f t="shared" ref="BR124" si="1310">BP124/12*$B$3</f>
        <v>2793975.721759445</v>
      </c>
      <c r="BS124" s="157">
        <f>SUM(BS123/BO123)</f>
        <v>0.91686363636363633</v>
      </c>
      <c r="BT124" s="157">
        <f>SUM(BT123/BQ123)</f>
        <v>0.91686363636363644</v>
      </c>
      <c r="BU124" s="157">
        <f>SUM(BU123/BV123)</f>
        <v>0.87695852534562235</v>
      </c>
      <c r="BV124" s="6">
        <f>'ДС факт при поликлинике'!JC79</f>
        <v>217</v>
      </c>
      <c r="BW124" s="6">
        <f>'ДС факт при поликлинике'!JD79</f>
        <v>2883538.77</v>
      </c>
      <c r="BX124" s="6">
        <f>'ДС факт при поликлинике'!JE79</f>
        <v>6</v>
      </c>
      <c r="BY124" s="6">
        <f>'ДС факт при поликлинике'!JF79</f>
        <v>77513.11</v>
      </c>
      <c r="BZ124" s="21">
        <f t="shared" ref="BZ124" si="1311">SUM(BV124-BQ124)</f>
        <v>15.333333333333343</v>
      </c>
      <c r="CA124" s="21">
        <f t="shared" si="815"/>
        <v>89563.048240554985</v>
      </c>
      <c r="CB124" s="6">
        <f>план!Y159</f>
        <v>797</v>
      </c>
      <c r="CC124" s="6">
        <f>план!Z159</f>
        <v>10621129.318799999</v>
      </c>
      <c r="CD124" s="7">
        <f t="shared" ref="CD124" si="1312">CB124/12*$B$3</f>
        <v>730.58333333333337</v>
      </c>
      <c r="CE124" s="7">
        <f t="shared" ref="CE124" si="1313">CC124/12*$B$3</f>
        <v>9736035.208899999</v>
      </c>
      <c r="CF124" s="157">
        <f>SUM(CF123/CB123)</f>
        <v>0.80340025094102874</v>
      </c>
      <c r="CG124" s="157">
        <f>SUM(CG123/CD123)</f>
        <v>0.80340025094102863</v>
      </c>
      <c r="CH124" s="157">
        <f>SUM(CH123/CI123)</f>
        <v>0.81903039073806083</v>
      </c>
      <c r="CI124" s="6">
        <f>'ДС факт при поликлинике'!O79</f>
        <v>691</v>
      </c>
      <c r="CJ124" s="6">
        <f>'ДС факт при поликлинике'!P79</f>
        <v>9355395.1799999997</v>
      </c>
      <c r="CK124" s="6">
        <f>'ДС факт при поликлинике'!Q79</f>
        <v>12</v>
      </c>
      <c r="CL124" s="6">
        <f>'ДС факт при поликлинике'!R79</f>
        <v>168044.75999999998</v>
      </c>
      <c r="CM124" s="21">
        <f t="shared" ref="CM124" si="1314">SUM(CI124-CD124)</f>
        <v>-39.583333333333371</v>
      </c>
      <c r="CN124" s="21">
        <f t="shared" si="817"/>
        <v>-380640.02889999934</v>
      </c>
      <c r="CO124" s="25">
        <f t="shared" si="818"/>
        <v>6820</v>
      </c>
      <c r="CP124" s="25">
        <f t="shared" si="819"/>
        <v>200795434.31068331</v>
      </c>
      <c r="CQ124" s="23">
        <f t="shared" ref="CQ124" si="1315">CD124+BQ124+BD124+AQ124+AD124+Q124</f>
        <v>6251.666666666667</v>
      </c>
      <c r="CR124" s="23">
        <f t="shared" ref="CR124" si="1316">CE124+BR124+BE124+AR124+AE124+R124</f>
        <v>187359717.15635416</v>
      </c>
      <c r="CS124" s="159">
        <f>SUM(CS123/CO123)</f>
        <v>2.0063826979472137</v>
      </c>
      <c r="CT124" s="159">
        <f>SUM(CT123/CQ123)</f>
        <v>2.0063826979472137</v>
      </c>
      <c r="CU124" s="159">
        <f>SUM(CU123/CV123)</f>
        <v>2.0421222965613817</v>
      </c>
      <c r="CV124" s="25">
        <f t="shared" si="825"/>
        <v>6427</v>
      </c>
      <c r="CW124" s="25">
        <f t="shared" si="826"/>
        <v>194376926.89000002</v>
      </c>
      <c r="CX124" s="25">
        <f t="shared" si="827"/>
        <v>812</v>
      </c>
      <c r="CY124" s="25">
        <f t="shared" si="828"/>
        <v>14020392.280000005</v>
      </c>
      <c r="CZ124" s="21">
        <f t="shared" ref="CZ124" si="1317">SUM(CV124-CQ124)</f>
        <v>175.33333333333303</v>
      </c>
      <c r="DA124" s="21">
        <f t="shared" si="830"/>
        <v>7017209.7336458564</v>
      </c>
      <c r="DB124" s="6">
        <f>план!AA159</f>
        <v>390</v>
      </c>
      <c r="DC124" s="6">
        <f>план!AB159</f>
        <v>4461418.3832399994</v>
      </c>
      <c r="DD124" s="7">
        <f t="shared" ref="DD124" si="1318">DB124/12*$B$3</f>
        <v>357.5</v>
      </c>
      <c r="DE124" s="7">
        <f t="shared" ref="DE124" si="1319">DC124/12*$B$3</f>
        <v>4089633.5179699995</v>
      </c>
      <c r="DF124" s="157">
        <f>SUM(DF123/DB123)</f>
        <v>0.81938461538461527</v>
      </c>
      <c r="DG124" s="157">
        <f>SUM(DG123/DD123)</f>
        <v>0.81938461538461538</v>
      </c>
      <c r="DH124" s="157">
        <f>SUM(DH123/DI123)</f>
        <v>0.81765840220385655</v>
      </c>
      <c r="DI124" s="6">
        <f>'ДС факт при поликлинике'!FW79</f>
        <v>363</v>
      </c>
      <c r="DJ124" s="6">
        <f>'ДС факт при поликлинике'!FX79</f>
        <v>4094861.5200000005</v>
      </c>
      <c r="DK124" s="6">
        <f>'ДС факт при поликлинике'!FY79</f>
        <v>4</v>
      </c>
      <c r="DL124" s="6">
        <f>'ДС факт при поликлинике'!FZ79</f>
        <v>46351.88</v>
      </c>
      <c r="DM124" s="21">
        <f t="shared" ref="DM124" si="1320">SUM(DI124-DD124)</f>
        <v>5.5</v>
      </c>
      <c r="DN124" s="21">
        <f t="shared" si="832"/>
        <v>5228.0020300010219</v>
      </c>
      <c r="DO124" s="6">
        <f>план!AC159</f>
        <v>480</v>
      </c>
      <c r="DP124" s="6">
        <f>план!AD159</f>
        <v>5443444.1970999995</v>
      </c>
      <c r="DQ124" s="7">
        <f t="shared" ref="DQ124" si="1321">DO124/12*$B$3</f>
        <v>440</v>
      </c>
      <c r="DR124" s="7">
        <f t="shared" ref="DR124" si="1322">DP124/12*$B$3</f>
        <v>4989823.847341666</v>
      </c>
      <c r="DS124" s="157">
        <f>SUM(DS123/DO123)</f>
        <v>0.81229166666666663</v>
      </c>
      <c r="DT124" s="157">
        <f>SUM(DT123/DQ123)</f>
        <v>0.81229166666666675</v>
      </c>
      <c r="DU124" s="157">
        <f>SUM(DU123/DV123)</f>
        <v>0.82201657458563537</v>
      </c>
      <c r="DV124" s="6">
        <f>'ДС факт при поликлинике'!GA79</f>
        <v>362</v>
      </c>
      <c r="DW124" s="6">
        <f>'ДС факт при поликлинике'!GB79</f>
        <v>4159197.4100000006</v>
      </c>
      <c r="DX124" s="6">
        <f>'ДС факт при поликлинике'!GC79</f>
        <v>2</v>
      </c>
      <c r="DY124" s="6">
        <f>'ДС факт при поликлинике'!GD79</f>
        <v>23175.94</v>
      </c>
      <c r="DZ124" s="21">
        <f t="shared" ref="DZ124" si="1323">SUM(DV124-DQ124)</f>
        <v>-78</v>
      </c>
      <c r="EA124" s="21">
        <f t="shared" si="834"/>
        <v>-830626.43734166538</v>
      </c>
      <c r="EB124" s="6">
        <f>план!AE159</f>
        <v>438</v>
      </c>
      <c r="EC124" s="6">
        <f>план!AF159</f>
        <v>4923531.7531399997</v>
      </c>
      <c r="ED124" s="7">
        <f t="shared" ref="ED124" si="1324">EB124/12*$B$3</f>
        <v>401.5</v>
      </c>
      <c r="EE124" s="7">
        <f t="shared" ref="EE124" si="1325">EC124/12*$B$3</f>
        <v>4513237.4403783334</v>
      </c>
      <c r="EF124" s="157">
        <f>SUM(EF123/EB123)</f>
        <v>0.80515981735159814</v>
      </c>
      <c r="EG124" s="157">
        <f>SUM(EG123/ED123)</f>
        <v>0.80515981735159803</v>
      </c>
      <c r="EH124" s="157">
        <f>SUM(EH123/EI123)</f>
        <v>0.83</v>
      </c>
      <c r="EI124" s="6">
        <f>'ДС факт при поликлинике'!GE79</f>
        <v>390</v>
      </c>
      <c r="EJ124" s="6">
        <f>'ДС факт при поликлинике'!GF79</f>
        <v>4521106.9400000013</v>
      </c>
      <c r="EK124" s="6">
        <f>'ДС факт при поликлинике'!GG79</f>
        <v>3</v>
      </c>
      <c r="EL124" s="6">
        <f>'ДС факт при поликлинике'!GH79</f>
        <v>34466.159999999996</v>
      </c>
      <c r="EM124" s="21">
        <f t="shared" ref="EM124" si="1326">SUM(EI124-ED124)</f>
        <v>-11.5</v>
      </c>
      <c r="EN124" s="21">
        <f t="shared" si="836"/>
        <v>7869.4996216678992</v>
      </c>
      <c r="EO124" s="6">
        <f>план!AG159</f>
        <v>1770</v>
      </c>
      <c r="EP124" s="6">
        <f>план!AH159</f>
        <v>26237428.95228</v>
      </c>
      <c r="EQ124" s="7">
        <f t="shared" ref="EQ124" si="1327">EO124/12*$B$3</f>
        <v>1622.5</v>
      </c>
      <c r="ER124" s="7">
        <f t="shared" ref="ER124" si="1328">EP124/12*$B$3</f>
        <v>24050976.539590001</v>
      </c>
      <c r="ES124" s="157">
        <f>SUM(ES123/EO123)</f>
        <v>0.88480225988700556</v>
      </c>
      <c r="ET124" s="157">
        <f>SUM(ET123/EQ123)</f>
        <v>0.88480225988700556</v>
      </c>
      <c r="EU124" s="157">
        <f>SUM(EU123/EV123)</f>
        <v>0.88293190416141265</v>
      </c>
      <c r="EV124" s="6">
        <f>'ДС факт при поликлинике'!HS79</f>
        <v>1586</v>
      </c>
      <c r="EW124" s="6">
        <f>'ДС факт при поликлинике'!HT79</f>
        <v>23599385.79000004</v>
      </c>
      <c r="EX124" s="6">
        <f>'ДС факт при поликлинике'!HU79</f>
        <v>9</v>
      </c>
      <c r="EY124" s="6">
        <f>'ДС факт при поликлинике'!HV79</f>
        <v>134355.31</v>
      </c>
      <c r="EZ124" s="21">
        <f t="shared" ref="EZ124" si="1329">SUM(EV124-EQ124)</f>
        <v>-36.5</v>
      </c>
      <c r="FA124" s="21">
        <f t="shared" si="838"/>
        <v>-451590.74958996102</v>
      </c>
      <c r="FB124" s="6">
        <f>план!AI159</f>
        <v>1240</v>
      </c>
      <c r="FC124" s="6">
        <f>план!AJ159</f>
        <v>18314432.400263999</v>
      </c>
      <c r="FD124" s="7">
        <f t="shared" ref="FD124" si="1330">FB124/12*$B$3</f>
        <v>1136.6666666666665</v>
      </c>
      <c r="FE124" s="7">
        <f t="shared" ref="FE124" si="1331">FC124/12*$B$3</f>
        <v>16788229.700241998</v>
      </c>
      <c r="FF124" s="157">
        <f>SUM(FF123/FB123)</f>
        <v>0.8815967741935482</v>
      </c>
      <c r="FG124" s="157">
        <f>SUM(FG123/FD123)</f>
        <v>0.8815967741935482</v>
      </c>
      <c r="FH124" s="157">
        <f>SUM(FH123/FI123)</f>
        <v>0.87568593615185497</v>
      </c>
      <c r="FI124" s="6">
        <f>'ДС факт при поликлинике'!HW79</f>
        <v>1159</v>
      </c>
      <c r="FJ124" s="6">
        <f>'ДС факт при поликлинике'!HX79</f>
        <v>17002165.250000011</v>
      </c>
      <c r="FK124" s="6">
        <f>'ДС факт при поликлинике'!HY79</f>
        <v>1</v>
      </c>
      <c r="FL124" s="6">
        <f>'ДС факт при поликлинике'!HZ79</f>
        <v>14022.28</v>
      </c>
      <c r="FM124" s="21">
        <f t="shared" ref="FM124" si="1332">SUM(FI124-FD124)</f>
        <v>22.333333333333485</v>
      </c>
      <c r="FN124" s="21">
        <f t="shared" si="840"/>
        <v>213935.54975801334</v>
      </c>
      <c r="FO124" s="6">
        <f>план!AK159</f>
        <v>1750</v>
      </c>
      <c r="FP124" s="6">
        <f>план!AL159</f>
        <v>25762973.944344003</v>
      </c>
      <c r="FQ124" s="7">
        <f t="shared" ref="FQ124" si="1333">FO124/12*$B$3</f>
        <v>1604.1666666666667</v>
      </c>
      <c r="FR124" s="7">
        <f t="shared" ref="FR124" si="1334">FP124/12*$B$3</f>
        <v>23616059.448982</v>
      </c>
      <c r="FS124" s="157">
        <f>SUM(FS123/FO123)</f>
        <v>0.87873142857142872</v>
      </c>
      <c r="FT124" s="157">
        <f>SUM(FT123/FQ123)</f>
        <v>0.8787314285714285</v>
      </c>
      <c r="FU124" s="157">
        <f>SUM(FU123/FV123)</f>
        <v>0.87142431466031001</v>
      </c>
      <c r="FV124" s="6">
        <f>'ДС факт при поликлинике'!IE79</f>
        <v>1678</v>
      </c>
      <c r="FW124" s="6">
        <f>'ДС факт при поликлинике'!IF79</f>
        <v>24537203.330000006</v>
      </c>
      <c r="FX124" s="6">
        <f>'ДС факт при поликлинике'!IG79</f>
        <v>0</v>
      </c>
      <c r="FY124" s="6">
        <f>'ДС факт при поликлинике'!IH79</f>
        <v>0</v>
      </c>
      <c r="FZ124" s="21">
        <f t="shared" ref="FZ124" si="1335">SUM(FV124-FQ124)</f>
        <v>73.833333333333258</v>
      </c>
      <c r="GA124" s="21">
        <f t="shared" si="842"/>
        <v>921143.88101800531</v>
      </c>
      <c r="GB124" s="6">
        <f>план!AM159</f>
        <v>600</v>
      </c>
      <c r="GC124" s="6">
        <f>план!AN159</f>
        <v>10524792.552455999</v>
      </c>
      <c r="GD124" s="7">
        <f t="shared" ref="GD124" si="1336">GB124/12*$B$3</f>
        <v>550</v>
      </c>
      <c r="GE124" s="7">
        <f t="shared" ref="GE124" si="1337">GC124/12*$B$3</f>
        <v>9647726.506417999</v>
      </c>
      <c r="GF124" s="157">
        <f>SUM(GF123/GB123)</f>
        <v>1.0470333333333335</v>
      </c>
      <c r="GG124" s="157">
        <f>SUM(GG123/GD123)</f>
        <v>1.0470333333333333</v>
      </c>
      <c r="GH124" s="157">
        <f>SUM(GH123/GI123)</f>
        <v>1.0802390438247012</v>
      </c>
      <c r="GI124" s="6">
        <f>'ДС факт при поликлинике'!IM79</f>
        <v>502</v>
      </c>
      <c r="GJ124" s="6">
        <f>'ДС факт при поликлинике'!IN79</f>
        <v>9164339.1999999993</v>
      </c>
      <c r="GK124" s="6">
        <f>'ДС факт при поликлинике'!IO79</f>
        <v>0</v>
      </c>
      <c r="GL124" s="6">
        <f>'ДС факт при поликлинике'!IP79</f>
        <v>0</v>
      </c>
      <c r="GM124" s="21">
        <f t="shared" ref="GM124" si="1338">SUM(GI124-GD124)</f>
        <v>-48</v>
      </c>
      <c r="GN124" s="21">
        <f t="shared" si="844"/>
        <v>-483387.30641799979</v>
      </c>
      <c r="GO124" s="6">
        <f>план!AO159</f>
        <v>700</v>
      </c>
      <c r="GP124" s="6">
        <f>план!AP159</f>
        <v>10817641.194360003</v>
      </c>
      <c r="GQ124" s="7">
        <f t="shared" ref="GQ124" si="1339">GO124/12*$B$3</f>
        <v>641.66666666666674</v>
      </c>
      <c r="GR124" s="7">
        <f t="shared" ref="GR124" si="1340">GP124/12*$B$3</f>
        <v>9916171.0948300026</v>
      </c>
      <c r="GS124" s="157">
        <f>SUM(GS123/GO123)</f>
        <v>0.92242857142857138</v>
      </c>
      <c r="GT124" s="157">
        <f>SUM(GT123/GQ123)</f>
        <v>0.92242857142857149</v>
      </c>
      <c r="GU124" s="157">
        <f>SUM(GU123/GV123)</f>
        <v>0.88086225026288145</v>
      </c>
      <c r="GV124" s="6">
        <f>'ДС факт при поликлинике'!JG79</f>
        <v>951</v>
      </c>
      <c r="GW124" s="6">
        <f>'ДС факт при поликлинике'!JH79</f>
        <v>14039821.500000002</v>
      </c>
      <c r="GX124" s="6">
        <f>'ДС факт при поликлинике'!JI79</f>
        <v>3</v>
      </c>
      <c r="GY124" s="6">
        <f>'ДС факт при поликлинике'!JJ79</f>
        <v>38540.710000000006</v>
      </c>
      <c r="GZ124" s="21">
        <f t="shared" ref="GZ124" si="1341">SUM(GV124-GQ124)</f>
        <v>309.33333333333326</v>
      </c>
      <c r="HA124" s="21">
        <f t="shared" si="846"/>
        <v>4123650.4051699992</v>
      </c>
      <c r="HB124" s="6">
        <f>план!AQ159</f>
        <v>360</v>
      </c>
      <c r="HC124" s="6">
        <f>план!AR159</f>
        <v>5005902.4142399998</v>
      </c>
      <c r="HD124" s="7">
        <f t="shared" ref="HD124" si="1342">HB124/12*$B$3</f>
        <v>330</v>
      </c>
      <c r="HE124" s="7">
        <f t="shared" ref="HE124" si="1343">HC124/12*$B$3</f>
        <v>4588743.8797199996</v>
      </c>
      <c r="HF124" s="157">
        <f>SUM(HF123/HB123)</f>
        <v>0.83000000000000007</v>
      </c>
      <c r="HG124" s="157">
        <f>SUM(HG123/HD123)</f>
        <v>0.83</v>
      </c>
      <c r="HH124" s="157">
        <f>SUM(HH123/HI123)</f>
        <v>0.82999999999999985</v>
      </c>
      <c r="HI124" s="6">
        <f>'ДС факт при поликлинике'!II79</f>
        <v>331</v>
      </c>
      <c r="HJ124" s="6">
        <f>'ДС факт при поликлинике'!IJ79</f>
        <v>4613103.5700000012</v>
      </c>
      <c r="HK124" s="6">
        <f>'ДС факт при поликлинике'!IK79</f>
        <v>1</v>
      </c>
      <c r="HL124" s="6">
        <f>'ДС факт при поликлинике'!IL79</f>
        <v>14262.86</v>
      </c>
      <c r="HM124" s="21">
        <f t="shared" ref="HM124" si="1344">SUM(HI124-HD124)</f>
        <v>1</v>
      </c>
      <c r="HN124" s="21">
        <f t="shared" si="848"/>
        <v>24359.690280001611</v>
      </c>
      <c r="HO124" s="6">
        <f>план!AS159</f>
        <v>150</v>
      </c>
      <c r="HP124" s="6">
        <f>план!AT159</f>
        <v>1784511.5087799998</v>
      </c>
      <c r="HQ124" s="7">
        <f t="shared" ref="HQ124" si="1345">HO124/12*$B$3</f>
        <v>137.5</v>
      </c>
      <c r="HR124" s="7">
        <f t="shared" ref="HR124" si="1346">HP124/12*$B$3</f>
        <v>1635802.2163816665</v>
      </c>
      <c r="HS124" s="157">
        <f>SUM(HS123/HO123)</f>
        <v>0.85213333333333341</v>
      </c>
      <c r="HT124" s="157">
        <f>SUM(HT123/HQ123)</f>
        <v>0.85213333333333341</v>
      </c>
      <c r="HU124" s="157">
        <f>SUM(HU123/HV123)</f>
        <v>0.85170731707317082</v>
      </c>
      <c r="HV124" s="6">
        <f>'ДС факт при поликлинике'!JK79</f>
        <v>123</v>
      </c>
      <c r="HW124" s="6">
        <f>'ДС факт при поликлинике'!JL79</f>
        <v>1471235.33</v>
      </c>
      <c r="HX124" s="6">
        <f>'ДС факт при поликлинике'!JM79</f>
        <v>0</v>
      </c>
      <c r="HY124" s="6">
        <f>'ДС факт при поликлинике'!JN79</f>
        <v>0</v>
      </c>
      <c r="HZ124" s="21">
        <f t="shared" ref="HZ124" si="1347">SUM(HV124-HQ124)</f>
        <v>-14.5</v>
      </c>
      <c r="IA124" s="21">
        <f t="shared" si="850"/>
        <v>-164566.88638166641</v>
      </c>
      <c r="IB124" s="6">
        <f>план!AU159</f>
        <v>841</v>
      </c>
      <c r="IC124" s="6">
        <f>план!AV159</f>
        <v>13872280.375043999</v>
      </c>
      <c r="ID124" s="7">
        <f t="shared" ref="ID124" si="1348">IB124/12*$B$3</f>
        <v>770.91666666666663</v>
      </c>
      <c r="IE124" s="7">
        <f t="shared" ref="IE124" si="1349">IC124/12*$B$3</f>
        <v>12716257.010456998</v>
      </c>
      <c r="IF124" s="157">
        <f>SUM(IF123/IB123)</f>
        <v>0.98457788347205721</v>
      </c>
      <c r="IG124" s="157">
        <f>SUM(IG123/ID123)</f>
        <v>0.98457788347205688</v>
      </c>
      <c r="IH124" s="157">
        <f>SUM(IH123/II123)</f>
        <v>0.99179519595448817</v>
      </c>
      <c r="II124" s="6">
        <f>'ДС факт при поликлинике'!IQ79</f>
        <v>791</v>
      </c>
      <c r="IJ124" s="6">
        <f>'ДС факт при поликлинике'!IR79</f>
        <v>13163160.679999998</v>
      </c>
      <c r="IK124" s="6">
        <f>'ДС факт при поликлинике'!IS79</f>
        <v>0</v>
      </c>
      <c r="IL124" s="6">
        <f>'ДС факт при поликлинике'!IT79</f>
        <v>0</v>
      </c>
      <c r="IM124" s="21">
        <f t="shared" ref="IM124" si="1350">SUM(II124-ID124)</f>
        <v>20.083333333333371</v>
      </c>
      <c r="IN124" s="21">
        <f t="shared" si="852"/>
        <v>446903.66954299994</v>
      </c>
      <c r="IO124" s="6">
        <f>план!AW159</f>
        <v>800</v>
      </c>
      <c r="IP124" s="6">
        <f>план!AX159</f>
        <v>11946817.307879999</v>
      </c>
      <c r="IQ124" s="7">
        <f t="shared" ref="IQ124" si="1351">IO124/12*$B$3</f>
        <v>733.33333333333337</v>
      </c>
      <c r="IR124" s="7">
        <f t="shared" ref="IR124" si="1352">IP124/12*$B$3</f>
        <v>10951249.198890001</v>
      </c>
      <c r="IS124" s="157">
        <f>SUM(IS123/IO123)</f>
        <v>0.89137500000000003</v>
      </c>
      <c r="IT124" s="157">
        <f>SUM(IT123/IQ123)</f>
        <v>0.89137500000000014</v>
      </c>
      <c r="IU124" s="157">
        <f>SUM(IU123/IV123)</f>
        <v>0.88536959553695949</v>
      </c>
      <c r="IV124" s="6">
        <f>'ДС факт при поликлинике'!IA79</f>
        <v>717</v>
      </c>
      <c r="IW124" s="6">
        <f>'ДС факт при поликлинике'!IB79</f>
        <v>10696111.34</v>
      </c>
      <c r="IX124" s="6">
        <f>'ДС факт при поликлинике'!IC79</f>
        <v>0</v>
      </c>
      <c r="IY124" s="6">
        <f>'ДС факт при поликлинике'!ID79</f>
        <v>0</v>
      </c>
      <c r="IZ124" s="21">
        <f t="shared" ref="IZ124" si="1353">SUM(IV124-IQ124)</f>
        <v>-16.333333333333371</v>
      </c>
      <c r="JA124" s="21">
        <f t="shared" si="854"/>
        <v>-255137.85889000073</v>
      </c>
      <c r="JB124" s="6">
        <f>план!AY159</f>
        <v>1378</v>
      </c>
      <c r="JC124" s="6">
        <f>план!AZ159</f>
        <v>20867242.946549997</v>
      </c>
      <c r="JD124" s="7">
        <f t="shared" ref="JD124" si="1354">JB124/12*$B$3</f>
        <v>1263.1666666666665</v>
      </c>
      <c r="JE124" s="7">
        <f t="shared" ref="JE124" si="1355">JC124/12*$B$3</f>
        <v>19128306.034337495</v>
      </c>
      <c r="JF124" s="157">
        <f>SUM(JF123/JB123)</f>
        <v>0.92478229317851957</v>
      </c>
      <c r="JG124" s="157">
        <f>SUM(JG123/JD123)</f>
        <v>0.92478229317851957</v>
      </c>
      <c r="JH124" s="157">
        <f>SUM(JH123/JI123)</f>
        <v>0.88275289017341063</v>
      </c>
      <c r="JI124" s="6">
        <f>'ДС факт при поликлинике'!FO79</f>
        <v>1384</v>
      </c>
      <c r="JJ124" s="6">
        <f>'ДС факт при поликлинике'!FP79</f>
        <v>20079872.020000003</v>
      </c>
      <c r="JK124" s="6">
        <f>'ДС факт при поликлинике'!FQ79</f>
        <v>1</v>
      </c>
      <c r="JL124" s="6">
        <f>'ДС факт при поликлинике'!FR79</f>
        <v>13611.23</v>
      </c>
      <c r="JM124" s="21">
        <f t="shared" ref="JM124" si="1356">SUM(JI124-JD124)</f>
        <v>120.83333333333348</v>
      </c>
      <c r="JN124" s="21">
        <f t="shared" si="856"/>
        <v>951565.98566250876</v>
      </c>
      <c r="JO124" s="25">
        <f t="shared" si="857"/>
        <v>10897</v>
      </c>
      <c r="JP124" s="25">
        <f t="shared" si="858"/>
        <v>159962417.92967802</v>
      </c>
      <c r="JQ124" s="23">
        <f t="shared" ref="JQ124" si="1357">JD124+IQ124+ID124+HQ124+HD124+GQ124+GD124+FQ124+FD124+EQ124+ED124+DQ124+DD124</f>
        <v>9988.9166666666661</v>
      </c>
      <c r="JR124" s="23">
        <f t="shared" ref="JR124" si="1358">JE124+IR124+IE124+HR124+HE124+GR124+GE124+FR124+FE124+ER124+EE124+DR124+DE124</f>
        <v>146632216.43553814</v>
      </c>
      <c r="JS124" s="159">
        <f>SUM(JS123/JO123)</f>
        <v>0.89705423511058091</v>
      </c>
      <c r="JT124" s="159">
        <f>SUM(JT123/JQ123)</f>
        <v>0.89705423511058102</v>
      </c>
      <c r="JU124" s="159">
        <f>SUM(JU123/JV123)</f>
        <v>0.88962948631130889</v>
      </c>
      <c r="JV124" s="25">
        <f t="shared" si="864"/>
        <v>10337</v>
      </c>
      <c r="JW124" s="25">
        <f t="shared" si="865"/>
        <v>151141563.88000005</v>
      </c>
      <c r="JX124" s="25">
        <f t="shared" si="866"/>
        <v>24</v>
      </c>
      <c r="JY124" s="25">
        <f t="shared" si="867"/>
        <v>318786.37</v>
      </c>
      <c r="JZ124" s="21">
        <f t="shared" ref="JZ124" si="1359">SUM(JV124-JQ124)</f>
        <v>348.08333333333394</v>
      </c>
      <c r="KA124" s="21">
        <f t="shared" si="869"/>
        <v>4509347.4444619119</v>
      </c>
      <c r="KB124" s="6">
        <f>план!BA159</f>
        <v>999</v>
      </c>
      <c r="KC124" s="6">
        <f>план!BB159</f>
        <v>8230951.895833333</v>
      </c>
      <c r="KD124" s="7">
        <f t="shared" ref="KD124" si="1360">KB124/12*$B$3</f>
        <v>915.75</v>
      </c>
      <c r="KE124" s="7">
        <f t="shared" ref="KE124" si="1361">KC124/12*$B$3</f>
        <v>7545039.237847222</v>
      </c>
      <c r="KF124" s="157">
        <f>SUM(KF123/KB123)</f>
        <v>0.72947947947947944</v>
      </c>
      <c r="KG124" s="157">
        <f>SUM(KG123/KD123)</f>
        <v>0.72947947947947955</v>
      </c>
      <c r="KH124" s="157">
        <f>SUM(KH123/KI123)</f>
        <v>0.72218954248366019</v>
      </c>
      <c r="KI124" s="6">
        <f>'ДС факт при поликлинике'!GI79</f>
        <v>918</v>
      </c>
      <c r="KJ124" s="6">
        <f>'ДС факт при поликлинике'!GJ79</f>
        <v>7575669.6899999976</v>
      </c>
      <c r="KK124" s="6">
        <f>'ДС факт при поликлинике'!GK79</f>
        <v>4</v>
      </c>
      <c r="KL124" s="6">
        <f>'ДС факт при поликлинике'!GL79</f>
        <v>36124.959999999999</v>
      </c>
      <c r="KM124" s="21">
        <f t="shared" ref="KM124" si="1362">SUM(KI124-KD124)</f>
        <v>2.25</v>
      </c>
      <c r="KN124" s="21">
        <f t="shared" si="871"/>
        <v>30630.452152775601</v>
      </c>
      <c r="KO124" s="6">
        <f>план!BC159</f>
        <v>1300</v>
      </c>
      <c r="KP124" s="6">
        <f>план!BD159</f>
        <v>12543123.593</v>
      </c>
      <c r="KQ124" s="7">
        <f t="shared" ref="KQ124" si="1363">KO124/12*$B$3</f>
        <v>1191.6666666666665</v>
      </c>
      <c r="KR124" s="7">
        <f t="shared" ref="KR124" si="1364">KP124/12*$B$3</f>
        <v>11497863.293583333</v>
      </c>
      <c r="KS124" s="157">
        <f>SUM(KS123/KO123)</f>
        <v>0.85426153846153863</v>
      </c>
      <c r="KT124" s="157">
        <f>SUM(KT123/KQ123)</f>
        <v>0.85426153846153852</v>
      </c>
      <c r="KU124" s="157">
        <f>SUM(KU123/KV123)</f>
        <v>0.85357382550335559</v>
      </c>
      <c r="KV124" s="6">
        <f>'ДС факт при поликлинике'!GM79</f>
        <v>1192</v>
      </c>
      <c r="KW124" s="6">
        <f>'ДС факт при поликлинике'!GN79</f>
        <v>11549949.120000001</v>
      </c>
      <c r="KX124" s="6">
        <f>'ДС факт при поликлинике'!GO79</f>
        <v>0</v>
      </c>
      <c r="KY124" s="6">
        <f>'ДС факт при поликлинике'!GP79</f>
        <v>0</v>
      </c>
      <c r="KZ124" s="21">
        <f t="shared" ref="KZ124" si="1365">SUM(KV124-KQ124)</f>
        <v>0.33333333333348492</v>
      </c>
      <c r="LA124" s="21">
        <f t="shared" si="873"/>
        <v>52085.826416667551</v>
      </c>
      <c r="LB124" s="6">
        <f>план!BE159</f>
        <v>748</v>
      </c>
      <c r="LC124" s="6">
        <f>план!BF159</f>
        <v>5973496.8626666665</v>
      </c>
      <c r="LD124" s="7">
        <f t="shared" ref="LD124" si="1366">LB124/12*$B$3</f>
        <v>685.66666666666674</v>
      </c>
      <c r="LE124" s="7">
        <f t="shared" ref="LE124" si="1367">LC124/12*$B$3</f>
        <v>5475705.4574444443</v>
      </c>
      <c r="LF124" s="157">
        <f>SUM(LF123/LB123)</f>
        <v>0.70705882352941163</v>
      </c>
      <c r="LG124" s="157">
        <f>SUM(LG123/LD123)</f>
        <v>0.70705882352941185</v>
      </c>
      <c r="LH124" s="157">
        <f>SUM(LH123/LI123)</f>
        <v>0.68849854227405249</v>
      </c>
      <c r="LI124" s="6">
        <f>'ДС факт при поликлинике'!GQ79</f>
        <v>686</v>
      </c>
      <c r="LJ124" s="6">
        <f>'ДС факт при поликлинике'!GR79</f>
        <v>5365655.5799999991</v>
      </c>
      <c r="LK124" s="6">
        <f>'ДС факт при поликлинике'!GS79</f>
        <v>2</v>
      </c>
      <c r="LL124" s="6">
        <f>'ДС факт при поликлинике'!GT79</f>
        <v>14745.5</v>
      </c>
      <c r="LM124" s="21">
        <f t="shared" ref="LM124" si="1368">SUM(LI124-LD124)</f>
        <v>0.33333333333325754</v>
      </c>
      <c r="LN124" s="21">
        <f t="shared" si="875"/>
        <v>-110049.87744444516</v>
      </c>
      <c r="LO124" s="6">
        <f>план!BG159</f>
        <v>215</v>
      </c>
      <c r="LP124" s="6">
        <f>план!BH159</f>
        <v>2215397.821</v>
      </c>
      <c r="LQ124" s="7">
        <f t="shared" ref="LQ124" si="1369">LO124/12*$B$3</f>
        <v>197.08333333333334</v>
      </c>
      <c r="LR124" s="7">
        <f t="shared" ref="LR124" si="1370">LP124/12*$B$3</f>
        <v>2030781.3359166668</v>
      </c>
      <c r="LS124" s="157">
        <f>SUM(LS123/LO123)</f>
        <v>0.91116279069767436</v>
      </c>
      <c r="LT124" s="157">
        <f>SUM(LT123/LQ123)</f>
        <v>0.91116279069767447</v>
      </c>
      <c r="LU124" s="157">
        <f>SUM(LU123/LV123)</f>
        <v>0.88601010101010114</v>
      </c>
      <c r="LV124" s="6">
        <f>'ДС факт при поликлинике'!DW79</f>
        <v>198</v>
      </c>
      <c r="LW124" s="6">
        <f>'ДС факт при поликлинике'!DX79</f>
        <v>1986999.1600000004</v>
      </c>
      <c r="LX124" s="6">
        <f>'ДС факт при поликлинике'!DY79</f>
        <v>0</v>
      </c>
      <c r="LY124" s="6">
        <f>'ДС факт при поликлинике'!DZ79</f>
        <v>0</v>
      </c>
      <c r="LZ124" s="21">
        <f t="shared" ref="LZ124" si="1371">SUM(LV124-LQ124)</f>
        <v>0.91666666666665719</v>
      </c>
      <c r="MA124" s="21">
        <f t="shared" si="877"/>
        <v>-43782.175916666398</v>
      </c>
      <c r="MB124" s="6">
        <f>план!BI159</f>
        <v>4000</v>
      </c>
      <c r="MC124" s="6">
        <f>план!BJ159</f>
        <v>44385680.77579999</v>
      </c>
      <c r="MD124" s="7">
        <f t="shared" ref="MD124" si="1372">MB124/12*$B$3</f>
        <v>3666.6666666666665</v>
      </c>
      <c r="ME124" s="7">
        <f t="shared" ref="ME124" si="1373">MC124/12*$B$3</f>
        <v>40686874.044483319</v>
      </c>
      <c r="MF124" s="157">
        <f>SUM(MF123/MB123)</f>
        <v>0.94299499999999992</v>
      </c>
      <c r="MG124" s="157">
        <f>SUM(MG123/MD123)</f>
        <v>0.94299500000000014</v>
      </c>
      <c r="MH124" s="157">
        <f>SUM(MH123/MI123)</f>
        <v>0.89585811732605725</v>
      </c>
      <c r="MI124" s="6">
        <f>'ДС факт при поликлинике'!EA79</f>
        <v>3665</v>
      </c>
      <c r="MJ124" s="6">
        <f>'ДС факт при поликлинике'!EB79</f>
        <v>38976665.319999985</v>
      </c>
      <c r="MK124" s="6">
        <f>'ДС факт при поликлинике'!EC79</f>
        <v>10</v>
      </c>
      <c r="ML124" s="6">
        <f>'ДС факт при поликлинике'!ED79</f>
        <v>105771.64</v>
      </c>
      <c r="MM124" s="14">
        <f t="shared" si="962"/>
        <v>-1.6666666666665151</v>
      </c>
      <c r="MN124" s="14">
        <f t="shared" si="963"/>
        <v>-1710208.7244833335</v>
      </c>
      <c r="MO124" s="6">
        <f>план!BK159</f>
        <v>1838</v>
      </c>
      <c r="MP124" s="6">
        <f>план!BL159</f>
        <v>20579911.693249997</v>
      </c>
      <c r="MQ124" s="7">
        <f t="shared" ref="MQ124" si="1374">MO124/12*$B$3</f>
        <v>1684.8333333333333</v>
      </c>
      <c r="MR124" s="7">
        <f t="shared" ref="MR124" si="1375">MP124/12*$B$3</f>
        <v>18864919.052145831</v>
      </c>
      <c r="MS124" s="157">
        <f>SUM(MS123/MO123)</f>
        <v>0.89156147986942347</v>
      </c>
      <c r="MT124" s="157">
        <f>SUM(MT123/MQ123)</f>
        <v>0.89156147986942347</v>
      </c>
      <c r="MU124" s="157">
        <f>SUM(MU123/MV123)</f>
        <v>0.89189725627553995</v>
      </c>
      <c r="MV124" s="6">
        <f>'ДС факт при поликлинике'!EY79</f>
        <v>1713</v>
      </c>
      <c r="MW124" s="6">
        <f>'ДС факт при поликлинике'!EZ79</f>
        <v>19117813.469999995</v>
      </c>
      <c r="MX124" s="6">
        <f>'ДС факт при поликлинике'!FA79</f>
        <v>0</v>
      </c>
      <c r="MY124" s="6">
        <f>'ДС факт при поликлинике'!FB79</f>
        <v>0</v>
      </c>
      <c r="MZ124" s="14">
        <f t="shared" si="878"/>
        <v>28.166666666666742</v>
      </c>
      <c r="NA124" s="14">
        <f t="shared" si="879"/>
        <v>252894.4178541638</v>
      </c>
      <c r="NB124" s="6">
        <f>план!BM159</f>
        <v>900</v>
      </c>
      <c r="NC124" s="6">
        <f>план!BN159</f>
        <v>8518636.3353000004</v>
      </c>
      <c r="ND124" s="7">
        <f t="shared" ref="ND124" si="1376">NB124/12*$B$3</f>
        <v>825</v>
      </c>
      <c r="NE124" s="7">
        <f t="shared" ref="NE124" si="1377">NC124/12*$B$3</f>
        <v>7808749.9740249999</v>
      </c>
      <c r="NF124" s="157">
        <f>SUM(NF123/NB123)</f>
        <v>0.80436666666666679</v>
      </c>
      <c r="NG124" s="157">
        <f>SUM(NG123/ND123)</f>
        <v>0.80436666666666679</v>
      </c>
      <c r="NH124" s="157">
        <f>SUM(NH123/NI123)</f>
        <v>0.79778177458033572</v>
      </c>
      <c r="NI124" s="6">
        <f>'ДС факт при поликлинике'!GU79</f>
        <v>834</v>
      </c>
      <c r="NJ124" s="6">
        <f>'ДС факт при поликлинике'!GV79</f>
        <v>7882129.709999999</v>
      </c>
      <c r="NK124" s="6">
        <f>'ДС факт при поликлинике'!GW79</f>
        <v>0</v>
      </c>
      <c r="NL124" s="6">
        <f>'ДС факт при поликлинике'!GX79</f>
        <v>0</v>
      </c>
      <c r="NM124" s="14">
        <f t="shared" si="880"/>
        <v>9</v>
      </c>
      <c r="NN124" s="14">
        <f t="shared" si="881"/>
        <v>73379.735974999145</v>
      </c>
      <c r="NO124" s="6">
        <f>план!BO159</f>
        <v>1225</v>
      </c>
      <c r="NP124" s="6">
        <f>план!BP159</f>
        <v>13820285.607916666</v>
      </c>
      <c r="NQ124" s="7">
        <f t="shared" ref="NQ124" si="1378">NO124/12*$B$3</f>
        <v>1122.9166666666665</v>
      </c>
      <c r="NR124" s="7">
        <f t="shared" ref="NR124" si="1379">NP124/12*$B$3</f>
        <v>12668595.140590278</v>
      </c>
      <c r="NS124" s="157">
        <f>SUM(NS123/NO123)</f>
        <v>0.89832653061224477</v>
      </c>
      <c r="NT124" s="157">
        <f>SUM(NT123/NQ123)</f>
        <v>0.89832653061224499</v>
      </c>
      <c r="NU124" s="157">
        <f>SUM(NU123/NV123)</f>
        <v>0.89383620689655163</v>
      </c>
      <c r="NV124" s="6">
        <f>'ДС факт при поликлинике'!IY79</f>
        <v>1160</v>
      </c>
      <c r="NW124" s="6">
        <f>'ДС факт при поликлинике'!IZ79</f>
        <v>13107902.789999999</v>
      </c>
      <c r="NX124" s="6">
        <f>'ДС факт при поликлинике'!JA79</f>
        <v>53</v>
      </c>
      <c r="NY124" s="6">
        <f>'ДС факт при поликлинике'!JB79</f>
        <v>544076.17000000004</v>
      </c>
      <c r="NZ124" s="14">
        <f t="shared" si="882"/>
        <v>37.083333333333485</v>
      </c>
      <c r="OA124" s="14">
        <f t="shared" si="883"/>
        <v>439307.64940972067</v>
      </c>
      <c r="OB124" s="6">
        <f>план!BQ159</f>
        <v>200</v>
      </c>
      <c r="OC124" s="6">
        <f>план!BR159</f>
        <v>2436399.1166666667</v>
      </c>
      <c r="OD124" s="7">
        <f t="shared" ref="OD124" si="1380">OB124/12*$B$3</f>
        <v>183.33333333333334</v>
      </c>
      <c r="OE124" s="7">
        <f t="shared" ref="OE124" si="1381">OC124/12*$B$3</f>
        <v>2233365.8569444446</v>
      </c>
      <c r="OF124" s="157">
        <f>SUM(OF123/OB123)</f>
        <v>0.97</v>
      </c>
      <c r="OG124" s="157">
        <f>SUM(OG123/OD123)</f>
        <v>0.97</v>
      </c>
      <c r="OH124" s="157">
        <f>SUM(OH123/OI123)</f>
        <v>0.97</v>
      </c>
      <c r="OI124" s="6">
        <f>'ДС факт при поликлинике'!AI79</f>
        <v>160</v>
      </c>
      <c r="OJ124" s="6">
        <f>'ДС факт при поликлинике'!AJ79</f>
        <v>2333594.9200000004</v>
      </c>
      <c r="OK124" s="6">
        <f>'ДС факт при поликлинике'!AK79</f>
        <v>0</v>
      </c>
      <c r="OL124" s="6">
        <f>'ДС факт при поликлинике'!AL79</f>
        <v>0</v>
      </c>
      <c r="OM124" s="14">
        <f t="shared" si="884"/>
        <v>-23.333333333333343</v>
      </c>
      <c r="ON124" s="14">
        <f t="shared" si="885"/>
        <v>100229.0630555558</v>
      </c>
      <c r="OO124" s="44">
        <f>план!BS159</f>
        <v>20</v>
      </c>
      <c r="OP124" s="44">
        <f>план!BT159</f>
        <v>391833.26</v>
      </c>
      <c r="OQ124" s="7">
        <f t="shared" ref="OQ124" si="1382">OO124/12*$B$3</f>
        <v>18.333333333333336</v>
      </c>
      <c r="OR124" s="7">
        <f t="shared" ref="OR124" si="1383">OP124/12*$B$3</f>
        <v>359180.48833333334</v>
      </c>
      <c r="OS124" s="157">
        <f>SUM(OS123/OO123)</f>
        <v>1.56</v>
      </c>
      <c r="OT124" s="157">
        <f>SUM(OT123/OQ123)</f>
        <v>1.56</v>
      </c>
      <c r="OU124" s="157">
        <f>SUM(OU123/OV123)</f>
        <v>0.9293548387096775</v>
      </c>
      <c r="OV124" s="44">
        <f>'ДС факт при поликлинике'!KE79</f>
        <v>31</v>
      </c>
      <c r="OW124" s="44">
        <f>'ДС факт при поликлинике'!KF79</f>
        <v>359850.11000000004</v>
      </c>
      <c r="OX124" s="44">
        <f>'ДС факт при поликлинике'!KG79</f>
        <v>0</v>
      </c>
      <c r="OY124" s="44">
        <f>'ДС факт при поликлинике'!KH79</f>
        <v>0</v>
      </c>
      <c r="OZ124" s="14">
        <f t="shared" si="886"/>
        <v>12.666666666666664</v>
      </c>
      <c r="PA124" s="14">
        <f t="shared" si="887"/>
        <v>669.62166666670237</v>
      </c>
      <c r="PB124" s="44">
        <f>план!BU159</f>
        <v>70</v>
      </c>
      <c r="PC124" s="44">
        <f>план!BV159</f>
        <v>799992.9058333335</v>
      </c>
      <c r="PD124" s="7">
        <f t="shared" ref="PD124" si="1384">PB124/12*$B$3</f>
        <v>64.166666666666657</v>
      </c>
      <c r="PE124" s="7">
        <f t="shared" ref="PE124" si="1385">PC124/12*$B$3</f>
        <v>733326.83034722228</v>
      </c>
      <c r="PF124" s="157">
        <f>SUM(PF123/PB123)</f>
        <v>0.91</v>
      </c>
      <c r="PG124" s="157">
        <f>SUM(PG123/PD123)</f>
        <v>0.91000000000000014</v>
      </c>
      <c r="PH124" s="157">
        <f>SUM(PH123/PI123)</f>
        <v>1.068888888888889</v>
      </c>
      <c r="PI124" s="44">
        <f>'ДС факт при поликлинике'!KI79</f>
        <v>18</v>
      </c>
      <c r="PJ124" s="44">
        <f>'ДС факт при поликлинике'!KJ79</f>
        <v>232967.6</v>
      </c>
      <c r="PK124" s="44">
        <f>'ДС факт при поликлинике'!KK79</f>
        <v>0</v>
      </c>
      <c r="PL124" s="44">
        <f>'ДС факт при поликлинике'!KL79</f>
        <v>0</v>
      </c>
      <c r="PM124" s="14">
        <f t="shared" si="888"/>
        <v>-46.166666666666657</v>
      </c>
      <c r="PN124" s="14">
        <f t="shared" si="889"/>
        <v>-500359.2303472223</v>
      </c>
      <c r="PO124" s="6">
        <f>план!BW159</f>
        <v>480</v>
      </c>
      <c r="PP124" s="6">
        <f>план!BX159</f>
        <v>4560970.5959999999</v>
      </c>
      <c r="PQ124" s="7">
        <f t="shared" ref="PQ124" si="1386">PO124/12*$B$3</f>
        <v>440</v>
      </c>
      <c r="PR124" s="7">
        <f t="shared" ref="PR124" si="1387">PP124/12*$B$3</f>
        <v>4180889.7129999995</v>
      </c>
      <c r="PS124" s="157">
        <f>SUM(PS123/PO123)</f>
        <v>0.8075</v>
      </c>
      <c r="PT124" s="157">
        <f>SUM(PT123/PQ123)</f>
        <v>0.8075</v>
      </c>
      <c r="PU124" s="157">
        <f>SUM(PU123/PV123)</f>
        <v>0.77223502304147484</v>
      </c>
      <c r="PV124" s="6">
        <f>'ДС факт при поликлинике'!HG79</f>
        <v>434</v>
      </c>
      <c r="PW124" s="6">
        <f>'ДС факт при поликлинике'!HH79</f>
        <v>3993959.7600000002</v>
      </c>
      <c r="PX124" s="6">
        <f>'ДС факт при поликлинике'!HI79</f>
        <v>0</v>
      </c>
      <c r="PY124" s="6">
        <f>'ДС факт при поликлинике'!HJ79</f>
        <v>0</v>
      </c>
      <c r="PZ124" s="14">
        <f t="shared" si="890"/>
        <v>-6</v>
      </c>
      <c r="QA124" s="14">
        <f t="shared" si="891"/>
        <v>-186929.95299999928</v>
      </c>
      <c r="QB124" s="6">
        <f>план!BY159</f>
        <v>2225</v>
      </c>
      <c r="QC124" s="6">
        <f>план!BZ159</f>
        <v>28397487.580583327</v>
      </c>
      <c r="QD124" s="7">
        <f t="shared" ref="QD124" si="1388">QB124/12*$B$3</f>
        <v>2039.5833333333333</v>
      </c>
      <c r="QE124" s="7">
        <f t="shared" ref="QE124" si="1389">QC124/12*$B$3</f>
        <v>26031030.28220138</v>
      </c>
      <c r="QF124" s="157">
        <f>SUM(QF123/QB123)</f>
        <v>1.0162561797752809</v>
      </c>
      <c r="QG124" s="157">
        <f>SUM(QG123/QD123)</f>
        <v>1.0162561797752809</v>
      </c>
      <c r="QH124" s="157">
        <f>SUM(QH123/QI123)</f>
        <v>0.98643380556912541</v>
      </c>
      <c r="QI124" s="6">
        <f>'ДС факт при поликлинике'!EE79</f>
        <v>2047</v>
      </c>
      <c r="QJ124" s="6">
        <f>'ДС факт при поликлинике'!EF79</f>
        <v>25430031.249999989</v>
      </c>
      <c r="QK124" s="6">
        <f>'ДС факт при поликлинике'!EG79</f>
        <v>2</v>
      </c>
      <c r="QL124" s="6">
        <f>'ДС факт при поликлинике'!EH79</f>
        <v>29221.599999999999</v>
      </c>
      <c r="QM124" s="14">
        <f t="shared" si="892"/>
        <v>7.4166666666667425</v>
      </c>
      <c r="QN124" s="14">
        <f t="shared" si="893"/>
        <v>-600999.03220139071</v>
      </c>
      <c r="QO124" s="6">
        <f>план!CA159</f>
        <v>694</v>
      </c>
      <c r="QP124" s="6">
        <f>план!CB159</f>
        <v>7764577.9271666659</v>
      </c>
      <c r="QQ124" s="7">
        <f t="shared" ref="QQ124" si="1390">QO124/12*$B$3</f>
        <v>636.16666666666674</v>
      </c>
      <c r="QR124" s="7">
        <f t="shared" ref="QR124" si="1391">QP124/12*$B$3</f>
        <v>7117529.766569444</v>
      </c>
      <c r="QS124" s="157">
        <f>SUM(QS123/QO123)</f>
        <v>0.89086455331412118</v>
      </c>
      <c r="QT124" s="157">
        <f>SUM(QT123/QQ123)</f>
        <v>0.89086455331412095</v>
      </c>
      <c r="QU124" s="157">
        <f>SUM(QU123/QV123)</f>
        <v>0.87635792778649924</v>
      </c>
      <c r="QV124" s="6">
        <f>'ДС факт при поликлинике'!BO79</f>
        <v>637</v>
      </c>
      <c r="QW124" s="6">
        <f>'ДС факт при поликлинике'!BP79</f>
        <v>7049606.9799999977</v>
      </c>
      <c r="QX124" s="6">
        <f>'ДС факт при поликлинике'!BQ79</f>
        <v>0</v>
      </c>
      <c r="QY124" s="6">
        <f>'ДС факт при поликлинике'!BR79</f>
        <v>0</v>
      </c>
      <c r="QZ124" s="14">
        <f t="shared" si="894"/>
        <v>0.83333333333325754</v>
      </c>
      <c r="RA124" s="14">
        <f t="shared" si="895"/>
        <v>-67922.786569446325</v>
      </c>
      <c r="RB124" s="6">
        <f>план!CC159</f>
        <v>790</v>
      </c>
      <c r="RC124" s="6">
        <f>план!CD159</f>
        <v>8926388.660583334</v>
      </c>
      <c r="RD124" s="7">
        <f t="shared" ref="RD124" si="1392">RB124/12*$B$3</f>
        <v>724.16666666666663</v>
      </c>
      <c r="RE124" s="7">
        <f t="shared" ref="RE124" si="1393">RC124/12*$B$3</f>
        <v>8182522.938868057</v>
      </c>
      <c r="RF124" s="157">
        <f>SUM(RF123/RB123)</f>
        <v>0.89970886075949363</v>
      </c>
      <c r="RG124" s="157">
        <f>SUM(RG123/RD123)</f>
        <v>0.89970886075949363</v>
      </c>
      <c r="RH124" s="157">
        <f>SUM(RH123/RI123)</f>
        <v>0.89511019283746562</v>
      </c>
      <c r="RI124" s="6">
        <f>'ДС факт при поликлинике'!DG79</f>
        <v>726</v>
      </c>
      <c r="RJ124" s="6">
        <f>'ДС факт при поликлинике'!DH79</f>
        <v>8184199.1499999994</v>
      </c>
      <c r="RK124" s="6">
        <f>'ДС факт при поликлинике'!DI79</f>
        <v>5</v>
      </c>
      <c r="RL124" s="6">
        <f>'ДС факт при поликлинике'!DJ79</f>
        <v>57388.06</v>
      </c>
      <c r="RM124" s="14">
        <f t="shared" si="896"/>
        <v>1.8333333333333712</v>
      </c>
      <c r="RN124" s="14">
        <f t="shared" si="897"/>
        <v>1676.2111319424585</v>
      </c>
      <c r="RO124" s="6">
        <f>план!CE159</f>
        <v>1623</v>
      </c>
      <c r="RP124" s="6">
        <f>план!CF159</f>
        <v>24474120.532679997</v>
      </c>
      <c r="RQ124" s="7">
        <f t="shared" ref="RQ124" si="1394">RO124/12*$B$3</f>
        <v>1487.75</v>
      </c>
      <c r="RR124" s="7">
        <f t="shared" ref="RR124" si="1395">RP124/12*$B$3</f>
        <v>22434610.488289997</v>
      </c>
      <c r="RS124" s="157">
        <f>SUM(RS123/RO123)</f>
        <v>0.88858903265557598</v>
      </c>
      <c r="RT124" s="157">
        <f>SUM(RT123/RQ123)</f>
        <v>0.88858903265557598</v>
      </c>
      <c r="RU124" s="157">
        <f>SUM(RU123/RV123)</f>
        <v>0.88790975447909737</v>
      </c>
      <c r="RV124" s="6">
        <f>'ДС факт при поликлинике'!BW79</f>
        <v>1507</v>
      </c>
      <c r="RW124" s="6">
        <f>'ДС факт при поликлинике'!BX79</f>
        <v>22409571.350000001</v>
      </c>
      <c r="RX124" s="6">
        <f>'ДС факт при поликлинике'!BY79</f>
        <v>0</v>
      </c>
      <c r="RY124" s="6">
        <f>'ДС факт при поликлинике'!BZ79</f>
        <v>0</v>
      </c>
      <c r="RZ124" s="14">
        <f t="shared" si="898"/>
        <v>19.25</v>
      </c>
      <c r="SA124" s="14">
        <f t="shared" si="899"/>
        <v>-25039.138289995492</v>
      </c>
      <c r="SB124" s="6">
        <f>план!CG159</f>
        <v>330</v>
      </c>
      <c r="SC124" s="6">
        <f>план!CH159</f>
        <v>4883022.3623999991</v>
      </c>
      <c r="SD124" s="7">
        <f t="shared" ref="SD124" si="1396">SB124/12*$B$3</f>
        <v>302.5</v>
      </c>
      <c r="SE124" s="7">
        <f t="shared" ref="SE124" si="1397">SC124/12*$B$3</f>
        <v>4476103.8321999991</v>
      </c>
      <c r="SF124" s="157">
        <f>SUM(SF123/SB123)</f>
        <v>0.89206060606060622</v>
      </c>
      <c r="SG124" s="157">
        <f>SUM(SG123/SD123)</f>
        <v>0.892060606060606</v>
      </c>
      <c r="SH124" s="157">
        <f>SUM(SH123/SI123)</f>
        <v>0.90384615384615385</v>
      </c>
      <c r="SI124" s="6">
        <f>'ДС факт при поликлинике'!HO79</f>
        <v>299</v>
      </c>
      <c r="SJ124" s="6">
        <f>'ДС факт при поликлинике'!HP79</f>
        <v>4493960.3400000008</v>
      </c>
      <c r="SK124" s="6">
        <f>'ДС факт при поликлинике'!HQ79</f>
        <v>0</v>
      </c>
      <c r="SL124" s="6">
        <f>'ДС факт при поликлинике'!HR79</f>
        <v>0</v>
      </c>
      <c r="SM124" s="14">
        <f t="shared" si="974"/>
        <v>-3.5</v>
      </c>
      <c r="SN124" s="14">
        <f t="shared" si="975"/>
        <v>17856.507800001651</v>
      </c>
      <c r="SO124" s="6">
        <f>план!CI159</f>
        <v>240</v>
      </c>
      <c r="SP124" s="6">
        <f>план!CJ159</f>
        <v>3999794.344</v>
      </c>
      <c r="SQ124" s="7">
        <f t="shared" ref="SQ124" si="1398">SO124/12*$B$3</f>
        <v>220</v>
      </c>
      <c r="SR124" s="7">
        <f t="shared" ref="SR124" si="1399">SP124/12*$B$3</f>
        <v>3666478.1486666668</v>
      </c>
      <c r="SS124" s="157">
        <f>SUM(SS123/SO123)</f>
        <v>1.2056666666666667</v>
      </c>
      <c r="ST124" s="157">
        <f>SUM(ST123/SQ123)</f>
        <v>1.2056666666666664</v>
      </c>
      <c r="SU124" s="157">
        <f>SUM(SU123/SV123)</f>
        <v>1.0638181818181818</v>
      </c>
      <c r="SV124" s="6">
        <f>'ДС факт при поликлинике'!HC79</f>
        <v>220</v>
      </c>
      <c r="SW124" s="6">
        <f>'ДС факт при поликлинике'!HD79</f>
        <v>3244170.0000000005</v>
      </c>
      <c r="SX124" s="6">
        <f>'ДС факт при поликлинике'!HE79</f>
        <v>1</v>
      </c>
      <c r="SY124" s="6">
        <f>'ДС факт при поликлинике'!HF79</f>
        <v>13894.79</v>
      </c>
      <c r="SZ124" s="14">
        <f t="shared" si="900"/>
        <v>0</v>
      </c>
      <c r="TA124" s="14">
        <f t="shared" si="901"/>
        <v>-422308.14866666635</v>
      </c>
      <c r="TB124" s="6">
        <f>план!CK159</f>
        <v>1200</v>
      </c>
      <c r="TC124" s="6">
        <f>план!CL159</f>
        <v>18891220.493599996</v>
      </c>
      <c r="TD124" s="7">
        <f t="shared" ref="TD124" si="1400">TB124/12*$B$3</f>
        <v>1100</v>
      </c>
      <c r="TE124" s="7">
        <f t="shared" ref="TE124" si="1401">TC124/12*$B$3</f>
        <v>17316952.119133327</v>
      </c>
      <c r="TF124" s="157">
        <f>SUM(TF123/TB123)</f>
        <v>0.89766666666666672</v>
      </c>
      <c r="TG124" s="157">
        <f>SUM(TG123/TD123)</f>
        <v>0.89766666666666672</v>
      </c>
      <c r="TH124" s="157">
        <f>SUM(TH123/TI123)</f>
        <v>0.87467391304347819</v>
      </c>
      <c r="TI124" s="6">
        <f>'ДС факт при поликлинике'!CA79</f>
        <v>1012</v>
      </c>
      <c r="TJ124" s="6">
        <f>'ДС факт при поликлинике'!CB79</f>
        <v>15443570.869999984</v>
      </c>
      <c r="TK124" s="6">
        <f>'ДС факт при поликлинике'!CC79</f>
        <v>3</v>
      </c>
      <c r="TL124" s="6">
        <f>'ДС факт при поликлинике'!CD79</f>
        <v>46926.49</v>
      </c>
      <c r="TM124" s="14">
        <f t="shared" si="902"/>
        <v>-88</v>
      </c>
      <c r="TN124" s="14">
        <f t="shared" si="903"/>
        <v>-1873381.2491333429</v>
      </c>
      <c r="TO124" s="6">
        <f>план!CM159</f>
        <v>910</v>
      </c>
      <c r="TP124" s="6">
        <f>план!CN159</f>
        <v>11224345.645967999</v>
      </c>
      <c r="TQ124" s="7">
        <f t="shared" ref="TQ124" si="1402">TO124/12*$B$3</f>
        <v>834.16666666666663</v>
      </c>
      <c r="TR124" s="7">
        <f t="shared" ref="TR124" si="1403">TP124/12*$B$3</f>
        <v>10288983.508803999</v>
      </c>
      <c r="TS124" s="157">
        <f>SUM(TS123/TO123)</f>
        <v>0.88958241758241752</v>
      </c>
      <c r="TT124" s="157">
        <f>SUM(TT123/TQ123)</f>
        <v>0.88958241758241741</v>
      </c>
      <c r="TU124" s="157">
        <f>SUM(TU123/TV123)</f>
        <v>0.87868171021377683</v>
      </c>
      <c r="TV124" s="6">
        <f>'ДС факт при поликлинике'!CE79</f>
        <v>842</v>
      </c>
      <c r="TW124" s="6">
        <f>'ДС факт при поликлинике'!CF79</f>
        <v>10237381.819999997</v>
      </c>
      <c r="TX124" s="6">
        <f>'ДС факт при поликлинике'!CG79</f>
        <v>0</v>
      </c>
      <c r="TY124" s="6">
        <f>'ДС факт при поликлинике'!CH79</f>
        <v>0</v>
      </c>
      <c r="TZ124" s="14">
        <f t="shared" si="904"/>
        <v>7.8333333333333712</v>
      </c>
      <c r="UA124" s="14">
        <f t="shared" si="905"/>
        <v>-51601.688804002479</v>
      </c>
      <c r="UB124" s="6">
        <f>план!CO159</f>
        <v>185</v>
      </c>
      <c r="UC124" s="6">
        <f>план!CP159</f>
        <v>2674642.1028600005</v>
      </c>
      <c r="UD124" s="7">
        <f t="shared" ref="UD124" si="1404">UB124/12*$B$3</f>
        <v>169.58333333333331</v>
      </c>
      <c r="UE124" s="7">
        <f t="shared" ref="UE124" si="1405">UC124/12*$B$3</f>
        <v>2451755.2609550003</v>
      </c>
      <c r="UF124" s="157">
        <f>SUM(UF123/UB123)</f>
        <v>0.86891891891891893</v>
      </c>
      <c r="UG124" s="157">
        <f>SUM(UG123/UD123)</f>
        <v>0.86891891891891915</v>
      </c>
      <c r="UH124" s="157">
        <f>SUM(UH123/UI123)</f>
        <v>0.87430769230769223</v>
      </c>
      <c r="UI124" s="6">
        <f>'ДС факт при поликлинике'!JS79</f>
        <v>195</v>
      </c>
      <c r="UJ124" s="6">
        <f>'ДС факт при поликлинике'!JT79</f>
        <v>2894488.1699999995</v>
      </c>
      <c r="UK124" s="6">
        <f>'ДС факт при поликлинике'!JU79</f>
        <v>0</v>
      </c>
      <c r="UL124" s="6">
        <f>'ДС факт при поликлинике'!JV79</f>
        <v>0</v>
      </c>
      <c r="UM124" s="14">
        <f t="shared" si="906"/>
        <v>25.416666666666686</v>
      </c>
      <c r="UN124" s="14">
        <f t="shared" si="907"/>
        <v>442732.90904499916</v>
      </c>
      <c r="UO124" s="6">
        <f>план!CQ159</f>
        <v>2003</v>
      </c>
      <c r="UP124" s="6">
        <f>план!CR159</f>
        <v>24535923.957999997</v>
      </c>
      <c r="UQ124" s="7">
        <f t="shared" ref="UQ124" si="1406">UO124/12*$B$3</f>
        <v>1836.0833333333333</v>
      </c>
      <c r="UR124" s="7">
        <f t="shared" ref="UR124" si="1407">UP124/12*$B$3</f>
        <v>22491263.628166664</v>
      </c>
      <c r="US124" s="157">
        <f>SUM(US123/UO123)</f>
        <v>0.88618072890664012</v>
      </c>
      <c r="UT124" s="157">
        <f>SUM(UT123/UQ123)</f>
        <v>0.88618072890664024</v>
      </c>
      <c r="UU124" s="157">
        <f>SUM(UU123/UV123)</f>
        <v>0.88818343195266281</v>
      </c>
      <c r="UV124" s="6">
        <f>'ДС факт при поликлинике'!FK79</f>
        <v>1690</v>
      </c>
      <c r="UW124" s="6">
        <f>'ДС факт при поликлинике'!FL79</f>
        <v>20846440.810000006</v>
      </c>
      <c r="UX124" s="6">
        <f>'ДС факт при поликлинике'!FM79</f>
        <v>0</v>
      </c>
      <c r="UY124" s="6">
        <f>'ДС факт при поликлинике'!FN79</f>
        <v>0</v>
      </c>
      <c r="UZ124" s="14">
        <f t="shared" si="908"/>
        <v>-146.08333333333326</v>
      </c>
      <c r="VA124" s="14">
        <f t="shared" si="909"/>
        <v>-1644822.8181666583</v>
      </c>
      <c r="VB124" s="6">
        <f>план!CS159</f>
        <v>1800</v>
      </c>
      <c r="VC124" s="6">
        <f>план!CT159</f>
        <v>20744855.403999999</v>
      </c>
      <c r="VD124" s="7">
        <f t="shared" ref="VD124" si="1408">VB124/12*$B$3</f>
        <v>1650</v>
      </c>
      <c r="VE124" s="7">
        <f t="shared" ref="VE124" si="1409">VC124/12*$B$3</f>
        <v>19016117.453666668</v>
      </c>
      <c r="VF124" s="157">
        <f>SUM(VF123/VB123)</f>
        <v>0.83375555555555569</v>
      </c>
      <c r="VG124" s="157">
        <f>SUM(VG123/VD123)</f>
        <v>0.83375555555555581</v>
      </c>
      <c r="VH124" s="157">
        <f>SUM(VH123/VI123)</f>
        <v>0.83411050394656983</v>
      </c>
      <c r="VI124" s="6">
        <f>'ДС факт при поликлинике'!EI79</f>
        <v>1647</v>
      </c>
      <c r="VJ124" s="6">
        <f>'ДС факт при поликлинике'!EJ79</f>
        <v>19041703.639999997</v>
      </c>
      <c r="VK124" s="6">
        <f>'ДС факт при поликлинике'!EK79</f>
        <v>0</v>
      </c>
      <c r="VL124" s="6">
        <f>'ДС факт при поликлинике'!EL79</f>
        <v>0</v>
      </c>
      <c r="VM124" s="14">
        <f t="shared" si="910"/>
        <v>-3</v>
      </c>
      <c r="VN124" s="14">
        <f t="shared" si="911"/>
        <v>25586.186333328485</v>
      </c>
      <c r="VO124" s="6">
        <f>план!CU159</f>
        <v>1250</v>
      </c>
      <c r="VP124" s="6">
        <f>план!CV159</f>
        <v>15205051.770999996</v>
      </c>
      <c r="VQ124" s="7">
        <f t="shared" ref="VQ124" si="1410">VO124/12*$B$3</f>
        <v>1145.8333333333335</v>
      </c>
      <c r="VR124" s="7">
        <f t="shared" ref="VR124" si="1411">VP124/12*$B$3</f>
        <v>13937964.123416664</v>
      </c>
      <c r="VS124" s="157">
        <f>SUM(VS123/VO123)</f>
        <v>0.87999200000000022</v>
      </c>
      <c r="VT124" s="157">
        <f>SUM(VT123/VQ123)</f>
        <v>0.87999200000000011</v>
      </c>
      <c r="VU124" s="157">
        <f>SUM(VU123/VV123)</f>
        <v>0.8767387543252595</v>
      </c>
      <c r="VV124" s="6">
        <f>'ДС факт при поликлинике'!EM79</f>
        <v>1156</v>
      </c>
      <c r="VW124" s="6">
        <f>'ДС факт при поликлинике'!EN79</f>
        <v>14039032.76</v>
      </c>
      <c r="VX124" s="6">
        <f>'ДС факт при поликлинике'!EO79</f>
        <v>0</v>
      </c>
      <c r="VY124" s="6">
        <f>'ДС факт при поликлинике'!EP79</f>
        <v>0</v>
      </c>
      <c r="VZ124" s="14">
        <f t="shared" si="912"/>
        <v>10.166666666666515</v>
      </c>
      <c r="WA124" s="14">
        <f t="shared" si="913"/>
        <v>101068.6365833357</v>
      </c>
      <c r="WB124" s="6">
        <f>план!CW159</f>
        <v>3120</v>
      </c>
      <c r="WC124" s="6">
        <f>план!CX159</f>
        <v>33219560.63486667</v>
      </c>
      <c r="WD124" s="7">
        <f t="shared" ref="WD124" si="1412">WB124/12*$B$3</f>
        <v>2860</v>
      </c>
      <c r="WE124" s="7">
        <f t="shared" ref="WE124" si="1413">WC124/12*$B$3</f>
        <v>30451263.915294446</v>
      </c>
      <c r="WF124" s="157">
        <f>SUM(WF123/WB123)</f>
        <v>0.86989102564102561</v>
      </c>
      <c r="WG124" s="157">
        <f>SUM(WG123/WD123)</f>
        <v>0.86989102564102583</v>
      </c>
      <c r="WH124" s="157">
        <f>SUM(WH123/WI123)</f>
        <v>0.88965381870092775</v>
      </c>
      <c r="WI124" s="6">
        <f>'ДС факт при поликлинике'!EQ79</f>
        <v>2802</v>
      </c>
      <c r="WJ124" s="6">
        <f>'ДС факт при поликлинике'!ER79</f>
        <v>30840497.779999983</v>
      </c>
      <c r="WK124" s="6">
        <f>'ДС факт при поликлинике'!ES79</f>
        <v>0</v>
      </c>
      <c r="WL124" s="6">
        <f>'ДС факт при поликлинике'!ET79</f>
        <v>0</v>
      </c>
      <c r="WM124" s="14">
        <f t="shared" si="914"/>
        <v>-58</v>
      </c>
      <c r="WN124" s="14">
        <f t="shared" si="915"/>
        <v>389233.86470553651</v>
      </c>
      <c r="WO124" s="6">
        <f>план!CY159</f>
        <v>900</v>
      </c>
      <c r="WP124" s="6">
        <f>план!CZ159</f>
        <v>10664229.120999999</v>
      </c>
      <c r="WQ124" s="7">
        <f t="shared" ref="WQ124" si="1414">WO124/12*$B$3</f>
        <v>825</v>
      </c>
      <c r="WR124" s="7">
        <f t="shared" ref="WR124" si="1415">WP124/12*$B$3</f>
        <v>9775543.3609166648</v>
      </c>
      <c r="WS124" s="157">
        <f>SUM(WS123/WO123)</f>
        <v>0.85721111111111103</v>
      </c>
      <c r="WT124" s="157">
        <f>SUM(WT123/WQ123)</f>
        <v>0.85721111111111126</v>
      </c>
      <c r="WU124" s="157">
        <f>SUM(WU123/WV123)</f>
        <v>0.85038415366146458</v>
      </c>
      <c r="WV124" s="6">
        <f>'ДС факт при поликлинике'!EU79</f>
        <v>833</v>
      </c>
      <c r="WW124" s="6">
        <f>'ДС факт при поликлинике'!EV79</f>
        <v>9814088.3299999982</v>
      </c>
      <c r="WX124" s="6">
        <f>'ДС факт при поликлинике'!EW79</f>
        <v>0</v>
      </c>
      <c r="WY124" s="6">
        <f>'ДС факт при поликлинике'!EX79</f>
        <v>0</v>
      </c>
      <c r="WZ124" s="14">
        <f t="shared" si="916"/>
        <v>8</v>
      </c>
      <c r="XA124" s="14">
        <f t="shared" si="917"/>
        <v>38544.969083333388</v>
      </c>
      <c r="XB124" s="6">
        <f>план!DA159</f>
        <v>300</v>
      </c>
      <c r="XC124" s="6">
        <f>план!DB159</f>
        <v>3701634.3909999998</v>
      </c>
      <c r="XD124" s="7">
        <f t="shared" ref="XD124" si="1416">XB124/12*$B$3</f>
        <v>275</v>
      </c>
      <c r="XE124" s="7">
        <f t="shared" ref="XE124" si="1417">XC124/12*$B$3</f>
        <v>3393164.8584166663</v>
      </c>
      <c r="XF124" s="157">
        <f>SUM(XF123/XB123)</f>
        <v>0.89263333333333339</v>
      </c>
      <c r="XG124" s="157">
        <f>SUM(XG123/XD123)</f>
        <v>0.89263333333333328</v>
      </c>
      <c r="XH124" s="157">
        <f>SUM(XH123/XI123)</f>
        <v>0.81116541353383487</v>
      </c>
      <c r="XI124" s="6">
        <f>'ДС факт при поликлинике'!JO79</f>
        <v>266</v>
      </c>
      <c r="XJ124" s="6">
        <f>'ДС факт при поликлинике'!JP79</f>
        <v>3003601.0300000003</v>
      </c>
      <c r="XK124" s="6">
        <f>'ДС факт при поликлинике'!JQ79</f>
        <v>0</v>
      </c>
      <c r="XL124" s="6">
        <f>'ДС факт при поликлинике'!JR79</f>
        <v>0</v>
      </c>
      <c r="XM124" s="14">
        <f t="shared" si="918"/>
        <v>-9</v>
      </c>
      <c r="XN124" s="14">
        <f t="shared" si="919"/>
        <v>-389563.82841666602</v>
      </c>
      <c r="XO124" s="6">
        <f>план!DC159</f>
        <v>209</v>
      </c>
      <c r="XP124" s="6">
        <f>план!DD159</f>
        <v>2406013.9740000004</v>
      </c>
      <c r="XQ124" s="7">
        <f t="shared" ref="XQ124" si="1418">XO124/12*$B$3</f>
        <v>191.58333333333334</v>
      </c>
      <c r="XR124" s="7">
        <f t="shared" ref="XR124" si="1419">XP124/12*$B$3</f>
        <v>2205512.8095000004</v>
      </c>
      <c r="XS124" s="157">
        <f>SUM(XS123/XO123)</f>
        <v>0.83282296650717691</v>
      </c>
      <c r="XT124" s="157">
        <f>SUM(XT123/XQ123)</f>
        <v>0.8328229665071768</v>
      </c>
      <c r="XU124" s="157">
        <f>SUM(XU123/XV123)</f>
        <v>0.85913978494623666</v>
      </c>
      <c r="XV124" s="6">
        <f>'ДС факт при поликлинике'!FC79</f>
        <v>186</v>
      </c>
      <c r="XW124" s="6">
        <f>'ДС факт при поликлинике'!FD79</f>
        <v>2155162.7600000002</v>
      </c>
      <c r="XX124" s="6">
        <f>'ДС факт при поликлинике'!FE79</f>
        <v>0</v>
      </c>
      <c r="XY124" s="6">
        <f>'ДС факт при поликлинике'!FF79</f>
        <v>0</v>
      </c>
      <c r="XZ124" s="14">
        <f t="shared" si="920"/>
        <v>-5.5833333333333428</v>
      </c>
      <c r="YA124" s="14">
        <f t="shared" si="921"/>
        <v>-50350.049500000197</v>
      </c>
      <c r="YB124" s="6">
        <f>план!DE159</f>
        <v>2400</v>
      </c>
      <c r="YC124" s="6">
        <f>план!DF159</f>
        <v>39608275.888999991</v>
      </c>
      <c r="YD124" s="7">
        <f t="shared" ref="YD124" si="1420">YB124/12*$B$3</f>
        <v>2200</v>
      </c>
      <c r="YE124" s="7">
        <f t="shared" ref="YE124" si="1421">YC124/12*$B$3</f>
        <v>36307586.231583327</v>
      </c>
      <c r="YF124" s="157">
        <f>SUM(YF123/YB123)</f>
        <v>1.1939208333333335</v>
      </c>
      <c r="YG124" s="157">
        <f>SUM(YG123/YD123)</f>
        <v>1.1939208333333331</v>
      </c>
      <c r="YH124" s="157">
        <f>SUM(YH123/YI123)</f>
        <v>1.190342309447741</v>
      </c>
      <c r="YI124" s="6">
        <f>'ДС факт при поликлинике'!S79</f>
        <v>2191</v>
      </c>
      <c r="YJ124" s="6">
        <f>'ДС факт при поликлинике'!T79</f>
        <v>36146965.830000006</v>
      </c>
      <c r="YK124" s="6">
        <f>'ДС факт при поликлинике'!U79</f>
        <v>45</v>
      </c>
      <c r="YL124" s="6">
        <f>'ДС факт при поликлинике'!V79</f>
        <v>869924.26</v>
      </c>
      <c r="YM124" s="14">
        <f t="shared" si="922"/>
        <v>-9</v>
      </c>
      <c r="YN124" s="14">
        <f t="shared" si="923"/>
        <v>-160620.40158332139</v>
      </c>
      <c r="YO124" s="6">
        <f>план!DG159</f>
        <v>400</v>
      </c>
      <c r="YP124" s="6">
        <f>план!DH159</f>
        <v>7373489.1861904012</v>
      </c>
      <c r="YQ124" s="7">
        <f t="shared" ref="YQ124" si="1422">YO124/12*$B$3</f>
        <v>366.66666666666669</v>
      </c>
      <c r="YR124" s="7">
        <f t="shared" ref="YR124" si="1423">YP124/12*$B$3</f>
        <v>6759031.7540078675</v>
      </c>
      <c r="YS124" s="157">
        <f>SUM(YS123/YO123)</f>
        <v>1.0153249999999998</v>
      </c>
      <c r="YT124" s="157">
        <f>SUM(YT123/YQ123)</f>
        <v>1.0153249999999998</v>
      </c>
      <c r="YU124" s="157">
        <f>SUM(YU123/YV123)</f>
        <v>0.91172069825436419</v>
      </c>
      <c r="YV124" s="6">
        <f>'ДС факт при поликлинике'!BS79</f>
        <v>401</v>
      </c>
      <c r="YW124" s="6">
        <f>'ДС факт при поликлинике'!BT79</f>
        <v>6630987.919999999</v>
      </c>
      <c r="YX124" s="6">
        <f>'ДС факт при поликлинике'!BU79</f>
        <v>0</v>
      </c>
      <c r="YY124" s="6">
        <f>'ДС факт при поликлинике'!BV79</f>
        <v>0</v>
      </c>
      <c r="YZ124" s="14">
        <f t="shared" si="924"/>
        <v>34.333333333333314</v>
      </c>
      <c r="ZA124" s="14">
        <f t="shared" si="925"/>
        <v>-128043.83400786854</v>
      </c>
      <c r="ZB124" s="6">
        <f>план!DI159</f>
        <v>2210</v>
      </c>
      <c r="ZC124" s="6">
        <f>план!DJ159</f>
        <v>36838029.637500003</v>
      </c>
      <c r="ZD124" s="7">
        <f t="shared" ref="ZD124" si="1424">ZB124/12*$B$3</f>
        <v>2025.8333333333333</v>
      </c>
      <c r="ZE124" s="7">
        <f t="shared" ref="ZE124" si="1425">ZC124/12*$B$3</f>
        <v>33768193.834375001</v>
      </c>
      <c r="ZF124" s="157">
        <f>SUM(ZF123/ZB123)</f>
        <v>0.9207013574660633</v>
      </c>
      <c r="ZG124" s="157">
        <f>SUM(ZG123/ZD123)</f>
        <v>0.9207013574660633</v>
      </c>
      <c r="ZH124" s="157">
        <f>SUM(ZH123/ZI123)</f>
        <v>0.89154750705550323</v>
      </c>
      <c r="ZI124" s="6">
        <f>'ДС факт при поликлинике'!CQ79</f>
        <v>2126</v>
      </c>
      <c r="ZJ124" s="6">
        <f>'ДС факт при поликлинике'!CR79</f>
        <v>34377982.329999998</v>
      </c>
      <c r="ZK124" s="6">
        <f>'ДС факт при поликлинике'!CS79</f>
        <v>4</v>
      </c>
      <c r="ZL124" s="6">
        <f>'ДС факт при поликлинике'!CT79</f>
        <v>71001.56</v>
      </c>
      <c r="ZM124" s="14">
        <f t="shared" si="926"/>
        <v>100.16666666666674</v>
      </c>
      <c r="ZN124" s="14">
        <f t="shared" si="927"/>
        <v>609788.49562499672</v>
      </c>
      <c r="ZO124" s="6">
        <f>план!DK159+план!EG159</f>
        <v>1455</v>
      </c>
      <c r="ZP124" s="6">
        <f>план!DL159+план!EH159</f>
        <v>23820831.016527992</v>
      </c>
      <c r="ZQ124" s="7">
        <f t="shared" ref="ZQ124" si="1426">ZO124/12*$B$3</f>
        <v>1333.75</v>
      </c>
      <c r="ZR124" s="7">
        <f t="shared" ref="ZR124" si="1427">ZP124/12*$B$3</f>
        <v>21835761.765150659</v>
      </c>
      <c r="ZS124" s="157">
        <f>SUM(ZS123/ZO123)</f>
        <v>0.89767697594501727</v>
      </c>
      <c r="ZT124" s="157">
        <f>SUM(ZT123/ZQ123)</f>
        <v>0.89767697594501694</v>
      </c>
      <c r="ZU124" s="157">
        <f>SUM(ZU123/ZV123)</f>
        <v>0.9026890101325018</v>
      </c>
      <c r="ZV124" s="6">
        <f>'ДС факт при поликлинике'!CM79</f>
        <v>1283</v>
      </c>
      <c r="ZW124" s="6">
        <f>'ДС факт при поликлинике'!CN79</f>
        <v>21036670.289999984</v>
      </c>
      <c r="ZX124" s="6">
        <f>'ДС факт при поликлинике'!CO79</f>
        <v>0</v>
      </c>
      <c r="ZY124" s="6">
        <f>'ДС факт при поликлинике'!CP79</f>
        <v>0</v>
      </c>
      <c r="ZZ124" s="14">
        <f t="shared" si="928"/>
        <v>-50.75</v>
      </c>
      <c r="AAA124" s="14">
        <f t="shared" si="929"/>
        <v>-799091.47515067458</v>
      </c>
      <c r="AAB124" s="6">
        <f>план!DM159</f>
        <v>550</v>
      </c>
      <c r="AAC124" s="6">
        <f>план!DN159</f>
        <v>10315223.243852802</v>
      </c>
      <c r="AAD124" s="7">
        <f t="shared" ref="AAD124" si="1428">AAB124/12*$B$3</f>
        <v>504.16666666666669</v>
      </c>
      <c r="AAE124" s="7">
        <f t="shared" ref="AAE124" si="1429">AAC124/12*$B$3</f>
        <v>9455621.3068650682</v>
      </c>
      <c r="AAF124" s="157">
        <f>SUM(AAF123/AAB123)</f>
        <v>1.0330181818181816</v>
      </c>
      <c r="AAG124" s="157">
        <f>SUM(AAG123/AAD123)</f>
        <v>1.0330181818181816</v>
      </c>
      <c r="AAH124" s="157">
        <f>SUM(AAH123/AAI123)</f>
        <v>0.91469348659003824</v>
      </c>
      <c r="AAI124" s="6">
        <f>'ДС факт при поликлинике'!DK79</f>
        <v>522</v>
      </c>
      <c r="AAJ124" s="6">
        <f>'ДС факт при поликлинике'!DL79</f>
        <v>8637009.5099999979</v>
      </c>
      <c r="AAK124" s="6">
        <f>'ДС факт при поликлинике'!DM79</f>
        <v>1</v>
      </c>
      <c r="AAL124" s="6">
        <f>'ДС факт при поликлинике'!DN79</f>
        <v>17422.2</v>
      </c>
      <c r="AAM124" s="14">
        <f t="shared" si="930"/>
        <v>17.833333333333314</v>
      </c>
      <c r="AAN124" s="14">
        <f t="shared" si="931"/>
        <v>-818611.79686507024</v>
      </c>
      <c r="AAO124" s="6">
        <f>план!DO159</f>
        <v>800</v>
      </c>
      <c r="AAP124" s="6">
        <f>план!DP159</f>
        <v>12964653.9112272</v>
      </c>
      <c r="AAQ124" s="7">
        <f t="shared" ref="AAQ124" si="1430">AAO124/12*$B$3</f>
        <v>733.33333333333337</v>
      </c>
      <c r="AAR124" s="7">
        <f t="shared" ref="AAR124" si="1431">AAP124/12*$B$3</f>
        <v>11884266.085291602</v>
      </c>
      <c r="AAS124" s="157">
        <f>SUM(AAS123/AAO123)</f>
        <v>0.89261250000000014</v>
      </c>
      <c r="AAT124" s="157">
        <f>SUM(AAT123/AAQ123)</f>
        <v>0.89261249999999992</v>
      </c>
      <c r="AAU124" s="157">
        <f>SUM(AAU123/AAV123)</f>
        <v>0.90635761589403963</v>
      </c>
      <c r="AAV124" s="6">
        <f>'ДС факт при поликлинике'!DC79</f>
        <v>604</v>
      </c>
      <c r="AAW124" s="6">
        <f>'ДС факт при поликлинике'!DD79</f>
        <v>9972913.8799999952</v>
      </c>
      <c r="AAX124" s="6">
        <f>'ДС факт при поликлинике'!DE79</f>
        <v>2</v>
      </c>
      <c r="AAY124" s="6">
        <f>'ДС факт при поликлинике'!DF79</f>
        <v>37243.72</v>
      </c>
      <c r="AAZ124" s="14">
        <f t="shared" si="932"/>
        <v>-129.33333333333337</v>
      </c>
      <c r="ABA124" s="14">
        <f t="shared" si="933"/>
        <v>-1911352.2052916065</v>
      </c>
      <c r="ABB124" s="6">
        <f>план!DQ159</f>
        <v>400</v>
      </c>
      <c r="ABC124" s="6">
        <f>план!DR159</f>
        <v>5441174.9169050008</v>
      </c>
      <c r="ABD124" s="7">
        <f t="shared" ref="ABD124" si="1432">ABB124/12*$B$3</f>
        <v>366.66666666666669</v>
      </c>
      <c r="ABE124" s="7">
        <f t="shared" ref="ABE124" si="1433">ABC124/12*$B$3</f>
        <v>4987743.6738295835</v>
      </c>
      <c r="ABF124" s="157">
        <f>SUM(ABF123/ABB123)</f>
        <v>0.90092499999999998</v>
      </c>
      <c r="ABG124" s="157">
        <f>SUM(ABG123/ABD123)</f>
        <v>0.90092499999999998</v>
      </c>
      <c r="ABH124" s="157">
        <f>SUM(ABH123/ABI123)</f>
        <v>0.85526205450733761</v>
      </c>
      <c r="ABI124" s="6">
        <f>'ДС факт при поликлинике'!CU79</f>
        <v>477</v>
      </c>
      <c r="ABJ124" s="6">
        <f>'ДС факт при поликлинике'!CV79</f>
        <v>6050006.1899999985</v>
      </c>
      <c r="ABK124" s="6">
        <f>'ДС факт при поликлинике'!CW79</f>
        <v>0</v>
      </c>
      <c r="ABL124" s="6">
        <f>'ДС факт при поликлинике'!CX79</f>
        <v>0</v>
      </c>
      <c r="ABM124" s="14">
        <f t="shared" si="934"/>
        <v>110.33333333333331</v>
      </c>
      <c r="ABN124" s="14">
        <f t="shared" si="935"/>
        <v>1062262.5161704151</v>
      </c>
      <c r="ABO124" s="6">
        <f>план!DS159</f>
        <v>500</v>
      </c>
      <c r="ABP124" s="6">
        <f>план!DT159</f>
        <v>7134209.696250001</v>
      </c>
      <c r="ABQ124" s="7">
        <f t="shared" ref="ABQ124" si="1434">ABO124/12*$B$3</f>
        <v>458.33333333333331</v>
      </c>
      <c r="ABR124" s="7">
        <f t="shared" ref="ABR124" si="1435">ABP124/12*$B$3</f>
        <v>6539692.2215625001</v>
      </c>
      <c r="ABS124" s="157">
        <f>SUM(ABS123/ABO123)</f>
        <v>0.94500000000000006</v>
      </c>
      <c r="ABT124" s="157">
        <f>SUM(ABT123/ABQ123)</f>
        <v>0.94500000000000017</v>
      </c>
      <c r="ABU124" s="157">
        <f>SUM(ABU123/ABV123)</f>
        <v>0.9173361522198733</v>
      </c>
      <c r="ABV124" s="6">
        <f>'ДС факт при поликлинике'!CY79</f>
        <v>473</v>
      </c>
      <c r="ABW124" s="6">
        <f>'ДС факт при поликлинике'!CZ79</f>
        <v>6561273.7100000009</v>
      </c>
      <c r="ABX124" s="6">
        <f>'ДС факт при поликлинике'!DA79</f>
        <v>1</v>
      </c>
      <c r="ABY124" s="6">
        <f>'ДС факт при поликлинике'!DB79</f>
        <v>15999.98</v>
      </c>
      <c r="ABZ124" s="21">
        <f t="shared" si="980"/>
        <v>14.666666666666686</v>
      </c>
      <c r="ACA124" s="21">
        <f t="shared" si="981"/>
        <v>21581.488437500782</v>
      </c>
      <c r="ACB124" s="6">
        <f>план!DU159</f>
        <v>1959</v>
      </c>
      <c r="ACC124" s="6">
        <f>план!DV159</f>
        <v>29440505.346524995</v>
      </c>
      <c r="ACD124" s="7">
        <f t="shared" ref="ACD124" si="1436">ACB124/12*$B$3</f>
        <v>1795.75</v>
      </c>
      <c r="ACE124" s="7">
        <f t="shared" ref="ACE124" si="1437">ACC124/12*$B$3</f>
        <v>26987129.900981247</v>
      </c>
      <c r="ACF124" s="157">
        <f>SUM(ACF123/ACB123)</f>
        <v>0.99532924961715163</v>
      </c>
      <c r="ACG124" s="157">
        <f>SUM(ACG123/ACD123)</f>
        <v>0.9953292496171513</v>
      </c>
      <c r="ACH124" s="157">
        <f>SUM(ACH123/ACI123)</f>
        <v>0.84961397058823507</v>
      </c>
      <c r="ACI124" s="6">
        <f>'ДС факт при поликлинике'!DS79</f>
        <v>2176</v>
      </c>
      <c r="ACJ124" s="6">
        <f>'ДС факт при поликлинике'!DT79</f>
        <v>27563573.840000004</v>
      </c>
      <c r="ACK124" s="6">
        <f>'ДС факт при поликлинике'!DU79</f>
        <v>4</v>
      </c>
      <c r="ACL124" s="6">
        <f>'ДС факт при поликлинике'!DV79</f>
        <v>55555.499999999993</v>
      </c>
      <c r="ACM124" s="21">
        <f t="shared" si="936"/>
        <v>380.25</v>
      </c>
      <c r="ACN124" s="21">
        <f t="shared" si="937"/>
        <v>576443.93901875615</v>
      </c>
      <c r="ACO124" s="6">
        <f>план!DW159</f>
        <v>875</v>
      </c>
      <c r="ACP124" s="6">
        <f>план!DX159</f>
        <v>14455317.058000002</v>
      </c>
      <c r="ACQ124" s="7">
        <f t="shared" ref="ACQ124" si="1438">ACO124/12*$B$3</f>
        <v>802.08333333333337</v>
      </c>
      <c r="ACR124" s="7">
        <f t="shared" ref="ACR124" si="1439">ACP124/12*$B$3</f>
        <v>13250707.303166667</v>
      </c>
      <c r="ACS124" s="157">
        <f>SUM(ACS123/ACO123)</f>
        <v>0.91250285714285717</v>
      </c>
      <c r="ACT124" s="157">
        <f>SUM(ACT123/ACQ123)</f>
        <v>0.91250285714285706</v>
      </c>
      <c r="ACU124" s="157">
        <f>SUM(ACU123/ACV123)</f>
        <v>0.91114570361145697</v>
      </c>
      <c r="ACV124" s="6">
        <f>'ДС факт при поликлинике'!HK79</f>
        <v>803</v>
      </c>
      <c r="ACW124" s="6">
        <f>'ДС факт при поликлинике'!HL79</f>
        <v>13269229.52999999</v>
      </c>
      <c r="ACX124" s="6">
        <f>'ДС факт при поликлинике'!HM79</f>
        <v>0</v>
      </c>
      <c r="ACY124" s="6">
        <f>'ДС факт при поликлинике'!HN79</f>
        <v>0</v>
      </c>
      <c r="ACZ124" s="21">
        <f t="shared" si="938"/>
        <v>0.91666666666662877</v>
      </c>
      <c r="ADA124" s="21">
        <f t="shared" si="939"/>
        <v>18522.226833323017</v>
      </c>
      <c r="ADB124" s="6">
        <f>план!DY159</f>
        <v>25</v>
      </c>
      <c r="ADC124" s="6">
        <f>план!DZ159</f>
        <v>748348.78767999995</v>
      </c>
      <c r="ADD124" s="7">
        <f t="shared" ref="ADD124" si="1440">ADB124/12*$B$3</f>
        <v>22.916666666666668</v>
      </c>
      <c r="ADE124" s="7">
        <f t="shared" ref="ADE124" si="1441">ADC124/12*$B$3</f>
        <v>685986.38870666665</v>
      </c>
      <c r="ADF124" s="157">
        <f>SUM(ADF123/ADB123)</f>
        <v>0.91680000000000006</v>
      </c>
      <c r="ADG124" s="157">
        <f>SUM(ADG123/ADD123)</f>
        <v>0.91680000000000006</v>
      </c>
      <c r="ADH124" s="157">
        <f>SUM(ADH123/ADI123)</f>
        <v>0.84181818181818191</v>
      </c>
      <c r="ADI124" s="6">
        <f>'ДС факт при поликлинике'!BC79</f>
        <v>22</v>
      </c>
      <c r="ADJ124" s="6">
        <f>'ДС факт при поликлинике'!BD79</f>
        <v>584535.29</v>
      </c>
      <c r="ADK124" s="6">
        <f>'ДС факт при поликлинике'!BE79</f>
        <v>0</v>
      </c>
      <c r="ADL124" s="6">
        <f>'ДС факт при поликлинике'!BF79</f>
        <v>0</v>
      </c>
      <c r="ADM124" s="21">
        <f t="shared" si="940"/>
        <v>-0.91666666666666785</v>
      </c>
      <c r="ADN124" s="21">
        <f t="shared" si="941"/>
        <v>-101451.09870666661</v>
      </c>
      <c r="ADO124" s="6">
        <f>план!EA159</f>
        <v>190</v>
      </c>
      <c r="ADP124" s="6">
        <f>план!EB159</f>
        <v>6549459.6939199995</v>
      </c>
      <c r="ADQ124" s="7">
        <f t="shared" ref="ADQ124" si="1442">ADO124/12*$B$3</f>
        <v>174.16666666666669</v>
      </c>
      <c r="ADR124" s="7">
        <f t="shared" ref="ADR124" si="1443">ADP124/12*$B$3</f>
        <v>6003671.3860933334</v>
      </c>
      <c r="ADS124" s="157">
        <f>SUM(ADS123/ADO123)</f>
        <v>0.93094736842105263</v>
      </c>
      <c r="ADT124" s="157">
        <f>SUM(ADT123/ADQ123)</f>
        <v>0.93094736842105263</v>
      </c>
      <c r="ADU124" s="157">
        <f>SUM(ADU123/ADV123)</f>
        <v>0.90096590909090923</v>
      </c>
      <c r="ADV124" s="6">
        <f>'ДС факт при поликлинике'!CI79</f>
        <v>176</v>
      </c>
      <c r="ADW124" s="6">
        <f>'ДС факт при поликлинике'!CJ79</f>
        <v>5913641.2599999998</v>
      </c>
      <c r="ADX124" s="6">
        <f>'ДС факт при поликлинике'!CK79</f>
        <v>0</v>
      </c>
      <c r="ADY124" s="6">
        <f>'ДС факт при поликлинике'!CL79</f>
        <v>0</v>
      </c>
      <c r="ADZ124" s="21">
        <f t="shared" si="942"/>
        <v>1.8333333333333144</v>
      </c>
      <c r="AEA124" s="21">
        <f t="shared" si="943"/>
        <v>-90030.126093333587</v>
      </c>
      <c r="AEB124" s="6">
        <f>план!EC159</f>
        <v>350</v>
      </c>
      <c r="AEC124" s="6">
        <f>план!ED159</f>
        <v>8526228.2523599993</v>
      </c>
      <c r="AED124" s="7">
        <f t="shared" ref="AED124" si="1444">AEB124/12*$B$3</f>
        <v>320.83333333333337</v>
      </c>
      <c r="AEE124" s="7">
        <f t="shared" ref="AEE124" si="1445">AEC124/12*$B$3</f>
        <v>7815709.2313299999</v>
      </c>
      <c r="AEF124" s="157">
        <f>SUM(AEF123/AEB123)</f>
        <v>1.0019142857142855</v>
      </c>
      <c r="AEG124" s="157">
        <f>SUM(AEG123/AED123)</f>
        <v>1.0019142857142855</v>
      </c>
      <c r="AEH124" s="157">
        <f>SUM(AEH123/AEI123)</f>
        <v>0.90197640117994116</v>
      </c>
      <c r="AEI124" s="6">
        <f>'ДС факт при поликлинике'!DO79</f>
        <v>339</v>
      </c>
      <c r="AEJ124" s="6">
        <f>'ДС факт при поликлинике'!DP79</f>
        <v>7478981.8500000024</v>
      </c>
      <c r="AEK124" s="6">
        <f>'ДС факт при поликлинике'!DQ79</f>
        <v>0</v>
      </c>
      <c r="AEL124" s="6">
        <f>'ДС факт при поликлинике'!DR79</f>
        <v>0</v>
      </c>
      <c r="AEM124" s="21">
        <f t="shared" si="944"/>
        <v>18.166666666666629</v>
      </c>
      <c r="AEN124" s="21">
        <f t="shared" si="945"/>
        <v>-336727.38132999744</v>
      </c>
      <c r="AEO124" s="6">
        <f>план!EE159</f>
        <v>75</v>
      </c>
      <c r="AEP124" s="6">
        <f>план!EF159</f>
        <v>1845808.7065599998</v>
      </c>
      <c r="AEQ124" s="7">
        <f t="shared" ref="AEQ124" si="1446">AEO124/12*$B$3</f>
        <v>68.75</v>
      </c>
      <c r="AER124" s="7">
        <f t="shared" ref="AER124" si="1447">AEP124/12*$B$3</f>
        <v>1691991.3143466664</v>
      </c>
      <c r="AES124" s="157">
        <f>SUM(AES123/AEO123)</f>
        <v>1.0005333333333335</v>
      </c>
      <c r="AET124" s="157">
        <f>SUM(AET123/AEQ123)</f>
        <v>1.0005333333333331</v>
      </c>
      <c r="AEU124" s="157">
        <f>SUM(AEU123/AEV123)</f>
        <v>0.91561643835616446</v>
      </c>
      <c r="AEV124" s="6">
        <f>'ДС факт при поликлинике'!BK79</f>
        <v>73</v>
      </c>
      <c r="AEW124" s="6">
        <f>'ДС факт при поликлинике'!BL79</f>
        <v>1652208.8899999997</v>
      </c>
      <c r="AEX124" s="6">
        <f>'ДС факт при поликлинике'!BM79</f>
        <v>0</v>
      </c>
      <c r="AEY124" s="6">
        <f>'ДС факт при поликлинике'!BN79</f>
        <v>0</v>
      </c>
      <c r="AEZ124" s="21">
        <f t="shared" si="946"/>
        <v>4.25</v>
      </c>
      <c r="AFA124" s="21">
        <f t="shared" si="947"/>
        <v>-39782.424346666783</v>
      </c>
      <c r="AFB124" s="25">
        <f t="shared" si="948"/>
        <v>41963</v>
      </c>
      <c r="AFC124" s="25">
        <f t="shared" si="949"/>
        <v>551231104.70947301</v>
      </c>
      <c r="AFD124" s="7">
        <f t="shared" ref="AFD124" si="1448">AFB124/12*$B$3</f>
        <v>38466.083333333328</v>
      </c>
      <c r="AFE124" s="7">
        <f t="shared" ref="AFE124" si="1449">AFC124/12*$B$3</f>
        <v>505295179.31701696</v>
      </c>
      <c r="AFF124" s="159">
        <f>SUM(AFF123/AFB123)</f>
        <v>0.9185165502943069</v>
      </c>
      <c r="AFG124" s="159">
        <f>SUM(AFG123/AFD123)</f>
        <v>0.91851655029430701</v>
      </c>
      <c r="AFH124" s="159">
        <f>SUM(AFH123/AFI123)</f>
        <v>0.8965998967475477</v>
      </c>
      <c r="AFI124" s="25">
        <f t="shared" si="955"/>
        <v>38740</v>
      </c>
      <c r="AFJ124" s="25">
        <f t="shared" si="956"/>
        <v>497486644.58999997</v>
      </c>
      <c r="AFK124" s="25">
        <f t="shared" si="957"/>
        <v>137</v>
      </c>
      <c r="AFL124" s="25">
        <f t="shared" si="958"/>
        <v>1915296.43</v>
      </c>
      <c r="AFM124" s="21">
        <f t="shared" si="959"/>
        <v>273.91666666667152</v>
      </c>
      <c r="AFN124" s="21">
        <f t="shared" si="960"/>
        <v>-7808534.7270169854</v>
      </c>
      <c r="AFO124" s="6">
        <f>план!EI159</f>
        <v>59680</v>
      </c>
      <c r="AFP124" s="6">
        <f>план!EJ159</f>
        <v>911988956.94983435</v>
      </c>
      <c r="AFQ124" s="6">
        <f>SUM(AFO124/12*$B$3)</f>
        <v>54706.666666666664</v>
      </c>
      <c r="AFR124" s="6">
        <f>AFR123</f>
        <v>839287112.9089092</v>
      </c>
      <c r="AFS124" s="157">
        <f>SUM(AFS123/AFO123)</f>
        <v>1.0389148793565683</v>
      </c>
      <c r="AFT124" s="157">
        <f>SUM(AFT123/AFQ123)</f>
        <v>1.0389148793565683</v>
      </c>
      <c r="AFU124" s="157">
        <f>SUM(AFU123/AFV123)</f>
        <v>1.0279457336408186</v>
      </c>
      <c r="AFV124" s="6">
        <f>'ДС факт при поликлинике'!KQ79</f>
        <v>55504</v>
      </c>
      <c r="AFW124" s="6">
        <f>'ДС факт при поликлинике'!KR79</f>
        <v>843005135.3599999</v>
      </c>
      <c r="AFX124" s="6">
        <f>'ДС факт при поликлинике'!KS79</f>
        <v>973</v>
      </c>
      <c r="AFY124" s="6">
        <f>'ДС факт при поликлинике'!KT79</f>
        <v>16254475.080000008</v>
      </c>
      <c r="AFZ124" s="21">
        <f t="shared" si="803"/>
        <v>797.33333333333576</v>
      </c>
      <c r="AGA124" s="21">
        <f t="shared" si="804"/>
        <v>3718022.4510906935</v>
      </c>
      <c r="AGB124" s="191">
        <f t="shared" si="984"/>
        <v>1.0145747014379722</v>
      </c>
      <c r="AGC124" s="191">
        <f t="shared" si="985"/>
        <v>1.0044299768147331</v>
      </c>
    </row>
    <row r="125" spans="1:861">
      <c r="F125" s="225"/>
      <c r="O125" s="27">
        <f>O123-O124</f>
        <v>0</v>
      </c>
      <c r="P125" s="27">
        <f t="shared" ref="P125:CA125" si="1450">P123-P124</f>
        <v>0</v>
      </c>
      <c r="Q125" s="27">
        <f t="shared" si="1450"/>
        <v>0</v>
      </c>
      <c r="R125" s="27">
        <f t="shared" si="1450"/>
        <v>0</v>
      </c>
      <c r="S125" s="27">
        <f t="shared" si="1450"/>
        <v>2661.5893227665706</v>
      </c>
      <c r="T125" s="27">
        <f t="shared" si="1450"/>
        <v>2439.4701560999038</v>
      </c>
      <c r="U125" s="27">
        <f t="shared" si="1450"/>
        <v>2397.0246489859601</v>
      </c>
      <c r="V125" s="27">
        <f t="shared" si="1450"/>
        <v>0</v>
      </c>
      <c r="W125" s="27">
        <f t="shared" si="1450"/>
        <v>0</v>
      </c>
      <c r="X125" s="27">
        <f t="shared" si="1450"/>
        <v>0</v>
      </c>
      <c r="Y125" s="27">
        <f t="shared" si="1450"/>
        <v>0</v>
      </c>
      <c r="Z125" s="27">
        <f t="shared" si="1450"/>
        <v>1.1368683772161603E-13</v>
      </c>
      <c r="AA125" s="27">
        <f t="shared" si="1450"/>
        <v>-7.4505805969238281E-9</v>
      </c>
      <c r="AB125" s="27">
        <f t="shared" si="1450"/>
        <v>0</v>
      </c>
      <c r="AC125" s="27">
        <f t="shared" si="1450"/>
        <v>0</v>
      </c>
      <c r="AD125" s="27">
        <f t="shared" si="1450"/>
        <v>0</v>
      </c>
      <c r="AE125" s="27">
        <f t="shared" si="1450"/>
        <v>0</v>
      </c>
      <c r="AF125" s="27"/>
      <c r="AG125" s="27"/>
      <c r="AH125" s="27"/>
      <c r="AI125" s="27">
        <f t="shared" si="1450"/>
        <v>0</v>
      </c>
      <c r="AJ125" s="27">
        <f t="shared" si="1450"/>
        <v>0</v>
      </c>
      <c r="AK125" s="27">
        <f t="shared" si="1450"/>
        <v>0</v>
      </c>
      <c r="AL125" s="27">
        <f t="shared" si="1450"/>
        <v>0</v>
      </c>
      <c r="AM125" s="27">
        <f t="shared" si="1450"/>
        <v>0</v>
      </c>
      <c r="AN125" s="27">
        <f t="shared" si="1450"/>
        <v>0</v>
      </c>
      <c r="AO125" s="27">
        <f t="shared" si="1450"/>
        <v>0</v>
      </c>
      <c r="AP125" s="27">
        <f t="shared" si="1450"/>
        <v>0</v>
      </c>
      <c r="AQ125" s="27">
        <f t="shared" si="1450"/>
        <v>0</v>
      </c>
      <c r="AR125" s="27">
        <f t="shared" si="1450"/>
        <v>0</v>
      </c>
      <c r="AS125" s="27"/>
      <c r="AT125" s="27"/>
      <c r="AU125" s="27"/>
      <c r="AV125" s="27">
        <f t="shared" si="1450"/>
        <v>0</v>
      </c>
      <c r="AW125" s="27">
        <f t="shared" si="1450"/>
        <v>0</v>
      </c>
      <c r="AX125" s="27">
        <f t="shared" si="1450"/>
        <v>0</v>
      </c>
      <c r="AY125" s="27">
        <f t="shared" si="1450"/>
        <v>0</v>
      </c>
      <c r="AZ125" s="27">
        <f t="shared" si="1450"/>
        <v>0</v>
      </c>
      <c r="BA125" s="27">
        <f t="shared" si="1450"/>
        <v>0</v>
      </c>
      <c r="BB125" s="27">
        <f t="shared" si="1450"/>
        <v>0</v>
      </c>
      <c r="BC125" s="27">
        <f t="shared" si="1450"/>
        <v>0</v>
      </c>
      <c r="BD125" s="27">
        <f t="shared" si="1450"/>
        <v>0</v>
      </c>
      <c r="BE125" s="27">
        <f t="shared" si="1450"/>
        <v>0</v>
      </c>
      <c r="BF125" s="27"/>
      <c r="BG125" s="27"/>
      <c r="BH125" s="27"/>
      <c r="BI125" s="27">
        <f t="shared" si="1450"/>
        <v>0</v>
      </c>
      <c r="BJ125" s="27">
        <f t="shared" si="1450"/>
        <v>0</v>
      </c>
      <c r="BK125" s="27">
        <f t="shared" si="1450"/>
        <v>0</v>
      </c>
      <c r="BL125" s="27">
        <f t="shared" si="1450"/>
        <v>0</v>
      </c>
      <c r="BM125" s="27">
        <f t="shared" si="1450"/>
        <v>0</v>
      </c>
      <c r="BN125" s="27">
        <f t="shared" si="1450"/>
        <v>1.4901161193847656E-8</v>
      </c>
      <c r="BO125" s="27">
        <f t="shared" si="1450"/>
        <v>0</v>
      </c>
      <c r="BP125" s="27">
        <f t="shared" si="1450"/>
        <v>0</v>
      </c>
      <c r="BQ125" s="27">
        <f t="shared" si="1450"/>
        <v>0</v>
      </c>
      <c r="BR125" s="27">
        <f t="shared" si="1450"/>
        <v>0</v>
      </c>
      <c r="BS125" s="27">
        <f t="shared" si="1450"/>
        <v>200.79313636363634</v>
      </c>
      <c r="BT125" s="27">
        <f t="shared" si="1450"/>
        <v>183.98396969696972</v>
      </c>
      <c r="BU125" s="27">
        <f t="shared" si="1450"/>
        <v>189.42304147465441</v>
      </c>
      <c r="BV125" s="27">
        <f t="shared" si="1450"/>
        <v>0</v>
      </c>
      <c r="BW125" s="27">
        <f t="shared" si="1450"/>
        <v>0</v>
      </c>
      <c r="BX125" s="27">
        <f t="shared" si="1450"/>
        <v>0</v>
      </c>
      <c r="BY125" s="27">
        <f t="shared" si="1450"/>
        <v>0</v>
      </c>
      <c r="BZ125" s="27">
        <f t="shared" si="1450"/>
        <v>-2.8421709430404007E-14</v>
      </c>
      <c r="CA125" s="27">
        <f t="shared" si="1450"/>
        <v>4.6566128730773926E-10</v>
      </c>
      <c r="CB125" s="27">
        <f t="shared" ref="CB125:EM125" si="1451">CB123-CB124</f>
        <v>0</v>
      </c>
      <c r="CC125" s="27">
        <f t="shared" si="1451"/>
        <v>0</v>
      </c>
      <c r="CD125" s="27">
        <f t="shared" si="1451"/>
        <v>0</v>
      </c>
      <c r="CE125" s="27">
        <f t="shared" si="1451"/>
        <v>0</v>
      </c>
      <c r="CF125" s="27"/>
      <c r="CG125" s="27"/>
      <c r="CH125" s="27"/>
      <c r="CI125" s="27">
        <f t="shared" si="1451"/>
        <v>0</v>
      </c>
      <c r="CJ125" s="27">
        <f t="shared" si="1451"/>
        <v>0</v>
      </c>
      <c r="CK125" s="27">
        <f t="shared" si="1451"/>
        <v>0</v>
      </c>
      <c r="CL125" s="27">
        <f t="shared" si="1451"/>
        <v>0</v>
      </c>
      <c r="CM125" s="27">
        <f t="shared" si="1451"/>
        <v>1.1368683772161603E-13</v>
      </c>
      <c r="CN125" s="27">
        <f t="shared" si="1451"/>
        <v>1.862645149230957E-9</v>
      </c>
      <c r="CO125" s="27">
        <f t="shared" si="1451"/>
        <v>0</v>
      </c>
      <c r="CP125" s="27">
        <f t="shared" si="1451"/>
        <v>0</v>
      </c>
      <c r="CQ125" s="27">
        <f t="shared" si="1451"/>
        <v>0</v>
      </c>
      <c r="CR125" s="27">
        <f t="shared" si="1451"/>
        <v>0</v>
      </c>
      <c r="CS125" s="27"/>
      <c r="CT125" s="27"/>
      <c r="CU125" s="27"/>
      <c r="CV125" s="27">
        <f t="shared" si="1451"/>
        <v>0</v>
      </c>
      <c r="CW125" s="27">
        <f t="shared" si="1451"/>
        <v>0</v>
      </c>
      <c r="CX125" s="27">
        <f t="shared" si="1451"/>
        <v>0</v>
      </c>
      <c r="CY125" s="27">
        <f t="shared" si="1451"/>
        <v>0</v>
      </c>
      <c r="CZ125" s="27">
        <f t="shared" si="1451"/>
        <v>0</v>
      </c>
      <c r="DA125" s="27">
        <f t="shared" si="1451"/>
        <v>0</v>
      </c>
      <c r="DB125" s="27">
        <f t="shared" si="1451"/>
        <v>0</v>
      </c>
      <c r="DC125" s="27">
        <f t="shared" si="1451"/>
        <v>0</v>
      </c>
      <c r="DD125" s="27">
        <f t="shared" si="1451"/>
        <v>0</v>
      </c>
      <c r="DE125" s="27">
        <f t="shared" si="1451"/>
        <v>0</v>
      </c>
      <c r="DF125" s="27"/>
      <c r="DG125" s="27"/>
      <c r="DH125" s="27"/>
      <c r="DI125" s="27">
        <f t="shared" si="1451"/>
        <v>0</v>
      </c>
      <c r="DJ125" s="27">
        <f t="shared" si="1451"/>
        <v>0</v>
      </c>
      <c r="DK125" s="27">
        <f t="shared" si="1451"/>
        <v>0</v>
      </c>
      <c r="DL125" s="27">
        <f t="shared" si="1451"/>
        <v>0</v>
      </c>
      <c r="DM125" s="27">
        <f t="shared" si="1451"/>
        <v>5.6843418860808015E-14</v>
      </c>
      <c r="DN125" s="27">
        <f t="shared" si="1451"/>
        <v>4.6566128730773926E-10</v>
      </c>
      <c r="DO125" s="27">
        <f t="shared" si="1451"/>
        <v>0</v>
      </c>
      <c r="DP125" s="27">
        <f t="shared" si="1451"/>
        <v>0</v>
      </c>
      <c r="DQ125" s="27">
        <f t="shared" si="1451"/>
        <v>0</v>
      </c>
      <c r="DR125" s="27">
        <f t="shared" si="1451"/>
        <v>0</v>
      </c>
      <c r="DS125" s="27"/>
      <c r="DT125" s="27"/>
      <c r="DU125" s="27"/>
      <c r="DV125" s="27">
        <f t="shared" si="1451"/>
        <v>0</v>
      </c>
      <c r="DW125" s="27">
        <f t="shared" si="1451"/>
        <v>0</v>
      </c>
      <c r="DX125" s="27">
        <f t="shared" si="1451"/>
        <v>0</v>
      </c>
      <c r="DY125" s="27">
        <f t="shared" si="1451"/>
        <v>0</v>
      </c>
      <c r="DZ125" s="27">
        <f t="shared" si="1451"/>
        <v>0</v>
      </c>
      <c r="EA125" s="27">
        <f t="shared" si="1451"/>
        <v>-9.3132257461547852E-10</v>
      </c>
      <c r="EB125" s="27">
        <f t="shared" si="1451"/>
        <v>0</v>
      </c>
      <c r="EC125" s="27">
        <f t="shared" si="1451"/>
        <v>0</v>
      </c>
      <c r="ED125" s="27">
        <f t="shared" si="1451"/>
        <v>0</v>
      </c>
      <c r="EE125" s="27">
        <f t="shared" si="1451"/>
        <v>0</v>
      </c>
      <c r="EF125" s="27"/>
      <c r="EG125" s="27"/>
      <c r="EH125" s="27"/>
      <c r="EI125" s="27">
        <f t="shared" si="1451"/>
        <v>0</v>
      </c>
      <c r="EJ125" s="27">
        <f t="shared" si="1451"/>
        <v>0</v>
      </c>
      <c r="EK125" s="27">
        <f t="shared" si="1451"/>
        <v>0</v>
      </c>
      <c r="EL125" s="27">
        <f t="shared" si="1451"/>
        <v>0</v>
      </c>
      <c r="EM125" s="27">
        <f t="shared" si="1451"/>
        <v>-5.6843418860808015E-14</v>
      </c>
      <c r="EN125" s="27">
        <f t="shared" ref="EN125:GY125" si="1452">EN123-EN124</f>
        <v>9.3132257461547852E-10</v>
      </c>
      <c r="EO125" s="27">
        <f t="shared" si="1452"/>
        <v>0</v>
      </c>
      <c r="EP125" s="27">
        <f t="shared" si="1452"/>
        <v>0</v>
      </c>
      <c r="EQ125" s="27">
        <f t="shared" si="1452"/>
        <v>0</v>
      </c>
      <c r="ER125" s="27">
        <f t="shared" si="1452"/>
        <v>0</v>
      </c>
      <c r="ES125" s="27"/>
      <c r="ET125" s="27"/>
      <c r="EU125" s="27"/>
      <c r="EV125" s="27">
        <f t="shared" si="1452"/>
        <v>0</v>
      </c>
      <c r="EW125" s="27">
        <f t="shared" si="1452"/>
        <v>0</v>
      </c>
      <c r="EX125" s="27">
        <f t="shared" si="1452"/>
        <v>0</v>
      </c>
      <c r="EY125" s="27">
        <f t="shared" si="1452"/>
        <v>0</v>
      </c>
      <c r="EZ125" s="27">
        <f t="shared" si="1452"/>
        <v>-2.2737367544323206E-13</v>
      </c>
      <c r="FA125" s="27">
        <f t="shared" si="1452"/>
        <v>3.7252902984619141E-9</v>
      </c>
      <c r="FB125" s="27">
        <f t="shared" si="1452"/>
        <v>0</v>
      </c>
      <c r="FC125" s="27">
        <f t="shared" si="1452"/>
        <v>0</v>
      </c>
      <c r="FD125" s="27">
        <f t="shared" si="1452"/>
        <v>0</v>
      </c>
      <c r="FE125" s="27">
        <f t="shared" si="1452"/>
        <v>0</v>
      </c>
      <c r="FF125" s="27"/>
      <c r="FG125" s="27"/>
      <c r="FH125" s="27"/>
      <c r="FI125" s="27">
        <f t="shared" si="1452"/>
        <v>0</v>
      </c>
      <c r="FJ125" s="27">
        <f t="shared" si="1452"/>
        <v>0</v>
      </c>
      <c r="FK125" s="27">
        <f t="shared" si="1452"/>
        <v>0</v>
      </c>
      <c r="FL125" s="27">
        <f t="shared" si="1452"/>
        <v>0</v>
      </c>
      <c r="FM125" s="27">
        <f t="shared" si="1452"/>
        <v>-2.2737367544323206E-13</v>
      </c>
      <c r="FN125" s="27">
        <f t="shared" si="1452"/>
        <v>0</v>
      </c>
      <c r="FO125" s="27">
        <f t="shared" si="1452"/>
        <v>0</v>
      </c>
      <c r="FP125" s="27">
        <f t="shared" si="1452"/>
        <v>0</v>
      </c>
      <c r="FQ125" s="27">
        <f t="shared" si="1452"/>
        <v>0</v>
      </c>
      <c r="FR125" s="27">
        <f t="shared" si="1452"/>
        <v>0</v>
      </c>
      <c r="FS125" s="27"/>
      <c r="FT125" s="27"/>
      <c r="FU125" s="27"/>
      <c r="FV125" s="27">
        <f t="shared" si="1452"/>
        <v>0</v>
      </c>
      <c r="FW125" s="27">
        <f t="shared" si="1452"/>
        <v>0</v>
      </c>
      <c r="FX125" s="27">
        <f t="shared" si="1452"/>
        <v>0</v>
      </c>
      <c r="FY125" s="27">
        <f t="shared" si="1452"/>
        <v>0</v>
      </c>
      <c r="FZ125" s="27">
        <f t="shared" si="1452"/>
        <v>-2.2737367544323206E-13</v>
      </c>
      <c r="GA125" s="27">
        <f t="shared" si="1452"/>
        <v>7.4505805969238281E-9</v>
      </c>
      <c r="GB125" s="27">
        <f t="shared" si="1452"/>
        <v>0</v>
      </c>
      <c r="GC125" s="27">
        <f t="shared" si="1452"/>
        <v>0</v>
      </c>
      <c r="GD125" s="27">
        <f t="shared" si="1452"/>
        <v>0</v>
      </c>
      <c r="GE125" s="27">
        <f t="shared" si="1452"/>
        <v>0</v>
      </c>
      <c r="GF125" s="27"/>
      <c r="GG125" s="27"/>
      <c r="GH125" s="27"/>
      <c r="GI125" s="27">
        <f t="shared" si="1452"/>
        <v>0</v>
      </c>
      <c r="GJ125" s="27">
        <f t="shared" si="1452"/>
        <v>0</v>
      </c>
      <c r="GK125" s="27">
        <f t="shared" si="1452"/>
        <v>0</v>
      </c>
      <c r="GL125" s="27">
        <f t="shared" si="1452"/>
        <v>0</v>
      </c>
      <c r="GM125" s="27">
        <f t="shared" si="1452"/>
        <v>-1.1368683772161603E-13</v>
      </c>
      <c r="GN125" s="27">
        <f t="shared" si="1452"/>
        <v>-1.862645149230957E-9</v>
      </c>
      <c r="GO125" s="27">
        <f t="shared" si="1452"/>
        <v>0</v>
      </c>
      <c r="GP125" s="27">
        <f t="shared" si="1452"/>
        <v>0</v>
      </c>
      <c r="GQ125" s="27">
        <f t="shared" si="1452"/>
        <v>0</v>
      </c>
      <c r="GR125" s="27">
        <f t="shared" si="1452"/>
        <v>0</v>
      </c>
      <c r="GS125" s="27"/>
      <c r="GT125" s="27"/>
      <c r="GU125" s="27"/>
      <c r="GV125" s="27">
        <f t="shared" si="1452"/>
        <v>0</v>
      </c>
      <c r="GW125" s="27">
        <f t="shared" si="1452"/>
        <v>0</v>
      </c>
      <c r="GX125" s="27">
        <f t="shared" si="1452"/>
        <v>0</v>
      </c>
      <c r="GY125" s="27">
        <f t="shared" si="1452"/>
        <v>0</v>
      </c>
      <c r="GZ125" s="27">
        <f t="shared" ref="GZ125:JK125" si="1453">GZ123-GZ124</f>
        <v>0</v>
      </c>
      <c r="HA125" s="27">
        <f t="shared" si="1453"/>
        <v>0</v>
      </c>
      <c r="HB125" s="27">
        <f t="shared" si="1453"/>
        <v>0</v>
      </c>
      <c r="HC125" s="27">
        <f t="shared" si="1453"/>
        <v>0</v>
      </c>
      <c r="HD125" s="27">
        <f t="shared" si="1453"/>
        <v>0</v>
      </c>
      <c r="HE125" s="27">
        <f t="shared" si="1453"/>
        <v>0</v>
      </c>
      <c r="HF125" s="27"/>
      <c r="HG125" s="27"/>
      <c r="HH125" s="27"/>
      <c r="HI125" s="27">
        <f t="shared" si="1453"/>
        <v>0</v>
      </c>
      <c r="HJ125" s="27">
        <f t="shared" si="1453"/>
        <v>0</v>
      </c>
      <c r="HK125" s="27">
        <f t="shared" si="1453"/>
        <v>0</v>
      </c>
      <c r="HL125" s="27">
        <f t="shared" si="1453"/>
        <v>0</v>
      </c>
      <c r="HM125" s="27">
        <f t="shared" si="1453"/>
        <v>0</v>
      </c>
      <c r="HN125" s="27">
        <f t="shared" si="1453"/>
        <v>0</v>
      </c>
      <c r="HO125" s="27">
        <f t="shared" si="1453"/>
        <v>0</v>
      </c>
      <c r="HP125" s="27">
        <f t="shared" si="1453"/>
        <v>0</v>
      </c>
      <c r="HQ125" s="27">
        <f t="shared" si="1453"/>
        <v>0</v>
      </c>
      <c r="HR125" s="27">
        <f t="shared" si="1453"/>
        <v>0</v>
      </c>
      <c r="HS125" s="27"/>
      <c r="HT125" s="27"/>
      <c r="HU125" s="27"/>
      <c r="HV125" s="27">
        <f t="shared" si="1453"/>
        <v>0</v>
      </c>
      <c r="HW125" s="27">
        <f t="shared" si="1453"/>
        <v>0</v>
      </c>
      <c r="HX125" s="27">
        <f t="shared" si="1453"/>
        <v>0</v>
      </c>
      <c r="HY125" s="27">
        <f t="shared" si="1453"/>
        <v>0</v>
      </c>
      <c r="HZ125" s="27">
        <f t="shared" si="1453"/>
        <v>0</v>
      </c>
      <c r="IA125" s="27">
        <f t="shared" si="1453"/>
        <v>2.3283064365386963E-10</v>
      </c>
      <c r="IB125" s="27">
        <f t="shared" si="1453"/>
        <v>0</v>
      </c>
      <c r="IC125" s="27">
        <f t="shared" si="1453"/>
        <v>0</v>
      </c>
      <c r="ID125" s="27">
        <f t="shared" si="1453"/>
        <v>0</v>
      </c>
      <c r="IE125" s="27">
        <f t="shared" si="1453"/>
        <v>0</v>
      </c>
      <c r="IF125" s="27">
        <f t="shared" si="1453"/>
        <v>827.04542211652802</v>
      </c>
      <c r="IG125" s="27">
        <f t="shared" si="1453"/>
        <v>758.04292211652785</v>
      </c>
      <c r="IH125" s="27">
        <f t="shared" si="1453"/>
        <v>783.51820480404558</v>
      </c>
      <c r="II125" s="27">
        <f t="shared" si="1453"/>
        <v>0</v>
      </c>
      <c r="IJ125" s="27">
        <f t="shared" si="1453"/>
        <v>0</v>
      </c>
      <c r="IK125" s="27">
        <f t="shared" si="1453"/>
        <v>0</v>
      </c>
      <c r="IL125" s="27">
        <f t="shared" si="1453"/>
        <v>0</v>
      </c>
      <c r="IM125" s="27">
        <f t="shared" si="1453"/>
        <v>-1.1368683772161603E-13</v>
      </c>
      <c r="IN125" s="27">
        <f t="shared" si="1453"/>
        <v>-1.862645149230957E-9</v>
      </c>
      <c r="IO125" s="27">
        <f t="shared" si="1453"/>
        <v>0</v>
      </c>
      <c r="IP125" s="27">
        <f t="shared" si="1453"/>
        <v>0</v>
      </c>
      <c r="IQ125" s="27">
        <f t="shared" si="1453"/>
        <v>0</v>
      </c>
      <c r="IR125" s="27">
        <f t="shared" si="1453"/>
        <v>0</v>
      </c>
      <c r="IS125" s="27"/>
      <c r="IT125" s="27"/>
      <c r="IU125" s="27"/>
      <c r="IV125" s="27">
        <f t="shared" si="1453"/>
        <v>0</v>
      </c>
      <c r="IW125" s="27">
        <f t="shared" si="1453"/>
        <v>0</v>
      </c>
      <c r="IX125" s="27">
        <f t="shared" si="1453"/>
        <v>0</v>
      </c>
      <c r="IY125" s="27">
        <f t="shared" si="1453"/>
        <v>0</v>
      </c>
      <c r="IZ125" s="27">
        <f t="shared" si="1453"/>
        <v>1.1368683772161603E-13</v>
      </c>
      <c r="JA125" s="27">
        <f t="shared" si="1453"/>
        <v>1.862645149230957E-9</v>
      </c>
      <c r="JB125" s="27">
        <f t="shared" si="1453"/>
        <v>0</v>
      </c>
      <c r="JC125" s="27">
        <f t="shared" si="1453"/>
        <v>0</v>
      </c>
      <c r="JD125" s="27">
        <f t="shared" si="1453"/>
        <v>0</v>
      </c>
      <c r="JE125" s="27">
        <f t="shared" si="1453"/>
        <v>0</v>
      </c>
      <c r="JF125" s="27">
        <f t="shared" si="1453"/>
        <v>1273.4252177068213</v>
      </c>
      <c r="JG125" s="27">
        <f t="shared" si="1453"/>
        <v>1167.2293843734881</v>
      </c>
      <c r="JH125" s="27">
        <f t="shared" si="1453"/>
        <v>1220.8472471098269</v>
      </c>
      <c r="JI125" s="27">
        <f t="shared" si="1453"/>
        <v>0</v>
      </c>
      <c r="JJ125" s="27">
        <f t="shared" si="1453"/>
        <v>0</v>
      </c>
      <c r="JK125" s="27">
        <f t="shared" si="1453"/>
        <v>0</v>
      </c>
      <c r="JL125" s="27">
        <f t="shared" ref="JL125:LW125" si="1454">JL123-JL124</f>
        <v>0</v>
      </c>
      <c r="JM125" s="27">
        <f t="shared" si="1454"/>
        <v>-2.2737367544323206E-13</v>
      </c>
      <c r="JN125" s="27">
        <f t="shared" si="1454"/>
        <v>-3.7252902984619141E-9</v>
      </c>
      <c r="JO125" s="27">
        <f t="shared" si="1454"/>
        <v>0</v>
      </c>
      <c r="JP125" s="27">
        <f t="shared" si="1454"/>
        <v>0</v>
      </c>
      <c r="JQ125" s="27">
        <f t="shared" si="1454"/>
        <v>0</v>
      </c>
      <c r="JR125" s="27">
        <f t="shared" si="1454"/>
        <v>0</v>
      </c>
      <c r="JS125" s="27"/>
      <c r="JT125" s="27"/>
      <c r="JU125" s="27"/>
      <c r="JV125" s="27">
        <f t="shared" si="1454"/>
        <v>0</v>
      </c>
      <c r="JW125" s="27">
        <f t="shared" si="1454"/>
        <v>0</v>
      </c>
      <c r="JX125" s="27">
        <f t="shared" si="1454"/>
        <v>0</v>
      </c>
      <c r="JY125" s="27">
        <f t="shared" si="1454"/>
        <v>0</v>
      </c>
      <c r="JZ125" s="27">
        <f t="shared" si="1454"/>
        <v>-1.8189894035458565E-12</v>
      </c>
      <c r="KA125" s="27">
        <f t="shared" si="1454"/>
        <v>0</v>
      </c>
      <c r="KB125" s="27">
        <f t="shared" si="1454"/>
        <v>0</v>
      </c>
      <c r="KC125" s="27">
        <f t="shared" si="1454"/>
        <v>0</v>
      </c>
      <c r="KD125" s="27">
        <f t="shared" si="1454"/>
        <v>0</v>
      </c>
      <c r="KE125" s="27">
        <f t="shared" si="1454"/>
        <v>0</v>
      </c>
      <c r="KF125" s="27"/>
      <c r="KG125" s="27"/>
      <c r="KH125" s="27"/>
      <c r="KI125" s="27">
        <f t="shared" si="1454"/>
        <v>0</v>
      </c>
      <c r="KJ125" s="27">
        <f t="shared" si="1454"/>
        <v>0</v>
      </c>
      <c r="KK125" s="27">
        <f t="shared" si="1454"/>
        <v>0</v>
      </c>
      <c r="KL125" s="27">
        <f t="shared" si="1454"/>
        <v>0</v>
      </c>
      <c r="KM125" s="27">
        <f t="shared" si="1454"/>
        <v>0</v>
      </c>
      <c r="KN125" s="27">
        <f t="shared" si="1454"/>
        <v>0</v>
      </c>
      <c r="KO125" s="27">
        <f t="shared" si="1454"/>
        <v>0</v>
      </c>
      <c r="KP125" s="27">
        <f t="shared" si="1454"/>
        <v>0</v>
      </c>
      <c r="KQ125" s="27">
        <f t="shared" si="1454"/>
        <v>0</v>
      </c>
      <c r="KR125" s="27">
        <f t="shared" si="1454"/>
        <v>0</v>
      </c>
      <c r="KS125" s="27"/>
      <c r="KT125" s="27"/>
      <c r="KU125" s="27"/>
      <c r="KV125" s="27">
        <f t="shared" si="1454"/>
        <v>0</v>
      </c>
      <c r="KW125" s="27">
        <f t="shared" si="1454"/>
        <v>0</v>
      </c>
      <c r="KX125" s="27">
        <f t="shared" si="1454"/>
        <v>0</v>
      </c>
      <c r="KY125" s="27">
        <f t="shared" si="1454"/>
        <v>0</v>
      </c>
      <c r="KZ125" s="27">
        <f t="shared" si="1454"/>
        <v>-2.2737367544323206E-13</v>
      </c>
      <c r="LA125" s="27">
        <f t="shared" si="1454"/>
        <v>0</v>
      </c>
      <c r="LB125" s="27">
        <f t="shared" si="1454"/>
        <v>0</v>
      </c>
      <c r="LC125" s="27">
        <f t="shared" si="1454"/>
        <v>0</v>
      </c>
      <c r="LD125" s="27">
        <f t="shared" si="1454"/>
        <v>0</v>
      </c>
      <c r="LE125" s="27">
        <f t="shared" si="1454"/>
        <v>0</v>
      </c>
      <c r="LF125" s="27"/>
      <c r="LG125" s="27"/>
      <c r="LH125" s="27"/>
      <c r="LI125" s="27">
        <f t="shared" si="1454"/>
        <v>0</v>
      </c>
      <c r="LJ125" s="27">
        <f t="shared" si="1454"/>
        <v>0</v>
      </c>
      <c r="LK125" s="27">
        <f t="shared" si="1454"/>
        <v>0</v>
      </c>
      <c r="LL125" s="27">
        <f t="shared" si="1454"/>
        <v>0</v>
      </c>
      <c r="LM125" s="27">
        <f t="shared" si="1454"/>
        <v>1.1368683772161603E-13</v>
      </c>
      <c r="LN125" s="27">
        <f t="shared" si="1454"/>
        <v>0</v>
      </c>
      <c r="LO125" s="27">
        <f t="shared" si="1454"/>
        <v>0</v>
      </c>
      <c r="LP125" s="27">
        <f t="shared" si="1454"/>
        <v>0</v>
      </c>
      <c r="LQ125" s="27">
        <f t="shared" si="1454"/>
        <v>0</v>
      </c>
      <c r="LR125" s="27">
        <f t="shared" si="1454"/>
        <v>0</v>
      </c>
      <c r="LS125" s="27"/>
      <c r="LT125" s="27"/>
      <c r="LU125" s="27"/>
      <c r="LV125" s="27">
        <f t="shared" si="1454"/>
        <v>0</v>
      </c>
      <c r="LW125" s="27">
        <f t="shared" si="1454"/>
        <v>0</v>
      </c>
      <c r="LX125" s="27">
        <f t="shared" ref="LX125:OI125" si="1455">LX123-LX124</f>
        <v>0</v>
      </c>
      <c r="LY125" s="27">
        <f t="shared" si="1455"/>
        <v>0</v>
      </c>
      <c r="LZ125" s="27">
        <f t="shared" si="1455"/>
        <v>0</v>
      </c>
      <c r="MA125" s="27">
        <f t="shared" si="1455"/>
        <v>0</v>
      </c>
      <c r="MB125" s="27">
        <f t="shared" si="1455"/>
        <v>0</v>
      </c>
      <c r="MC125" s="27">
        <f t="shared" si="1455"/>
        <v>0</v>
      </c>
      <c r="MD125" s="27">
        <f t="shared" si="1455"/>
        <v>0</v>
      </c>
      <c r="ME125" s="27">
        <f t="shared" si="1455"/>
        <v>0</v>
      </c>
      <c r="MF125" s="27"/>
      <c r="MG125" s="27"/>
      <c r="MH125" s="27"/>
      <c r="MI125" s="27">
        <f t="shared" si="1455"/>
        <v>0</v>
      </c>
      <c r="MJ125" s="27">
        <f t="shared" si="1455"/>
        <v>0</v>
      </c>
      <c r="MK125" s="27">
        <f t="shared" si="1455"/>
        <v>0</v>
      </c>
      <c r="ML125" s="27">
        <f t="shared" si="1455"/>
        <v>0</v>
      </c>
      <c r="MM125" s="27">
        <f t="shared" si="1455"/>
        <v>0</v>
      </c>
      <c r="MN125" s="27">
        <f t="shared" si="1455"/>
        <v>-2.9802322387695313E-8</v>
      </c>
      <c r="MO125" s="27">
        <f t="shared" si="1455"/>
        <v>0</v>
      </c>
      <c r="MP125" s="27">
        <f t="shared" si="1455"/>
        <v>0</v>
      </c>
      <c r="MQ125" s="27">
        <f t="shared" si="1455"/>
        <v>0</v>
      </c>
      <c r="MR125" s="27">
        <f t="shared" si="1455"/>
        <v>0</v>
      </c>
      <c r="MS125" s="27"/>
      <c r="MT125" s="27"/>
      <c r="MU125" s="27"/>
      <c r="MV125" s="27">
        <f t="shared" si="1455"/>
        <v>0</v>
      </c>
      <c r="MW125" s="27">
        <f t="shared" si="1455"/>
        <v>0</v>
      </c>
      <c r="MX125" s="27">
        <f t="shared" si="1455"/>
        <v>0</v>
      </c>
      <c r="MY125" s="27">
        <f t="shared" si="1455"/>
        <v>0</v>
      </c>
      <c r="MZ125" s="27">
        <f t="shared" si="1455"/>
        <v>0</v>
      </c>
      <c r="NA125" s="27">
        <f t="shared" si="1455"/>
        <v>-3.7252902984619141E-9</v>
      </c>
      <c r="NB125" s="27">
        <f t="shared" si="1455"/>
        <v>0</v>
      </c>
      <c r="NC125" s="27">
        <f t="shared" si="1455"/>
        <v>0</v>
      </c>
      <c r="ND125" s="27">
        <f t="shared" si="1455"/>
        <v>0</v>
      </c>
      <c r="NE125" s="27">
        <f t="shared" si="1455"/>
        <v>0</v>
      </c>
      <c r="NF125" s="27"/>
      <c r="NG125" s="27"/>
      <c r="NH125" s="27"/>
      <c r="NI125" s="27">
        <f t="shared" si="1455"/>
        <v>0</v>
      </c>
      <c r="NJ125" s="27">
        <f t="shared" si="1455"/>
        <v>0</v>
      </c>
      <c r="NK125" s="27">
        <f t="shared" si="1455"/>
        <v>0</v>
      </c>
      <c r="NL125" s="27">
        <f t="shared" si="1455"/>
        <v>0</v>
      </c>
      <c r="NM125" s="27">
        <f t="shared" si="1455"/>
        <v>0</v>
      </c>
      <c r="NN125" s="27">
        <f t="shared" si="1455"/>
        <v>0</v>
      </c>
      <c r="NO125" s="27">
        <f t="shared" si="1455"/>
        <v>0</v>
      </c>
      <c r="NP125" s="27">
        <f t="shared" si="1455"/>
        <v>0</v>
      </c>
      <c r="NQ125" s="27">
        <f t="shared" si="1455"/>
        <v>0</v>
      </c>
      <c r="NR125" s="27">
        <f t="shared" si="1455"/>
        <v>0</v>
      </c>
      <c r="NS125" s="27"/>
      <c r="NT125" s="27"/>
      <c r="NU125" s="27"/>
      <c r="NV125" s="27">
        <f t="shared" si="1455"/>
        <v>0</v>
      </c>
      <c r="NW125" s="27">
        <f t="shared" si="1455"/>
        <v>0</v>
      </c>
      <c r="NX125" s="27">
        <f t="shared" si="1455"/>
        <v>0</v>
      </c>
      <c r="NY125" s="27">
        <f t="shared" si="1455"/>
        <v>0</v>
      </c>
      <c r="NZ125" s="27">
        <f t="shared" si="1455"/>
        <v>0</v>
      </c>
      <c r="OA125" s="27">
        <f t="shared" si="1455"/>
        <v>1.862645149230957E-9</v>
      </c>
      <c r="OB125" s="27">
        <f t="shared" si="1455"/>
        <v>0</v>
      </c>
      <c r="OC125" s="27">
        <f t="shared" si="1455"/>
        <v>0</v>
      </c>
      <c r="OD125" s="27">
        <f t="shared" si="1455"/>
        <v>0</v>
      </c>
      <c r="OE125" s="27">
        <f t="shared" si="1455"/>
        <v>0</v>
      </c>
      <c r="OF125" s="27"/>
      <c r="OG125" s="27"/>
      <c r="OH125" s="27"/>
      <c r="OI125" s="27">
        <f t="shared" si="1455"/>
        <v>0</v>
      </c>
      <c r="OJ125" s="27">
        <f t="shared" ref="OJ125:QR125" si="1456">OJ123-OJ124</f>
        <v>0</v>
      </c>
      <c r="OK125" s="27">
        <f t="shared" si="1456"/>
        <v>0</v>
      </c>
      <c r="OL125" s="27">
        <f t="shared" si="1456"/>
        <v>0</v>
      </c>
      <c r="OM125" s="27">
        <f t="shared" si="1456"/>
        <v>0</v>
      </c>
      <c r="ON125" s="27">
        <f t="shared" si="1456"/>
        <v>0</v>
      </c>
      <c r="OO125" s="27">
        <f t="shared" si="1456"/>
        <v>0</v>
      </c>
      <c r="OP125" s="27">
        <f t="shared" si="1456"/>
        <v>0</v>
      </c>
      <c r="OQ125" s="27">
        <f t="shared" si="1456"/>
        <v>0</v>
      </c>
      <c r="OR125" s="27">
        <f t="shared" si="1456"/>
        <v>0</v>
      </c>
      <c r="OS125" s="27"/>
      <c r="OT125" s="27"/>
      <c r="OU125" s="27"/>
      <c r="OV125" s="27">
        <f t="shared" si="1456"/>
        <v>0</v>
      </c>
      <c r="OW125" s="27">
        <f t="shared" si="1456"/>
        <v>0</v>
      </c>
      <c r="OX125" s="27">
        <f t="shared" si="1456"/>
        <v>0</v>
      </c>
      <c r="OY125" s="27">
        <f t="shared" si="1456"/>
        <v>0</v>
      </c>
      <c r="OZ125" s="27">
        <f t="shared" si="1456"/>
        <v>0</v>
      </c>
      <c r="PA125" s="27">
        <f t="shared" si="1456"/>
        <v>0</v>
      </c>
      <c r="PB125" s="27">
        <f t="shared" si="1456"/>
        <v>0</v>
      </c>
      <c r="PC125" s="27">
        <f t="shared" si="1456"/>
        <v>0</v>
      </c>
      <c r="PD125" s="27">
        <f t="shared" si="1456"/>
        <v>0</v>
      </c>
      <c r="PE125" s="27">
        <f t="shared" si="1456"/>
        <v>0</v>
      </c>
      <c r="PF125" s="27"/>
      <c r="PG125" s="27"/>
      <c r="PH125" s="27"/>
      <c r="PI125" s="27">
        <f t="shared" si="1456"/>
        <v>0</v>
      </c>
      <c r="PJ125" s="27">
        <f t="shared" si="1456"/>
        <v>0</v>
      </c>
      <c r="PK125" s="27">
        <f t="shared" si="1456"/>
        <v>0</v>
      </c>
      <c r="PL125" s="27">
        <f t="shared" si="1456"/>
        <v>0</v>
      </c>
      <c r="PM125" s="27">
        <f t="shared" si="1456"/>
        <v>0</v>
      </c>
      <c r="PN125" s="27">
        <f t="shared" si="1456"/>
        <v>0</v>
      </c>
      <c r="PO125" s="27">
        <f t="shared" si="1456"/>
        <v>0</v>
      </c>
      <c r="PP125" s="27">
        <f t="shared" si="1456"/>
        <v>0</v>
      </c>
      <c r="PQ125" s="27">
        <f t="shared" si="1456"/>
        <v>0</v>
      </c>
      <c r="PR125" s="27">
        <f t="shared" si="1456"/>
        <v>0</v>
      </c>
      <c r="PS125" s="27"/>
      <c r="PT125" s="27"/>
      <c r="PU125" s="27"/>
      <c r="PV125" s="27">
        <f t="shared" si="1456"/>
        <v>0</v>
      </c>
      <c r="PW125" s="27">
        <f t="shared" si="1456"/>
        <v>0</v>
      </c>
      <c r="PX125" s="27">
        <f t="shared" si="1456"/>
        <v>0</v>
      </c>
      <c r="PY125" s="27">
        <f t="shared" si="1456"/>
        <v>0</v>
      </c>
      <c r="PZ125" s="27">
        <f t="shared" si="1456"/>
        <v>0</v>
      </c>
      <c r="QA125" s="27">
        <f t="shared" si="1456"/>
        <v>-4.6566128730773926E-10</v>
      </c>
      <c r="QB125" s="27">
        <f t="shared" si="1456"/>
        <v>0</v>
      </c>
      <c r="QC125" s="27">
        <f t="shared" si="1456"/>
        <v>0</v>
      </c>
      <c r="QD125" s="27">
        <f t="shared" si="1456"/>
        <v>0</v>
      </c>
      <c r="QE125" s="27">
        <f t="shared" si="1456"/>
        <v>0</v>
      </c>
      <c r="QF125" s="27"/>
      <c r="QG125" s="27"/>
      <c r="QH125" s="27"/>
      <c r="QI125" s="27">
        <f t="shared" si="1456"/>
        <v>0</v>
      </c>
      <c r="QJ125" s="27">
        <f t="shared" si="1456"/>
        <v>0</v>
      </c>
      <c r="QK125" s="27">
        <f t="shared" si="1456"/>
        <v>0</v>
      </c>
      <c r="QL125" s="27">
        <f t="shared" si="1456"/>
        <v>0</v>
      </c>
      <c r="QM125" s="27">
        <f t="shared" si="1456"/>
        <v>0</v>
      </c>
      <c r="QN125" s="27">
        <f t="shared" si="1456"/>
        <v>-1.1175870895385742E-8</v>
      </c>
      <c r="QO125" s="27">
        <f t="shared" si="1456"/>
        <v>0</v>
      </c>
      <c r="QP125" s="27">
        <f t="shared" si="1456"/>
        <v>0</v>
      </c>
      <c r="QQ125" s="27">
        <f t="shared" si="1456"/>
        <v>0</v>
      </c>
      <c r="QR125" s="27">
        <f t="shared" si="1456"/>
        <v>0</v>
      </c>
      <c r="QS125" s="27"/>
      <c r="QT125" s="27"/>
      <c r="QU125" s="27"/>
      <c r="QV125" s="27">
        <f t="shared" ref="QV125:TE125" si="1457">QV123-QV124</f>
        <v>0</v>
      </c>
      <c r="QW125" s="27">
        <f t="shared" si="1457"/>
        <v>0</v>
      </c>
      <c r="QX125" s="27">
        <f t="shared" si="1457"/>
        <v>0</v>
      </c>
      <c r="QY125" s="27">
        <f t="shared" si="1457"/>
        <v>0</v>
      </c>
      <c r="QZ125" s="27">
        <f t="shared" si="1457"/>
        <v>0</v>
      </c>
      <c r="RA125" s="27">
        <f t="shared" si="1457"/>
        <v>0</v>
      </c>
      <c r="RB125" s="27">
        <f t="shared" si="1457"/>
        <v>0</v>
      </c>
      <c r="RC125" s="27">
        <f t="shared" si="1457"/>
        <v>0</v>
      </c>
      <c r="RD125" s="27">
        <f t="shared" si="1457"/>
        <v>0</v>
      </c>
      <c r="RE125" s="27">
        <f t="shared" si="1457"/>
        <v>0</v>
      </c>
      <c r="RF125" s="27"/>
      <c r="RG125" s="27"/>
      <c r="RH125" s="27"/>
      <c r="RI125" s="27">
        <f t="shared" si="1457"/>
        <v>0</v>
      </c>
      <c r="RJ125" s="27">
        <f t="shared" si="1457"/>
        <v>0</v>
      </c>
      <c r="RK125" s="27">
        <f t="shared" si="1457"/>
        <v>0</v>
      </c>
      <c r="RL125" s="27">
        <f t="shared" si="1457"/>
        <v>0</v>
      </c>
      <c r="RM125" s="27">
        <f t="shared" si="1457"/>
        <v>0</v>
      </c>
      <c r="RN125" s="27">
        <f t="shared" si="1457"/>
        <v>1.862645149230957E-9</v>
      </c>
      <c r="RO125" s="27">
        <f t="shared" si="1457"/>
        <v>0</v>
      </c>
      <c r="RP125" s="27">
        <f t="shared" si="1457"/>
        <v>0</v>
      </c>
      <c r="RQ125" s="27">
        <f t="shared" si="1457"/>
        <v>0</v>
      </c>
      <c r="RR125" s="27">
        <f t="shared" si="1457"/>
        <v>0</v>
      </c>
      <c r="RS125" s="27"/>
      <c r="RT125" s="27"/>
      <c r="RU125" s="27"/>
      <c r="RV125" s="27">
        <f t="shared" si="1457"/>
        <v>0</v>
      </c>
      <c r="RW125" s="27">
        <f t="shared" si="1457"/>
        <v>0</v>
      </c>
      <c r="RX125" s="27">
        <f t="shared" si="1457"/>
        <v>0</v>
      </c>
      <c r="RY125" s="27">
        <f t="shared" si="1457"/>
        <v>0</v>
      </c>
      <c r="RZ125" s="27">
        <f t="shared" si="1457"/>
        <v>0</v>
      </c>
      <c r="SA125" s="27">
        <f t="shared" si="1457"/>
        <v>-7.4505805969238281E-9</v>
      </c>
      <c r="SB125" s="27">
        <f t="shared" si="1457"/>
        <v>0</v>
      </c>
      <c r="SC125" s="27">
        <f t="shared" si="1457"/>
        <v>0</v>
      </c>
      <c r="SD125" s="27">
        <f t="shared" si="1457"/>
        <v>0</v>
      </c>
      <c r="SE125" s="27">
        <f t="shared" si="1457"/>
        <v>0</v>
      </c>
      <c r="SF125" s="27"/>
      <c r="SG125" s="27"/>
      <c r="SH125" s="27"/>
      <c r="SI125" s="27">
        <f t="shared" si="1457"/>
        <v>0</v>
      </c>
      <c r="SJ125" s="27">
        <f t="shared" si="1457"/>
        <v>0</v>
      </c>
      <c r="SK125" s="27">
        <f t="shared" si="1457"/>
        <v>0</v>
      </c>
      <c r="SL125" s="27">
        <f t="shared" si="1457"/>
        <v>0</v>
      </c>
      <c r="SM125" s="27">
        <f t="shared" si="1457"/>
        <v>-5.6843418860808015E-14</v>
      </c>
      <c r="SN125" s="27">
        <f t="shared" si="1457"/>
        <v>-9.3132257461547852E-10</v>
      </c>
      <c r="SO125" s="27">
        <f t="shared" si="1457"/>
        <v>0</v>
      </c>
      <c r="SP125" s="27">
        <f t="shared" si="1457"/>
        <v>0</v>
      </c>
      <c r="SQ125" s="27">
        <f t="shared" si="1457"/>
        <v>0</v>
      </c>
      <c r="SR125" s="27">
        <f t="shared" si="1457"/>
        <v>0</v>
      </c>
      <c r="SS125" s="27"/>
      <c r="ST125" s="27"/>
      <c r="SU125" s="27"/>
      <c r="SV125" s="27">
        <f t="shared" si="1457"/>
        <v>0</v>
      </c>
      <c r="SW125" s="27">
        <f t="shared" si="1457"/>
        <v>0</v>
      </c>
      <c r="SX125" s="27">
        <f t="shared" si="1457"/>
        <v>0</v>
      </c>
      <c r="SY125" s="27">
        <f t="shared" si="1457"/>
        <v>0</v>
      </c>
      <c r="SZ125" s="27">
        <f t="shared" si="1457"/>
        <v>-2.8421709430404007E-14</v>
      </c>
      <c r="TA125" s="27">
        <f t="shared" si="1457"/>
        <v>4.6566128730773926E-10</v>
      </c>
      <c r="TB125" s="27">
        <f t="shared" si="1457"/>
        <v>0</v>
      </c>
      <c r="TC125" s="27">
        <f t="shared" si="1457"/>
        <v>0</v>
      </c>
      <c r="TD125" s="27">
        <f t="shared" si="1457"/>
        <v>0</v>
      </c>
      <c r="TE125" s="27">
        <f t="shared" si="1457"/>
        <v>0</v>
      </c>
      <c r="TF125" s="27"/>
      <c r="TG125" s="27"/>
      <c r="TH125" s="27"/>
      <c r="TI125" s="27">
        <f t="shared" ref="TI125:VR125" si="1458">TI123-TI124</f>
        <v>0</v>
      </c>
      <c r="TJ125" s="27">
        <f t="shared" si="1458"/>
        <v>0</v>
      </c>
      <c r="TK125" s="27">
        <f t="shared" si="1458"/>
        <v>0</v>
      </c>
      <c r="TL125" s="27">
        <f t="shared" si="1458"/>
        <v>0</v>
      </c>
      <c r="TM125" s="27">
        <f t="shared" si="1458"/>
        <v>0</v>
      </c>
      <c r="TN125" s="27">
        <f t="shared" si="1458"/>
        <v>-3.7252902984619141E-9</v>
      </c>
      <c r="TO125" s="27">
        <f t="shared" si="1458"/>
        <v>0</v>
      </c>
      <c r="TP125" s="27">
        <f t="shared" si="1458"/>
        <v>0</v>
      </c>
      <c r="TQ125" s="27">
        <f t="shared" si="1458"/>
        <v>0</v>
      </c>
      <c r="TR125" s="27">
        <f t="shared" si="1458"/>
        <v>0</v>
      </c>
      <c r="TS125" s="27"/>
      <c r="TT125" s="27"/>
      <c r="TU125" s="27"/>
      <c r="TV125" s="27">
        <f t="shared" si="1458"/>
        <v>0</v>
      </c>
      <c r="TW125" s="27">
        <f t="shared" si="1458"/>
        <v>0</v>
      </c>
      <c r="TX125" s="27">
        <f t="shared" si="1458"/>
        <v>0</v>
      </c>
      <c r="TY125" s="27">
        <f t="shared" si="1458"/>
        <v>0</v>
      </c>
      <c r="TZ125" s="27">
        <f t="shared" si="1458"/>
        <v>0</v>
      </c>
      <c r="UA125" s="27">
        <f t="shared" si="1458"/>
        <v>0</v>
      </c>
      <c r="UB125" s="27">
        <f t="shared" si="1458"/>
        <v>0</v>
      </c>
      <c r="UC125" s="27">
        <f t="shared" si="1458"/>
        <v>0</v>
      </c>
      <c r="UD125" s="27">
        <f t="shared" si="1458"/>
        <v>0</v>
      </c>
      <c r="UE125" s="27">
        <f t="shared" si="1458"/>
        <v>0</v>
      </c>
      <c r="UF125" s="27"/>
      <c r="UG125" s="27"/>
      <c r="UH125" s="27"/>
      <c r="UI125" s="27">
        <f t="shared" si="1458"/>
        <v>0</v>
      </c>
      <c r="UJ125" s="27">
        <f t="shared" si="1458"/>
        <v>0</v>
      </c>
      <c r="UK125" s="27">
        <f t="shared" si="1458"/>
        <v>0</v>
      </c>
      <c r="UL125" s="27">
        <f t="shared" si="1458"/>
        <v>0</v>
      </c>
      <c r="UM125" s="27">
        <f t="shared" si="1458"/>
        <v>0</v>
      </c>
      <c r="UN125" s="27">
        <f t="shared" si="1458"/>
        <v>4.6566128730773926E-10</v>
      </c>
      <c r="UO125" s="27">
        <f t="shared" si="1458"/>
        <v>0</v>
      </c>
      <c r="UP125" s="27">
        <f t="shared" si="1458"/>
        <v>0</v>
      </c>
      <c r="UQ125" s="27">
        <f t="shared" si="1458"/>
        <v>0</v>
      </c>
      <c r="UR125" s="27">
        <f t="shared" si="1458"/>
        <v>0</v>
      </c>
      <c r="US125" s="27"/>
      <c r="UT125" s="27"/>
      <c r="UU125" s="27"/>
      <c r="UV125" s="27">
        <f t="shared" si="1458"/>
        <v>0</v>
      </c>
      <c r="UW125" s="27">
        <f t="shared" si="1458"/>
        <v>0</v>
      </c>
      <c r="UX125" s="27">
        <f t="shared" si="1458"/>
        <v>0</v>
      </c>
      <c r="UY125" s="27">
        <f t="shared" si="1458"/>
        <v>0</v>
      </c>
      <c r="UZ125" s="27">
        <f t="shared" si="1458"/>
        <v>2.2737367544323206E-13</v>
      </c>
      <c r="VA125" s="27">
        <f t="shared" si="1458"/>
        <v>0</v>
      </c>
      <c r="VB125" s="27">
        <f t="shared" si="1458"/>
        <v>0</v>
      </c>
      <c r="VC125" s="27">
        <f t="shared" si="1458"/>
        <v>0</v>
      </c>
      <c r="VD125" s="27">
        <f t="shared" si="1458"/>
        <v>0</v>
      </c>
      <c r="VE125" s="27">
        <f t="shared" si="1458"/>
        <v>0</v>
      </c>
      <c r="VF125" s="27"/>
      <c r="VG125" s="27"/>
      <c r="VH125" s="27"/>
      <c r="VI125" s="27">
        <f t="shared" si="1458"/>
        <v>0</v>
      </c>
      <c r="VJ125" s="27">
        <f t="shared" si="1458"/>
        <v>0</v>
      </c>
      <c r="VK125" s="27">
        <f t="shared" si="1458"/>
        <v>0</v>
      </c>
      <c r="VL125" s="27">
        <f t="shared" si="1458"/>
        <v>0</v>
      </c>
      <c r="VM125" s="27">
        <f t="shared" si="1458"/>
        <v>4.5474735088646412E-13</v>
      </c>
      <c r="VN125" s="27">
        <f t="shared" si="1458"/>
        <v>3.7252902984619141E-9</v>
      </c>
      <c r="VO125" s="27">
        <f t="shared" si="1458"/>
        <v>0</v>
      </c>
      <c r="VP125" s="27">
        <f t="shared" si="1458"/>
        <v>0</v>
      </c>
      <c r="VQ125" s="27">
        <f t="shared" si="1458"/>
        <v>0</v>
      </c>
      <c r="VR125" s="27">
        <f t="shared" si="1458"/>
        <v>0</v>
      </c>
      <c r="VS125" s="27"/>
      <c r="VT125" s="27"/>
      <c r="VU125" s="27"/>
      <c r="VV125" s="27">
        <f t="shared" ref="VV125:YE125" si="1459">VV123-VV124</f>
        <v>0</v>
      </c>
      <c r="VW125" s="27">
        <f t="shared" si="1459"/>
        <v>0</v>
      </c>
      <c r="VX125" s="27">
        <f t="shared" si="1459"/>
        <v>0</v>
      </c>
      <c r="VY125" s="27">
        <f t="shared" si="1459"/>
        <v>0</v>
      </c>
      <c r="VZ125" s="27">
        <f t="shared" si="1459"/>
        <v>2.2737367544323206E-13</v>
      </c>
      <c r="WA125" s="27">
        <f t="shared" si="1459"/>
        <v>-1.862645149230957E-9</v>
      </c>
      <c r="WB125" s="27">
        <f t="shared" si="1459"/>
        <v>0</v>
      </c>
      <c r="WC125" s="27">
        <f t="shared" si="1459"/>
        <v>0</v>
      </c>
      <c r="WD125" s="27">
        <f t="shared" si="1459"/>
        <v>0</v>
      </c>
      <c r="WE125" s="27">
        <f t="shared" si="1459"/>
        <v>0</v>
      </c>
      <c r="WF125" s="27"/>
      <c r="WG125" s="27"/>
      <c r="WH125" s="27"/>
      <c r="WI125" s="27">
        <f t="shared" si="1459"/>
        <v>0</v>
      </c>
      <c r="WJ125" s="27">
        <f t="shared" si="1459"/>
        <v>0</v>
      </c>
      <c r="WK125" s="27">
        <f t="shared" si="1459"/>
        <v>0</v>
      </c>
      <c r="WL125" s="27">
        <f t="shared" si="1459"/>
        <v>0</v>
      </c>
      <c r="WM125" s="27">
        <f t="shared" si="1459"/>
        <v>-4.5474735088646412E-13</v>
      </c>
      <c r="WN125" s="27">
        <f t="shared" si="1459"/>
        <v>7.4505805969238281E-9</v>
      </c>
      <c r="WO125" s="27">
        <f t="shared" si="1459"/>
        <v>0</v>
      </c>
      <c r="WP125" s="27">
        <f t="shared" si="1459"/>
        <v>0</v>
      </c>
      <c r="WQ125" s="27">
        <f t="shared" si="1459"/>
        <v>0</v>
      </c>
      <c r="WR125" s="27">
        <f t="shared" si="1459"/>
        <v>0</v>
      </c>
      <c r="WS125" s="27"/>
      <c r="WT125" s="27"/>
      <c r="WU125" s="27"/>
      <c r="WV125" s="27">
        <f t="shared" si="1459"/>
        <v>0</v>
      </c>
      <c r="WW125" s="27">
        <f t="shared" si="1459"/>
        <v>0</v>
      </c>
      <c r="WX125" s="27">
        <f t="shared" si="1459"/>
        <v>0</v>
      </c>
      <c r="WY125" s="27">
        <f t="shared" si="1459"/>
        <v>0</v>
      </c>
      <c r="WZ125" s="27">
        <f t="shared" si="1459"/>
        <v>0</v>
      </c>
      <c r="XA125" s="27">
        <f t="shared" si="1459"/>
        <v>0</v>
      </c>
      <c r="XB125" s="27">
        <f t="shared" si="1459"/>
        <v>0</v>
      </c>
      <c r="XC125" s="27">
        <f t="shared" si="1459"/>
        <v>0</v>
      </c>
      <c r="XD125" s="27">
        <f t="shared" si="1459"/>
        <v>0</v>
      </c>
      <c r="XE125" s="27">
        <f t="shared" si="1459"/>
        <v>0</v>
      </c>
      <c r="XF125" s="27"/>
      <c r="XG125" s="27"/>
      <c r="XH125" s="27"/>
      <c r="XI125" s="27">
        <f t="shared" si="1459"/>
        <v>0</v>
      </c>
      <c r="XJ125" s="27">
        <f t="shared" si="1459"/>
        <v>0</v>
      </c>
      <c r="XK125" s="27">
        <f t="shared" si="1459"/>
        <v>0</v>
      </c>
      <c r="XL125" s="27">
        <f t="shared" si="1459"/>
        <v>0</v>
      </c>
      <c r="XM125" s="27">
        <f t="shared" si="1459"/>
        <v>0</v>
      </c>
      <c r="XN125" s="27">
        <f t="shared" si="1459"/>
        <v>0</v>
      </c>
      <c r="XO125" s="27">
        <f t="shared" si="1459"/>
        <v>0</v>
      </c>
      <c r="XP125" s="27">
        <f t="shared" si="1459"/>
        <v>0</v>
      </c>
      <c r="XQ125" s="27">
        <f t="shared" si="1459"/>
        <v>0</v>
      </c>
      <c r="XR125" s="27">
        <f t="shared" si="1459"/>
        <v>0</v>
      </c>
      <c r="XS125" s="27"/>
      <c r="XT125" s="27"/>
      <c r="XU125" s="27"/>
      <c r="XV125" s="27">
        <f t="shared" si="1459"/>
        <v>0</v>
      </c>
      <c r="XW125" s="27">
        <f t="shared" si="1459"/>
        <v>0</v>
      </c>
      <c r="XX125" s="27">
        <f t="shared" si="1459"/>
        <v>0</v>
      </c>
      <c r="XY125" s="27">
        <f t="shared" si="1459"/>
        <v>0</v>
      </c>
      <c r="XZ125" s="27">
        <f t="shared" si="1459"/>
        <v>-2.8421709430404007E-14</v>
      </c>
      <c r="YA125" s="27">
        <f t="shared" si="1459"/>
        <v>4.6566128730773926E-10</v>
      </c>
      <c r="YB125" s="27">
        <f t="shared" si="1459"/>
        <v>0</v>
      </c>
      <c r="YC125" s="27">
        <f t="shared" si="1459"/>
        <v>0</v>
      </c>
      <c r="YD125" s="27">
        <f t="shared" si="1459"/>
        <v>0</v>
      </c>
      <c r="YE125" s="27">
        <f t="shared" si="1459"/>
        <v>0</v>
      </c>
      <c r="YF125" s="27">
        <f t="shared" ref="YF125:AAQ125" si="1460">YF123-YF124</f>
        <v>2864.216079166667</v>
      </c>
      <c r="YG125" s="27">
        <f t="shared" si="1460"/>
        <v>2625.4319124999988</v>
      </c>
      <c r="YH125" s="27">
        <f t="shared" si="1460"/>
        <v>2606.8496576905527</v>
      </c>
      <c r="YI125" s="27">
        <f t="shared" si="1460"/>
        <v>0</v>
      </c>
      <c r="YJ125" s="27">
        <f t="shared" si="1460"/>
        <v>0</v>
      </c>
      <c r="YK125" s="27">
        <f t="shared" si="1460"/>
        <v>0</v>
      </c>
      <c r="YL125" s="27">
        <f t="shared" si="1460"/>
        <v>0</v>
      </c>
      <c r="YM125" s="27">
        <f t="shared" si="1460"/>
        <v>4.5474735088646412E-13</v>
      </c>
      <c r="YN125" s="27">
        <f t="shared" si="1460"/>
        <v>-7.4505805969238281E-9</v>
      </c>
      <c r="YO125" s="27">
        <f t="shared" si="1460"/>
        <v>0</v>
      </c>
      <c r="YP125" s="27">
        <f t="shared" si="1460"/>
        <v>0</v>
      </c>
      <c r="YQ125" s="27">
        <f t="shared" si="1460"/>
        <v>0</v>
      </c>
      <c r="YR125" s="27">
        <f t="shared" si="1460"/>
        <v>0</v>
      </c>
      <c r="YS125" s="27"/>
      <c r="YT125" s="27"/>
      <c r="YU125" s="27"/>
      <c r="YV125" s="27">
        <f t="shared" si="1460"/>
        <v>0</v>
      </c>
      <c r="YW125" s="27">
        <f t="shared" si="1460"/>
        <v>0</v>
      </c>
      <c r="YX125" s="27">
        <f t="shared" si="1460"/>
        <v>0</v>
      </c>
      <c r="YY125" s="27">
        <f t="shared" si="1460"/>
        <v>0</v>
      </c>
      <c r="YZ125" s="27">
        <f t="shared" si="1460"/>
        <v>0</v>
      </c>
      <c r="ZA125" s="27">
        <f t="shared" si="1460"/>
        <v>-9.3132257461547852E-10</v>
      </c>
      <c r="ZB125" s="27">
        <f t="shared" si="1460"/>
        <v>0</v>
      </c>
      <c r="ZC125" s="27">
        <f t="shared" si="1460"/>
        <v>0</v>
      </c>
      <c r="ZD125" s="27">
        <f t="shared" si="1460"/>
        <v>0</v>
      </c>
      <c r="ZE125" s="27">
        <f t="shared" si="1460"/>
        <v>0</v>
      </c>
      <c r="ZF125" s="27"/>
      <c r="ZG125" s="27"/>
      <c r="ZH125" s="27"/>
      <c r="ZI125" s="27">
        <f t="shared" si="1460"/>
        <v>0</v>
      </c>
      <c r="ZJ125" s="27">
        <f t="shared" si="1460"/>
        <v>0</v>
      </c>
      <c r="ZK125" s="27">
        <f t="shared" si="1460"/>
        <v>0</v>
      </c>
      <c r="ZL125" s="27">
        <f t="shared" si="1460"/>
        <v>0</v>
      </c>
      <c r="ZM125" s="27">
        <f t="shared" si="1460"/>
        <v>0</v>
      </c>
      <c r="ZN125" s="27">
        <f t="shared" si="1460"/>
        <v>0</v>
      </c>
      <c r="ZO125" s="27">
        <f t="shared" si="1460"/>
        <v>0</v>
      </c>
      <c r="ZP125" s="27">
        <f t="shared" si="1460"/>
        <v>0</v>
      </c>
      <c r="ZQ125" s="27">
        <f t="shared" si="1460"/>
        <v>0</v>
      </c>
      <c r="ZR125" s="27">
        <f t="shared" si="1460"/>
        <v>0</v>
      </c>
      <c r="ZS125" s="27"/>
      <c r="ZT125" s="27"/>
      <c r="ZU125" s="27"/>
      <c r="ZV125" s="27">
        <f t="shared" si="1460"/>
        <v>0</v>
      </c>
      <c r="ZW125" s="27">
        <f t="shared" si="1460"/>
        <v>0</v>
      </c>
      <c r="ZX125" s="27">
        <f t="shared" si="1460"/>
        <v>0</v>
      </c>
      <c r="ZY125" s="27">
        <f t="shared" si="1460"/>
        <v>0</v>
      </c>
      <c r="ZZ125" s="27">
        <f t="shared" si="1460"/>
        <v>0</v>
      </c>
      <c r="AAA125" s="27">
        <f t="shared" si="1460"/>
        <v>-3.7252902984619141E-9</v>
      </c>
      <c r="AAB125" s="27">
        <f t="shared" si="1460"/>
        <v>0</v>
      </c>
      <c r="AAC125" s="27">
        <f t="shared" si="1460"/>
        <v>0</v>
      </c>
      <c r="AAD125" s="27">
        <f t="shared" si="1460"/>
        <v>0</v>
      </c>
      <c r="AAE125" s="27">
        <f t="shared" si="1460"/>
        <v>0</v>
      </c>
      <c r="AAF125" s="27"/>
      <c r="AAG125" s="27"/>
      <c r="AAH125" s="27"/>
      <c r="AAI125" s="27">
        <f t="shared" si="1460"/>
        <v>0</v>
      </c>
      <c r="AAJ125" s="27">
        <f t="shared" si="1460"/>
        <v>0</v>
      </c>
      <c r="AAK125" s="27">
        <f t="shared" si="1460"/>
        <v>0</v>
      </c>
      <c r="AAL125" s="27">
        <f t="shared" si="1460"/>
        <v>0</v>
      </c>
      <c r="AAM125" s="27">
        <f t="shared" si="1460"/>
        <v>0</v>
      </c>
      <c r="AAN125" s="27">
        <f t="shared" si="1460"/>
        <v>3.7252902984619141E-9</v>
      </c>
      <c r="AAO125" s="27">
        <f t="shared" si="1460"/>
        <v>0</v>
      </c>
      <c r="AAP125" s="27">
        <f t="shared" si="1460"/>
        <v>0</v>
      </c>
      <c r="AAQ125" s="27">
        <f t="shared" si="1460"/>
        <v>0</v>
      </c>
      <c r="AAR125" s="27">
        <f t="shared" ref="AAR125:ADC125" si="1461">AAR123-AAR124</f>
        <v>0</v>
      </c>
      <c r="AAS125" s="27"/>
      <c r="AAT125" s="27"/>
      <c r="AAU125" s="27"/>
      <c r="AAV125" s="27">
        <f t="shared" si="1461"/>
        <v>0</v>
      </c>
      <c r="AAW125" s="27">
        <f t="shared" si="1461"/>
        <v>0</v>
      </c>
      <c r="AAX125" s="27">
        <f t="shared" si="1461"/>
        <v>0</v>
      </c>
      <c r="AAY125" s="27">
        <f t="shared" si="1461"/>
        <v>0</v>
      </c>
      <c r="AAZ125" s="27">
        <f t="shared" si="1461"/>
        <v>0</v>
      </c>
      <c r="ABA125" s="27">
        <f t="shared" si="1461"/>
        <v>1.862645149230957E-9</v>
      </c>
      <c r="ABB125" s="27">
        <f t="shared" si="1461"/>
        <v>0</v>
      </c>
      <c r="ABC125" s="27">
        <f t="shared" si="1461"/>
        <v>0</v>
      </c>
      <c r="ABD125" s="27">
        <f t="shared" si="1461"/>
        <v>0</v>
      </c>
      <c r="ABE125" s="27">
        <f t="shared" si="1461"/>
        <v>0</v>
      </c>
      <c r="ABF125" s="27"/>
      <c r="ABG125" s="27"/>
      <c r="ABH125" s="27"/>
      <c r="ABI125" s="27">
        <f t="shared" si="1461"/>
        <v>0</v>
      </c>
      <c r="ABJ125" s="27">
        <f t="shared" si="1461"/>
        <v>0</v>
      </c>
      <c r="ABK125" s="27">
        <f t="shared" si="1461"/>
        <v>0</v>
      </c>
      <c r="ABL125" s="27">
        <f t="shared" si="1461"/>
        <v>0</v>
      </c>
      <c r="ABM125" s="27">
        <f t="shared" si="1461"/>
        <v>0</v>
      </c>
      <c r="ABN125" s="27">
        <f t="shared" si="1461"/>
        <v>0</v>
      </c>
      <c r="ABO125" s="27">
        <f t="shared" si="1461"/>
        <v>0</v>
      </c>
      <c r="ABP125" s="27">
        <f t="shared" si="1461"/>
        <v>0</v>
      </c>
      <c r="ABQ125" s="27">
        <f t="shared" si="1461"/>
        <v>0</v>
      </c>
      <c r="ABR125" s="27">
        <f t="shared" si="1461"/>
        <v>0</v>
      </c>
      <c r="ABS125" s="27"/>
      <c r="ABT125" s="27"/>
      <c r="ABU125" s="27"/>
      <c r="ABV125" s="27">
        <f t="shared" si="1461"/>
        <v>0</v>
      </c>
      <c r="ABW125" s="27">
        <f t="shared" si="1461"/>
        <v>0</v>
      </c>
      <c r="ABX125" s="27">
        <f t="shared" si="1461"/>
        <v>0</v>
      </c>
      <c r="ABY125" s="27">
        <f t="shared" si="1461"/>
        <v>0</v>
      </c>
      <c r="ABZ125" s="27">
        <f t="shared" si="1461"/>
        <v>5.6843418860808015E-14</v>
      </c>
      <c r="ACA125" s="27">
        <f t="shared" si="1461"/>
        <v>0</v>
      </c>
      <c r="ACB125" s="27">
        <f t="shared" si="1461"/>
        <v>0</v>
      </c>
      <c r="ACC125" s="27">
        <f t="shared" si="1461"/>
        <v>0</v>
      </c>
      <c r="ACD125" s="27">
        <f t="shared" si="1461"/>
        <v>0</v>
      </c>
      <c r="ACE125" s="27">
        <f t="shared" si="1461"/>
        <v>0</v>
      </c>
      <c r="ACF125" s="27"/>
      <c r="ACG125" s="27"/>
      <c r="ACH125" s="27"/>
      <c r="ACI125" s="27">
        <f t="shared" si="1461"/>
        <v>0</v>
      </c>
      <c r="ACJ125" s="27">
        <f t="shared" si="1461"/>
        <v>0</v>
      </c>
      <c r="ACK125" s="27">
        <f t="shared" si="1461"/>
        <v>0</v>
      </c>
      <c r="ACL125" s="27">
        <f t="shared" si="1461"/>
        <v>0</v>
      </c>
      <c r="ACM125" s="27">
        <f t="shared" si="1461"/>
        <v>-4.5474735088646412E-13</v>
      </c>
      <c r="ACN125" s="27">
        <f t="shared" si="1461"/>
        <v>0</v>
      </c>
      <c r="ACO125" s="27">
        <f t="shared" si="1461"/>
        <v>0</v>
      </c>
      <c r="ACP125" s="27">
        <f t="shared" si="1461"/>
        <v>0</v>
      </c>
      <c r="ACQ125" s="27">
        <f t="shared" si="1461"/>
        <v>0</v>
      </c>
      <c r="ACR125" s="27">
        <f t="shared" si="1461"/>
        <v>0</v>
      </c>
      <c r="ACS125" s="27"/>
      <c r="ACT125" s="27"/>
      <c r="ACU125" s="27"/>
      <c r="ACV125" s="27">
        <f t="shared" si="1461"/>
        <v>0</v>
      </c>
      <c r="ACW125" s="27">
        <f t="shared" si="1461"/>
        <v>0</v>
      </c>
      <c r="ACX125" s="27">
        <f t="shared" si="1461"/>
        <v>0</v>
      </c>
      <c r="ACY125" s="27">
        <f t="shared" si="1461"/>
        <v>0</v>
      </c>
      <c r="ACZ125" s="27">
        <f t="shared" si="1461"/>
        <v>0</v>
      </c>
      <c r="ADA125" s="27">
        <f t="shared" si="1461"/>
        <v>-1.862645149230957E-9</v>
      </c>
      <c r="ADB125" s="27">
        <f t="shared" si="1461"/>
        <v>0</v>
      </c>
      <c r="ADC125" s="27">
        <f t="shared" si="1461"/>
        <v>0</v>
      </c>
      <c r="ADD125" s="27">
        <f t="shared" ref="ADD125:AFO125" si="1462">ADD123-ADD124</f>
        <v>0</v>
      </c>
      <c r="ADE125" s="27">
        <f t="shared" si="1462"/>
        <v>0</v>
      </c>
      <c r="ADF125" s="27"/>
      <c r="ADG125" s="27"/>
      <c r="ADH125" s="27"/>
      <c r="ADI125" s="27">
        <f t="shared" si="1462"/>
        <v>0</v>
      </c>
      <c r="ADJ125" s="27">
        <f t="shared" si="1462"/>
        <v>0</v>
      </c>
      <c r="ADK125" s="27">
        <f t="shared" si="1462"/>
        <v>0</v>
      </c>
      <c r="ADL125" s="27">
        <f t="shared" si="1462"/>
        <v>0</v>
      </c>
      <c r="ADM125" s="27">
        <f t="shared" si="1462"/>
        <v>3.5527136788005009E-15</v>
      </c>
      <c r="ADN125" s="27">
        <f t="shared" si="1462"/>
        <v>0</v>
      </c>
      <c r="ADO125" s="27">
        <f t="shared" si="1462"/>
        <v>0</v>
      </c>
      <c r="ADP125" s="27">
        <f t="shared" si="1462"/>
        <v>0</v>
      </c>
      <c r="ADQ125" s="27">
        <f t="shared" si="1462"/>
        <v>0</v>
      </c>
      <c r="ADR125" s="27">
        <f t="shared" si="1462"/>
        <v>0</v>
      </c>
      <c r="ADS125" s="27"/>
      <c r="ADT125" s="27"/>
      <c r="ADU125" s="27"/>
      <c r="ADV125" s="27">
        <f t="shared" si="1462"/>
        <v>0</v>
      </c>
      <c r="ADW125" s="27">
        <f t="shared" si="1462"/>
        <v>0</v>
      </c>
      <c r="ADX125" s="27">
        <f t="shared" si="1462"/>
        <v>0</v>
      </c>
      <c r="ADY125" s="27">
        <f t="shared" si="1462"/>
        <v>0</v>
      </c>
      <c r="ADZ125" s="27">
        <f t="shared" si="1462"/>
        <v>0</v>
      </c>
      <c r="AEA125" s="27">
        <f t="shared" si="1462"/>
        <v>9.3132257461547852E-10</v>
      </c>
      <c r="AEB125" s="27">
        <f t="shared" si="1462"/>
        <v>0</v>
      </c>
      <c r="AEC125" s="27">
        <f t="shared" si="1462"/>
        <v>0</v>
      </c>
      <c r="AED125" s="27">
        <f t="shared" si="1462"/>
        <v>0</v>
      </c>
      <c r="AEE125" s="27">
        <f t="shared" si="1462"/>
        <v>0</v>
      </c>
      <c r="AEF125" s="27"/>
      <c r="AEG125" s="27"/>
      <c r="AEH125" s="27"/>
      <c r="AEI125" s="27">
        <f t="shared" si="1462"/>
        <v>0</v>
      </c>
      <c r="AEJ125" s="27">
        <f t="shared" si="1462"/>
        <v>0</v>
      </c>
      <c r="AEK125" s="27">
        <f t="shared" si="1462"/>
        <v>0</v>
      </c>
      <c r="AEL125" s="27">
        <f t="shared" si="1462"/>
        <v>0</v>
      </c>
      <c r="AEM125" s="27">
        <f t="shared" si="1462"/>
        <v>0</v>
      </c>
      <c r="AEN125" s="27">
        <f t="shared" si="1462"/>
        <v>9.3132257461547852E-10</v>
      </c>
      <c r="AEO125" s="27">
        <f t="shared" si="1462"/>
        <v>0</v>
      </c>
      <c r="AEP125" s="27">
        <f t="shared" si="1462"/>
        <v>0</v>
      </c>
      <c r="AEQ125" s="27">
        <f t="shared" si="1462"/>
        <v>0</v>
      </c>
      <c r="AER125" s="27">
        <f t="shared" si="1462"/>
        <v>0</v>
      </c>
      <c r="AES125" s="27"/>
      <c r="AET125" s="27"/>
      <c r="AEU125" s="27"/>
      <c r="AEV125" s="27">
        <f t="shared" si="1462"/>
        <v>0</v>
      </c>
      <c r="AEW125" s="27">
        <f t="shared" si="1462"/>
        <v>0</v>
      </c>
      <c r="AEX125" s="27">
        <f t="shared" si="1462"/>
        <v>0</v>
      </c>
      <c r="AEY125" s="27">
        <f t="shared" si="1462"/>
        <v>0</v>
      </c>
      <c r="AEZ125" s="27">
        <f t="shared" si="1462"/>
        <v>0</v>
      </c>
      <c r="AFA125" s="27">
        <f t="shared" si="1462"/>
        <v>-4.6566128730773926E-10</v>
      </c>
      <c r="AFB125" s="27">
        <f t="shared" si="1462"/>
        <v>0</v>
      </c>
      <c r="AFC125" s="27">
        <f t="shared" si="1462"/>
        <v>0</v>
      </c>
      <c r="AFD125" s="27">
        <f t="shared" si="1462"/>
        <v>0</v>
      </c>
      <c r="AFE125" s="27">
        <f t="shared" si="1462"/>
        <v>0</v>
      </c>
      <c r="AFF125" s="27"/>
      <c r="AFG125" s="27"/>
      <c r="AFH125" s="27"/>
      <c r="AFI125" s="27">
        <f t="shared" si="1462"/>
        <v>0</v>
      </c>
      <c r="AFJ125" s="27">
        <f t="shared" si="1462"/>
        <v>0</v>
      </c>
      <c r="AFK125" s="27">
        <f t="shared" si="1462"/>
        <v>0</v>
      </c>
      <c r="AFL125" s="27">
        <f t="shared" si="1462"/>
        <v>0</v>
      </c>
      <c r="AFM125" s="27">
        <f t="shared" si="1462"/>
        <v>0</v>
      </c>
      <c r="AFN125" s="27">
        <f t="shared" si="1462"/>
        <v>-5.9604644775390625E-8</v>
      </c>
      <c r="AFO125" s="27">
        <f t="shared" si="1462"/>
        <v>0</v>
      </c>
      <c r="AFP125" s="27">
        <f t="shared" ref="AFP125:AGC125" si="1463">AFP123-AFP124</f>
        <v>0</v>
      </c>
      <c r="AFQ125" s="27">
        <f t="shared" si="1463"/>
        <v>0</v>
      </c>
      <c r="AFR125" s="27">
        <f t="shared" si="1463"/>
        <v>0</v>
      </c>
      <c r="AFS125" s="27"/>
      <c r="AFT125" s="27"/>
      <c r="AFU125" s="27"/>
      <c r="AFV125" s="27">
        <f t="shared" si="1463"/>
        <v>0</v>
      </c>
      <c r="AFW125" s="27">
        <f t="shared" si="1463"/>
        <v>0</v>
      </c>
      <c r="AFX125" s="27">
        <f t="shared" si="1463"/>
        <v>0</v>
      </c>
      <c r="AFY125" s="27">
        <f t="shared" si="1463"/>
        <v>0</v>
      </c>
      <c r="AFZ125" s="27">
        <f t="shared" si="1463"/>
        <v>-7.2759576141834259E-12</v>
      </c>
      <c r="AGA125" s="27">
        <f t="shared" si="1463"/>
        <v>0</v>
      </c>
      <c r="AGB125" s="27">
        <f t="shared" si="1463"/>
        <v>0</v>
      </c>
      <c r="AGC125" s="27">
        <f t="shared" si="1463"/>
        <v>0</v>
      </c>
    </row>
    <row r="126" spans="1:861" ht="22.5" customHeight="1">
      <c r="C126" s="227" t="s">
        <v>697</v>
      </c>
      <c r="D126" s="5"/>
      <c r="E126" s="5"/>
      <c r="F126" s="88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226">
        <v>1000</v>
      </c>
      <c r="AC126" s="226">
        <v>14183824</v>
      </c>
      <c r="AD126" s="239">
        <f>AB126/3*3</f>
        <v>1000</v>
      </c>
      <c r="AE126" s="239">
        <f>AC126/3*3</f>
        <v>14183824</v>
      </c>
      <c r="AF126" s="5"/>
      <c r="AG126" s="5"/>
      <c r="AH126" s="5"/>
      <c r="AI126" s="382">
        <v>643</v>
      </c>
      <c r="AJ126" s="383">
        <v>9208091.6800000072</v>
      </c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  <c r="IW126" s="5"/>
      <c r="IX126" s="5"/>
      <c r="IY126" s="5"/>
      <c r="IZ126" s="5"/>
      <c r="JA126" s="5"/>
      <c r="JB126" s="5"/>
      <c r="JC126" s="5"/>
      <c r="JD126" s="5"/>
      <c r="JE126" s="5"/>
      <c r="JF126" s="5"/>
      <c r="JG126" s="5"/>
      <c r="JH126" s="5"/>
      <c r="JI126" s="5"/>
      <c r="JJ126" s="5"/>
      <c r="JK126" s="5"/>
      <c r="JL126" s="5"/>
      <c r="JM126" s="5"/>
      <c r="JN126" s="5"/>
      <c r="JO126" s="5"/>
      <c r="JP126" s="5"/>
      <c r="JQ126" s="5"/>
      <c r="JR126" s="5"/>
      <c r="JS126" s="5"/>
      <c r="JT126" s="5"/>
      <c r="JU126" s="5"/>
      <c r="JV126" s="5"/>
      <c r="JW126" s="5"/>
      <c r="JX126" s="5"/>
      <c r="JY126" s="5"/>
      <c r="JZ126" s="5"/>
      <c r="KA126" s="5"/>
      <c r="KB126" s="5"/>
      <c r="KC126" s="5"/>
      <c r="KD126" s="5"/>
      <c r="KE126" s="5"/>
      <c r="KF126" s="5"/>
      <c r="KG126" s="5"/>
      <c r="KH126" s="5"/>
      <c r="KI126" s="5"/>
      <c r="KJ126" s="5"/>
      <c r="KK126" s="5"/>
      <c r="KL126" s="5"/>
      <c r="KM126" s="5"/>
      <c r="KN126" s="5"/>
      <c r="KO126" s="5"/>
      <c r="KP126" s="5"/>
      <c r="KQ126" s="5"/>
      <c r="KR126" s="5"/>
      <c r="KS126" s="5"/>
      <c r="KT126" s="5"/>
      <c r="KU126" s="5"/>
      <c r="KV126" s="5"/>
      <c r="KW126" s="5"/>
      <c r="KX126" s="5"/>
      <c r="KY126" s="5"/>
      <c r="KZ126" s="5"/>
      <c r="LA126" s="5"/>
      <c r="LB126" s="5"/>
      <c r="LC126" s="5"/>
      <c r="LD126" s="5"/>
      <c r="LE126" s="5"/>
      <c r="LF126" s="5"/>
      <c r="LG126" s="5"/>
      <c r="LH126" s="5"/>
      <c r="LI126" s="5"/>
      <c r="LJ126" s="5"/>
      <c r="LK126" s="5"/>
      <c r="LL126" s="5"/>
      <c r="LM126" s="5"/>
      <c r="LN126" s="5"/>
      <c r="LO126" s="5"/>
      <c r="LP126" s="5"/>
      <c r="LQ126" s="5"/>
      <c r="LR126" s="5"/>
      <c r="LS126" s="5"/>
      <c r="LT126" s="5"/>
      <c r="LU126" s="5"/>
      <c r="LV126" s="5"/>
      <c r="LW126" s="5"/>
      <c r="LX126" s="5"/>
      <c r="LY126" s="5"/>
      <c r="LZ126" s="5"/>
      <c r="MA126" s="5"/>
      <c r="MB126" s="5"/>
      <c r="MC126" s="5"/>
      <c r="MD126" s="5"/>
      <c r="ME126" s="5"/>
      <c r="MF126" s="5"/>
      <c r="MG126" s="5"/>
      <c r="MH126" s="5"/>
      <c r="MI126" s="5"/>
      <c r="MJ126" s="5"/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  <c r="NI126" s="5"/>
      <c r="NJ126" s="5"/>
      <c r="NK126" s="5"/>
      <c r="NL126" s="5"/>
      <c r="NM126" s="5"/>
      <c r="NN126" s="5"/>
      <c r="NO126" s="5"/>
      <c r="NP126" s="5"/>
      <c r="NQ126" s="5"/>
      <c r="NR126" s="5"/>
      <c r="NS126" s="5"/>
      <c r="NT126" s="5"/>
      <c r="NU126" s="5"/>
      <c r="NV126" s="5"/>
      <c r="NW126" s="5"/>
      <c r="NX126" s="5"/>
      <c r="NY126" s="5"/>
      <c r="NZ126" s="5"/>
      <c r="OA126" s="5"/>
      <c r="OB126" s="5"/>
      <c r="OC126" s="5"/>
      <c r="OD126" s="5"/>
      <c r="OE126" s="5"/>
      <c r="OF126" s="5"/>
      <c r="OG126" s="5"/>
      <c r="OH126" s="5"/>
      <c r="OI126" s="5"/>
      <c r="OJ126" s="5"/>
      <c r="OK126" s="5"/>
      <c r="OL126" s="5"/>
      <c r="OM126" s="5"/>
      <c r="ON126" s="5"/>
      <c r="OO126" s="5"/>
      <c r="OP126" s="5"/>
      <c r="OQ126" s="5"/>
      <c r="OR126" s="5"/>
      <c r="OS126" s="5"/>
      <c r="OT126" s="5"/>
      <c r="OU126" s="5"/>
      <c r="OV126" s="5"/>
      <c r="OW126" s="5"/>
      <c r="OX126" s="5"/>
      <c r="OY126" s="5"/>
      <c r="OZ126" s="5"/>
      <c r="PA126" s="5"/>
      <c r="PB126" s="5"/>
      <c r="PC126" s="5"/>
      <c r="PD126" s="5"/>
      <c r="PE126" s="5"/>
      <c r="PF126" s="5"/>
      <c r="PG126" s="5"/>
      <c r="PH126" s="5"/>
      <c r="PI126" s="5"/>
      <c r="PJ126" s="5"/>
      <c r="PK126" s="5"/>
      <c r="PL126" s="5"/>
      <c r="PM126" s="5"/>
      <c r="PN126" s="5"/>
      <c r="PO126" s="5"/>
      <c r="PP126" s="5"/>
      <c r="PQ126" s="5"/>
      <c r="PR126" s="5"/>
      <c r="PS126" s="5"/>
      <c r="PT126" s="5"/>
      <c r="PU126" s="5"/>
      <c r="PV126" s="5"/>
      <c r="PW126" s="5"/>
      <c r="PX126" s="5"/>
      <c r="PY126" s="5"/>
      <c r="PZ126" s="5"/>
      <c r="QA126" s="5"/>
      <c r="QB126" s="5"/>
      <c r="QC126" s="5"/>
      <c r="QD126" s="5"/>
      <c r="QE126" s="5"/>
      <c r="QF126" s="5"/>
      <c r="QG126" s="5"/>
      <c r="QH126" s="5"/>
      <c r="QI126" s="5"/>
      <c r="QJ126" s="5"/>
      <c r="QK126" s="5"/>
      <c r="QL126" s="5"/>
      <c r="QM126" s="5"/>
      <c r="QN126" s="5"/>
      <c r="QO126" s="5"/>
      <c r="QP126" s="5"/>
      <c r="QQ126" s="5"/>
      <c r="QR126" s="5"/>
      <c r="QS126" s="5"/>
      <c r="QT126" s="5"/>
      <c r="QU126" s="5"/>
      <c r="QV126" s="5"/>
      <c r="QW126" s="5"/>
      <c r="QX126" s="5"/>
      <c r="QY126" s="5"/>
      <c r="QZ126" s="5"/>
      <c r="RA126" s="5"/>
      <c r="RB126" s="5"/>
      <c r="RC126" s="5"/>
      <c r="RD126" s="5"/>
      <c r="RE126" s="5"/>
      <c r="RF126" s="5"/>
      <c r="RG126" s="5"/>
      <c r="RH126" s="5"/>
      <c r="RI126" s="5"/>
      <c r="RJ126" s="5"/>
      <c r="RK126" s="5"/>
      <c r="RL126" s="5"/>
      <c r="RM126" s="5"/>
      <c r="RN126" s="5"/>
      <c r="RO126" s="5"/>
      <c r="RP126" s="5"/>
      <c r="RQ126" s="5"/>
      <c r="RR126" s="5"/>
      <c r="RS126" s="5"/>
      <c r="RT126" s="5"/>
      <c r="RU126" s="5"/>
      <c r="RV126" s="5"/>
      <c r="RW126" s="5"/>
      <c r="RX126" s="5"/>
      <c r="RY126" s="5"/>
      <c r="RZ126" s="5"/>
      <c r="SA126" s="5"/>
      <c r="SB126" s="5"/>
      <c r="SC126" s="5"/>
      <c r="SD126" s="5"/>
      <c r="SE126" s="5"/>
      <c r="SF126" s="5"/>
      <c r="SG126" s="5"/>
      <c r="SH126" s="5"/>
      <c r="SI126" s="5"/>
      <c r="SJ126" s="5"/>
      <c r="SK126" s="5"/>
      <c r="SL126" s="5"/>
      <c r="SM126" s="5"/>
      <c r="SN126" s="5"/>
      <c r="SO126" s="5"/>
      <c r="SP126" s="5"/>
      <c r="SQ126" s="5"/>
      <c r="SR126" s="5"/>
      <c r="SS126" s="5"/>
      <c r="ST126" s="5"/>
      <c r="SU126" s="5"/>
      <c r="SV126" s="5"/>
      <c r="SW126" s="5"/>
      <c r="SX126" s="5"/>
      <c r="SY126" s="5"/>
      <c r="SZ126" s="5"/>
      <c r="TA126" s="5"/>
      <c r="TB126" s="5"/>
      <c r="TC126" s="5"/>
      <c r="TD126" s="5"/>
      <c r="TE126" s="5"/>
      <c r="TF126" s="5"/>
      <c r="TG126" s="5"/>
      <c r="TH126" s="5"/>
      <c r="TI126" s="5"/>
      <c r="TJ126" s="5"/>
      <c r="TK126" s="5"/>
      <c r="TL126" s="5"/>
      <c r="TM126" s="5"/>
      <c r="TN126" s="5"/>
      <c r="TO126" s="5"/>
      <c r="TP126" s="5"/>
      <c r="TQ126" s="5"/>
      <c r="TR126" s="5"/>
      <c r="TS126" s="5"/>
      <c r="TT126" s="5"/>
      <c r="TU126" s="5"/>
      <c r="TV126" s="5"/>
      <c r="TW126" s="5"/>
      <c r="TX126" s="5"/>
      <c r="TY126" s="5"/>
      <c r="TZ126" s="5"/>
      <c r="UA126" s="5"/>
      <c r="UB126" s="5">
        <v>70</v>
      </c>
      <c r="UC126" s="5">
        <v>995554</v>
      </c>
      <c r="UD126" s="226">
        <f>SUM(UB126/4*4)</f>
        <v>70</v>
      </c>
      <c r="UE126" s="226">
        <f>SUM(UC126/4*4)</f>
        <v>995554</v>
      </c>
      <c r="UF126" s="5"/>
      <c r="UG126" s="5"/>
      <c r="UH126" s="5"/>
      <c r="UI126" s="382">
        <v>89</v>
      </c>
      <c r="UJ126" s="383">
        <v>1237170.4100000004</v>
      </c>
      <c r="UK126" s="5"/>
      <c r="UL126" s="5"/>
      <c r="UM126" s="5"/>
      <c r="UN126" s="5"/>
      <c r="UO126" s="5"/>
      <c r="UP126" s="5"/>
      <c r="UQ126" s="5"/>
      <c r="UR126" s="5"/>
      <c r="US126" s="5"/>
      <c r="UT126" s="5"/>
      <c r="UU126" s="5"/>
      <c r="UV126" s="5"/>
      <c r="UW126" s="5"/>
      <c r="UX126" s="5"/>
      <c r="UY126" s="5"/>
      <c r="UZ126" s="5"/>
      <c r="VA126" s="5"/>
      <c r="VB126" s="5"/>
      <c r="VC126" s="5"/>
      <c r="VD126" s="5"/>
      <c r="VE126" s="5"/>
      <c r="VF126" s="5"/>
      <c r="VG126" s="5"/>
      <c r="VH126" s="5"/>
      <c r="VI126" s="5"/>
      <c r="VJ126" s="5"/>
      <c r="VK126" s="5"/>
      <c r="VL126" s="5"/>
      <c r="VM126" s="5"/>
      <c r="VN126" s="5"/>
      <c r="VO126" s="5"/>
      <c r="VP126" s="5"/>
      <c r="VQ126" s="5"/>
      <c r="VR126" s="5"/>
      <c r="VS126" s="5"/>
      <c r="VT126" s="5"/>
      <c r="VU126" s="5"/>
      <c r="VV126" s="5"/>
      <c r="VW126" s="5"/>
      <c r="VX126" s="5"/>
      <c r="VY126" s="5"/>
      <c r="VZ126" s="5"/>
      <c r="WA126" s="5"/>
      <c r="WB126" s="5"/>
      <c r="WC126" s="5"/>
      <c r="WD126" s="5"/>
      <c r="WE126" s="5"/>
      <c r="WF126" s="5"/>
      <c r="WG126" s="5"/>
      <c r="WH126" s="5"/>
      <c r="WI126" s="5"/>
      <c r="WJ126" s="5"/>
      <c r="WK126" s="5"/>
      <c r="WL126" s="5"/>
      <c r="WM126" s="5"/>
      <c r="WN126" s="5"/>
      <c r="WO126" s="5"/>
      <c r="WP126" s="5"/>
      <c r="WQ126" s="5"/>
      <c r="WR126" s="5"/>
      <c r="WS126" s="5"/>
      <c r="WT126" s="5"/>
      <c r="WU126" s="5"/>
      <c r="WV126" s="5"/>
      <c r="WW126" s="5"/>
      <c r="WX126" s="5"/>
      <c r="WY126" s="5"/>
      <c r="WZ126" s="5"/>
      <c r="XA126" s="5"/>
      <c r="XB126" s="5">
        <v>75</v>
      </c>
      <c r="XC126" s="231">
        <v>931986</v>
      </c>
      <c r="XD126" s="240">
        <f>SUM(XB126/4*4)</f>
        <v>75</v>
      </c>
      <c r="XE126" s="226">
        <f>SUM(XC126/4*4)</f>
        <v>931986</v>
      </c>
      <c r="XF126" s="5"/>
      <c r="XG126" s="5"/>
      <c r="XH126" s="5"/>
      <c r="XI126" s="382">
        <v>76</v>
      </c>
      <c r="XJ126" s="383">
        <v>854948.64</v>
      </c>
      <c r="XK126" s="5"/>
      <c r="XL126" s="5"/>
      <c r="XM126" s="5"/>
      <c r="XN126" s="5"/>
      <c r="XO126" s="226">
        <v>25</v>
      </c>
      <c r="XP126" s="230">
        <v>329966</v>
      </c>
      <c r="XQ126" s="240">
        <f>SUM(XO126/4*4)</f>
        <v>25</v>
      </c>
      <c r="XR126" s="226">
        <f>SUM(XP126/4*4)</f>
        <v>329966</v>
      </c>
      <c r="XS126" s="5"/>
      <c r="XT126" s="5"/>
      <c r="XU126" s="5"/>
      <c r="XV126" s="382">
        <v>25</v>
      </c>
      <c r="XW126" s="383">
        <v>282558.63999999996</v>
      </c>
      <c r="XX126" s="5"/>
      <c r="XY126" s="5"/>
      <c r="XZ126" s="5"/>
      <c r="YA126" s="5"/>
      <c r="YB126" s="5"/>
      <c r="YC126" s="5"/>
      <c r="YD126" s="5"/>
      <c r="YE126" s="5"/>
      <c r="YF126" s="5"/>
      <c r="YG126" s="5"/>
      <c r="YH126" s="5"/>
      <c r="YI126" s="5"/>
      <c r="YJ126" s="5"/>
      <c r="YK126" s="5"/>
      <c r="YL126" s="5"/>
      <c r="YM126" s="5"/>
      <c r="YN126" s="5"/>
      <c r="YO126" s="5"/>
      <c r="YP126" s="5"/>
      <c r="YQ126" s="5"/>
      <c r="YR126" s="5"/>
      <c r="YS126" s="5"/>
      <c r="YT126" s="5"/>
      <c r="YU126" s="5"/>
      <c r="YV126" s="5"/>
      <c r="YW126" s="5"/>
      <c r="YX126" s="5"/>
      <c r="YY126" s="5"/>
      <c r="YZ126" s="5"/>
      <c r="ZA126" s="5"/>
      <c r="ZB126" s="5"/>
      <c r="ZC126" s="5"/>
      <c r="ZD126" s="5"/>
      <c r="ZE126" s="5"/>
      <c r="ZF126" s="5"/>
      <c r="ZG126" s="5"/>
      <c r="ZH126" s="5"/>
      <c r="ZI126" s="5"/>
      <c r="ZJ126" s="5"/>
      <c r="ZK126" s="5"/>
      <c r="ZL126" s="5"/>
      <c r="ZM126" s="5"/>
      <c r="ZN126" s="5"/>
      <c r="ZO126" s="5"/>
      <c r="ZP126" s="5"/>
      <c r="ZQ126" s="5"/>
      <c r="ZR126" s="5"/>
      <c r="ZS126" s="5"/>
      <c r="ZT126" s="5"/>
      <c r="ZU126" s="5"/>
      <c r="ZV126" s="5"/>
      <c r="ZW126" s="5"/>
      <c r="ZX126" s="5"/>
      <c r="ZY126" s="5"/>
      <c r="ZZ126" s="5"/>
      <c r="AAA126" s="5"/>
      <c r="AAB126" s="5"/>
      <c r="AAC126" s="5"/>
      <c r="AAD126" s="5"/>
      <c r="AAE126" s="5"/>
      <c r="AAF126" s="5"/>
      <c r="AAG126" s="5"/>
      <c r="AAH126" s="5"/>
      <c r="AAI126" s="5"/>
      <c r="AAJ126" s="5"/>
      <c r="AAK126" s="5"/>
      <c r="AAL126" s="5"/>
      <c r="AAM126" s="5"/>
      <c r="AAN126" s="5"/>
      <c r="AAO126" s="5"/>
      <c r="AAP126" s="5"/>
      <c r="AAQ126" s="5"/>
      <c r="AAR126" s="5"/>
      <c r="AAS126" s="5"/>
      <c r="AAT126" s="5"/>
      <c r="AAU126" s="5"/>
      <c r="AAV126" s="5"/>
      <c r="AAW126" s="5"/>
      <c r="AAX126" s="5"/>
      <c r="AAY126" s="5"/>
      <c r="AAZ126" s="5"/>
      <c r="ABA126" s="5"/>
      <c r="ABB126" s="5"/>
      <c r="ABC126" s="5"/>
      <c r="ABD126" s="5"/>
      <c r="ABE126" s="5"/>
      <c r="ABF126" s="5"/>
      <c r="ABG126" s="5"/>
      <c r="ABH126" s="5"/>
      <c r="ABI126" s="5"/>
      <c r="ABJ126" s="5"/>
      <c r="ABK126" s="5"/>
      <c r="ABL126" s="5"/>
      <c r="ABM126" s="5"/>
      <c r="ABN126" s="5"/>
      <c r="ABO126" s="5"/>
      <c r="ABP126" s="5"/>
      <c r="ABQ126" s="5"/>
      <c r="ABR126" s="5"/>
      <c r="ABS126" s="5"/>
      <c r="ABT126" s="5"/>
      <c r="ABU126" s="5"/>
      <c r="ABV126" s="5"/>
      <c r="ABW126" s="5"/>
      <c r="ABX126" s="5"/>
      <c r="ABY126" s="5"/>
      <c r="ABZ126" s="5"/>
      <c r="ACA126" s="5"/>
      <c r="ACB126" s="5"/>
      <c r="ACC126" s="5"/>
      <c r="ACD126" s="5"/>
      <c r="ACE126" s="5"/>
      <c r="ACF126" s="5"/>
      <c r="ACG126" s="5"/>
      <c r="ACH126" s="5"/>
      <c r="ACI126" s="5"/>
      <c r="ACJ126" s="5"/>
      <c r="ACK126" s="5"/>
      <c r="ACL126" s="5"/>
      <c r="ACM126" s="5"/>
      <c r="ACN126" s="5"/>
      <c r="ACO126" s="5"/>
      <c r="ACP126" s="5"/>
      <c r="ACQ126" s="5"/>
      <c r="ACR126" s="5"/>
      <c r="ACS126" s="5"/>
      <c r="ACT126" s="5"/>
      <c r="ACU126" s="5"/>
      <c r="ACV126" s="5"/>
      <c r="ACW126" s="5"/>
      <c r="ACX126" s="5"/>
      <c r="ACY126" s="5"/>
      <c r="ACZ126" s="5"/>
      <c r="ADA126" s="5"/>
      <c r="ADB126" s="5"/>
      <c r="ADC126" s="5"/>
      <c r="ADD126" s="5"/>
      <c r="ADE126" s="5"/>
      <c r="ADF126" s="5"/>
      <c r="ADG126" s="5"/>
      <c r="ADH126" s="5"/>
      <c r="ADI126" s="5"/>
      <c r="ADJ126" s="5"/>
      <c r="ADK126" s="5"/>
      <c r="ADL126" s="5"/>
      <c r="ADM126" s="5"/>
      <c r="ADN126" s="5"/>
      <c r="ADO126" s="5"/>
      <c r="ADP126" s="5"/>
      <c r="ADQ126" s="5"/>
      <c r="ADR126" s="5"/>
      <c r="ADS126" s="5"/>
      <c r="ADT126" s="5"/>
      <c r="ADU126" s="5"/>
      <c r="ADV126" s="5"/>
      <c r="ADW126" s="5"/>
      <c r="ADX126" s="5"/>
      <c r="ADY126" s="5"/>
      <c r="ADZ126" s="5"/>
      <c r="AEA126" s="5"/>
      <c r="AEB126" s="5"/>
      <c r="AEC126" s="5"/>
      <c r="AED126" s="5"/>
      <c r="AEE126" s="5"/>
      <c r="AEF126" s="5"/>
      <c r="AEG126" s="5"/>
      <c r="AEH126" s="5"/>
      <c r="AEI126" s="5"/>
      <c r="AEJ126" s="5"/>
      <c r="AEK126" s="5"/>
      <c r="AEL126" s="5"/>
      <c r="AEM126" s="5"/>
      <c r="AEN126" s="5"/>
      <c r="AEO126" s="5"/>
      <c r="AEP126" s="5"/>
      <c r="AEQ126" s="5"/>
      <c r="AER126" s="5"/>
      <c r="AES126" s="5"/>
      <c r="AET126" s="5"/>
      <c r="AEU126" s="5"/>
      <c r="AEV126" s="5"/>
      <c r="AEW126" s="5"/>
      <c r="AEX126" s="5"/>
      <c r="AEY126" s="5"/>
      <c r="AEZ126" s="5"/>
      <c r="AFA126" s="5"/>
      <c r="AFB126" s="5"/>
      <c r="AFC126" s="5"/>
      <c r="AFD126" s="5"/>
      <c r="AFE126" s="5"/>
      <c r="AFF126" s="5"/>
      <c r="AFG126" s="5"/>
      <c r="AFH126" s="5"/>
      <c r="AFI126" s="5"/>
      <c r="AFJ126" s="5"/>
      <c r="AFK126" s="5"/>
      <c r="AFL126" s="5"/>
      <c r="AFM126" s="5"/>
      <c r="AFN126" s="5"/>
      <c r="AFO126" s="226">
        <v>1170</v>
      </c>
      <c r="AFP126" s="226">
        <v>16441330</v>
      </c>
      <c r="AFQ126" s="228">
        <f t="shared" ref="AFQ126" si="1464">SUM(AQ126,CD126,BD126,Q126,AD126,QQ126,TQ126,ABD126,ABQ126,RD126,ACD126,QD126,JD126,DD126,DQ126,ED126,PQ126,SQ126,BQ126,AEQ126,YQ126,RQ126,,AED126,TD126,ZQ126,ZD126,,AAD126,AAQ126,,,EQ126,FD126,IQ126,FQ126,ID126,GD126,GQ126,UD126,ADD126,ADQ126,HD126,ACQ126,MD126,KD126,KQ126,UQ126,VD126,VQ126,WD126,WQ126,MQ126,LD126,ND126,LQ126,NQ126,XD126,XQ126,YD126,,HQ126,OD126,SD126,OQ126,PD126)</f>
        <v>1170</v>
      </c>
      <c r="AFR126" s="228">
        <f t="shared" ref="AFR126" si="1465">SUM(AR126,CE126,BE126,R126,AE126,QR126,TR126,ABE126,ABR126,RE126,ACE126,QE126,JE126,DE126,DR126,EE126,PR126,SR126,BR126,AER126,YR126,RR126,,AEE126,TE126,ZR126,ZE126,,AAE126,AAR126,,,ER126,FE126,IR126,FR126,IE126,GE126,GR126,UE126,ADE126,ADR126,HE126,ACR126,ME126,KE126,KR126,UR126,VE126,VR126,WE126,WR126,MR126,LE126,NE126,LR126,NR126,XE126,XR126,YE126,,HR126,OE126,SE126,OR126,PE126)</f>
        <v>16441330</v>
      </c>
      <c r="AFS126" s="5"/>
      <c r="AFT126" s="5"/>
      <c r="AFU126" s="5"/>
      <c r="AFV126" s="228">
        <f t="shared" ref="AFV126" si="1466">SUM(AV126,CI126,BI126,V126,AI126,QV126,TV126,ABI126,ABV126,RI126,ACI126,QI126,JI126,DI126,DV126,EI126,PV126,SV126,BV126,AEV126,YV126,RV126,,AEI126,TI126,ZV126,ZI126,,AAI126,AAV126,,,EV126,FI126,IV126,FV126,II126,GI126,GV126,UI126,ADI126,ADV126,HI126,ACV126,MI126,KI126,KV126,UV126,VI126,VV126,WI126,WV126,MV126,LI126,NI126,LV126,NV126,XI126,XV126,YI126,,HV126,OI126,SI126,OV126,PI126)</f>
        <v>833</v>
      </c>
      <c r="AFW126" s="228">
        <f t="shared" ref="AFW126" si="1467">SUM(AW126,CJ126,BJ126,W126,AJ126,QW126,TW126,ABJ126,ABW126,RJ126,ACJ126,QJ126,JJ126,DJ126,DW126,EJ126,PW126,SW126,BW126,AEW126,YW126,RW126,,AEJ126,TJ126,ZW126,ZJ126,,AAJ126,AAW126,,,EW126,FJ126,IW126,FW126,IJ126,GJ126,GW126,UJ126,ADJ126,ADW126,HJ126,ACW126,MJ126,KJ126,KW126,UW126,VJ126,VW126,WJ126,WW126,MW126,LJ126,NJ126,LW126,NW126,XJ126,XW126,YJ126,,HW126,OJ126,SJ126,OW126,PJ126)</f>
        <v>11582769.370000008</v>
      </c>
      <c r="AFX126" s="5"/>
      <c r="AFY126" s="5"/>
      <c r="AFZ126" s="5"/>
      <c r="AGA126" s="5"/>
      <c r="AGB126" s="5"/>
      <c r="AGC126" s="5"/>
    </row>
    <row r="127" spans="1:861" ht="20.25" hidden="1" customHeight="1">
      <c r="C127" s="227" t="s">
        <v>698</v>
      </c>
      <c r="D127" s="5"/>
      <c r="E127" s="5"/>
      <c r="F127" s="88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229">
        <f>SUM(AB123+AB126)</f>
        <v>3000</v>
      </c>
      <c r="AC127" s="229">
        <f>SUM(AC123+AC126)</f>
        <v>53750652.458733328</v>
      </c>
      <c r="AD127" s="229">
        <f t="shared" ref="AD127:AE127" si="1468">SUM(AD123+AD126)</f>
        <v>2833.333333333333</v>
      </c>
      <c r="AE127" s="229">
        <f t="shared" si="1468"/>
        <v>53750652.458733328</v>
      </c>
      <c r="AF127" s="5"/>
      <c r="AG127" s="5"/>
      <c r="AH127" s="5"/>
      <c r="AI127" s="229">
        <f>SUM(AI123+AI126)</f>
        <v>3297</v>
      </c>
      <c r="AJ127" s="229">
        <f>SUM(AJ123+AJ126)</f>
        <v>55040278.900000028</v>
      </c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  <c r="IW127" s="5"/>
      <c r="IX127" s="5"/>
      <c r="IY127" s="5"/>
      <c r="IZ127" s="5"/>
      <c r="JA127" s="5"/>
      <c r="JB127" s="5"/>
      <c r="JC127" s="5"/>
      <c r="JD127" s="5"/>
      <c r="JE127" s="5"/>
      <c r="JF127" s="5"/>
      <c r="JG127" s="5"/>
      <c r="JH127" s="5"/>
      <c r="JI127" s="5"/>
      <c r="JJ127" s="5"/>
      <c r="JK127" s="5"/>
      <c r="JL127" s="5"/>
      <c r="JM127" s="5"/>
      <c r="JN127" s="5"/>
      <c r="JO127" s="5"/>
      <c r="JP127" s="5"/>
      <c r="JQ127" s="5"/>
      <c r="JR127" s="5"/>
      <c r="JS127" s="5"/>
      <c r="JT127" s="5"/>
      <c r="JU127" s="5"/>
      <c r="JV127" s="5"/>
      <c r="JW127" s="5"/>
      <c r="JX127" s="5"/>
      <c r="JY127" s="5"/>
      <c r="JZ127" s="5"/>
      <c r="KA127" s="5"/>
      <c r="KB127" s="5"/>
      <c r="KC127" s="5"/>
      <c r="KD127" s="5"/>
      <c r="KE127" s="5"/>
      <c r="KF127" s="5"/>
      <c r="KG127" s="5"/>
      <c r="KH127" s="5"/>
      <c r="KI127" s="5"/>
      <c r="KJ127" s="5"/>
      <c r="KK127" s="5"/>
      <c r="KL127" s="5"/>
      <c r="KM127" s="5"/>
      <c r="KN127" s="5"/>
      <c r="KO127" s="5"/>
      <c r="KP127" s="5"/>
      <c r="KQ127" s="5"/>
      <c r="KR127" s="5"/>
      <c r="KS127" s="5"/>
      <c r="KT127" s="5"/>
      <c r="KU127" s="5"/>
      <c r="KV127" s="5"/>
      <c r="KW127" s="5"/>
      <c r="KX127" s="5"/>
      <c r="KY127" s="5"/>
      <c r="KZ127" s="5"/>
      <c r="LA127" s="5"/>
      <c r="LB127" s="5"/>
      <c r="LC127" s="5"/>
      <c r="LD127" s="5"/>
      <c r="LE127" s="5"/>
      <c r="LF127" s="5"/>
      <c r="LG127" s="5"/>
      <c r="LH127" s="5"/>
      <c r="LI127" s="5"/>
      <c r="LJ127" s="5"/>
      <c r="LK127" s="5"/>
      <c r="LL127" s="5"/>
      <c r="LM127" s="5"/>
      <c r="LN127" s="5"/>
      <c r="LO127" s="5"/>
      <c r="LP127" s="5"/>
      <c r="LQ127" s="5"/>
      <c r="LR127" s="5"/>
      <c r="LS127" s="5"/>
      <c r="LT127" s="5"/>
      <c r="LU127" s="5"/>
      <c r="LV127" s="5"/>
      <c r="LW127" s="5"/>
      <c r="LX127" s="5"/>
      <c r="LY127" s="5"/>
      <c r="LZ127" s="5"/>
      <c r="MA127" s="5"/>
      <c r="MB127" s="5"/>
      <c r="MC127" s="5"/>
      <c r="MD127" s="5"/>
      <c r="ME127" s="5"/>
      <c r="MF127" s="5"/>
      <c r="MG127" s="5"/>
      <c r="MH127" s="5"/>
      <c r="MI127" s="5"/>
      <c r="MJ127" s="5"/>
      <c r="MK127" s="5"/>
      <c r="ML127" s="5"/>
      <c r="MM127" s="5"/>
      <c r="MN127" s="5"/>
      <c r="MO127" s="5"/>
      <c r="MP127" s="5"/>
      <c r="MQ127" s="5"/>
      <c r="MR127" s="5"/>
      <c r="MS127" s="5"/>
      <c r="MT127" s="5"/>
      <c r="MU127" s="5"/>
      <c r="MV127" s="5"/>
      <c r="MW127" s="5"/>
      <c r="MX127" s="5"/>
      <c r="MY127" s="5"/>
      <c r="MZ127" s="5"/>
      <c r="NA127" s="5"/>
      <c r="NB127" s="5"/>
      <c r="NC127" s="5"/>
      <c r="ND127" s="5"/>
      <c r="NE127" s="5"/>
      <c r="NF127" s="5"/>
      <c r="NG127" s="5"/>
      <c r="NH127" s="5"/>
      <c r="NI127" s="5"/>
      <c r="NJ127" s="5"/>
      <c r="NK127" s="5"/>
      <c r="NL127" s="5"/>
      <c r="NM127" s="5"/>
      <c r="NN127" s="5"/>
      <c r="NO127" s="5"/>
      <c r="NP127" s="5"/>
      <c r="NQ127" s="5"/>
      <c r="NR127" s="5"/>
      <c r="NS127" s="5"/>
      <c r="NT127" s="5"/>
      <c r="NU127" s="5"/>
      <c r="NV127" s="5"/>
      <c r="NW127" s="5"/>
      <c r="NX127" s="5"/>
      <c r="NY127" s="5"/>
      <c r="NZ127" s="5"/>
      <c r="OA127" s="5"/>
      <c r="OB127" s="5"/>
      <c r="OC127" s="5"/>
      <c r="OD127" s="5"/>
      <c r="OE127" s="5"/>
      <c r="OF127" s="5"/>
      <c r="OG127" s="5"/>
      <c r="OH127" s="5"/>
      <c r="OI127" s="5"/>
      <c r="OJ127" s="5"/>
      <c r="OK127" s="5"/>
      <c r="OL127" s="5"/>
      <c r="OM127" s="5"/>
      <c r="ON127" s="5"/>
      <c r="OO127" s="5"/>
      <c r="OP127" s="5"/>
      <c r="OQ127" s="5"/>
      <c r="OR127" s="5"/>
      <c r="OS127" s="5"/>
      <c r="OT127" s="5"/>
      <c r="OU127" s="5"/>
      <c r="OV127" s="5"/>
      <c r="OW127" s="5"/>
      <c r="OX127" s="5"/>
      <c r="OY127" s="5"/>
      <c r="OZ127" s="5"/>
      <c r="PA127" s="5"/>
      <c r="PB127" s="5"/>
      <c r="PC127" s="5"/>
      <c r="PD127" s="5"/>
      <c r="PE127" s="5"/>
      <c r="PF127" s="5"/>
      <c r="PG127" s="5"/>
      <c r="PH127" s="5"/>
      <c r="PI127" s="5"/>
      <c r="PJ127" s="5"/>
      <c r="PK127" s="5"/>
      <c r="PL127" s="5"/>
      <c r="PM127" s="5"/>
      <c r="PN127" s="5"/>
      <c r="PO127" s="5"/>
      <c r="PP127" s="5"/>
      <c r="PQ127" s="5"/>
      <c r="PR127" s="5"/>
      <c r="PS127" s="5"/>
      <c r="PT127" s="5"/>
      <c r="PU127" s="5"/>
      <c r="PV127" s="5"/>
      <c r="PW127" s="5"/>
      <c r="PX127" s="5"/>
      <c r="PY127" s="5"/>
      <c r="PZ127" s="5"/>
      <c r="QA127" s="5"/>
      <c r="QB127" s="5"/>
      <c r="QC127" s="5"/>
      <c r="QD127" s="5"/>
      <c r="QE127" s="5"/>
      <c r="QF127" s="5"/>
      <c r="QG127" s="5"/>
      <c r="QH127" s="5"/>
      <c r="QI127" s="5"/>
      <c r="QJ127" s="5"/>
      <c r="QK127" s="5"/>
      <c r="QL127" s="5"/>
      <c r="QM127" s="5"/>
      <c r="QN127" s="5"/>
      <c r="QO127" s="5"/>
      <c r="QP127" s="5"/>
      <c r="QQ127" s="5"/>
      <c r="QR127" s="5"/>
      <c r="QS127" s="5"/>
      <c r="QT127" s="5"/>
      <c r="QU127" s="5"/>
      <c r="QV127" s="5"/>
      <c r="QW127" s="5"/>
      <c r="QX127" s="5"/>
      <c r="QY127" s="5"/>
      <c r="QZ127" s="5"/>
      <c r="RA127" s="5"/>
      <c r="RB127" s="5"/>
      <c r="RC127" s="5"/>
      <c r="RD127" s="5"/>
      <c r="RE127" s="5"/>
      <c r="RF127" s="5"/>
      <c r="RG127" s="5"/>
      <c r="RH127" s="5"/>
      <c r="RI127" s="5"/>
      <c r="RJ127" s="5"/>
      <c r="RK127" s="5"/>
      <c r="RL127" s="5"/>
      <c r="RM127" s="5"/>
      <c r="RN127" s="5"/>
      <c r="RO127" s="8"/>
      <c r="RP127" s="8"/>
      <c r="RQ127" s="8"/>
      <c r="RR127" s="8"/>
      <c r="RS127" s="5"/>
      <c r="RT127" s="5"/>
      <c r="RU127" s="5"/>
      <c r="RV127" s="8"/>
      <c r="RW127" s="8"/>
      <c r="RX127" s="8"/>
      <c r="RY127" s="8"/>
      <c r="RZ127" s="8"/>
      <c r="SA127" s="8"/>
      <c r="SB127" s="5"/>
      <c r="SC127" s="5"/>
      <c r="SD127" s="5"/>
      <c r="SE127" s="5"/>
      <c r="SF127" s="5"/>
      <c r="SG127" s="5"/>
      <c r="SH127" s="5"/>
      <c r="SI127" s="5"/>
      <c r="SJ127" s="5"/>
      <c r="SK127" s="5"/>
      <c r="SL127" s="5"/>
      <c r="SM127" s="5"/>
      <c r="SN127" s="5"/>
      <c r="SO127" s="5"/>
      <c r="SP127" s="5"/>
      <c r="SQ127" s="5"/>
      <c r="SR127" s="5"/>
      <c r="SS127" s="5"/>
      <c r="ST127" s="5"/>
      <c r="SU127" s="5"/>
      <c r="SV127" s="5"/>
      <c r="SW127" s="5"/>
      <c r="SX127" s="5"/>
      <c r="SY127" s="5"/>
      <c r="SZ127" s="5"/>
      <c r="TA127" s="5"/>
      <c r="TB127" s="5"/>
      <c r="TC127" s="5"/>
      <c r="TD127" s="5"/>
      <c r="TE127" s="5"/>
      <c r="TF127" s="5"/>
      <c r="TG127" s="5"/>
      <c r="TH127" s="5"/>
      <c r="TI127" s="5"/>
      <c r="TJ127" s="5"/>
      <c r="TK127" s="5"/>
      <c r="TL127" s="5"/>
      <c r="TM127" s="5"/>
      <c r="TN127" s="5"/>
      <c r="TO127" s="5"/>
      <c r="TP127" s="5"/>
      <c r="TQ127" s="5"/>
      <c r="TR127" s="5"/>
      <c r="TS127" s="5"/>
      <c r="TT127" s="5"/>
      <c r="TU127" s="5"/>
      <c r="TV127" s="5"/>
      <c r="TW127" s="5"/>
      <c r="TX127" s="5"/>
      <c r="TY127" s="5"/>
      <c r="TZ127" s="5"/>
      <c r="UA127" s="5"/>
      <c r="UB127" s="233">
        <f>SUM(UB123+UB126)</f>
        <v>255</v>
      </c>
      <c r="UC127" s="233">
        <f>SUM(UC123+UC126)</f>
        <v>3670196.1028600005</v>
      </c>
      <c r="UD127" s="233">
        <f>SUM(UD123+UD126)</f>
        <v>239.58333333333331</v>
      </c>
      <c r="UE127" s="233">
        <f>SUM(UE123+UE126)</f>
        <v>3447309.2609549998</v>
      </c>
      <c r="UF127" s="5"/>
      <c r="UG127" s="5"/>
      <c r="UH127" s="5"/>
      <c r="UI127" s="229">
        <f>SUM(UI123+UI126)</f>
        <v>284</v>
      </c>
      <c r="UJ127" s="229">
        <f>SUM(UJ123+UJ126)</f>
        <v>4131658.58</v>
      </c>
      <c r="UK127" s="5"/>
      <c r="UL127" s="5"/>
      <c r="UM127" s="5"/>
      <c r="UN127" s="5"/>
      <c r="UO127" s="5"/>
      <c r="UP127" s="5"/>
      <c r="UQ127" s="5"/>
      <c r="UR127" s="5"/>
      <c r="US127" s="5"/>
      <c r="UT127" s="5"/>
      <c r="UU127" s="5"/>
      <c r="UV127" s="5"/>
      <c r="UW127" s="5"/>
      <c r="UX127" s="5"/>
      <c r="UY127" s="5"/>
      <c r="UZ127" s="5"/>
      <c r="VA127" s="5"/>
      <c r="VB127" s="5"/>
      <c r="VC127" s="5"/>
      <c r="VD127" s="5"/>
      <c r="VE127" s="5"/>
      <c r="VF127" s="5"/>
      <c r="VG127" s="5"/>
      <c r="VH127" s="5"/>
      <c r="VI127" s="5"/>
      <c r="VJ127" s="5"/>
      <c r="VK127" s="5"/>
      <c r="VL127" s="5"/>
      <c r="VM127" s="5"/>
      <c r="VN127" s="5"/>
      <c r="VO127" s="5"/>
      <c r="VP127" s="5"/>
      <c r="VQ127" s="5"/>
      <c r="VR127" s="5"/>
      <c r="VS127" s="5"/>
      <c r="VT127" s="5"/>
      <c r="VU127" s="5"/>
      <c r="VV127" s="5"/>
      <c r="VW127" s="5"/>
      <c r="VX127" s="5"/>
      <c r="VY127" s="5"/>
      <c r="VZ127" s="5"/>
      <c r="WA127" s="5"/>
      <c r="WB127" s="5"/>
      <c r="WC127" s="5"/>
      <c r="WD127" s="5"/>
      <c r="WE127" s="5"/>
      <c r="WF127" s="5"/>
      <c r="WG127" s="5"/>
      <c r="WH127" s="5"/>
      <c r="WI127" s="5"/>
      <c r="WJ127" s="5"/>
      <c r="WK127" s="5"/>
      <c r="WL127" s="5"/>
      <c r="WM127" s="5"/>
      <c r="WN127" s="5"/>
      <c r="WO127" s="5"/>
      <c r="WP127" s="5"/>
      <c r="WQ127" s="5"/>
      <c r="WR127" s="5"/>
      <c r="WS127" s="5"/>
      <c r="WT127" s="5"/>
      <c r="WU127" s="5"/>
      <c r="WV127" s="5"/>
      <c r="WW127" s="5"/>
      <c r="WX127" s="5"/>
      <c r="WY127" s="5"/>
      <c r="WZ127" s="5"/>
      <c r="XA127" s="5"/>
      <c r="XB127" s="229">
        <f>SUM(XB123+XB126)</f>
        <v>375</v>
      </c>
      <c r="XC127" s="232">
        <f>SUM(XC123+XC126)</f>
        <v>4633620.3909999998</v>
      </c>
      <c r="XD127" s="229">
        <f>SUM(XD123+XD126)</f>
        <v>350</v>
      </c>
      <c r="XE127" s="229">
        <f>SUM(XE123+XE126)</f>
        <v>4325150.8584166663</v>
      </c>
      <c r="XF127" s="5"/>
      <c r="XG127" s="5"/>
      <c r="XH127" s="5"/>
      <c r="XI127" s="229">
        <f>SUM(XI123+XI126)</f>
        <v>342</v>
      </c>
      <c r="XJ127" s="229">
        <f>SUM(XJ123+XJ126)</f>
        <v>3858549.6700000004</v>
      </c>
      <c r="XK127" s="5"/>
      <c r="XL127" s="5"/>
      <c r="XM127" s="5"/>
      <c r="XN127" s="5"/>
      <c r="XO127" s="229">
        <f>SUM(XO123+XO126)</f>
        <v>234</v>
      </c>
      <c r="XP127" s="232">
        <f>SUM(XP123+XP126)</f>
        <v>2735979.9740000004</v>
      </c>
      <c r="XQ127" s="229">
        <f t="shared" ref="XQ127:XR127" si="1469">SUM(XQ123+XQ126)</f>
        <v>216.58333333333337</v>
      </c>
      <c r="XR127" s="232">
        <f t="shared" si="1469"/>
        <v>2535478.8095</v>
      </c>
      <c r="XS127" s="5"/>
      <c r="XT127" s="5"/>
      <c r="XU127" s="5"/>
      <c r="XV127" s="232">
        <f t="shared" ref="XV127:XW127" si="1470">SUM(XV123+XV126)</f>
        <v>211</v>
      </c>
      <c r="XW127" s="232">
        <f t="shared" si="1470"/>
        <v>2437721.4000000004</v>
      </c>
      <c r="XX127" s="5"/>
      <c r="XY127" s="5"/>
      <c r="XZ127" s="5"/>
      <c r="YA127" s="5"/>
      <c r="YB127" s="5"/>
      <c r="YC127" s="5"/>
      <c r="YD127" s="5"/>
      <c r="YE127" s="5"/>
      <c r="YF127" s="5"/>
      <c r="YG127" s="5"/>
      <c r="YH127" s="5"/>
      <c r="YI127" s="5"/>
      <c r="YJ127" s="5"/>
      <c r="YK127" s="5"/>
      <c r="YL127" s="5"/>
      <c r="YM127" s="5"/>
      <c r="YN127" s="5"/>
      <c r="YO127" s="5"/>
      <c r="YP127" s="5"/>
      <c r="YQ127" s="5"/>
      <c r="YR127" s="5"/>
      <c r="YS127" s="5"/>
      <c r="YT127" s="5"/>
      <c r="YU127" s="5"/>
      <c r="YV127" s="5"/>
      <c r="YW127" s="5"/>
      <c r="YX127" s="5"/>
      <c r="YY127" s="5"/>
      <c r="YZ127" s="5"/>
      <c r="ZA127" s="5"/>
      <c r="ZB127" s="5"/>
      <c r="ZC127" s="5"/>
      <c r="ZD127" s="5"/>
      <c r="ZE127" s="5"/>
      <c r="ZF127" s="5"/>
      <c r="ZG127" s="5"/>
      <c r="ZH127" s="5"/>
      <c r="ZI127" s="5"/>
      <c r="ZJ127" s="5"/>
      <c r="ZK127" s="5"/>
      <c r="ZL127" s="5"/>
      <c r="ZM127" s="5"/>
      <c r="ZN127" s="5"/>
      <c r="ZO127" s="5"/>
      <c r="ZP127" s="5"/>
      <c r="ZQ127" s="5"/>
      <c r="ZR127" s="5"/>
      <c r="ZS127" s="5"/>
      <c r="ZT127" s="5"/>
      <c r="ZU127" s="5"/>
      <c r="ZV127" s="5"/>
      <c r="ZW127" s="5"/>
      <c r="ZX127" s="5"/>
      <c r="ZY127" s="5"/>
      <c r="ZZ127" s="5"/>
      <c r="AAA127" s="5"/>
      <c r="AAB127" s="5"/>
      <c r="AAC127" s="5"/>
      <c r="AAD127" s="5"/>
      <c r="AAE127" s="5"/>
      <c r="AAF127" s="5"/>
      <c r="AAG127" s="5"/>
      <c r="AAH127" s="5"/>
      <c r="AAI127" s="5"/>
      <c r="AAJ127" s="5"/>
      <c r="AAK127" s="5"/>
      <c r="AAL127" s="5"/>
      <c r="AAM127" s="5"/>
      <c r="AAN127" s="5"/>
      <c r="AAO127" s="5"/>
      <c r="AAP127" s="5"/>
      <c r="AAQ127" s="5"/>
      <c r="AAR127" s="5"/>
      <c r="AAS127" s="5"/>
      <c r="AAT127" s="5"/>
      <c r="AAU127" s="5"/>
      <c r="AAV127" s="5"/>
      <c r="AAW127" s="5"/>
      <c r="AAX127" s="5"/>
      <c r="AAY127" s="5"/>
      <c r="AAZ127" s="5"/>
      <c r="ABA127" s="5"/>
      <c r="ABB127" s="5"/>
      <c r="ABC127" s="5"/>
      <c r="ABD127" s="5"/>
      <c r="ABE127" s="5"/>
      <c r="ABF127" s="5"/>
      <c r="ABG127" s="5"/>
      <c r="ABH127" s="5"/>
      <c r="ABI127" s="5"/>
      <c r="ABJ127" s="5"/>
      <c r="ABK127" s="5"/>
      <c r="ABL127" s="5"/>
      <c r="ABM127" s="5"/>
      <c r="ABN127" s="5"/>
      <c r="ABO127" s="5"/>
      <c r="ABP127" s="5"/>
      <c r="ABQ127" s="5"/>
      <c r="ABR127" s="5"/>
      <c r="ABS127" s="5"/>
      <c r="ABT127" s="5"/>
      <c r="ABU127" s="5"/>
      <c r="ABV127" s="5"/>
      <c r="ABW127" s="5"/>
      <c r="ABX127" s="5"/>
      <c r="ABY127" s="5"/>
      <c r="ABZ127" s="5"/>
      <c r="ACA127" s="5"/>
      <c r="ACB127" s="5"/>
      <c r="ACC127" s="5"/>
      <c r="ACD127" s="5"/>
      <c r="ACE127" s="5"/>
      <c r="ACF127" s="5"/>
      <c r="ACG127" s="5"/>
      <c r="ACH127" s="5"/>
      <c r="ACI127" s="5"/>
      <c r="ACJ127" s="5"/>
      <c r="ACK127" s="5"/>
      <c r="ACL127" s="5"/>
      <c r="ACM127" s="5"/>
      <c r="ACN127" s="5"/>
      <c r="ACO127" s="5"/>
      <c r="ACP127" s="5"/>
      <c r="ACQ127" s="5"/>
      <c r="ACR127" s="5"/>
      <c r="ACS127" s="5"/>
      <c r="ACT127" s="5"/>
      <c r="ACU127" s="5"/>
      <c r="ACV127" s="5"/>
      <c r="ACW127" s="5"/>
      <c r="ACX127" s="5"/>
      <c r="ACY127" s="5"/>
      <c r="ACZ127" s="5"/>
      <c r="ADA127" s="5"/>
      <c r="ADB127" s="5"/>
      <c r="ADC127" s="5"/>
      <c r="ADD127" s="5"/>
      <c r="ADE127" s="5"/>
      <c r="ADF127" s="5"/>
      <c r="ADG127" s="5"/>
      <c r="ADH127" s="5"/>
      <c r="ADI127" s="5"/>
      <c r="ADJ127" s="5"/>
      <c r="ADK127" s="5"/>
      <c r="ADL127" s="5"/>
      <c r="ADM127" s="5"/>
      <c r="ADN127" s="5"/>
      <c r="ADO127" s="5"/>
      <c r="ADP127" s="5"/>
      <c r="ADQ127" s="5"/>
      <c r="ADR127" s="5"/>
      <c r="ADS127" s="5"/>
      <c r="ADT127" s="5"/>
      <c r="ADU127" s="5"/>
      <c r="ADV127" s="5"/>
      <c r="ADW127" s="5"/>
      <c r="ADX127" s="5"/>
      <c r="ADY127" s="5"/>
      <c r="ADZ127" s="5"/>
      <c r="AEA127" s="5"/>
      <c r="AEB127" s="5"/>
      <c r="AEC127" s="5"/>
      <c r="AED127" s="5"/>
      <c r="AEE127" s="5"/>
      <c r="AEF127" s="5"/>
      <c r="AEG127" s="5"/>
      <c r="AEH127" s="5"/>
      <c r="AEI127" s="5"/>
      <c r="AEJ127" s="5"/>
      <c r="AEK127" s="5"/>
      <c r="AEL127" s="5"/>
      <c r="AEM127" s="5"/>
      <c r="AEN127" s="5"/>
      <c r="AEO127" s="5"/>
      <c r="AEP127" s="5"/>
      <c r="AEQ127" s="5"/>
      <c r="AER127" s="5"/>
      <c r="AES127" s="5"/>
      <c r="AET127" s="5"/>
      <c r="AEU127" s="5"/>
      <c r="AEV127" s="5"/>
      <c r="AEW127" s="5"/>
      <c r="AEX127" s="5"/>
      <c r="AEY127" s="5"/>
      <c r="AEZ127" s="5"/>
      <c r="AFA127" s="5"/>
      <c r="AFB127" s="5"/>
      <c r="AFC127" s="5"/>
      <c r="AFD127" s="5"/>
      <c r="AFE127" s="5"/>
      <c r="AFF127" s="5"/>
      <c r="AFG127" s="5"/>
      <c r="AFH127" s="5"/>
      <c r="AFI127" s="5"/>
      <c r="AFJ127" s="5"/>
      <c r="AFK127" s="5"/>
      <c r="AFL127" s="5"/>
      <c r="AFM127" s="5"/>
      <c r="AFN127" s="5"/>
      <c r="AFO127" s="228">
        <f>SUM(AFO123+AFO126)</f>
        <v>60850</v>
      </c>
      <c r="AFP127" s="228">
        <f t="shared" ref="AFP127:AFR127" si="1471">SUM(AFP123+AFP126)</f>
        <v>928430286.94983423</v>
      </c>
      <c r="AFQ127" s="228">
        <f t="shared" si="1471"/>
        <v>55876.666666666672</v>
      </c>
      <c r="AFR127" s="228">
        <f t="shared" si="1471"/>
        <v>855728442.9089092</v>
      </c>
      <c r="AFS127" s="5"/>
      <c r="AFT127" s="5"/>
      <c r="AFU127" s="5"/>
      <c r="AFV127" s="229">
        <f>SUM(AFV123+AFV126)</f>
        <v>56337</v>
      </c>
      <c r="AFW127" s="229">
        <f>SUM(AFW123+AFW126)</f>
        <v>854587904.7299999</v>
      </c>
      <c r="AFX127" s="5"/>
      <c r="AFY127" s="5"/>
      <c r="AFZ127" s="5"/>
      <c r="AGA127" s="5"/>
      <c r="AGB127" s="5"/>
      <c r="AGC127" s="5"/>
    </row>
    <row r="128" spans="1:861" hidden="1"/>
    <row r="129" spans="2:854" hidden="1">
      <c r="AFN129" s="4" t="s">
        <v>656</v>
      </c>
    </row>
    <row r="130" spans="2:854" ht="15.75" hidden="1">
      <c r="B130" s="186" t="s">
        <v>648</v>
      </c>
      <c r="C130" s="4" t="s">
        <v>1</v>
      </c>
      <c r="AFN130" s="4" t="s">
        <v>708</v>
      </c>
      <c r="AFO130" s="4">
        <v>60850</v>
      </c>
      <c r="AFQ130" s="28"/>
      <c r="AFV130" s="4">
        <v>51427</v>
      </c>
    </row>
    <row r="131" spans="2:854" hidden="1">
      <c r="AFN131" s="4" t="s">
        <v>709</v>
      </c>
      <c r="AFO131" s="4">
        <v>1170</v>
      </c>
      <c r="AFQ131" s="28"/>
      <c r="AFV131" s="4">
        <v>470</v>
      </c>
    </row>
    <row r="132" spans="2:854">
      <c r="AFN132" s="4" t="s">
        <v>657</v>
      </c>
      <c r="AFQ132" s="27"/>
      <c r="AFV132" s="4">
        <v>212</v>
      </c>
    </row>
    <row r="133" spans="2:854">
      <c r="AFN133" s="5" t="s">
        <v>720</v>
      </c>
      <c r="AFO133" s="5" t="s">
        <v>236</v>
      </c>
      <c r="AFP133" s="5" t="s">
        <v>714</v>
      </c>
      <c r="AFQ133" s="5" t="s">
        <v>237</v>
      </c>
      <c r="AFV133" s="27">
        <f>SUM(AFQ137-AFV123)</f>
        <v>0</v>
      </c>
    </row>
    <row r="134" spans="2:854">
      <c r="AFN134" s="5" t="s">
        <v>708</v>
      </c>
      <c r="AFO134" s="5">
        <v>60850</v>
      </c>
      <c r="AFP134" s="5">
        <v>55882</v>
      </c>
      <c r="AFQ134" s="5">
        <v>56125</v>
      </c>
    </row>
    <row r="135" spans="2:854">
      <c r="AFN135" s="5" t="s">
        <v>709</v>
      </c>
      <c r="AFO135" s="5">
        <v>1170</v>
      </c>
      <c r="AFP135" s="5">
        <v>1170</v>
      </c>
      <c r="AFQ135" s="5">
        <v>833</v>
      </c>
    </row>
    <row r="136" spans="2:854">
      <c r="AFN136" s="4" t="s">
        <v>657</v>
      </c>
      <c r="AFQ136" s="4">
        <v>212</v>
      </c>
    </row>
    <row r="137" spans="2:854">
      <c r="AFQ137" s="4">
        <f>SUM(AFQ134-AFQ135+AFQ136)</f>
        <v>55504</v>
      </c>
    </row>
  </sheetData>
  <autoFilter ref="A11:AGC126"/>
  <mergeCells count="529">
    <mergeCell ref="AGB7:AGC7"/>
    <mergeCell ref="AFB4:AFN4"/>
    <mergeCell ref="AFB5:AFN5"/>
    <mergeCell ref="AFB6:AFN6"/>
    <mergeCell ref="AFB7:AFC7"/>
    <mergeCell ref="AFD7:AFE7"/>
    <mergeCell ref="AFI7:AFJ7"/>
    <mergeCell ref="AFK7:AFL7"/>
    <mergeCell ref="AFM7:AFN7"/>
    <mergeCell ref="AFO4:AGA4"/>
    <mergeCell ref="AFO5:AGA5"/>
    <mergeCell ref="AFO7:AFP7"/>
    <mergeCell ref="AFV7:AFW7"/>
    <mergeCell ref="AFX7:AFY7"/>
    <mergeCell ref="AFZ7:AGA7"/>
    <mergeCell ref="AFQ7:AFR7"/>
    <mergeCell ref="JO4:KA4"/>
    <mergeCell ref="JO6:KA6"/>
    <mergeCell ref="JO7:JP7"/>
    <mergeCell ref="JQ7:JR7"/>
    <mergeCell ref="JV7:JW7"/>
    <mergeCell ref="JX7:JY7"/>
    <mergeCell ref="JZ7:KA7"/>
    <mergeCell ref="ACB6:ACN6"/>
    <mergeCell ref="QB6:QN6"/>
    <mergeCell ref="XO6:YA6"/>
    <mergeCell ref="YO6:ZA6"/>
    <mergeCell ref="RO6:SA6"/>
    <mergeCell ref="SB6:SN6"/>
    <mergeCell ref="MO6:NA6"/>
    <mergeCell ref="NB7:NC7"/>
    <mergeCell ref="LD7:LE7"/>
    <mergeCell ref="ZO6:AAA6"/>
    <mergeCell ref="ZB6:ZN6"/>
    <mergeCell ref="TO6:UA6"/>
    <mergeCell ref="RB6:RN6"/>
    <mergeCell ref="UO6:VA6"/>
    <mergeCell ref="YB6:YN6"/>
    <mergeCell ref="VB6:VN6"/>
    <mergeCell ref="VO6:WA6"/>
    <mergeCell ref="GK7:GL7"/>
    <mergeCell ref="GM7:GN7"/>
    <mergeCell ref="EI7:EJ7"/>
    <mergeCell ref="EK7:EL7"/>
    <mergeCell ref="EM7:EN7"/>
    <mergeCell ref="GV7:GW7"/>
    <mergeCell ref="WB6:WN6"/>
    <mergeCell ref="XB6:XN6"/>
    <mergeCell ref="DO6:EA6"/>
    <mergeCell ref="EB6:EN6"/>
    <mergeCell ref="EB7:EC7"/>
    <mergeCell ref="FK7:FL7"/>
    <mergeCell ref="FM7:FN7"/>
    <mergeCell ref="EQ7:ER7"/>
    <mergeCell ref="FD7:FE7"/>
    <mergeCell ref="TX7:TY7"/>
    <mergeCell ref="VM7:VN7"/>
    <mergeCell ref="TO7:TP7"/>
    <mergeCell ref="OV7:OW7"/>
    <mergeCell ref="TQ7:TR7"/>
    <mergeCell ref="OX7:OY7"/>
    <mergeCell ref="SM7:SN7"/>
    <mergeCell ref="TB7:TC7"/>
    <mergeCell ref="TI7:TJ7"/>
    <mergeCell ref="CZ7:DA7"/>
    <mergeCell ref="DB5:DN5"/>
    <mergeCell ref="BQ7:BR7"/>
    <mergeCell ref="BB7:BC7"/>
    <mergeCell ref="BI7:BJ7"/>
    <mergeCell ref="CI7:CJ7"/>
    <mergeCell ref="CK7:CL7"/>
    <mergeCell ref="CM7:CN7"/>
    <mergeCell ref="BO7:BP7"/>
    <mergeCell ref="BV7:BW7"/>
    <mergeCell ref="BX7:BY7"/>
    <mergeCell ref="EB4:EN4"/>
    <mergeCell ref="JI7:JJ7"/>
    <mergeCell ref="LO6:MA6"/>
    <mergeCell ref="BZ7:CA7"/>
    <mergeCell ref="GO7:GP7"/>
    <mergeCell ref="JK7:JL7"/>
    <mergeCell ref="JM7:JN7"/>
    <mergeCell ref="KB7:KC7"/>
    <mergeCell ref="KM7:KN7"/>
    <mergeCell ref="LM7:LN7"/>
    <mergeCell ref="IZ7:JA7"/>
    <mergeCell ref="LK7:LL7"/>
    <mergeCell ref="KI7:KJ7"/>
    <mergeCell ref="HQ7:HR7"/>
    <mergeCell ref="KK7:KL7"/>
    <mergeCell ref="IX7:IY7"/>
    <mergeCell ref="EV7:EW7"/>
    <mergeCell ref="FZ7:GA7"/>
    <mergeCell ref="GB7:GC7"/>
    <mergeCell ref="GD7:GE7"/>
    <mergeCell ref="DB7:DC7"/>
    <mergeCell ref="FV7:FW7"/>
    <mergeCell ref="JB6:JN6"/>
    <mergeCell ref="IQ7:IR7"/>
    <mergeCell ref="DB4:DN4"/>
    <mergeCell ref="A4:A8"/>
    <mergeCell ref="QB4:QN4"/>
    <mergeCell ref="QD5:QN5"/>
    <mergeCell ref="QB7:QC7"/>
    <mergeCell ref="QD7:QE7"/>
    <mergeCell ref="QI7:QJ7"/>
    <mergeCell ref="QK7:QL7"/>
    <mergeCell ref="QM7:QN7"/>
    <mergeCell ref="PO5:QA5"/>
    <mergeCell ref="AB4:AN4"/>
    <mergeCell ref="EO5:FA5"/>
    <mergeCell ref="EO7:EP7"/>
    <mergeCell ref="EO6:FA6"/>
    <mergeCell ref="FB6:FN6"/>
    <mergeCell ref="HB7:HC7"/>
    <mergeCell ref="HI7:HJ7"/>
    <mergeCell ref="HK7:HL7"/>
    <mergeCell ref="O4:AA4"/>
    <mergeCell ref="BB4:BN4"/>
    <mergeCell ref="BK7:BL7"/>
    <mergeCell ref="BM7:BN7"/>
    <mergeCell ref="O5:AA5"/>
    <mergeCell ref="O7:P7"/>
    <mergeCell ref="DO4:EA4"/>
    <mergeCell ref="DI7:DJ7"/>
    <mergeCell ref="DK7:DL7"/>
    <mergeCell ref="DM7:DN7"/>
    <mergeCell ref="BO5:CA5"/>
    <mergeCell ref="V7:W7"/>
    <mergeCell ref="X7:Y7"/>
    <mergeCell ref="Z7:AA7"/>
    <mergeCell ref="AB5:AN5"/>
    <mergeCell ref="AX7:AY7"/>
    <mergeCell ref="AZ7:BA7"/>
    <mergeCell ref="AB7:AC7"/>
    <mergeCell ref="AI7:AJ7"/>
    <mergeCell ref="AK7:AL7"/>
    <mergeCell ref="CO6:DA6"/>
    <mergeCell ref="CO7:CP7"/>
    <mergeCell ref="CQ7:CR7"/>
    <mergeCell ref="CV7:CW7"/>
    <mergeCell ref="CX7:CY7"/>
    <mergeCell ref="DB6:DN6"/>
    <mergeCell ref="AO4:BA4"/>
    <mergeCell ref="CB4:CN4"/>
    <mergeCell ref="BB6:BN6"/>
    <mergeCell ref="O6:AA6"/>
    <mergeCell ref="B4:B8"/>
    <mergeCell ref="CD7:CE7"/>
    <mergeCell ref="BD7:BE7"/>
    <mergeCell ref="Q7:R7"/>
    <mergeCell ref="AD7:AE7"/>
    <mergeCell ref="BB5:BN5"/>
    <mergeCell ref="C4:C8"/>
    <mergeCell ref="D4:D8"/>
    <mergeCell ref="G4:G8"/>
    <mergeCell ref="H4:H8"/>
    <mergeCell ref="AV7:AW7"/>
    <mergeCell ref="AO6:BA6"/>
    <mergeCell ref="J5:M6"/>
    <mergeCell ref="N5:N6"/>
    <mergeCell ref="AM7:AN7"/>
    <mergeCell ref="F4:F8"/>
    <mergeCell ref="I4:I8"/>
    <mergeCell ref="CB6:CN6"/>
    <mergeCell ref="AO7:AP7"/>
    <mergeCell ref="AB6:AN6"/>
    <mergeCell ref="BO6:CA6"/>
    <mergeCell ref="E4:E8"/>
    <mergeCell ref="J4:N4"/>
    <mergeCell ref="BO4:CA4"/>
    <mergeCell ref="EX7:EY7"/>
    <mergeCell ref="EZ7:FA7"/>
    <mergeCell ref="FB7:FC7"/>
    <mergeCell ref="FO7:FP7"/>
    <mergeCell ref="YV7:YW7"/>
    <mergeCell ref="KO7:KP7"/>
    <mergeCell ref="MZ7:NA7"/>
    <mergeCell ref="MO7:MP7"/>
    <mergeCell ref="MV7:MW7"/>
    <mergeCell ref="NI7:NJ7"/>
    <mergeCell ref="MQ7:MR7"/>
    <mergeCell ref="KQ7:KR7"/>
    <mergeCell ref="TD7:TE7"/>
    <mergeCell ref="UO7:UP7"/>
    <mergeCell ref="JB7:JC7"/>
    <mergeCell ref="IB7:IC7"/>
    <mergeCell ref="II7:IJ7"/>
    <mergeCell ref="UI7:UJ7"/>
    <mergeCell ref="UK7:UL7"/>
    <mergeCell ref="FI7:FJ7"/>
    <mergeCell ref="HD7:HE7"/>
    <mergeCell ref="FX7:FY7"/>
    <mergeCell ref="GQ7:GR7"/>
    <mergeCell ref="GI7:GJ7"/>
    <mergeCell ref="LB6:LN6"/>
    <mergeCell ref="NB6:NN6"/>
    <mergeCell ref="PX7:PY7"/>
    <mergeCell ref="PZ7:QA7"/>
    <mergeCell ref="SO7:SP7"/>
    <mergeCell ref="PO7:PP7"/>
    <mergeCell ref="PV7:PW7"/>
    <mergeCell ref="QZ7:RA7"/>
    <mergeCell ref="QO6:RA6"/>
    <mergeCell ref="SO6:TA6"/>
    <mergeCell ref="SQ7:SR7"/>
    <mergeCell ref="SB7:SC7"/>
    <mergeCell ref="SI7:SJ7"/>
    <mergeCell ref="QO7:QP7"/>
    <mergeCell ref="LQ7:LR7"/>
    <mergeCell ref="RB7:RC7"/>
    <mergeCell ref="RI7:RJ7"/>
    <mergeCell ref="RK7:RL7"/>
    <mergeCell ref="RM7:RN7"/>
    <mergeCell ref="MX7:MY7"/>
    <mergeCell ref="ZK7:ZL7"/>
    <mergeCell ref="XV7:XW7"/>
    <mergeCell ref="XX7:XY7"/>
    <mergeCell ref="YO7:YP7"/>
    <mergeCell ref="YQ7:YR7"/>
    <mergeCell ref="YO5:ZA5"/>
    <mergeCell ref="IV7:IW7"/>
    <mergeCell ref="YB7:YC7"/>
    <mergeCell ref="ZB7:ZC7"/>
    <mergeCell ref="ZI7:ZJ7"/>
    <mergeCell ref="ZD7:ZE7"/>
    <mergeCell ref="XM7:XN7"/>
    <mergeCell ref="XO7:XP7"/>
    <mergeCell ref="XZ7:YA7"/>
    <mergeCell ref="XQ7:XR7"/>
    <mergeCell ref="UM7:UN7"/>
    <mergeCell ref="VI7:VJ7"/>
    <mergeCell ref="VK7:VL7"/>
    <mergeCell ref="TV7:TW7"/>
    <mergeCell ref="SX7:SY7"/>
    <mergeCell ref="SZ7:TA7"/>
    <mergeCell ref="UO5:VA5"/>
    <mergeCell ref="TO5:UA5"/>
    <mergeCell ref="TB5:TN5"/>
    <mergeCell ref="WO6:XA6"/>
    <mergeCell ref="WI7:WJ7"/>
    <mergeCell ref="WK7:WL7"/>
    <mergeCell ref="XB7:XC7"/>
    <mergeCell ref="WD7:WE7"/>
    <mergeCell ref="UQ7:UR7"/>
    <mergeCell ref="VX7:VY7"/>
    <mergeCell ref="VZ7:WA7"/>
    <mergeCell ref="VD7:VE7"/>
    <mergeCell ref="VB7:VC7"/>
    <mergeCell ref="UV7:UW7"/>
    <mergeCell ref="WX7:WY7"/>
    <mergeCell ref="VQ7:VR7"/>
    <mergeCell ref="VO7:VP7"/>
    <mergeCell ref="VV7:VW7"/>
    <mergeCell ref="UX7:UY7"/>
    <mergeCell ref="UZ7:VA7"/>
    <mergeCell ref="ACB5:ACN5"/>
    <mergeCell ref="ABO5:ACA5"/>
    <mergeCell ref="ABB5:ABN5"/>
    <mergeCell ref="AAO5:ABA5"/>
    <mergeCell ref="RO5:SA5"/>
    <mergeCell ref="RB5:RN5"/>
    <mergeCell ref="SO5:TA5"/>
    <mergeCell ref="TB4:TN4"/>
    <mergeCell ref="ZO4:AAA4"/>
    <mergeCell ref="ZB4:ZN4"/>
    <mergeCell ref="SO4:TA4"/>
    <mergeCell ref="AAB5:AAN5"/>
    <mergeCell ref="ZB5:ZN5"/>
    <mergeCell ref="ZO5:AAA5"/>
    <mergeCell ref="YB5:YN5"/>
    <mergeCell ref="XO5:YA5"/>
    <mergeCell ref="XB5:XN5"/>
    <mergeCell ref="UB5:UN5"/>
    <mergeCell ref="WO4:XA4"/>
    <mergeCell ref="WO5:XA5"/>
    <mergeCell ref="VO4:WA4"/>
    <mergeCell ref="VB4:VN4"/>
    <mergeCell ref="VB5:VN5"/>
    <mergeCell ref="UO4:VA4"/>
    <mergeCell ref="AEO4:AFA4"/>
    <mergeCell ref="RB4:RN4"/>
    <mergeCell ref="ABO4:ACA4"/>
    <mergeCell ref="YO4:ZA4"/>
    <mergeCell ref="RO4:SA4"/>
    <mergeCell ref="TO4:UA4"/>
    <mergeCell ref="ACB4:ACN4"/>
    <mergeCell ref="CO4:DA4"/>
    <mergeCell ref="UB4:UN4"/>
    <mergeCell ref="ADB4:ADN4"/>
    <mergeCell ref="ADO4:AEA4"/>
    <mergeCell ref="ACO4:ADA4"/>
    <mergeCell ref="WB4:WN4"/>
    <mergeCell ref="AAB4:AAN4"/>
    <mergeCell ref="AAO4:ABA4"/>
    <mergeCell ref="HO4:IA4"/>
    <mergeCell ref="KB4:KN4"/>
    <mergeCell ref="LO4:MA4"/>
    <mergeCell ref="ABB4:ABN4"/>
    <mergeCell ref="QO4:RA4"/>
    <mergeCell ref="YB4:YN4"/>
    <mergeCell ref="XO4:YA4"/>
    <mergeCell ref="XB4:XN4"/>
    <mergeCell ref="AEB4:AEN4"/>
    <mergeCell ref="EO4:FA4"/>
    <mergeCell ref="FB4:FN4"/>
    <mergeCell ref="IO4:JA4"/>
    <mergeCell ref="IO5:JA5"/>
    <mergeCell ref="FO4:GA4"/>
    <mergeCell ref="IB4:IN4"/>
    <mergeCell ref="GB4:GN4"/>
    <mergeCell ref="GB5:GN5"/>
    <mergeCell ref="FB5:FN5"/>
    <mergeCell ref="FO5:GA5"/>
    <mergeCell ref="GO4:HA4"/>
    <mergeCell ref="SB4:SN4"/>
    <mergeCell ref="SB5:SN5"/>
    <mergeCell ref="OB4:ON4"/>
    <mergeCell ref="QO5:RA5"/>
    <mergeCell ref="QQ7:QR7"/>
    <mergeCell ref="NO6:OA6"/>
    <mergeCell ref="OO4:PA4"/>
    <mergeCell ref="PO4:QA4"/>
    <mergeCell ref="NB5:NN5"/>
    <mergeCell ref="LB4:LN4"/>
    <mergeCell ref="LB5:LN5"/>
    <mergeCell ref="MO4:NA4"/>
    <mergeCell ref="MO5:NA5"/>
    <mergeCell ref="LO5:MA5"/>
    <mergeCell ref="JB5:JN5"/>
    <mergeCell ref="KD7:KE7"/>
    <mergeCell ref="GO5:HA5"/>
    <mergeCell ref="PB4:PN4"/>
    <mergeCell ref="IB5:IN5"/>
    <mergeCell ref="NB4:NN4"/>
    <mergeCell ref="KB5:KN5"/>
    <mergeCell ref="MB5:MN5"/>
    <mergeCell ref="KO5:LA5"/>
    <mergeCell ref="HB4:HN4"/>
    <mergeCell ref="HO6:IA6"/>
    <mergeCell ref="JB4:JN4"/>
    <mergeCell ref="KO4:LA4"/>
    <mergeCell ref="NO4:OA4"/>
    <mergeCell ref="NO5:OA5"/>
    <mergeCell ref="MB4:MN4"/>
    <mergeCell ref="GO6:HA6"/>
    <mergeCell ref="HM7:HN7"/>
    <mergeCell ref="IK7:IL7"/>
    <mergeCell ref="ADO5:AEA5"/>
    <mergeCell ref="HB5:HN5"/>
    <mergeCell ref="ACO5:ADA5"/>
    <mergeCell ref="AAB6:AAN6"/>
    <mergeCell ref="AAO6:ABA6"/>
    <mergeCell ref="IO6:JA6"/>
    <mergeCell ref="IB6:IN6"/>
    <mergeCell ref="UB6:UN6"/>
    <mergeCell ref="ADB6:ADN6"/>
    <mergeCell ref="KO6:LA6"/>
    <mergeCell ref="OO5:PA5"/>
    <mergeCell ref="OO6:PA6"/>
    <mergeCell ref="PB5:PN5"/>
    <mergeCell ref="HB6:HN6"/>
    <mergeCell ref="ACO6:ADA6"/>
    <mergeCell ref="MB6:MN6"/>
    <mergeCell ref="KB6:KN6"/>
    <mergeCell ref="PB6:PN6"/>
    <mergeCell ref="WB5:WN5"/>
    <mergeCell ref="ADB5:ADN5"/>
    <mergeCell ref="OB5:ON5"/>
    <mergeCell ref="ABB6:ABN6"/>
    <mergeCell ref="VO5:WA5"/>
    <mergeCell ref="HO5:IA5"/>
    <mergeCell ref="ZM7:ZN7"/>
    <mergeCell ref="ACQ7:ACR7"/>
    <mergeCell ref="ACK7:ACL7"/>
    <mergeCell ref="ABO7:ABP7"/>
    <mergeCell ref="ABV7:ABW7"/>
    <mergeCell ref="ABX7:ABY7"/>
    <mergeCell ref="ZZ7:AAA7"/>
    <mergeCell ref="AAB7:AAC7"/>
    <mergeCell ref="AAI7:AAJ7"/>
    <mergeCell ref="AAV7:AAW7"/>
    <mergeCell ref="AAX7:AAY7"/>
    <mergeCell ref="AAK7:AAL7"/>
    <mergeCell ref="ZQ7:ZR7"/>
    <mergeCell ref="AAD7:AAE7"/>
    <mergeCell ref="ZV7:ZW7"/>
    <mergeCell ref="ZX7:ZY7"/>
    <mergeCell ref="ZO7:ZP7"/>
    <mergeCell ref="ADO6:AEA6"/>
    <mergeCell ref="ADV7:ADW7"/>
    <mergeCell ref="ADK7:ADL7"/>
    <mergeCell ref="ADM7:ADN7"/>
    <mergeCell ref="ADD7:ADE7"/>
    <mergeCell ref="ABO6:ACA6"/>
    <mergeCell ref="ABD7:ABE7"/>
    <mergeCell ref="ABQ7:ABR7"/>
    <mergeCell ref="XI7:XJ7"/>
    <mergeCell ref="XK7:XL7"/>
    <mergeCell ref="HX7:HY7"/>
    <mergeCell ref="HZ7:IA7"/>
    <mergeCell ref="AQ7:AR7"/>
    <mergeCell ref="RD7:RE7"/>
    <mergeCell ref="ACD7:ACE7"/>
    <mergeCell ref="JD7:JE7"/>
    <mergeCell ref="DD7:DE7"/>
    <mergeCell ref="DQ7:DR7"/>
    <mergeCell ref="ED7:EE7"/>
    <mergeCell ref="PQ7:PR7"/>
    <mergeCell ref="SK7:SL7"/>
    <mergeCell ref="RV7:RW7"/>
    <mergeCell ref="RX7:RY7"/>
    <mergeCell ref="RZ7:SA7"/>
    <mergeCell ref="LO7:LP7"/>
    <mergeCell ref="LV7:LW7"/>
    <mergeCell ref="LX7:LY7"/>
    <mergeCell ref="LZ7:MA7"/>
    <mergeCell ref="OM7:ON7"/>
    <mergeCell ref="ND7:NE7"/>
    <mergeCell ref="NQ7:NR7"/>
    <mergeCell ref="OB7:OC7"/>
    <mergeCell ref="HV7:HW7"/>
    <mergeCell ref="WQ7:WR7"/>
    <mergeCell ref="WZ7:XA7"/>
    <mergeCell ref="LB7:LC7"/>
    <mergeCell ref="LI7:LJ7"/>
    <mergeCell ref="OO7:OP7"/>
    <mergeCell ref="OQ7:OR7"/>
    <mergeCell ref="WO7:WP7"/>
    <mergeCell ref="WV7:WW7"/>
    <mergeCell ref="PB7:PC7"/>
    <mergeCell ref="PD7:PE7"/>
    <mergeCell ref="PI7:PJ7"/>
    <mergeCell ref="NM7:NN7"/>
    <mergeCell ref="NV7:NW7"/>
    <mergeCell ref="OZ7:PA7"/>
    <mergeCell ref="QX7:QY7"/>
    <mergeCell ref="RO7:RP7"/>
    <mergeCell ref="OI7:OJ7"/>
    <mergeCell ref="OK7:OL7"/>
    <mergeCell ref="RQ7:RR7"/>
    <mergeCell ref="IM7:IN7"/>
    <mergeCell ref="ID7:IE7"/>
    <mergeCell ref="TZ7:UA7"/>
    <mergeCell ref="SV7:SW7"/>
    <mergeCell ref="AEI7:AEJ7"/>
    <mergeCell ref="AEK7:AEL7"/>
    <mergeCell ref="AEM7:AEN7"/>
    <mergeCell ref="AED7:AEE7"/>
    <mergeCell ref="AEB5:AEN5"/>
    <mergeCell ref="AEQ7:AER7"/>
    <mergeCell ref="AEO6:AFA6"/>
    <mergeCell ref="AEB6:AEN6"/>
    <mergeCell ref="AEX7:AEY7"/>
    <mergeCell ref="AEZ7:AFA7"/>
    <mergeCell ref="AEO5:AFA5"/>
    <mergeCell ref="AEB7:AEC7"/>
    <mergeCell ref="AEO7:AEP7"/>
    <mergeCell ref="AEV7:AEW7"/>
    <mergeCell ref="ACV7:ACW7"/>
    <mergeCell ref="ACX7:ACY7"/>
    <mergeCell ref="ADX7:ADY7"/>
    <mergeCell ref="ADZ7:AEA7"/>
    <mergeCell ref="ACM7:ACN7"/>
    <mergeCell ref="AAM7:AAN7"/>
    <mergeCell ref="ACO7:ACP7"/>
    <mergeCell ref="ACZ7:ADA7"/>
    <mergeCell ref="ABK7:ABL7"/>
    <mergeCell ref="ACB7:ACC7"/>
    <mergeCell ref="ADQ7:ADR7"/>
    <mergeCell ref="ADO7:ADP7"/>
    <mergeCell ref="AAQ7:AAR7"/>
    <mergeCell ref="ABZ7:ACA7"/>
    <mergeCell ref="AAO7:AAP7"/>
    <mergeCell ref="ADB7:ADC7"/>
    <mergeCell ref="ADI7:ADJ7"/>
    <mergeCell ref="AAZ7:ABA7"/>
    <mergeCell ref="ACI7:ACJ7"/>
    <mergeCell ref="ABM7:ABN7"/>
    <mergeCell ref="ABI7:ABJ7"/>
    <mergeCell ref="ABB7:ABC7"/>
    <mergeCell ref="A2:C2"/>
    <mergeCell ref="WB7:WC7"/>
    <mergeCell ref="WM7:WN7"/>
    <mergeCell ref="KZ7:LA7"/>
    <mergeCell ref="KV7:KW7"/>
    <mergeCell ref="MI7:MJ7"/>
    <mergeCell ref="MK7:ML7"/>
    <mergeCell ref="MM7:MN7"/>
    <mergeCell ref="KX7:KY7"/>
    <mergeCell ref="MB7:MC7"/>
    <mergeCell ref="PK7:PL7"/>
    <mergeCell ref="PM7:PN7"/>
    <mergeCell ref="NX7:NY7"/>
    <mergeCell ref="AO5:BA5"/>
    <mergeCell ref="CB5:CN5"/>
    <mergeCell ref="CB7:CC7"/>
    <mergeCell ref="DO7:DP7"/>
    <mergeCell ref="DV7:DW7"/>
    <mergeCell ref="DX7:DY7"/>
    <mergeCell ref="DZ7:EA7"/>
    <mergeCell ref="UD7:UE7"/>
    <mergeCell ref="UB7:UC7"/>
    <mergeCell ref="OD7:OE7"/>
    <mergeCell ref="SD7:SE7"/>
    <mergeCell ref="FO6:GA6"/>
    <mergeCell ref="GB6:GN6"/>
    <mergeCell ref="PO6:QA6"/>
    <mergeCell ref="OB6:ON6"/>
    <mergeCell ref="YX7:YY7"/>
    <mergeCell ref="YZ7:ZA7"/>
    <mergeCell ref="YD7:YE7"/>
    <mergeCell ref="FQ7:FR7"/>
    <mergeCell ref="HO7:HP7"/>
    <mergeCell ref="YI7:YJ7"/>
    <mergeCell ref="YK7:YL7"/>
    <mergeCell ref="YM7:YN7"/>
    <mergeCell ref="XD7:XE7"/>
    <mergeCell ref="NK7:NL7"/>
    <mergeCell ref="MD7:ME7"/>
    <mergeCell ref="NZ7:OA7"/>
    <mergeCell ref="GX7:GY7"/>
    <mergeCell ref="GZ7:HA7"/>
    <mergeCell ref="IO7:IP7"/>
    <mergeCell ref="NO7:NP7"/>
    <mergeCell ref="TB6:TN6"/>
    <mergeCell ref="TK7:TL7"/>
    <mergeCell ref="QV7:QW7"/>
    <mergeCell ref="TM7:TN7"/>
  </mergeCells>
  <pageMargins left="0" right="0" top="0.19685039370078741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F0"/>
  </sheetPr>
  <dimension ref="A1:T99"/>
  <sheetViews>
    <sheetView workbookViewId="0">
      <pane xSplit="4" ySplit="9" topLeftCell="F90" activePane="bottomRight" state="frozen"/>
      <selection pane="topRight" activeCell="E1" sqref="E1"/>
      <selection pane="bottomLeft" activeCell="A10" sqref="A10"/>
      <selection pane="bottomRight" activeCell="N8" sqref="N8"/>
    </sheetView>
  </sheetViews>
  <sheetFormatPr defaultRowHeight="15"/>
  <cols>
    <col min="1" max="1" width="11.7109375" customWidth="1"/>
    <col min="2" max="2" width="6.5703125" customWidth="1"/>
    <col min="3" max="3" width="57.85546875" customWidth="1"/>
    <col min="4" max="4" width="6.42578125" customWidth="1"/>
    <col min="5" max="5" width="9.5703125" bestFit="1" customWidth="1"/>
    <col min="6" max="6" width="14.42578125" customWidth="1"/>
    <col min="7" max="7" width="10.7109375" customWidth="1"/>
    <col min="8" max="8" width="9.28515625" customWidth="1"/>
    <col min="9" max="9" width="13.7109375" customWidth="1"/>
    <col min="10" max="10" width="12.5703125" customWidth="1"/>
    <col min="14" max="14" width="10.7109375" customWidth="1"/>
    <col min="15" max="15" width="14.42578125" customWidth="1"/>
    <col min="16" max="16" width="10.42578125" customWidth="1"/>
    <col min="17" max="17" width="9.5703125" bestFit="1" customWidth="1"/>
    <col min="18" max="18" width="14.140625" customWidth="1"/>
    <col min="20" max="20" width="12.7109375" customWidth="1"/>
  </cols>
  <sheetData>
    <row r="1" spans="1:16" ht="15.75">
      <c r="A1" s="110"/>
      <c r="B1" s="111"/>
      <c r="C1" s="112"/>
      <c r="D1" s="124" t="s">
        <v>505</v>
      </c>
    </row>
    <row r="2" spans="1:16" ht="15.75">
      <c r="A2" s="110"/>
      <c r="B2" s="111"/>
      <c r="C2" s="112"/>
      <c r="D2" s="124" t="s">
        <v>506</v>
      </c>
    </row>
    <row r="3" spans="1:16" ht="15.75">
      <c r="A3" s="110"/>
      <c r="B3" s="111"/>
      <c r="C3" s="112"/>
      <c r="D3" s="113"/>
    </row>
    <row r="4" spans="1:16" ht="15.75">
      <c r="A4" s="110"/>
      <c r="B4" s="368" t="s">
        <v>507</v>
      </c>
      <c r="C4" s="368"/>
      <c r="D4" s="368"/>
    </row>
    <row r="5" spans="1:16" ht="15.75">
      <c r="A5" s="110"/>
      <c r="B5" s="110"/>
      <c r="C5" s="114"/>
      <c r="D5" s="110"/>
    </row>
    <row r="6" spans="1:16" ht="24">
      <c r="A6" s="369" t="s">
        <v>508</v>
      </c>
      <c r="B6" s="370" t="s">
        <v>509</v>
      </c>
      <c r="C6" s="370" t="s">
        <v>510</v>
      </c>
      <c r="D6" s="371" t="s">
        <v>511</v>
      </c>
      <c r="E6" s="361" t="s">
        <v>611</v>
      </c>
      <c r="F6" s="361"/>
      <c r="G6" s="361"/>
      <c r="H6" s="361" t="s">
        <v>716</v>
      </c>
      <c r="I6" s="361"/>
      <c r="J6" s="361"/>
      <c r="K6" s="125">
        <v>2016</v>
      </c>
      <c r="L6" s="255" t="s">
        <v>717</v>
      </c>
      <c r="M6" s="255" t="s">
        <v>718</v>
      </c>
      <c r="N6" s="362" t="s">
        <v>719</v>
      </c>
      <c r="O6" s="362"/>
      <c r="P6" s="362"/>
    </row>
    <row r="7" spans="1:16" ht="70.5" customHeight="1">
      <c r="A7" s="369"/>
      <c r="B7" s="370"/>
      <c r="C7" s="370"/>
      <c r="D7" s="371"/>
      <c r="E7" s="50" t="s">
        <v>44</v>
      </c>
      <c r="F7" s="50" t="s">
        <v>45</v>
      </c>
      <c r="G7" s="50" t="s">
        <v>315</v>
      </c>
      <c r="H7" s="51" t="s">
        <v>44</v>
      </c>
      <c r="I7" s="51" t="s">
        <v>45</v>
      </c>
      <c r="J7" s="51" t="s">
        <v>315</v>
      </c>
      <c r="K7" s="54" t="s">
        <v>316</v>
      </c>
      <c r="L7" s="54" t="s">
        <v>316</v>
      </c>
      <c r="M7" s="54" t="s">
        <v>316</v>
      </c>
      <c r="N7" s="50" t="s">
        <v>612</v>
      </c>
      <c r="O7" s="50" t="s">
        <v>45</v>
      </c>
      <c r="P7" s="50" t="s">
        <v>317</v>
      </c>
    </row>
    <row r="8" spans="1:16" ht="15.75">
      <c r="A8" s="118"/>
      <c r="B8" s="363" t="s">
        <v>512</v>
      </c>
      <c r="C8" s="363"/>
      <c r="D8" s="363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</row>
    <row r="9" spans="1:16" ht="15.75">
      <c r="A9" s="118"/>
      <c r="B9" s="363" t="s">
        <v>343</v>
      </c>
      <c r="C9" s="363"/>
      <c r="D9" s="363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</row>
    <row r="10" spans="1:16" ht="63">
      <c r="A10" s="118" t="s">
        <v>164</v>
      </c>
      <c r="B10" s="118" t="s">
        <v>513</v>
      </c>
      <c r="C10" s="115" t="s">
        <v>514</v>
      </c>
      <c r="D10" s="116">
        <v>1</v>
      </c>
      <c r="E10" s="48">
        <f>'свод 11 м-в'!O123</f>
        <v>694</v>
      </c>
      <c r="F10" s="48">
        <f>'свод 11 м-в'!P123</f>
        <v>36906955.569423325</v>
      </c>
      <c r="G10" s="48">
        <f>'свод 11 м-в'!S123</f>
        <v>2665.43</v>
      </c>
      <c r="H10" s="48">
        <f>'свод 11 м-в'!Q123</f>
        <v>636.16666666666663</v>
      </c>
      <c r="I10" s="48">
        <f>'свод 11 м-в'!R123</f>
        <v>33831375.938638061</v>
      </c>
      <c r="J10" s="48">
        <f>'свод 11 м-в'!T123</f>
        <v>2443.310833333333</v>
      </c>
      <c r="K10" s="165">
        <f>'свод 11 м-в'!S124</f>
        <v>3.8406772334293944</v>
      </c>
      <c r="L10" s="165">
        <f>'свод 11 м-в'!T124</f>
        <v>3.8406772334293944</v>
      </c>
      <c r="M10" s="165">
        <f>'свод 11 м-в'!U124</f>
        <v>3.7453510140405624</v>
      </c>
      <c r="N10" s="48">
        <f>'свод 11 м-в'!V123</f>
        <v>641</v>
      </c>
      <c r="O10" s="48">
        <f>'свод 11 м-в'!W123</f>
        <v>33056939.119999986</v>
      </c>
      <c r="P10" s="48">
        <f>'свод 11 м-в'!U123</f>
        <v>2400.7700000000004</v>
      </c>
    </row>
    <row r="11" spans="1:16" ht="47.25">
      <c r="A11" s="118" t="s">
        <v>465</v>
      </c>
      <c r="B11" s="118" t="s">
        <v>513</v>
      </c>
      <c r="C11" s="115" t="s">
        <v>515</v>
      </c>
      <c r="D11" s="116">
        <v>1</v>
      </c>
      <c r="E11" s="49"/>
      <c r="F11" s="49"/>
      <c r="G11" s="49"/>
      <c r="H11" s="49"/>
      <c r="I11" s="49"/>
      <c r="J11" s="49"/>
      <c r="K11" s="165"/>
      <c r="L11" s="165"/>
      <c r="M11" s="165"/>
      <c r="N11" s="49"/>
      <c r="O11" s="49"/>
      <c r="P11" s="49"/>
    </row>
    <row r="12" spans="1:16" ht="78.75">
      <c r="A12" s="118" t="s">
        <v>165</v>
      </c>
      <c r="B12" s="118" t="s">
        <v>513</v>
      </c>
      <c r="C12" s="115" t="s">
        <v>516</v>
      </c>
      <c r="D12" s="116">
        <v>1</v>
      </c>
      <c r="E12" s="48">
        <f>'свод 11 м-в'!AB123</f>
        <v>2000</v>
      </c>
      <c r="F12" s="48">
        <f>'свод 11 м-в'!AC123</f>
        <v>39566828.458733328</v>
      </c>
      <c r="G12" s="48">
        <f>'свод 11 м-в'!AF123</f>
        <v>2833.58</v>
      </c>
      <c r="H12" s="48">
        <f>'свод 11 м-в'!AD123</f>
        <v>1833.3333333333333</v>
      </c>
      <c r="I12" s="48">
        <f>'свод 11 м-в'!AE123</f>
        <v>39566828.458733328</v>
      </c>
      <c r="J12" s="48">
        <f>'свод 11 м-в'!AG123</f>
        <v>2597.4483333333337</v>
      </c>
      <c r="K12" s="165">
        <f>'свод 11 м-в'!AF124</f>
        <v>1.41679</v>
      </c>
      <c r="L12" s="165">
        <f>'свод 11 м-в'!AG124</f>
        <v>1.4167900000000002</v>
      </c>
      <c r="M12" s="165">
        <f>'свод 11 м-в'!AH124</f>
        <v>1.1810324039186133</v>
      </c>
      <c r="N12" s="48">
        <f>'свод 11 м-в'!AI123</f>
        <v>2654</v>
      </c>
      <c r="O12" s="48">
        <f>'свод 11 м-в'!AJ123</f>
        <v>45832187.220000021</v>
      </c>
      <c r="P12" s="48">
        <f>'свод 11 м-в'!AH123</f>
        <v>3134.4599999999996</v>
      </c>
    </row>
    <row r="13" spans="1:16" ht="63">
      <c r="A13" s="118" t="s">
        <v>161</v>
      </c>
      <c r="B13" s="118" t="s">
        <v>513</v>
      </c>
      <c r="C13" s="115" t="s">
        <v>517</v>
      </c>
      <c r="D13" s="116">
        <v>1</v>
      </c>
      <c r="E13" s="48">
        <f>'свод 11 м-в'!AO123</f>
        <v>477</v>
      </c>
      <c r="F13" s="48">
        <f>'свод 11 м-в'!AP123</f>
        <v>3978612.0647</v>
      </c>
      <c r="G13" s="48">
        <f>'свод 11 м-в'!AS123</f>
        <v>282.99</v>
      </c>
      <c r="H13" s="48">
        <f>'свод 11 м-в'!AQ123</f>
        <v>437.25</v>
      </c>
      <c r="I13" s="48">
        <f>'свод 11 м-в'!AR123</f>
        <v>3647061.0593083333</v>
      </c>
      <c r="J13" s="48">
        <f>'свод 11 м-в'!AT123</f>
        <v>259.40750000000003</v>
      </c>
      <c r="K13" s="165">
        <f>'свод 11 м-в'!AS124</f>
        <v>0.59327044025157238</v>
      </c>
      <c r="L13" s="165">
        <f>'свод 11 м-в'!AT124</f>
        <v>0.59327044025157238</v>
      </c>
      <c r="M13" s="165">
        <f>'свод 11 м-в'!AU124</f>
        <v>0.58434878587196482</v>
      </c>
      <c r="N13" s="48">
        <f>'свод 11 м-в'!AV123</f>
        <v>453</v>
      </c>
      <c r="O13" s="48">
        <f>'свод 11 м-в'!AW123</f>
        <v>3875585.580000001</v>
      </c>
      <c r="P13" s="48">
        <f>'свод 11 м-в'!AU123</f>
        <v>264.71000000000004</v>
      </c>
    </row>
    <row r="14" spans="1:16" ht="15.75">
      <c r="A14" s="118"/>
      <c r="B14" s="364" t="s">
        <v>344</v>
      </c>
      <c r="C14" s="367"/>
      <c r="D14" s="367"/>
      <c r="E14" s="49"/>
      <c r="F14" s="49"/>
      <c r="G14" s="49"/>
      <c r="H14" s="49"/>
      <c r="I14" s="49"/>
      <c r="J14" s="49"/>
      <c r="K14" s="165"/>
      <c r="L14" s="165"/>
      <c r="M14" s="165"/>
      <c r="N14" s="49"/>
      <c r="O14" s="49"/>
      <c r="P14" s="49"/>
    </row>
    <row r="15" spans="1:16" ht="63">
      <c r="A15" s="118" t="s">
        <v>163</v>
      </c>
      <c r="B15" s="118" t="s">
        <v>518</v>
      </c>
      <c r="C15" s="117" t="s">
        <v>519</v>
      </c>
      <c r="D15" s="116">
        <v>1.1000000000000001</v>
      </c>
      <c r="E15" s="48">
        <f>'свод 11 м-в'!BB123</f>
        <v>2632</v>
      </c>
      <c r="F15" s="48">
        <f>'свод 11 м-в'!BC123</f>
        <v>106673935.38438</v>
      </c>
      <c r="G15" s="48">
        <f>'свод 11 м-в'!BF123</f>
        <v>7059.5099999999993</v>
      </c>
      <c r="H15" s="48">
        <f>'свод 11 м-в'!BD123</f>
        <v>2412.666666666667</v>
      </c>
      <c r="I15" s="48">
        <f>'свод 11 м-в'!BE123</f>
        <v>97784440.769014984</v>
      </c>
      <c r="J15" s="48">
        <f>'свод 11 м-в'!BG123</f>
        <v>6471.2174999999997</v>
      </c>
      <c r="K15" s="165">
        <f>'свод 11 м-в'!BF124</f>
        <v>2.6821846504559268</v>
      </c>
      <c r="L15" s="165">
        <f>'свод 11 м-в'!BG124</f>
        <v>2.6821846504559268</v>
      </c>
      <c r="M15" s="165">
        <f>'свод 11 м-в'!BH124</f>
        <v>3.7089384528514966</v>
      </c>
      <c r="N15" s="48">
        <f>'свод 11 м-в'!BI123</f>
        <v>1771</v>
      </c>
      <c r="O15" s="48">
        <f>'свод 11 м-в'!BJ123</f>
        <v>99373281.020000011</v>
      </c>
      <c r="P15" s="48">
        <f>'свод 11 м-в'!BH123</f>
        <v>6568.5300000000007</v>
      </c>
    </row>
    <row r="16" spans="1:16" ht="63">
      <c r="A16" s="118" t="s">
        <v>252</v>
      </c>
      <c r="B16" s="118" t="s">
        <v>518</v>
      </c>
      <c r="C16" s="115" t="s">
        <v>520</v>
      </c>
      <c r="D16" s="116">
        <v>1.1000000000000001</v>
      </c>
      <c r="E16" s="48">
        <f>'свод 11 м-в'!BO123</f>
        <v>220</v>
      </c>
      <c r="F16" s="48">
        <f>'свод 11 м-в'!BP123</f>
        <v>3047973.5146466671</v>
      </c>
      <c r="G16" s="48">
        <f>'свод 11 м-в'!BS123</f>
        <v>201.70999999999998</v>
      </c>
      <c r="H16" s="48">
        <f>'свод 11 м-в'!BQ123</f>
        <v>201.66666666666669</v>
      </c>
      <c r="I16" s="48">
        <f>'свод 11 м-в'!BR123</f>
        <v>2793975.7217594446</v>
      </c>
      <c r="J16" s="48">
        <f>'свод 11 м-в'!BT123</f>
        <v>184.90083333333337</v>
      </c>
      <c r="K16" s="165">
        <f>'свод 11 м-в'!BS124</f>
        <v>0.91686363636363633</v>
      </c>
      <c r="L16" s="165">
        <f>'свод 11 м-в'!BT124</f>
        <v>0.91686363636363644</v>
      </c>
      <c r="M16" s="165">
        <f>'свод 11 м-в'!BU124</f>
        <v>0.87695852534562235</v>
      </c>
      <c r="N16" s="48">
        <f>'свод 11 м-в'!BV123</f>
        <v>217</v>
      </c>
      <c r="O16" s="48">
        <f>'свод 11 м-в'!BW123</f>
        <v>2883538.77</v>
      </c>
      <c r="P16" s="48">
        <f>'свод 11 м-в'!BU123</f>
        <v>190.30000000000004</v>
      </c>
    </row>
    <row r="17" spans="1:20" ht="15.75">
      <c r="A17" s="118"/>
      <c r="B17" s="364" t="s">
        <v>345</v>
      </c>
      <c r="C17" s="367"/>
      <c r="D17" s="367"/>
      <c r="E17" s="49"/>
      <c r="F17" s="49"/>
      <c r="G17" s="49"/>
      <c r="H17" s="49"/>
      <c r="I17" s="49"/>
      <c r="J17" s="49"/>
      <c r="K17" s="165"/>
      <c r="L17" s="165"/>
      <c r="M17" s="165"/>
      <c r="N17" s="49"/>
      <c r="O17" s="49"/>
      <c r="P17" s="49"/>
    </row>
    <row r="18" spans="1:20" ht="63">
      <c r="A18" s="118" t="s">
        <v>521</v>
      </c>
      <c r="B18" s="118" t="s">
        <v>522</v>
      </c>
      <c r="C18" s="115" t="s">
        <v>523</v>
      </c>
      <c r="D18" s="116">
        <v>1.2</v>
      </c>
      <c r="E18" s="49"/>
      <c r="F18" s="49"/>
      <c r="G18" s="49"/>
      <c r="H18" s="49"/>
      <c r="I18" s="49"/>
      <c r="J18" s="49"/>
      <c r="K18" s="165"/>
      <c r="L18" s="165"/>
      <c r="M18" s="165"/>
      <c r="N18" s="49"/>
      <c r="O18" s="49"/>
      <c r="P18" s="49"/>
    </row>
    <row r="19" spans="1:20" ht="47.25">
      <c r="A19" s="118" t="s">
        <v>240</v>
      </c>
      <c r="B19" s="118" t="s">
        <v>522</v>
      </c>
      <c r="C19" s="115" t="s">
        <v>524</v>
      </c>
      <c r="D19" s="116">
        <v>1.2</v>
      </c>
      <c r="E19" s="48">
        <f>'свод 11 м-в'!CB123</f>
        <v>797</v>
      </c>
      <c r="F19" s="48">
        <f>'свод 11 м-в'!CC123</f>
        <v>10621129.318799999</v>
      </c>
      <c r="G19" s="48">
        <f>'свод 11 м-в'!CF123</f>
        <v>640.30999999999995</v>
      </c>
      <c r="H19" s="48">
        <f>'свод 11 м-в'!CD123</f>
        <v>730.58333333333326</v>
      </c>
      <c r="I19" s="48">
        <f>'свод 11 м-в'!CE123</f>
        <v>9736035.2088999972</v>
      </c>
      <c r="J19" s="48">
        <f>'свод 11 м-в'!CG123</f>
        <v>586.95083333333309</v>
      </c>
      <c r="K19" s="165">
        <f>'свод 11 м-в'!CF124</f>
        <v>0.80340025094102874</v>
      </c>
      <c r="L19" s="165">
        <f>'свод 11 м-в'!CG124</f>
        <v>0.80340025094102863</v>
      </c>
      <c r="M19" s="165">
        <f>'свод 11 м-в'!CH124</f>
        <v>0.81903039073806083</v>
      </c>
      <c r="N19" s="48">
        <f>'свод 11 м-в'!CI123</f>
        <v>691</v>
      </c>
      <c r="O19" s="48">
        <f>'свод 11 м-в'!CJ123</f>
        <v>9355395.1799999997</v>
      </c>
      <c r="P19" s="48">
        <f>'свод 11 м-в'!CH123</f>
        <v>565.95000000000005</v>
      </c>
    </row>
    <row r="20" spans="1:20" ht="15.75">
      <c r="A20" s="152"/>
      <c r="B20" s="152"/>
      <c r="C20" s="170" t="s">
        <v>613</v>
      </c>
      <c r="D20" s="167"/>
      <c r="E20" s="169">
        <f>SUM(E10:E19)</f>
        <v>6820</v>
      </c>
      <c r="F20" s="169">
        <f t="shared" ref="F20:J20" si="0">SUM(F10:F19)</f>
        <v>200795434.31068331</v>
      </c>
      <c r="G20" s="169">
        <f t="shared" si="0"/>
        <v>13683.529999999997</v>
      </c>
      <c r="H20" s="169">
        <f t="shared" si="0"/>
        <v>6251.666666666667</v>
      </c>
      <c r="I20" s="169">
        <f t="shared" si="0"/>
        <v>187359717.15635416</v>
      </c>
      <c r="J20" s="169">
        <f t="shared" si="0"/>
        <v>12543.235833333332</v>
      </c>
      <c r="K20" s="168">
        <f>SUM(G20/E20)</f>
        <v>2.0063826979472137</v>
      </c>
      <c r="L20" s="168">
        <f>SUM(J20/H20)</f>
        <v>2.0063826979472137</v>
      </c>
      <c r="M20" s="168">
        <f>SUM(P20/N20)</f>
        <v>2.0421222965613817</v>
      </c>
      <c r="N20" s="169">
        <f t="shared" ref="N20" si="1">SUM(N10:N19)</f>
        <v>6427</v>
      </c>
      <c r="O20" s="169">
        <f t="shared" ref="O20" si="2">SUM(O10:O19)</f>
        <v>194376926.89000002</v>
      </c>
      <c r="P20" s="169">
        <f t="shared" ref="P20" si="3">SUM(P10:P19)</f>
        <v>13124.720000000001</v>
      </c>
      <c r="Q20" s="172"/>
      <c r="R20" s="172"/>
      <c r="S20" s="172"/>
      <c r="T20" s="172"/>
    </row>
    <row r="21" spans="1:20" ht="15.75">
      <c r="A21" s="118"/>
      <c r="B21" s="363" t="s">
        <v>525</v>
      </c>
      <c r="C21" s="363"/>
      <c r="D21" s="363"/>
      <c r="E21" s="49"/>
      <c r="F21" s="49"/>
      <c r="G21" s="49"/>
      <c r="H21" s="49"/>
      <c r="I21" s="49"/>
      <c r="J21" s="49"/>
      <c r="K21" s="165"/>
      <c r="L21" s="165"/>
      <c r="M21" s="165"/>
      <c r="N21" s="49"/>
      <c r="O21" s="49"/>
      <c r="P21" s="49"/>
    </row>
    <row r="22" spans="1:20" ht="15.75">
      <c r="A22" s="118"/>
      <c r="B22" s="364" t="s">
        <v>346</v>
      </c>
      <c r="C22" s="364"/>
      <c r="D22" s="364"/>
      <c r="E22" s="49"/>
      <c r="F22" s="49"/>
      <c r="G22" s="49"/>
      <c r="H22" s="49"/>
      <c r="I22" s="49"/>
      <c r="J22" s="49"/>
      <c r="K22" s="165"/>
      <c r="L22" s="165"/>
      <c r="M22" s="165"/>
      <c r="N22" s="49"/>
      <c r="O22" s="49"/>
      <c r="P22" s="49"/>
    </row>
    <row r="23" spans="1:20" ht="47.25">
      <c r="A23" s="118">
        <v>21410001</v>
      </c>
      <c r="B23" s="121" t="s">
        <v>526</v>
      </c>
      <c r="C23" s="117" t="s">
        <v>539</v>
      </c>
      <c r="D23" s="116">
        <v>1.01</v>
      </c>
      <c r="E23" s="48">
        <f>'свод 11 м-в'!DB123</f>
        <v>390</v>
      </c>
      <c r="F23" s="48">
        <f>'свод 11 м-в'!DC123</f>
        <v>4461418.3832399994</v>
      </c>
      <c r="G23" s="48">
        <f>'свод 11 м-в'!DF123</f>
        <v>319.55999999999995</v>
      </c>
      <c r="H23" s="48">
        <f>'свод 11 м-в'!DD123</f>
        <v>357.49999999999994</v>
      </c>
      <c r="I23" s="48">
        <f>'свод 11 м-в'!DE123</f>
        <v>4089633.517969999</v>
      </c>
      <c r="J23" s="48">
        <f>'свод 11 м-в'!DG123</f>
        <v>292.92999999999995</v>
      </c>
      <c r="K23" s="165">
        <f>'свод 11 м-в'!DF124</f>
        <v>0.81938461538461527</v>
      </c>
      <c r="L23" s="165">
        <f>'свод 11 м-в'!DG124</f>
        <v>0.81938461538461538</v>
      </c>
      <c r="M23" s="165">
        <f>'свод 11 м-в'!DH124</f>
        <v>0.81765840220385655</v>
      </c>
      <c r="N23" s="48">
        <f>'свод 11 м-в'!DI123</f>
        <v>363</v>
      </c>
      <c r="O23" s="48">
        <f>'свод 11 м-в'!DJ123</f>
        <v>4094861.5200000005</v>
      </c>
      <c r="P23" s="48">
        <f>'свод 11 м-в'!DH123</f>
        <v>296.80999999999995</v>
      </c>
    </row>
    <row r="24" spans="1:20" ht="47.25">
      <c r="A24" s="118">
        <v>21410002</v>
      </c>
      <c r="B24" s="121" t="s">
        <v>526</v>
      </c>
      <c r="C24" s="115" t="s">
        <v>540</v>
      </c>
      <c r="D24" s="116">
        <v>1.01</v>
      </c>
      <c r="E24" s="48">
        <f>'свод 11 м-в'!DO123</f>
        <v>480</v>
      </c>
      <c r="F24" s="48">
        <f>'свод 11 м-в'!DP123</f>
        <v>5443444.1970999995</v>
      </c>
      <c r="G24" s="48">
        <f>'свод 11 м-в'!DS123</f>
        <v>389.9</v>
      </c>
      <c r="H24" s="48">
        <f>'свод 11 м-в'!DQ123</f>
        <v>440</v>
      </c>
      <c r="I24" s="48">
        <f>'свод 11 м-в'!DR123</f>
        <v>4989823.8473416669</v>
      </c>
      <c r="J24" s="48">
        <f>'свод 11 м-в'!DT123</f>
        <v>357.40833333333336</v>
      </c>
      <c r="K24" s="165">
        <f>'свод 11 м-в'!DS124</f>
        <v>0.81229166666666663</v>
      </c>
      <c r="L24" s="165">
        <f>'свод 11 м-в'!DT124</f>
        <v>0.81229166666666675</v>
      </c>
      <c r="M24" s="165">
        <f>'свод 11 м-в'!DU124</f>
        <v>0.82201657458563537</v>
      </c>
      <c r="N24" s="48">
        <f>'свод 11 м-в'!DV123</f>
        <v>362</v>
      </c>
      <c r="O24" s="48">
        <f>'свод 11 м-в'!DW123</f>
        <v>4159197.4100000006</v>
      </c>
      <c r="P24" s="48">
        <f>'свод 11 м-в'!DU123</f>
        <v>297.57</v>
      </c>
    </row>
    <row r="25" spans="1:20" ht="47.25">
      <c r="A25" s="118">
        <v>21410004</v>
      </c>
      <c r="B25" s="121" t="s">
        <v>526</v>
      </c>
      <c r="C25" s="117" t="s">
        <v>541</v>
      </c>
      <c r="D25" s="116">
        <v>1.01</v>
      </c>
      <c r="E25" s="48">
        <f>'свод 11 м-в'!EB123</f>
        <v>438</v>
      </c>
      <c r="F25" s="48">
        <f>'свод 11 м-в'!EC123</f>
        <v>4923531.7531399997</v>
      </c>
      <c r="G25" s="48">
        <f>'свод 11 м-в'!EF123</f>
        <v>352.65999999999997</v>
      </c>
      <c r="H25" s="48">
        <f>'свод 11 м-в'!ED123</f>
        <v>401.50000000000006</v>
      </c>
      <c r="I25" s="48">
        <f>'свод 11 м-в'!EE123</f>
        <v>4513237.4403783325</v>
      </c>
      <c r="J25" s="48">
        <f>'свод 11 м-в'!EG123</f>
        <v>323.27166666666665</v>
      </c>
      <c r="K25" s="165">
        <f>'свод 11 м-в'!EF124</f>
        <v>0.80515981735159814</v>
      </c>
      <c r="L25" s="165">
        <f>'свод 11 м-в'!EG124</f>
        <v>0.80515981735159803</v>
      </c>
      <c r="M25" s="165">
        <f>'свод 11 м-в'!EH124</f>
        <v>0.83</v>
      </c>
      <c r="N25" s="48">
        <f>'свод 11 м-в'!EI123</f>
        <v>390</v>
      </c>
      <c r="O25" s="48">
        <f>'свод 11 м-в'!EJ123</f>
        <v>4521106.9400000013</v>
      </c>
      <c r="P25" s="48">
        <f>'свод 11 м-в'!EH123</f>
        <v>323.7</v>
      </c>
    </row>
    <row r="26" spans="1:20" ht="47.25">
      <c r="A26" s="118" t="s">
        <v>260</v>
      </c>
      <c r="B26" s="121" t="s">
        <v>526</v>
      </c>
      <c r="C26" s="115" t="s">
        <v>532</v>
      </c>
      <c r="D26" s="116">
        <v>1.01</v>
      </c>
      <c r="E26" s="48">
        <f>'свод 11 м-в'!EO123</f>
        <v>1770</v>
      </c>
      <c r="F26" s="48">
        <f>'свод 11 м-в'!EP123</f>
        <v>26237428.95228</v>
      </c>
      <c r="G26" s="48">
        <f>'свод 11 м-в'!ES123</f>
        <v>1566.1</v>
      </c>
      <c r="H26" s="48">
        <f>'свод 11 м-в'!EQ123</f>
        <v>1622.5000000000002</v>
      </c>
      <c r="I26" s="48">
        <f>'свод 11 м-в'!ER123</f>
        <v>24050976.539589997</v>
      </c>
      <c r="J26" s="48">
        <f>'свод 11 м-в'!ET123</f>
        <v>1435.5916666666667</v>
      </c>
      <c r="K26" s="165">
        <f>'свод 11 м-в'!ES124</f>
        <v>0.88480225988700556</v>
      </c>
      <c r="L26" s="165">
        <f>'свод 11 м-в'!ET124</f>
        <v>0.88480225988700556</v>
      </c>
      <c r="M26" s="165">
        <f>'свод 11 м-в'!EU124</f>
        <v>0.88293190416141265</v>
      </c>
      <c r="N26" s="48">
        <f>'свод 11 м-в'!EV123</f>
        <v>1586</v>
      </c>
      <c r="O26" s="48">
        <f>'свод 11 м-в'!EW123</f>
        <v>23599385.79000004</v>
      </c>
      <c r="P26" s="48">
        <f>'свод 11 м-в'!EU123</f>
        <v>1400.3300000000004</v>
      </c>
    </row>
    <row r="27" spans="1:20" ht="47.25">
      <c r="A27" s="118" t="s">
        <v>261</v>
      </c>
      <c r="B27" s="121" t="s">
        <v>526</v>
      </c>
      <c r="C27" s="115" t="s">
        <v>533</v>
      </c>
      <c r="D27" s="116">
        <v>1.01</v>
      </c>
      <c r="E27" s="48">
        <f>'свод 11 м-в'!FB123</f>
        <v>1240</v>
      </c>
      <c r="F27" s="48">
        <f>'свод 11 м-в'!FC123</f>
        <v>18314432.400263999</v>
      </c>
      <c r="G27" s="48">
        <f>'свод 11 м-в'!FF123</f>
        <v>1093.1799999999998</v>
      </c>
      <c r="H27" s="48">
        <f>'свод 11 м-в'!FD123</f>
        <v>1136.6666666666667</v>
      </c>
      <c r="I27" s="48">
        <f>'свод 11 м-в'!FE123</f>
        <v>16788229.700241998</v>
      </c>
      <c r="J27" s="48">
        <f>'свод 11 м-в'!FG123</f>
        <v>1002.0816666666665</v>
      </c>
      <c r="K27" s="165">
        <f>'свод 11 м-в'!FF124</f>
        <v>0.8815967741935482</v>
      </c>
      <c r="L27" s="165">
        <f>'свод 11 м-в'!FG124</f>
        <v>0.8815967741935482</v>
      </c>
      <c r="M27" s="165">
        <f>'свод 11 м-в'!FH124</f>
        <v>0.87568593615185497</v>
      </c>
      <c r="N27" s="48">
        <f>'свод 11 м-в'!FI123</f>
        <v>1159</v>
      </c>
      <c r="O27" s="48">
        <f>'свод 11 м-в'!FJ123</f>
        <v>17002165.250000011</v>
      </c>
      <c r="P27" s="48">
        <f>'свод 11 м-в'!FH123</f>
        <v>1014.92</v>
      </c>
    </row>
    <row r="28" spans="1:20" ht="47.25">
      <c r="A28" s="118" t="s">
        <v>263</v>
      </c>
      <c r="B28" s="121" t="s">
        <v>526</v>
      </c>
      <c r="C28" s="115" t="s">
        <v>535</v>
      </c>
      <c r="D28" s="116">
        <v>1.01</v>
      </c>
      <c r="E28" s="48">
        <f>'свод 11 м-в'!FO123</f>
        <v>1750</v>
      </c>
      <c r="F28" s="48">
        <f>'свод 11 м-в'!FP123</f>
        <v>25762973.944344003</v>
      </c>
      <c r="G28" s="48">
        <f>'свод 11 м-в'!FS123</f>
        <v>1537.7800000000002</v>
      </c>
      <c r="H28" s="48">
        <f>'свод 11 м-в'!FQ123</f>
        <v>1604.166666666667</v>
      </c>
      <c r="I28" s="48">
        <f>'свод 11 м-в'!FR123</f>
        <v>23616059.448981993</v>
      </c>
      <c r="J28" s="48">
        <f>'свод 11 м-в'!FT123</f>
        <v>1409.6316666666669</v>
      </c>
      <c r="K28" s="165">
        <f>'свод 11 м-в'!FS124</f>
        <v>0.87873142857142872</v>
      </c>
      <c r="L28" s="165">
        <f>'свод 11 м-в'!FT124</f>
        <v>0.8787314285714285</v>
      </c>
      <c r="M28" s="165">
        <f>'свод 11 м-в'!FU124</f>
        <v>0.87142431466031001</v>
      </c>
      <c r="N28" s="48">
        <f>'свод 11 м-в'!FV123</f>
        <v>1678</v>
      </c>
      <c r="O28" s="48">
        <f>'свод 11 м-в'!FW123</f>
        <v>24537203.330000006</v>
      </c>
      <c r="P28" s="48">
        <f>'свод 11 м-в'!FU123</f>
        <v>1462.2500000000002</v>
      </c>
    </row>
    <row r="29" spans="1:20" ht="47.25">
      <c r="A29" s="118" t="s">
        <v>203</v>
      </c>
      <c r="B29" s="121" t="s">
        <v>526</v>
      </c>
      <c r="C29" s="115" t="s">
        <v>536</v>
      </c>
      <c r="D29" s="116">
        <v>1.01</v>
      </c>
      <c r="E29" s="48">
        <f>'свод 11 м-в'!GB123</f>
        <v>600</v>
      </c>
      <c r="F29" s="48">
        <f>'свод 11 м-в'!GC123</f>
        <v>10524792.552455999</v>
      </c>
      <c r="G29" s="48">
        <f>'свод 11 м-в'!GF123</f>
        <v>628.22</v>
      </c>
      <c r="H29" s="48">
        <f>'свод 11 м-в'!GD123</f>
        <v>550.00000000000011</v>
      </c>
      <c r="I29" s="48">
        <f>'свод 11 м-в'!GE123</f>
        <v>9647726.5064180009</v>
      </c>
      <c r="J29" s="48">
        <f>'свод 11 м-в'!GG123</f>
        <v>575.86833333333345</v>
      </c>
      <c r="K29" s="165">
        <f>'свод 11 м-в'!GF124</f>
        <v>1.0470333333333335</v>
      </c>
      <c r="L29" s="165">
        <f>'свод 11 м-в'!GG124</f>
        <v>1.0470333333333333</v>
      </c>
      <c r="M29" s="165">
        <f>'свод 11 м-в'!GH124</f>
        <v>1.0802390438247012</v>
      </c>
      <c r="N29" s="48">
        <f>'свод 11 м-в'!GI123</f>
        <v>502</v>
      </c>
      <c r="O29" s="48">
        <f>'свод 11 м-в'!GJ123</f>
        <v>9164339.1999999993</v>
      </c>
      <c r="P29" s="48">
        <f>'свод 11 м-в'!GH123</f>
        <v>542.28</v>
      </c>
    </row>
    <row r="30" spans="1:20" ht="63">
      <c r="A30" s="118" t="s">
        <v>265</v>
      </c>
      <c r="B30" s="121" t="s">
        <v>526</v>
      </c>
      <c r="C30" s="115" t="s">
        <v>538</v>
      </c>
      <c r="D30" s="116">
        <v>1.01</v>
      </c>
      <c r="E30" s="48">
        <f>'свод 11 м-в'!GO123</f>
        <v>700</v>
      </c>
      <c r="F30" s="48">
        <f>'свод 11 м-в'!GP123</f>
        <v>10817641.194360003</v>
      </c>
      <c r="G30" s="48">
        <f>'свод 11 м-в'!GS123</f>
        <v>645.69999999999993</v>
      </c>
      <c r="H30" s="48">
        <f>'свод 11 м-в'!GQ123</f>
        <v>641.66666666666663</v>
      </c>
      <c r="I30" s="48">
        <f>'свод 11 м-в'!GR123</f>
        <v>9916171.0948300026</v>
      </c>
      <c r="J30" s="48">
        <f>'свод 11 м-в'!GT123</f>
        <v>591.89166666666665</v>
      </c>
      <c r="K30" s="165">
        <f>'свод 11 м-в'!GS124</f>
        <v>0.92242857142857138</v>
      </c>
      <c r="L30" s="165">
        <f>'свод 11 м-в'!GT124</f>
        <v>0.92242857142857149</v>
      </c>
      <c r="M30" s="165">
        <f>'свод 11 м-в'!GU124</f>
        <v>0.88086225026288145</v>
      </c>
      <c r="N30" s="48">
        <f>'свод 11 м-в'!GV123</f>
        <v>951</v>
      </c>
      <c r="O30" s="48">
        <f>'свод 11 м-в'!GW123</f>
        <v>14039821.500000002</v>
      </c>
      <c r="P30" s="48">
        <f>'свод 11 м-в'!GU123</f>
        <v>837.70000000000027</v>
      </c>
    </row>
    <row r="31" spans="1:20" ht="47.25">
      <c r="A31" s="118">
        <v>31410002</v>
      </c>
      <c r="B31" s="121" t="s">
        <v>526</v>
      </c>
      <c r="C31" s="115" t="s">
        <v>542</v>
      </c>
      <c r="D31" s="116">
        <v>1.01</v>
      </c>
      <c r="E31" s="48">
        <f>'свод 11 м-в'!HB123</f>
        <v>360</v>
      </c>
      <c r="F31" s="48">
        <f>'свод 11 м-в'!HC123</f>
        <v>5005902.4142399998</v>
      </c>
      <c r="G31" s="48">
        <f>'свод 11 м-в'!HF123</f>
        <v>298.8</v>
      </c>
      <c r="H31" s="48">
        <f>'свод 11 м-в'!HD123</f>
        <v>330</v>
      </c>
      <c r="I31" s="48">
        <f>'свод 11 м-в'!HE123</f>
        <v>4588743.8797199996</v>
      </c>
      <c r="J31" s="48">
        <f>'свод 11 м-в'!HG123</f>
        <v>273.89999999999998</v>
      </c>
      <c r="K31" s="165">
        <f>'свод 11 м-в'!HF124</f>
        <v>0.83000000000000007</v>
      </c>
      <c r="L31" s="165">
        <f>'свод 11 м-в'!HG124</f>
        <v>0.83</v>
      </c>
      <c r="M31" s="165">
        <f>'свод 11 м-в'!HH124</f>
        <v>0.82999999999999985</v>
      </c>
      <c r="N31" s="48">
        <f>'свод 11 м-в'!HI123</f>
        <v>331</v>
      </c>
      <c r="O31" s="48">
        <f>'свод 11 м-в'!HJ123</f>
        <v>4613103.5700000012</v>
      </c>
      <c r="P31" s="48">
        <f>'свод 11 м-в'!HH123</f>
        <v>274.72999999999996</v>
      </c>
    </row>
    <row r="32" spans="1:20" ht="47.25">
      <c r="A32" s="118" t="s">
        <v>269</v>
      </c>
      <c r="B32" s="121" t="s">
        <v>526</v>
      </c>
      <c r="C32" s="115" t="s">
        <v>529</v>
      </c>
      <c r="D32" s="116">
        <v>1.01</v>
      </c>
      <c r="E32" s="48">
        <f>'свод 11 м-в'!HO123</f>
        <v>150</v>
      </c>
      <c r="F32" s="48">
        <f>'свод 11 м-в'!HP123</f>
        <v>1784511.5087799998</v>
      </c>
      <c r="G32" s="48">
        <f>'свод 11 м-в'!HS123</f>
        <v>127.82000000000001</v>
      </c>
      <c r="H32" s="48">
        <f>'свод 11 м-в'!HQ123</f>
        <v>137.5</v>
      </c>
      <c r="I32" s="48">
        <f>'свод 11 м-в'!HR123</f>
        <v>1635802.2163816663</v>
      </c>
      <c r="J32" s="48">
        <f>'свод 11 м-в'!HT123</f>
        <v>117.16833333333335</v>
      </c>
      <c r="K32" s="165">
        <f>'свод 11 м-в'!HS124</f>
        <v>0.85213333333333341</v>
      </c>
      <c r="L32" s="165">
        <f>'свод 11 м-в'!HT124</f>
        <v>0.85213333333333341</v>
      </c>
      <c r="M32" s="165">
        <f>'свод 11 м-в'!HU124</f>
        <v>0.85170731707317082</v>
      </c>
      <c r="N32" s="48">
        <f>'свод 11 м-в'!HV123</f>
        <v>123</v>
      </c>
      <c r="O32" s="48">
        <f>'свод 11 м-в'!HW123</f>
        <v>1471235.33</v>
      </c>
      <c r="P32" s="48">
        <f>'свод 11 м-в'!HU123</f>
        <v>104.76</v>
      </c>
    </row>
    <row r="33" spans="1:18" ht="47.25">
      <c r="A33" s="118" t="s">
        <v>264</v>
      </c>
      <c r="B33" s="121" t="s">
        <v>526</v>
      </c>
      <c r="C33" s="115" t="s">
        <v>527</v>
      </c>
      <c r="D33" s="116">
        <v>1.01</v>
      </c>
      <c r="E33" s="48">
        <f>'свод 11 м-в'!IB123</f>
        <v>841</v>
      </c>
      <c r="F33" s="48">
        <f>'свод 11 м-в'!IC123</f>
        <v>13872280.375043999</v>
      </c>
      <c r="G33" s="48">
        <f>'свод 11 м-в'!IF123</f>
        <v>828.03000000000009</v>
      </c>
      <c r="H33" s="48">
        <f>'свод 11 м-в'!ID123</f>
        <v>770.91666666666674</v>
      </c>
      <c r="I33" s="48">
        <f>'свод 11 м-в'!IE123</f>
        <v>12716257.010457</v>
      </c>
      <c r="J33" s="48">
        <f>'свод 11 м-в'!IG123</f>
        <v>759.02749999999992</v>
      </c>
      <c r="K33" s="165">
        <f>'свод 11 м-в'!IF124</f>
        <v>0.98457788347205721</v>
      </c>
      <c r="L33" s="165">
        <f>'свод 11 м-в'!IG124</f>
        <v>0.98457788347205688</v>
      </c>
      <c r="M33" s="165">
        <f>'свод 11 м-в'!IH124</f>
        <v>0.99179519595448817</v>
      </c>
      <c r="N33" s="48">
        <f>'свод 11 м-в'!II123</f>
        <v>791</v>
      </c>
      <c r="O33" s="48">
        <f>'свод 11 м-в'!IJ123</f>
        <v>13163160.679999998</v>
      </c>
      <c r="P33" s="48">
        <f>'свод 11 м-в'!IH123</f>
        <v>784.5100000000001</v>
      </c>
    </row>
    <row r="34" spans="1:18" ht="47.25">
      <c r="A34" s="118" t="s">
        <v>262</v>
      </c>
      <c r="B34" s="121" t="s">
        <v>526</v>
      </c>
      <c r="C34" s="115" t="s">
        <v>534</v>
      </c>
      <c r="D34" s="116">
        <v>1.01</v>
      </c>
      <c r="E34" s="48">
        <f>'свод 11 м-в'!IO123</f>
        <v>800</v>
      </c>
      <c r="F34" s="48">
        <f>'свод 11 м-в'!IP123</f>
        <v>11946817.307879999</v>
      </c>
      <c r="G34" s="48">
        <f>'свод 11 м-в'!IS123</f>
        <v>713.1</v>
      </c>
      <c r="H34" s="48">
        <f>'свод 11 м-в'!IQ123</f>
        <v>733.33333333333326</v>
      </c>
      <c r="I34" s="48">
        <f>'свод 11 м-в'!IR123</f>
        <v>10951249.198889999</v>
      </c>
      <c r="J34" s="48">
        <f>'свод 11 м-в'!IT123</f>
        <v>653.67500000000007</v>
      </c>
      <c r="K34" s="165">
        <f>'свод 11 м-в'!IS124</f>
        <v>0.89137500000000003</v>
      </c>
      <c r="L34" s="165">
        <f>'свод 11 м-в'!IT124</f>
        <v>0.89137500000000014</v>
      </c>
      <c r="M34" s="165">
        <f>'свод 11 м-в'!IU124</f>
        <v>0.88536959553695949</v>
      </c>
      <c r="N34" s="48">
        <f>'свод 11 м-в'!IV123</f>
        <v>717</v>
      </c>
      <c r="O34" s="48">
        <f>'свод 11 м-в'!IW123</f>
        <v>10696111.34</v>
      </c>
      <c r="P34" s="48">
        <f>'свод 11 м-в'!IU123</f>
        <v>634.80999999999995</v>
      </c>
    </row>
    <row r="35" spans="1:18" ht="15.75">
      <c r="A35" s="118">
        <v>152001</v>
      </c>
      <c r="B35" s="121" t="s">
        <v>526</v>
      </c>
      <c r="C35" s="119" t="s">
        <v>528</v>
      </c>
      <c r="D35" s="116">
        <v>1.01</v>
      </c>
      <c r="E35" s="49"/>
      <c r="F35" s="49"/>
      <c r="G35" s="49"/>
      <c r="H35" s="49"/>
      <c r="I35" s="49"/>
      <c r="J35" s="49"/>
      <c r="K35" s="165"/>
      <c r="L35" s="165"/>
      <c r="M35" s="165"/>
      <c r="N35" s="49"/>
      <c r="O35" s="49"/>
      <c r="P35" s="49"/>
    </row>
    <row r="36" spans="1:18" ht="78.75">
      <c r="A36" s="118" t="s">
        <v>467</v>
      </c>
      <c r="B36" s="121" t="s">
        <v>526</v>
      </c>
      <c r="C36" s="120" t="s">
        <v>530</v>
      </c>
      <c r="D36" s="116">
        <v>1.01</v>
      </c>
      <c r="E36" s="49"/>
      <c r="F36" s="49"/>
      <c r="G36" s="49"/>
      <c r="H36" s="49"/>
      <c r="I36" s="49"/>
      <c r="J36" s="49"/>
      <c r="K36" s="165"/>
      <c r="L36" s="165"/>
      <c r="M36" s="165"/>
      <c r="N36" s="49"/>
      <c r="O36" s="49"/>
      <c r="P36" s="49"/>
    </row>
    <row r="37" spans="1:18" ht="63">
      <c r="A37" s="118" t="s">
        <v>471</v>
      </c>
      <c r="B37" s="121" t="s">
        <v>526</v>
      </c>
      <c r="C37" s="115" t="s">
        <v>531</v>
      </c>
      <c r="D37" s="116">
        <v>1.01</v>
      </c>
      <c r="E37" s="49"/>
      <c r="F37" s="49"/>
      <c r="G37" s="49"/>
      <c r="H37" s="49"/>
      <c r="I37" s="49"/>
      <c r="J37" s="49"/>
      <c r="K37" s="165"/>
      <c r="L37" s="165"/>
      <c r="M37" s="165"/>
      <c r="N37" s="49"/>
      <c r="O37" s="49"/>
      <c r="P37" s="49"/>
    </row>
    <row r="38" spans="1:18" ht="47.25">
      <c r="A38" s="118" t="s">
        <v>473</v>
      </c>
      <c r="B38" s="121" t="s">
        <v>526</v>
      </c>
      <c r="C38" s="115" t="s">
        <v>537</v>
      </c>
      <c r="D38" s="116">
        <v>1.01</v>
      </c>
      <c r="E38" s="49"/>
      <c r="F38" s="49"/>
      <c r="G38" s="49"/>
      <c r="H38" s="49"/>
      <c r="I38" s="49"/>
      <c r="J38" s="49"/>
      <c r="K38" s="165"/>
      <c r="L38" s="165"/>
      <c r="M38" s="165"/>
      <c r="N38" s="49"/>
      <c r="O38" s="49"/>
      <c r="P38" s="49"/>
    </row>
    <row r="39" spans="1:18" ht="15.75">
      <c r="A39" s="118"/>
      <c r="B39" s="364" t="s">
        <v>347</v>
      </c>
      <c r="C39" s="364"/>
      <c r="D39" s="364"/>
      <c r="E39" s="49"/>
      <c r="F39" s="49"/>
      <c r="G39" s="49"/>
      <c r="H39" s="49"/>
      <c r="I39" s="49"/>
      <c r="J39" s="49"/>
      <c r="K39" s="165"/>
      <c r="L39" s="165"/>
      <c r="M39" s="165"/>
      <c r="N39" s="49"/>
      <c r="O39" s="49"/>
      <c r="P39" s="49"/>
      <c r="Q39" s="127"/>
      <c r="R39" s="127"/>
    </row>
    <row r="40" spans="1:18" ht="49.5" customHeight="1">
      <c r="A40" s="118" t="s">
        <v>248</v>
      </c>
      <c r="B40" s="121" t="s">
        <v>487</v>
      </c>
      <c r="C40" s="115" t="s">
        <v>543</v>
      </c>
      <c r="D40" s="116">
        <v>1.2</v>
      </c>
      <c r="E40" s="48">
        <f>'свод 11 м-в'!JB123</f>
        <v>1378</v>
      </c>
      <c r="F40" s="48">
        <f>'свод 11 м-в'!JC123</f>
        <v>20867242.946549997</v>
      </c>
      <c r="G40" s="48">
        <f>'свод 11 м-в'!JF123</f>
        <v>1274.3499999999999</v>
      </c>
      <c r="H40" s="48">
        <f>'свод 11 м-в'!JD123</f>
        <v>1263.1666666666667</v>
      </c>
      <c r="I40" s="48">
        <f>'свод 11 м-в'!JE123</f>
        <v>19128306.034337498</v>
      </c>
      <c r="J40" s="48">
        <f>'свод 11 м-в'!JG123</f>
        <v>1168.1541666666667</v>
      </c>
      <c r="K40" s="165">
        <f>'свод 11 м-в'!JF124</f>
        <v>0.92478229317851957</v>
      </c>
      <c r="L40" s="165">
        <f>'свод 11 м-в'!JG124</f>
        <v>0.92478229317851957</v>
      </c>
      <c r="M40" s="165">
        <f>'свод 11 м-в'!JH124</f>
        <v>0.88275289017341063</v>
      </c>
      <c r="N40" s="48">
        <f>'свод 11 м-в'!JI123</f>
        <v>1384</v>
      </c>
      <c r="O40" s="48">
        <f>'свод 11 м-в'!JJ123</f>
        <v>20079872.020000003</v>
      </c>
      <c r="P40" s="48">
        <f>'свод 11 м-в'!JH123</f>
        <v>1221.7300000000002</v>
      </c>
    </row>
    <row r="41" spans="1:18" ht="52.5" customHeight="1">
      <c r="A41" s="118" t="s">
        <v>472</v>
      </c>
      <c r="B41" s="121" t="s">
        <v>487</v>
      </c>
      <c r="C41" s="115" t="s">
        <v>544</v>
      </c>
      <c r="D41" s="116">
        <v>1.2</v>
      </c>
      <c r="E41" s="49"/>
      <c r="F41" s="49"/>
      <c r="G41" s="49"/>
      <c r="H41" s="49"/>
      <c r="I41" s="49"/>
      <c r="J41" s="49"/>
      <c r="K41" s="165"/>
      <c r="L41" s="165"/>
      <c r="M41" s="165"/>
      <c r="N41" s="49"/>
      <c r="O41" s="49"/>
      <c r="P41" s="49"/>
    </row>
    <row r="42" spans="1:18" ht="21" customHeight="1">
      <c r="A42" s="152"/>
      <c r="B42" s="121"/>
      <c r="C42" s="170" t="s">
        <v>614</v>
      </c>
      <c r="D42" s="116"/>
      <c r="E42" s="173">
        <f>SUM(E23:E41)</f>
        <v>10897</v>
      </c>
      <c r="F42" s="173">
        <f t="shared" ref="F42:P42" si="4">SUM(F23:F41)</f>
        <v>159962417.92967802</v>
      </c>
      <c r="G42" s="173">
        <f t="shared" si="4"/>
        <v>9775.2000000000007</v>
      </c>
      <c r="H42" s="173">
        <f t="shared" si="4"/>
        <v>9988.9166666666679</v>
      </c>
      <c r="I42" s="173">
        <f t="shared" si="4"/>
        <v>146632216.43553814</v>
      </c>
      <c r="J42" s="173">
        <f t="shared" si="4"/>
        <v>8960.6</v>
      </c>
      <c r="K42" s="173">
        <f t="shared" si="4"/>
        <v>11.534296976800679</v>
      </c>
      <c r="L42" s="173">
        <f t="shared" si="4"/>
        <v>11.534296976800677</v>
      </c>
      <c r="M42" s="173">
        <f t="shared" si="4"/>
        <v>11.50244342458868</v>
      </c>
      <c r="N42" s="173">
        <f t="shared" si="4"/>
        <v>10337</v>
      </c>
      <c r="O42" s="173">
        <f t="shared" si="4"/>
        <v>151141563.88000008</v>
      </c>
      <c r="P42" s="173">
        <f t="shared" si="4"/>
        <v>9196.1</v>
      </c>
    </row>
    <row r="43" spans="1:18" ht="15.75">
      <c r="A43" s="118"/>
      <c r="B43" s="363" t="s">
        <v>545</v>
      </c>
      <c r="C43" s="363"/>
      <c r="D43" s="363"/>
      <c r="E43" s="49"/>
      <c r="F43" s="49"/>
      <c r="G43" s="49"/>
      <c r="H43" s="49"/>
      <c r="I43" s="49"/>
      <c r="J43" s="49"/>
      <c r="K43" s="165"/>
      <c r="L43" s="165"/>
      <c r="M43" s="165"/>
      <c r="N43" s="49"/>
      <c r="O43" s="49"/>
      <c r="P43" s="49"/>
    </row>
    <row r="44" spans="1:18" ht="15.75">
      <c r="A44" s="118"/>
      <c r="B44" s="364" t="s">
        <v>348</v>
      </c>
      <c r="C44" s="364"/>
      <c r="D44" s="364"/>
      <c r="E44" s="49"/>
      <c r="F44" s="49"/>
      <c r="G44" s="49"/>
      <c r="H44" s="49"/>
      <c r="I44" s="49"/>
      <c r="J44" s="49"/>
      <c r="K44" s="165"/>
      <c r="L44" s="165"/>
      <c r="M44" s="165"/>
      <c r="N44" s="49"/>
      <c r="O44" s="49"/>
      <c r="P44" s="49"/>
    </row>
    <row r="45" spans="1:18" ht="15.75">
      <c r="A45" s="118" t="s">
        <v>183</v>
      </c>
      <c r="B45" s="121" t="s">
        <v>486</v>
      </c>
      <c r="C45" s="122" t="s">
        <v>546</v>
      </c>
      <c r="D45" s="116">
        <v>0.1</v>
      </c>
      <c r="E45" s="48">
        <f>'свод 11 м-в'!KB123</f>
        <v>999</v>
      </c>
      <c r="F45" s="48">
        <f>'свод 11 м-в'!KC123</f>
        <v>8230951.895833333</v>
      </c>
      <c r="G45" s="48">
        <f>'свод 11 м-в'!KF123</f>
        <v>728.75</v>
      </c>
      <c r="H45" s="48">
        <f>'свод 11 м-в'!KD123</f>
        <v>915.75</v>
      </c>
      <c r="I45" s="48">
        <f>'свод 11 м-в'!KE123</f>
        <v>7545039.237847222</v>
      </c>
      <c r="J45" s="48">
        <f>'свод 11 м-в'!KG123</f>
        <v>668.02083333333337</v>
      </c>
      <c r="K45" s="165">
        <f>'свод 11 м-в'!KF124</f>
        <v>0.72947947947947944</v>
      </c>
      <c r="L45" s="165">
        <f>'свод 11 м-в'!KG124</f>
        <v>0.72947947947947955</v>
      </c>
      <c r="M45" s="165">
        <f>'свод 11 м-в'!KH124</f>
        <v>0.72218954248366019</v>
      </c>
      <c r="N45" s="48">
        <f>'свод 11 м-в'!KI123</f>
        <v>918</v>
      </c>
      <c r="O45" s="48">
        <f>'свод 11 м-в'!KJ123</f>
        <v>7575669.6899999976</v>
      </c>
      <c r="P45" s="48">
        <f>'свод 11 м-в'!KH123</f>
        <v>662.97</v>
      </c>
    </row>
    <row r="46" spans="1:18" ht="15.75">
      <c r="A46" s="118" t="s">
        <v>185</v>
      </c>
      <c r="B46" s="121" t="s">
        <v>486</v>
      </c>
      <c r="C46" s="122" t="s">
        <v>547</v>
      </c>
      <c r="D46" s="116">
        <v>0.1</v>
      </c>
      <c r="E46" s="48">
        <f>'свод 11 м-в'!KO123</f>
        <v>1300</v>
      </c>
      <c r="F46" s="48">
        <f>'свод 11 м-в'!KP123</f>
        <v>12543123.593</v>
      </c>
      <c r="G46" s="48">
        <f>'свод 11 м-в'!KS123</f>
        <v>1110.5400000000002</v>
      </c>
      <c r="H46" s="48">
        <f>'свод 11 м-в'!KQ123</f>
        <v>1191.6666666666667</v>
      </c>
      <c r="I46" s="48">
        <f>'свод 11 м-в'!KR123</f>
        <v>11497863.293583333</v>
      </c>
      <c r="J46" s="48">
        <f>'свод 11 м-в'!KT123</f>
        <v>1017.9950000000001</v>
      </c>
      <c r="K46" s="165">
        <f>'свод 11 м-в'!KS124</f>
        <v>0.85426153846153863</v>
      </c>
      <c r="L46" s="165">
        <f>'свод 11 м-в'!KT124</f>
        <v>0.85426153846153852</v>
      </c>
      <c r="M46" s="165">
        <f>'свод 11 м-в'!KU124</f>
        <v>0.85357382550335559</v>
      </c>
      <c r="N46" s="48">
        <f>'свод 11 м-в'!KV123</f>
        <v>1192</v>
      </c>
      <c r="O46" s="48">
        <f>'свод 11 м-в'!KW123</f>
        <v>11549949.120000001</v>
      </c>
      <c r="P46" s="48">
        <f>'свод 11 м-в'!KU123</f>
        <v>1017.4599999999999</v>
      </c>
    </row>
    <row r="47" spans="1:18" ht="15.75">
      <c r="A47" s="118" t="s">
        <v>187</v>
      </c>
      <c r="B47" s="121" t="s">
        <v>486</v>
      </c>
      <c r="C47" s="122" t="s">
        <v>548</v>
      </c>
      <c r="D47" s="116">
        <v>0.1</v>
      </c>
      <c r="E47" s="48">
        <f>'свод 11 м-в'!LB123</f>
        <v>748</v>
      </c>
      <c r="F47" s="48">
        <f>'свод 11 м-в'!LC123</f>
        <v>5973496.8626666665</v>
      </c>
      <c r="G47" s="48">
        <f>'свод 11 м-в'!LF123</f>
        <v>528.87999999999988</v>
      </c>
      <c r="H47" s="48">
        <f>'свод 11 м-в'!LD123</f>
        <v>685.66666666666663</v>
      </c>
      <c r="I47" s="48">
        <f>'свод 11 м-в'!LE123</f>
        <v>5475705.4574444443</v>
      </c>
      <c r="J47" s="48">
        <f>'свод 11 м-в'!LG123</f>
        <v>484.80666666666667</v>
      </c>
      <c r="K47" s="165">
        <f>'свод 11 м-в'!LF124</f>
        <v>0.70705882352941163</v>
      </c>
      <c r="L47" s="165">
        <f>'свод 11 м-в'!LG124</f>
        <v>0.70705882352941185</v>
      </c>
      <c r="M47" s="165">
        <f>'свод 11 м-в'!LH124</f>
        <v>0.68849854227405249</v>
      </c>
      <c r="N47" s="48">
        <f>'свод 11 м-в'!LI123</f>
        <v>686</v>
      </c>
      <c r="O47" s="48">
        <f>'свод 11 м-в'!LJ123</f>
        <v>5365655.5799999991</v>
      </c>
      <c r="P47" s="48">
        <f>'свод 11 м-в'!LH123</f>
        <v>472.31</v>
      </c>
    </row>
    <row r="48" spans="1:18" ht="15.75">
      <c r="A48" s="118" t="s">
        <v>322</v>
      </c>
      <c r="B48" s="121" t="s">
        <v>486</v>
      </c>
      <c r="C48" s="123" t="s">
        <v>549</v>
      </c>
      <c r="D48" s="116">
        <v>0.1</v>
      </c>
      <c r="E48" s="48">
        <f>'свод 11 м-в'!LO123</f>
        <v>215</v>
      </c>
      <c r="F48" s="48">
        <f>'свод 11 м-в'!LP123</f>
        <v>2215397.821</v>
      </c>
      <c r="G48" s="48">
        <f>'свод 11 м-в'!LS123</f>
        <v>195.89999999999998</v>
      </c>
      <c r="H48" s="48">
        <f>'свод 11 м-в'!LQ123</f>
        <v>197.08333333333334</v>
      </c>
      <c r="I48" s="48">
        <f>'свод 11 м-в'!LR123</f>
        <v>2030781.3359166668</v>
      </c>
      <c r="J48" s="48">
        <f>'свод 11 м-в'!LT123</f>
        <v>179.57500000000002</v>
      </c>
      <c r="K48" s="165">
        <f>'свод 11 м-в'!LS124</f>
        <v>0.91116279069767436</v>
      </c>
      <c r="L48" s="165">
        <f>'свод 11 м-в'!LT124</f>
        <v>0.91116279069767447</v>
      </c>
      <c r="M48" s="165">
        <f>'свод 11 м-в'!LU124</f>
        <v>0.88601010101010114</v>
      </c>
      <c r="N48" s="48">
        <f>'свод 11 м-в'!LV123</f>
        <v>198</v>
      </c>
      <c r="O48" s="48">
        <f>'свод 11 м-в'!LW123</f>
        <v>1986999.1600000004</v>
      </c>
      <c r="P48" s="48">
        <f>'свод 11 м-в'!LU123</f>
        <v>175.43000000000004</v>
      </c>
    </row>
    <row r="49" spans="1:16" ht="15.75">
      <c r="A49" s="118"/>
      <c r="B49" s="365" t="s">
        <v>349</v>
      </c>
      <c r="C49" s="365"/>
      <c r="D49" s="365"/>
      <c r="E49" s="49"/>
      <c r="F49" s="49"/>
      <c r="G49" s="49"/>
      <c r="H49" s="49"/>
      <c r="I49" s="49"/>
      <c r="J49" s="49"/>
      <c r="K49" s="165"/>
      <c r="L49" s="165"/>
      <c r="M49" s="165"/>
      <c r="N49" s="49"/>
      <c r="O49" s="49"/>
      <c r="P49" s="49"/>
    </row>
    <row r="50" spans="1:16" ht="15.75">
      <c r="A50" s="118" t="s">
        <v>268</v>
      </c>
      <c r="B50" s="121" t="s">
        <v>483</v>
      </c>
      <c r="C50" s="122" t="s">
        <v>552</v>
      </c>
      <c r="D50" s="116">
        <v>0.9</v>
      </c>
      <c r="E50" s="48">
        <f>'свод 11 м-в'!MB123</f>
        <v>4000</v>
      </c>
      <c r="F50" s="48">
        <f>'свод 11 м-в'!MC123</f>
        <v>44385680.77579999</v>
      </c>
      <c r="G50" s="48">
        <f>'свод 11 м-в'!MF123</f>
        <v>3771.9799999999996</v>
      </c>
      <c r="H50" s="48">
        <f>'свод 11 м-в'!MD123</f>
        <v>3666.6666666666665</v>
      </c>
      <c r="I50" s="48">
        <f>'свод 11 м-в'!ME123</f>
        <v>40686874.044483349</v>
      </c>
      <c r="J50" s="48">
        <f>'свод 11 м-в'!MG123</f>
        <v>3457.6483333333335</v>
      </c>
      <c r="K50" s="165">
        <f>'свод 11 м-в'!MF124</f>
        <v>0.94299499999999992</v>
      </c>
      <c r="L50" s="165">
        <f>'свод 11 м-в'!MG124</f>
        <v>0.94299500000000014</v>
      </c>
      <c r="M50" s="165">
        <f>'свод 11 м-в'!MH124</f>
        <v>0.89585811732605725</v>
      </c>
      <c r="N50" s="48">
        <f>'свод 11 м-в'!MI123</f>
        <v>3665</v>
      </c>
      <c r="O50" s="48">
        <f>'свод 11 м-в'!MJ123</f>
        <v>38976665.319999985</v>
      </c>
      <c r="P50" s="48">
        <f>'свод 11 м-в'!MH123</f>
        <v>3283.3199999999997</v>
      </c>
    </row>
    <row r="51" spans="1:16" ht="15.75">
      <c r="A51" s="118" t="s">
        <v>172</v>
      </c>
      <c r="B51" s="121" t="s">
        <v>483</v>
      </c>
      <c r="C51" s="122" t="s">
        <v>553</v>
      </c>
      <c r="D51" s="116">
        <v>0.9</v>
      </c>
      <c r="E51" s="48">
        <f>'свод 11 м-в'!MO123</f>
        <v>1838</v>
      </c>
      <c r="F51" s="48">
        <f>'свод 11 м-в'!MP123</f>
        <v>20579911.693249997</v>
      </c>
      <c r="G51" s="48">
        <f>'свод 11 м-в'!MS123</f>
        <v>1638.6900000000003</v>
      </c>
      <c r="H51" s="48">
        <f>'свод 11 м-в'!MQ123</f>
        <v>1684.8333333333333</v>
      </c>
      <c r="I51" s="48">
        <f>'свод 11 м-в'!MR123</f>
        <v>18864919.052145835</v>
      </c>
      <c r="J51" s="48">
        <f>'свод 11 м-в'!MT123</f>
        <v>1502.1325000000002</v>
      </c>
      <c r="K51" s="165">
        <f>'свод 11 м-в'!MS124</f>
        <v>0.89156147986942347</v>
      </c>
      <c r="L51" s="165">
        <f>'свод 11 м-в'!MT124</f>
        <v>0.89156147986942347</v>
      </c>
      <c r="M51" s="165">
        <f>'свод 11 м-в'!MU124</f>
        <v>0.89189725627553995</v>
      </c>
      <c r="N51" s="48">
        <f>'свод 11 м-в'!MV123</f>
        <v>1713</v>
      </c>
      <c r="O51" s="48">
        <f>'свод 11 м-в'!MW123</f>
        <v>19117813.469999995</v>
      </c>
      <c r="P51" s="48">
        <f>'свод 11 м-в'!MU123</f>
        <v>1527.82</v>
      </c>
    </row>
    <row r="52" spans="1:16" ht="15.75">
      <c r="A52" s="118" t="s">
        <v>189</v>
      </c>
      <c r="B52" s="121" t="s">
        <v>483</v>
      </c>
      <c r="C52" s="122" t="s">
        <v>554</v>
      </c>
      <c r="D52" s="116">
        <v>0.9</v>
      </c>
      <c r="E52" s="48">
        <f>'свод 11 м-в'!NB123</f>
        <v>900</v>
      </c>
      <c r="F52" s="48">
        <f>'свод 11 м-в'!NC123</f>
        <v>8518636.3353000004</v>
      </c>
      <c r="G52" s="48">
        <f>'свод 11 м-в'!NF123</f>
        <v>723.93000000000006</v>
      </c>
      <c r="H52" s="48">
        <f>'свод 11 м-в'!ND123</f>
        <v>825</v>
      </c>
      <c r="I52" s="48">
        <f>'свод 11 м-в'!NE123</f>
        <v>7808749.9740249999</v>
      </c>
      <c r="J52" s="48">
        <f>'свод 11 м-в'!NG123</f>
        <v>663.60250000000008</v>
      </c>
      <c r="K52" s="165">
        <f>'свод 11 м-в'!NF124</f>
        <v>0.80436666666666679</v>
      </c>
      <c r="L52" s="165">
        <f>'свод 11 м-в'!NG124</f>
        <v>0.80436666666666679</v>
      </c>
      <c r="M52" s="165">
        <f>'свод 11 м-в'!NH124</f>
        <v>0.79778177458033572</v>
      </c>
      <c r="N52" s="48">
        <f>'свод 11 м-в'!NI123</f>
        <v>834</v>
      </c>
      <c r="O52" s="48">
        <f>'свод 11 м-в'!NJ123</f>
        <v>7882129.709999999</v>
      </c>
      <c r="P52" s="48">
        <f>'свод 11 м-в'!NH123</f>
        <v>665.35</v>
      </c>
    </row>
    <row r="53" spans="1:16" ht="31.5">
      <c r="A53" s="118" t="s">
        <v>207</v>
      </c>
      <c r="B53" s="121" t="s">
        <v>483</v>
      </c>
      <c r="C53" s="123" t="s">
        <v>555</v>
      </c>
      <c r="D53" s="116">
        <v>0.9</v>
      </c>
      <c r="E53" s="48">
        <f>'свод 11 м-в'!NO123</f>
        <v>1225</v>
      </c>
      <c r="F53" s="48">
        <f>'свод 11 м-в'!NP123</f>
        <v>13820285.607916666</v>
      </c>
      <c r="G53" s="48">
        <f>'свод 11 м-в'!NS123</f>
        <v>1100.4499999999998</v>
      </c>
      <c r="H53" s="48">
        <f>'свод 11 м-в'!NQ123</f>
        <v>1122.9166666666665</v>
      </c>
      <c r="I53" s="48">
        <f>'свод 11 м-в'!NR123</f>
        <v>12668595.140590277</v>
      </c>
      <c r="J53" s="48">
        <f>'свод 11 м-в'!NT123</f>
        <v>1008.7458333333333</v>
      </c>
      <c r="K53" s="165">
        <f>'свод 11 м-в'!NS124</f>
        <v>0.89832653061224477</v>
      </c>
      <c r="L53" s="165">
        <f>'свод 11 м-в'!NT124</f>
        <v>0.89832653061224499</v>
      </c>
      <c r="M53" s="165">
        <f>'свод 11 м-в'!NU124</f>
        <v>0.89383620689655163</v>
      </c>
      <c r="N53" s="48">
        <f>'свод 11 м-в'!NV123</f>
        <v>1160</v>
      </c>
      <c r="O53" s="48">
        <f>'свод 11 м-в'!NW123</f>
        <v>13107902.789999999</v>
      </c>
      <c r="P53" s="48">
        <f>'свод 11 м-в'!NU123</f>
        <v>1036.8499999999999</v>
      </c>
    </row>
    <row r="54" spans="1:16" ht="31.5">
      <c r="A54" s="118" t="s">
        <v>274</v>
      </c>
      <c r="B54" s="121" t="s">
        <v>483</v>
      </c>
      <c r="C54" s="123" t="s">
        <v>560</v>
      </c>
      <c r="D54" s="116">
        <v>0.9</v>
      </c>
      <c r="E54" s="48">
        <f>'свод 11 м-в'!OB123</f>
        <v>200</v>
      </c>
      <c r="F54" s="48">
        <f>'свод 11 м-в'!OC123</f>
        <v>2436399.1166666667</v>
      </c>
      <c r="G54" s="48">
        <f>'свод 11 м-в'!OF123</f>
        <v>194</v>
      </c>
      <c r="H54" s="48">
        <f>'свод 11 м-в'!OD123</f>
        <v>183.33333333333334</v>
      </c>
      <c r="I54" s="48">
        <f>'свод 11 м-в'!OE123</f>
        <v>2233365.8569444446</v>
      </c>
      <c r="J54" s="48">
        <f>'свод 11 м-в'!OG123</f>
        <v>177.83333333333334</v>
      </c>
      <c r="K54" s="165">
        <f>'свод 11 м-в'!OF124</f>
        <v>0.97</v>
      </c>
      <c r="L54" s="165">
        <f>'свод 11 м-в'!OG124</f>
        <v>0.97</v>
      </c>
      <c r="M54" s="165">
        <f>'свод 11 м-в'!OH124</f>
        <v>0.97</v>
      </c>
      <c r="N54" s="48">
        <f>'свод 11 м-в'!OI123</f>
        <v>160</v>
      </c>
      <c r="O54" s="48">
        <f>'свод 11 м-в'!OJ123</f>
        <v>2333594.9200000004</v>
      </c>
      <c r="P54" s="48">
        <f>'свод 11 м-в'!OH123</f>
        <v>155.19999999999999</v>
      </c>
    </row>
    <row r="55" spans="1:16" ht="15.75">
      <c r="A55" s="118">
        <v>2107176</v>
      </c>
      <c r="B55" s="121" t="s">
        <v>483</v>
      </c>
      <c r="C55" s="123" t="s">
        <v>561</v>
      </c>
      <c r="D55" s="116">
        <v>0.9</v>
      </c>
      <c r="E55" s="48">
        <f>'свод 11 м-в'!OO123</f>
        <v>20</v>
      </c>
      <c r="F55" s="48">
        <f>'свод 11 м-в'!OP123</f>
        <v>391833.26</v>
      </c>
      <c r="G55" s="48">
        <f>'свод 11 м-в'!OS123</f>
        <v>31.200000000000003</v>
      </c>
      <c r="H55" s="48">
        <f>'свод 11 м-в'!OQ123</f>
        <v>18.333333333333336</v>
      </c>
      <c r="I55" s="48">
        <f>'свод 11 м-в'!OR123</f>
        <v>359180.48833333334</v>
      </c>
      <c r="J55" s="48">
        <f>'свод 11 м-в'!OT123</f>
        <v>28.600000000000005</v>
      </c>
      <c r="K55" s="165">
        <f>'свод 11 м-в'!OS124</f>
        <v>1.56</v>
      </c>
      <c r="L55" s="165">
        <f>'свод 11 м-в'!OT124</f>
        <v>1.56</v>
      </c>
      <c r="M55" s="165">
        <f>'свод 11 м-в'!OU124</f>
        <v>0.9293548387096775</v>
      </c>
      <c r="N55" s="48">
        <f>'свод 11 м-в'!OV123</f>
        <v>31</v>
      </c>
      <c r="O55" s="48">
        <f>'свод 11 м-в'!OW123</f>
        <v>359850.11000000004</v>
      </c>
      <c r="P55" s="48">
        <f>'свод 11 м-в'!OU123</f>
        <v>28.810000000000002</v>
      </c>
    </row>
    <row r="56" spans="1:16" ht="31.5">
      <c r="A56" s="118">
        <v>21061103</v>
      </c>
      <c r="B56" s="121" t="s">
        <v>483</v>
      </c>
      <c r="C56" s="123" t="s">
        <v>336</v>
      </c>
      <c r="D56" s="116">
        <v>0.9</v>
      </c>
      <c r="E56" s="48">
        <f>'свод 11 м-в'!PB123</f>
        <v>70</v>
      </c>
      <c r="F56" s="48">
        <f>'свод 11 м-в'!PC123</f>
        <v>799992.9058333335</v>
      </c>
      <c r="G56" s="48">
        <f>'свод 11 м-в'!PF123</f>
        <v>63.7</v>
      </c>
      <c r="H56" s="48">
        <f>'свод 11 м-в'!PD123</f>
        <v>64.166666666666671</v>
      </c>
      <c r="I56" s="48">
        <f>'свод 11 м-в'!PE123</f>
        <v>733326.83034722228</v>
      </c>
      <c r="J56" s="48">
        <f>'свод 11 м-в'!PG123</f>
        <v>58.39166666666668</v>
      </c>
      <c r="K56" s="165">
        <f>'свод 11 м-в'!PF124</f>
        <v>0.91</v>
      </c>
      <c r="L56" s="165">
        <f>'свод 11 м-в'!PG124</f>
        <v>0.91000000000000014</v>
      </c>
      <c r="M56" s="165">
        <f>'свод 11 м-в'!PH124</f>
        <v>1.068888888888889</v>
      </c>
      <c r="N56" s="48">
        <f>'свод 11 м-в'!PI123</f>
        <v>18</v>
      </c>
      <c r="O56" s="48">
        <f>'свод 11 м-в'!PJ123</f>
        <v>232967.6</v>
      </c>
      <c r="P56" s="48">
        <f>'свод 11 м-в'!PH123</f>
        <v>19.240000000000002</v>
      </c>
    </row>
    <row r="57" spans="1:16" ht="63">
      <c r="A57" s="118" t="s">
        <v>250</v>
      </c>
      <c r="B57" s="121" t="s">
        <v>483</v>
      </c>
      <c r="C57" s="115" t="s">
        <v>551</v>
      </c>
      <c r="D57" s="116">
        <v>0.9</v>
      </c>
      <c r="E57" s="48">
        <f>'свод 11 м-в'!PO123</f>
        <v>480</v>
      </c>
      <c r="F57" s="48">
        <f>'свод 11 м-в'!PP123</f>
        <v>4560970.5959999999</v>
      </c>
      <c r="G57" s="48">
        <f>'свод 11 м-в'!PS123</f>
        <v>387.6</v>
      </c>
      <c r="H57" s="48">
        <f>'свод 11 м-в'!PQ123</f>
        <v>440</v>
      </c>
      <c r="I57" s="48">
        <f>'свод 11 м-в'!PR123</f>
        <v>4180889.713</v>
      </c>
      <c r="J57" s="48">
        <f>'свод 11 м-в'!PT123</f>
        <v>355.3</v>
      </c>
      <c r="K57" s="165">
        <f>'свод 11 м-в'!PS124</f>
        <v>0.8075</v>
      </c>
      <c r="L57" s="165">
        <f>'свод 11 м-в'!PT124</f>
        <v>0.8075</v>
      </c>
      <c r="M57" s="165">
        <f>'свод 11 м-в'!PU124</f>
        <v>0.77223502304147484</v>
      </c>
      <c r="N57" s="48">
        <f>'свод 11 м-в'!PV123</f>
        <v>434</v>
      </c>
      <c r="O57" s="48">
        <f>'свод 11 м-в'!PW123</f>
        <v>3993959.7600000002</v>
      </c>
      <c r="P57" s="48">
        <f>'свод 11 м-в'!PU123</f>
        <v>335.15000000000009</v>
      </c>
    </row>
    <row r="58" spans="1:16" ht="47.25">
      <c r="A58" s="118" t="s">
        <v>270</v>
      </c>
      <c r="B58" s="121" t="s">
        <v>483</v>
      </c>
      <c r="C58" s="115" t="s">
        <v>550</v>
      </c>
      <c r="D58" s="116">
        <v>0.9</v>
      </c>
      <c r="E58" s="48">
        <f>'свод 11 м-в'!QB123</f>
        <v>2225</v>
      </c>
      <c r="F58" s="48">
        <f>'свод 11 м-в'!QC123</f>
        <v>28397487.580583327</v>
      </c>
      <c r="G58" s="48">
        <f>'свод 11 м-в'!QF123</f>
        <v>2261.17</v>
      </c>
      <c r="H58" s="48">
        <f>'свод 11 м-в'!QD123</f>
        <v>2039.5833333333333</v>
      </c>
      <c r="I58" s="48">
        <f>'свод 11 м-в'!QE123</f>
        <v>26031030.282201391</v>
      </c>
      <c r="J58" s="48">
        <f>'свод 11 м-в'!QG123</f>
        <v>2072.7391666666667</v>
      </c>
      <c r="K58" s="165">
        <f>'свод 11 м-в'!QF124</f>
        <v>1.0162561797752809</v>
      </c>
      <c r="L58" s="165">
        <f>'свод 11 м-в'!QG124</f>
        <v>1.0162561797752809</v>
      </c>
      <c r="M58" s="165">
        <f>'свод 11 м-в'!QH124</f>
        <v>0.98643380556912541</v>
      </c>
      <c r="N58" s="48">
        <f>'свод 11 м-в'!QI123</f>
        <v>2047</v>
      </c>
      <c r="O58" s="48">
        <f>'свод 11 м-в'!QJ123</f>
        <v>25430031.249999989</v>
      </c>
      <c r="P58" s="48">
        <f>'свод 11 м-в'!QH123</f>
        <v>2019.2299999999998</v>
      </c>
    </row>
    <row r="59" spans="1:16" ht="47.25">
      <c r="A59" s="118" t="s">
        <v>241</v>
      </c>
      <c r="B59" s="121" t="s">
        <v>483</v>
      </c>
      <c r="C59" s="115" t="s">
        <v>557</v>
      </c>
      <c r="D59" s="116">
        <v>0.9</v>
      </c>
      <c r="E59" s="48">
        <f>'свод 11 м-в'!QO123</f>
        <v>694</v>
      </c>
      <c r="F59" s="48">
        <f>'свод 11 м-в'!QP123</f>
        <v>7764577.9271666659</v>
      </c>
      <c r="G59" s="48">
        <f>'свод 11 м-в'!QS123</f>
        <v>618.2600000000001</v>
      </c>
      <c r="H59" s="48">
        <f>'свод 11 м-в'!QQ123</f>
        <v>636.16666666666674</v>
      </c>
      <c r="I59" s="48">
        <f>'свод 11 м-в'!QR123</f>
        <v>7117529.766569444</v>
      </c>
      <c r="J59" s="48">
        <f>'свод 11 м-в'!QT123</f>
        <v>566.73833333333334</v>
      </c>
      <c r="K59" s="165">
        <f>'свод 11 м-в'!QS124</f>
        <v>0.89086455331412118</v>
      </c>
      <c r="L59" s="165">
        <f>'свод 11 м-в'!QT124</f>
        <v>0.89086455331412095</v>
      </c>
      <c r="M59" s="165">
        <f>'свод 11 м-в'!QU124</f>
        <v>0.87635792778649924</v>
      </c>
      <c r="N59" s="48">
        <f>'свод 11 м-в'!QV123</f>
        <v>637</v>
      </c>
      <c r="O59" s="48">
        <f>'свод 11 м-в'!QW123</f>
        <v>7049606.9799999977</v>
      </c>
      <c r="P59" s="48">
        <f>'свод 11 м-в'!QU123</f>
        <v>558.24</v>
      </c>
    </row>
    <row r="60" spans="1:16" ht="54" customHeight="1">
      <c r="A60" s="118" t="s">
        <v>245</v>
      </c>
      <c r="B60" s="121" t="s">
        <v>483</v>
      </c>
      <c r="C60" s="115" t="s">
        <v>556</v>
      </c>
      <c r="D60" s="116">
        <v>0.9</v>
      </c>
      <c r="E60" s="48">
        <f>'свод 11 м-в'!RB123</f>
        <v>790</v>
      </c>
      <c r="F60" s="48">
        <f>'свод 11 м-в'!RC123</f>
        <v>8926388.660583334</v>
      </c>
      <c r="G60" s="48">
        <f>'свод 11 м-в'!RF123</f>
        <v>710.77</v>
      </c>
      <c r="H60" s="48">
        <f>'свод 11 м-в'!RD123</f>
        <v>724.16666666666663</v>
      </c>
      <c r="I60" s="48">
        <f>'свод 11 м-в'!RE123</f>
        <v>8182522.9388680551</v>
      </c>
      <c r="J60" s="48">
        <f>'свод 11 м-в'!RG123</f>
        <v>651.53916666666657</v>
      </c>
      <c r="K60" s="165">
        <f>'свод 11 м-в'!RF124</f>
        <v>0.89970886075949363</v>
      </c>
      <c r="L60" s="165">
        <f>'свод 11 м-в'!RG124</f>
        <v>0.89970886075949363</v>
      </c>
      <c r="M60" s="165">
        <f>'свод 11 м-в'!RH124</f>
        <v>0.89511019283746562</v>
      </c>
      <c r="N60" s="48">
        <f>'свод 11 м-в'!RI123</f>
        <v>726</v>
      </c>
      <c r="O60" s="48">
        <f>'свод 11 м-в'!RJ123</f>
        <v>8184199.1499999994</v>
      </c>
      <c r="P60" s="48">
        <f>'свод 11 м-в'!RH123</f>
        <v>649.85</v>
      </c>
    </row>
    <row r="61" spans="1:16" ht="63">
      <c r="A61" s="118" t="s">
        <v>254</v>
      </c>
      <c r="B61" s="126" t="s">
        <v>558</v>
      </c>
      <c r="C61" s="115" t="s">
        <v>559</v>
      </c>
      <c r="D61" s="116">
        <v>0.9</v>
      </c>
      <c r="E61" s="48">
        <f>'свод 11 м-в'!RO123</f>
        <v>1623</v>
      </c>
      <c r="F61" s="48">
        <f>'свод 11 м-в'!RP123</f>
        <v>24474120.532679994</v>
      </c>
      <c r="G61" s="48">
        <f>'свод 11 м-в'!RS123</f>
        <v>1442.1799999999998</v>
      </c>
      <c r="H61" s="48">
        <f>'свод 11 м-в'!RQ123</f>
        <v>1487.75</v>
      </c>
      <c r="I61" s="48">
        <f>'свод 11 м-в'!RR123</f>
        <v>22434610.488290004</v>
      </c>
      <c r="J61" s="48">
        <f>'свод 11 м-в'!RT123</f>
        <v>1321.9983333333332</v>
      </c>
      <c r="K61" s="165">
        <f>'свод 11 м-в'!RS124</f>
        <v>0.88858903265557598</v>
      </c>
      <c r="L61" s="165">
        <f>'свод 11 м-в'!RT124</f>
        <v>0.88858903265557598</v>
      </c>
      <c r="M61" s="165">
        <f>'свод 11 м-в'!RU124</f>
        <v>0.88790975447909737</v>
      </c>
      <c r="N61" s="48">
        <f>'свод 11 м-в'!RV123</f>
        <v>1507</v>
      </c>
      <c r="O61" s="48">
        <f>'свод 11 м-в'!RW123</f>
        <v>22409571.350000001</v>
      </c>
      <c r="P61" s="48">
        <f>'свод 11 м-в'!RU123</f>
        <v>1338.0799999999997</v>
      </c>
    </row>
    <row r="62" spans="1:16" ht="15.75">
      <c r="A62" s="118"/>
      <c r="B62" s="366" t="s">
        <v>350</v>
      </c>
      <c r="C62" s="366"/>
      <c r="D62" s="366"/>
      <c r="E62" s="49"/>
      <c r="F62" s="49"/>
      <c r="G62" s="49"/>
      <c r="H62" s="49"/>
      <c r="I62" s="49"/>
      <c r="J62" s="49"/>
      <c r="K62" s="165"/>
      <c r="L62" s="165"/>
      <c r="M62" s="165"/>
      <c r="N62" s="49"/>
      <c r="O62" s="49"/>
      <c r="P62" s="49"/>
    </row>
    <row r="63" spans="1:16" ht="47.25">
      <c r="A63" s="118" t="s">
        <v>196</v>
      </c>
      <c r="B63" s="121" t="s">
        <v>484</v>
      </c>
      <c r="C63" s="115" t="s">
        <v>573</v>
      </c>
      <c r="D63" s="116">
        <v>1</v>
      </c>
      <c r="E63" s="48">
        <f>'свод 11 м-в'!SB123</f>
        <v>330</v>
      </c>
      <c r="F63" s="48">
        <f>'свод 11 м-в'!SC123</f>
        <v>4883022.3623999991</v>
      </c>
      <c r="G63" s="48">
        <f>'свод 11 м-в'!SF123</f>
        <v>294.38000000000005</v>
      </c>
      <c r="H63" s="48">
        <f>'свод 11 м-в'!SD123</f>
        <v>302.50000000000006</v>
      </c>
      <c r="I63" s="48">
        <f>'свод 11 м-в'!SE123</f>
        <v>4476103.8322000001</v>
      </c>
      <c r="J63" s="48">
        <f>'свод 11 м-в'!SG123</f>
        <v>269.84833333333336</v>
      </c>
      <c r="K63" s="165">
        <f>'свод 11 м-в'!SF124</f>
        <v>0.89206060606060622</v>
      </c>
      <c r="L63" s="165">
        <f>'свод 11 м-в'!SG124</f>
        <v>0.892060606060606</v>
      </c>
      <c r="M63" s="165">
        <f>'свод 11 м-в'!SH124</f>
        <v>0.90384615384615385</v>
      </c>
      <c r="N63" s="48">
        <f>'свод 11 м-в'!SI123</f>
        <v>299</v>
      </c>
      <c r="O63" s="48">
        <f>'свод 11 м-в'!SJ123</f>
        <v>4493960.3400000008</v>
      </c>
      <c r="P63" s="48">
        <f>'свод 11 м-в'!SH123</f>
        <v>270.25</v>
      </c>
    </row>
    <row r="64" spans="1:16" ht="63">
      <c r="A64" s="118" t="s">
        <v>251</v>
      </c>
      <c r="B64" s="121" t="s">
        <v>484</v>
      </c>
      <c r="C64" s="115" t="s">
        <v>574</v>
      </c>
      <c r="D64" s="116">
        <v>1</v>
      </c>
      <c r="E64" s="48">
        <f>'свод 11 м-в'!SO123</f>
        <v>240</v>
      </c>
      <c r="F64" s="48">
        <f>'свод 11 м-в'!SP123</f>
        <v>3999794.3439999996</v>
      </c>
      <c r="G64" s="48">
        <f>'свод 11 м-в'!SS123</f>
        <v>289.36</v>
      </c>
      <c r="H64" s="48">
        <f>'свод 11 м-в'!SQ123</f>
        <v>220.00000000000003</v>
      </c>
      <c r="I64" s="48">
        <f>'свод 11 м-в'!SR123</f>
        <v>3666478.1486666664</v>
      </c>
      <c r="J64" s="48">
        <f>'свод 11 м-в'!ST123</f>
        <v>265.24666666666667</v>
      </c>
      <c r="K64" s="165">
        <f>'свод 11 м-в'!SS124</f>
        <v>1.2056666666666667</v>
      </c>
      <c r="L64" s="165">
        <f>'свод 11 м-в'!ST124</f>
        <v>1.2056666666666664</v>
      </c>
      <c r="M64" s="165">
        <f>'свод 11 м-в'!SU124</f>
        <v>1.0638181818181818</v>
      </c>
      <c r="N64" s="48">
        <f>'свод 11 м-в'!SV123</f>
        <v>220</v>
      </c>
      <c r="O64" s="48">
        <f>'свод 11 м-в'!SW123</f>
        <v>3244170.0000000005</v>
      </c>
      <c r="P64" s="48">
        <f>'свод 11 м-в'!SU123</f>
        <v>234.04</v>
      </c>
    </row>
    <row r="65" spans="1:16" ht="63">
      <c r="A65" s="118" t="s">
        <v>255</v>
      </c>
      <c r="B65" s="121" t="s">
        <v>484</v>
      </c>
      <c r="C65" s="115" t="s">
        <v>563</v>
      </c>
      <c r="D65" s="116">
        <v>1</v>
      </c>
      <c r="E65" s="48">
        <f>'свод 11 м-в'!TB123</f>
        <v>1200</v>
      </c>
      <c r="F65" s="48">
        <f>'свод 11 м-в'!TC123</f>
        <v>18891220.4936</v>
      </c>
      <c r="G65" s="48">
        <f>'свод 11 м-в'!TF123</f>
        <v>1077.2</v>
      </c>
      <c r="H65" s="48">
        <f>'свод 11 м-в'!TD123</f>
        <v>1100</v>
      </c>
      <c r="I65" s="48">
        <f>'свод 11 м-в'!TE123</f>
        <v>17316952.119133331</v>
      </c>
      <c r="J65" s="48">
        <f>'свод 11 м-в'!TG123</f>
        <v>987.43333333333339</v>
      </c>
      <c r="K65" s="165">
        <f>'свод 11 м-в'!TF124</f>
        <v>0.89766666666666672</v>
      </c>
      <c r="L65" s="165">
        <f>'свод 11 м-в'!TG124</f>
        <v>0.89766666666666672</v>
      </c>
      <c r="M65" s="165">
        <f>'свод 11 м-в'!TH124</f>
        <v>0.87467391304347819</v>
      </c>
      <c r="N65" s="48">
        <f>'свод 11 м-в'!TI123</f>
        <v>1012</v>
      </c>
      <c r="O65" s="48">
        <f>'свод 11 м-в'!TJ123</f>
        <v>15443570.869999984</v>
      </c>
      <c r="P65" s="48">
        <f>'свод 11 м-в'!TH123</f>
        <v>885.17</v>
      </c>
    </row>
    <row r="66" spans="1:16" ht="63">
      <c r="A66" s="118" t="s">
        <v>242</v>
      </c>
      <c r="B66" s="121" t="s">
        <v>484</v>
      </c>
      <c r="C66" s="117" t="s">
        <v>567</v>
      </c>
      <c r="D66" s="116">
        <v>1</v>
      </c>
      <c r="E66" s="48">
        <f>'свод 11 м-в'!TO123</f>
        <v>910</v>
      </c>
      <c r="F66" s="48">
        <f>'свод 11 м-в'!TP123</f>
        <v>11224345.645967999</v>
      </c>
      <c r="G66" s="48">
        <f>'свод 11 м-в'!TS123</f>
        <v>809.52</v>
      </c>
      <c r="H66" s="48">
        <f>'свод 11 м-в'!TQ123</f>
        <v>834.16666666666663</v>
      </c>
      <c r="I66" s="48">
        <f>'свод 11 м-в'!TR123</f>
        <v>10288983.508803999</v>
      </c>
      <c r="J66" s="48">
        <f>'свод 11 м-в'!TT123</f>
        <v>742.05999999999983</v>
      </c>
      <c r="K66" s="165">
        <f>'свод 11 м-в'!TS124</f>
        <v>0.88958241758241752</v>
      </c>
      <c r="L66" s="165">
        <f>'свод 11 м-в'!TT124</f>
        <v>0.88958241758241741</v>
      </c>
      <c r="M66" s="165">
        <f>'свод 11 м-в'!TU124</f>
        <v>0.87868171021377683</v>
      </c>
      <c r="N66" s="48">
        <f>'свод 11 м-в'!TV123</f>
        <v>842</v>
      </c>
      <c r="O66" s="48">
        <f>'свод 11 м-в'!TW123</f>
        <v>10237381.819999997</v>
      </c>
      <c r="P66" s="48">
        <f>'свод 11 м-в'!TU123</f>
        <v>739.85000000000014</v>
      </c>
    </row>
    <row r="67" spans="1:16" ht="63">
      <c r="A67" s="118">
        <v>63490010</v>
      </c>
      <c r="B67" s="121" t="s">
        <v>484</v>
      </c>
      <c r="C67" s="115" t="s">
        <v>565</v>
      </c>
      <c r="D67" s="116">
        <v>1</v>
      </c>
      <c r="E67" s="48">
        <f>'свод 11 м-в'!UB123</f>
        <v>185</v>
      </c>
      <c r="F67" s="48">
        <f>'свод 11 м-в'!UC123</f>
        <v>2674642.1028600005</v>
      </c>
      <c r="G67" s="48">
        <f>'свод 11 м-в'!UF123</f>
        <v>160.75</v>
      </c>
      <c r="H67" s="48">
        <f>'свод 11 м-в'!UD123</f>
        <v>169.58333333333331</v>
      </c>
      <c r="I67" s="48">
        <f>'свод 11 м-в'!UE123</f>
        <v>2451755.2609549998</v>
      </c>
      <c r="J67" s="48">
        <f>'свод 11 м-в'!UG123</f>
        <v>147.35416666666669</v>
      </c>
      <c r="K67" s="165">
        <f>'свод 11 м-в'!UF124</f>
        <v>0.86891891891891893</v>
      </c>
      <c r="L67" s="165">
        <f>'свод 11 м-в'!UG124</f>
        <v>0.86891891891891915</v>
      </c>
      <c r="M67" s="165">
        <f>'свод 11 м-в'!UH124</f>
        <v>0.87430769230769223</v>
      </c>
      <c r="N67" s="48">
        <f>'свод 11 м-в'!UI123</f>
        <v>195</v>
      </c>
      <c r="O67" s="48">
        <f>'свод 11 м-в'!UJ123</f>
        <v>2894488.1699999995</v>
      </c>
      <c r="P67" s="48">
        <f>'свод 11 м-в'!UH123</f>
        <v>170.48999999999998</v>
      </c>
    </row>
    <row r="68" spans="1:16" ht="15.75">
      <c r="A68" s="118" t="s">
        <v>176</v>
      </c>
      <c r="B68" s="121" t="s">
        <v>484</v>
      </c>
      <c r="C68" s="122" t="s">
        <v>569</v>
      </c>
      <c r="D68" s="116">
        <v>1</v>
      </c>
      <c r="E68" s="48">
        <f>'свод 11 м-в'!UO123</f>
        <v>2003</v>
      </c>
      <c r="F68" s="48">
        <f>'свод 11 м-в'!UP123</f>
        <v>24535923.957999997</v>
      </c>
      <c r="G68" s="48">
        <f>'свод 11 м-в'!US123</f>
        <v>1775.0200000000002</v>
      </c>
      <c r="H68" s="48">
        <f>'свод 11 м-в'!UQ123</f>
        <v>1836.083333333333</v>
      </c>
      <c r="I68" s="48">
        <f>'свод 11 м-в'!UR123</f>
        <v>22491263.628166664</v>
      </c>
      <c r="J68" s="48">
        <f>'свод 11 м-в'!UT123</f>
        <v>1627.1016666666667</v>
      </c>
      <c r="K68" s="165">
        <f>'свод 11 м-в'!US124</f>
        <v>0.88618072890664012</v>
      </c>
      <c r="L68" s="165">
        <f>'свод 11 м-в'!UT124</f>
        <v>0.88618072890664024</v>
      </c>
      <c r="M68" s="165">
        <f>'свод 11 м-в'!UU124</f>
        <v>0.88818343195266281</v>
      </c>
      <c r="N68" s="48">
        <f>'свод 11 м-в'!UV123</f>
        <v>1690</v>
      </c>
      <c r="O68" s="48">
        <f>'свод 11 м-в'!UW123</f>
        <v>20846440.810000006</v>
      </c>
      <c r="P68" s="48">
        <f>'свод 11 м-в'!UU123</f>
        <v>1501.0300000000002</v>
      </c>
    </row>
    <row r="69" spans="1:16" ht="15.75">
      <c r="A69" s="118" t="s">
        <v>247</v>
      </c>
      <c r="B69" s="121" t="s">
        <v>484</v>
      </c>
      <c r="C69" s="122" t="s">
        <v>570</v>
      </c>
      <c r="D69" s="116">
        <v>1</v>
      </c>
      <c r="E69" s="48">
        <f>'свод 11 м-в'!VB123</f>
        <v>1800</v>
      </c>
      <c r="F69" s="48">
        <f>'свод 11 м-в'!VC123</f>
        <v>20744855.403999999</v>
      </c>
      <c r="G69" s="48">
        <f>'свод 11 м-в'!VF123</f>
        <v>1500.7600000000002</v>
      </c>
      <c r="H69" s="48">
        <f>'свод 11 м-в'!VD123</f>
        <v>1649.9999999999995</v>
      </c>
      <c r="I69" s="48">
        <f>'свод 11 м-в'!VE123</f>
        <v>19016117.453666665</v>
      </c>
      <c r="J69" s="48">
        <f>'свод 11 м-в'!VG123</f>
        <v>1375.6966666666667</v>
      </c>
      <c r="K69" s="165">
        <f>'свод 11 м-в'!VF124</f>
        <v>0.83375555555555569</v>
      </c>
      <c r="L69" s="165">
        <f>'свод 11 м-в'!VG124</f>
        <v>0.83375555555555581</v>
      </c>
      <c r="M69" s="165">
        <f>'свод 11 м-в'!VH124</f>
        <v>0.83411050394656983</v>
      </c>
      <c r="N69" s="48">
        <f>'свод 11 м-в'!VI123</f>
        <v>1647</v>
      </c>
      <c r="O69" s="48">
        <f>'свод 11 м-в'!VJ123</f>
        <v>19041703.639999997</v>
      </c>
      <c r="P69" s="48">
        <f>'свод 11 м-в'!VH123</f>
        <v>1373.7800000000004</v>
      </c>
    </row>
    <row r="70" spans="1:16" ht="15.75">
      <c r="A70" s="118">
        <v>21010010</v>
      </c>
      <c r="B70" s="121" t="s">
        <v>484</v>
      </c>
      <c r="C70" s="122" t="s">
        <v>710</v>
      </c>
      <c r="D70" s="116">
        <v>1</v>
      </c>
      <c r="E70" s="48">
        <f>'свод 11 м-в'!VO123</f>
        <v>1250</v>
      </c>
      <c r="F70" s="48">
        <f>'свод 11 м-в'!VP123</f>
        <v>15205051.770999996</v>
      </c>
      <c r="G70" s="48">
        <f>'свод 11 м-в'!VS123</f>
        <v>1099.9900000000002</v>
      </c>
      <c r="H70" s="48">
        <f>'свод 11 м-в'!VQ123</f>
        <v>1145.8333333333333</v>
      </c>
      <c r="I70" s="48">
        <f>'свод 11 м-в'!VR123</f>
        <v>13937964.123416666</v>
      </c>
      <c r="J70" s="48">
        <f>'свод 11 м-в'!VT123</f>
        <v>1008.3241666666668</v>
      </c>
      <c r="K70" s="165">
        <f>'свод 11 м-в'!VS124</f>
        <v>0.87999200000000022</v>
      </c>
      <c r="L70" s="165">
        <f>'свод 11 м-в'!VT124</f>
        <v>0.87999200000000011</v>
      </c>
      <c r="M70" s="165">
        <f>'свод 11 м-в'!VU124</f>
        <v>0.8767387543252595</v>
      </c>
      <c r="N70" s="48">
        <f>'свод 11 м-в'!VV123</f>
        <v>1156</v>
      </c>
      <c r="O70" s="48">
        <f>'свод 11 м-в'!VW123</f>
        <v>14039032.76</v>
      </c>
      <c r="P70" s="48">
        <f>'свод 11 м-в'!VU123</f>
        <v>1013.51</v>
      </c>
    </row>
    <row r="71" spans="1:16" ht="15.75">
      <c r="A71" s="118" t="s">
        <v>168</v>
      </c>
      <c r="B71" s="121" t="s">
        <v>484</v>
      </c>
      <c r="C71" s="122" t="s">
        <v>571</v>
      </c>
      <c r="D71" s="116">
        <v>1</v>
      </c>
      <c r="E71" s="48">
        <f>'свод 11 м-в'!WB123</f>
        <v>3120</v>
      </c>
      <c r="F71" s="48">
        <f>'свод 11 м-в'!WC123</f>
        <v>33219560.63486667</v>
      </c>
      <c r="G71" s="48">
        <f>'свод 11 м-в'!WF123</f>
        <v>2714.06</v>
      </c>
      <c r="H71" s="48">
        <f>'свод 11 м-в'!WD123</f>
        <v>2860.0000000000005</v>
      </c>
      <c r="I71" s="48">
        <f>'свод 11 м-в'!WE123</f>
        <v>30451263.915294439</v>
      </c>
      <c r="J71" s="48">
        <f>'свод 11 м-в'!WG123</f>
        <v>2487.8883333333342</v>
      </c>
      <c r="K71" s="165">
        <f>'свод 11 м-в'!WF124</f>
        <v>0.86989102564102561</v>
      </c>
      <c r="L71" s="165">
        <f>'свод 11 м-в'!WG124</f>
        <v>0.86989102564102583</v>
      </c>
      <c r="M71" s="165">
        <f>'свод 11 м-в'!WH124</f>
        <v>0.88965381870092775</v>
      </c>
      <c r="N71" s="48">
        <f>'свод 11 м-в'!WI123</f>
        <v>2802</v>
      </c>
      <c r="O71" s="48">
        <f>'свод 11 м-в'!WJ123</f>
        <v>30840497.779999983</v>
      </c>
      <c r="P71" s="48">
        <f>'свод 11 м-в'!WH123</f>
        <v>2492.8099999999995</v>
      </c>
    </row>
    <row r="72" spans="1:16" ht="15.75">
      <c r="A72" s="118" t="s">
        <v>170</v>
      </c>
      <c r="B72" s="121" t="s">
        <v>484</v>
      </c>
      <c r="C72" s="122" t="s">
        <v>572</v>
      </c>
      <c r="D72" s="116">
        <v>1</v>
      </c>
      <c r="E72" s="48">
        <f>'свод 11 м-в'!WO123</f>
        <v>900</v>
      </c>
      <c r="F72" s="48">
        <f>'свод 11 м-в'!WP123</f>
        <v>10664229.120999999</v>
      </c>
      <c r="G72" s="48">
        <f>'свод 11 м-в'!WS123</f>
        <v>771.4899999999999</v>
      </c>
      <c r="H72" s="48">
        <f>'свод 11 м-в'!WQ123</f>
        <v>825</v>
      </c>
      <c r="I72" s="48">
        <f>'свод 11 м-в'!WR123</f>
        <v>9775543.3609166648</v>
      </c>
      <c r="J72" s="48">
        <f>'свод 11 м-в'!WT123</f>
        <v>707.19916666666677</v>
      </c>
      <c r="K72" s="165">
        <f>'свод 11 м-в'!WS124</f>
        <v>0.85721111111111103</v>
      </c>
      <c r="L72" s="165">
        <f>'свод 11 м-в'!WT124</f>
        <v>0.85721111111111126</v>
      </c>
      <c r="M72" s="165">
        <f>'свод 11 м-в'!WU124</f>
        <v>0.85038415366146458</v>
      </c>
      <c r="N72" s="48">
        <f>'свод 11 м-в'!WV123</f>
        <v>833</v>
      </c>
      <c r="O72" s="48">
        <f>'свод 11 м-в'!WW123</f>
        <v>9814088.3299999982</v>
      </c>
      <c r="P72" s="48">
        <f>'свод 11 м-в'!WU123</f>
        <v>708.37</v>
      </c>
    </row>
    <row r="73" spans="1:16" ht="31.5">
      <c r="A73" s="118" t="s">
        <v>212</v>
      </c>
      <c r="B73" s="121" t="s">
        <v>484</v>
      </c>
      <c r="C73" s="123" t="s">
        <v>39</v>
      </c>
      <c r="D73" s="116">
        <v>1</v>
      </c>
      <c r="E73" s="48">
        <f>'свод 11 м-в'!XB123</f>
        <v>300</v>
      </c>
      <c r="F73" s="48">
        <f>'свод 11 м-в'!XC123</f>
        <v>3701634.3909999998</v>
      </c>
      <c r="G73" s="48">
        <f>'свод 11 м-в'!XF123</f>
        <v>267.79000000000002</v>
      </c>
      <c r="H73" s="48">
        <f>'свод 11 м-в'!XD123</f>
        <v>275</v>
      </c>
      <c r="I73" s="48">
        <f>'свод 11 м-в'!XE123</f>
        <v>3393164.8584166663</v>
      </c>
      <c r="J73" s="48">
        <f>'свод 11 м-в'!XG123</f>
        <v>245.47416666666666</v>
      </c>
      <c r="K73" s="165">
        <f>'свод 11 м-в'!XF124</f>
        <v>0.89263333333333339</v>
      </c>
      <c r="L73" s="165">
        <f>'свод 11 м-в'!XG124</f>
        <v>0.89263333333333328</v>
      </c>
      <c r="M73" s="165">
        <f>'свод 11 м-в'!XH124</f>
        <v>0.81116541353383487</v>
      </c>
      <c r="N73" s="48">
        <f>'свод 11 м-в'!XI123</f>
        <v>266</v>
      </c>
      <c r="O73" s="48">
        <f>'свод 11 м-в'!XJ123</f>
        <v>3003601.0300000003</v>
      </c>
      <c r="P73" s="48">
        <f>'свод 11 м-в'!XH123</f>
        <v>215.77000000000007</v>
      </c>
    </row>
    <row r="74" spans="1:16" ht="31.5">
      <c r="A74" s="118">
        <v>21071003</v>
      </c>
      <c r="B74" s="121" t="s">
        <v>484</v>
      </c>
      <c r="C74" s="123" t="s">
        <v>562</v>
      </c>
      <c r="D74" s="116">
        <v>1</v>
      </c>
      <c r="E74" s="48">
        <f>'свод 11 м-в'!XO123</f>
        <v>209</v>
      </c>
      <c r="F74" s="48">
        <f>'свод 11 м-в'!XP123</f>
        <v>2406013.9740000004</v>
      </c>
      <c r="G74" s="48">
        <f>'свод 11 м-в'!XS123</f>
        <v>174.05999999999997</v>
      </c>
      <c r="H74" s="48">
        <f>'свод 11 м-в'!XQ123</f>
        <v>191.58333333333337</v>
      </c>
      <c r="I74" s="48">
        <f>'свод 11 м-в'!XR123</f>
        <v>2205512.8095</v>
      </c>
      <c r="J74" s="48">
        <f>'свод 11 м-в'!XT123</f>
        <v>159.55499999999998</v>
      </c>
      <c r="K74" s="165">
        <f>'свод 11 м-в'!XS124</f>
        <v>0.83282296650717691</v>
      </c>
      <c r="L74" s="165">
        <f>'свод 11 м-в'!XT124</f>
        <v>0.8328229665071768</v>
      </c>
      <c r="M74" s="165">
        <f>'свод 11 м-в'!XU124</f>
        <v>0.85913978494623666</v>
      </c>
      <c r="N74" s="48">
        <f>'свод 11 м-в'!XV123</f>
        <v>186</v>
      </c>
      <c r="O74" s="48">
        <f>'свод 11 м-в'!XW123</f>
        <v>2155162.7600000002</v>
      </c>
      <c r="P74" s="48">
        <f>'свод 11 м-в'!XU123</f>
        <v>159.80000000000001</v>
      </c>
    </row>
    <row r="75" spans="1:16" ht="31.5">
      <c r="A75" s="118" t="s">
        <v>162</v>
      </c>
      <c r="B75" s="121" t="s">
        <v>484</v>
      </c>
      <c r="C75" s="123" t="s">
        <v>566</v>
      </c>
      <c r="D75" s="116">
        <v>1</v>
      </c>
      <c r="E75" s="48">
        <f>'свод 11 м-в'!YB123</f>
        <v>2400</v>
      </c>
      <c r="F75" s="48">
        <f>'свод 11 м-в'!YC123</f>
        <v>39608275.888999999</v>
      </c>
      <c r="G75" s="48">
        <f>'свод 11 м-в'!YF123</f>
        <v>2865.4100000000003</v>
      </c>
      <c r="H75" s="48">
        <f>'свод 11 м-в'!YD123</f>
        <v>2199.9999999999995</v>
      </c>
      <c r="I75" s="48">
        <f>'свод 11 м-в'!YE123</f>
        <v>36307586.231583335</v>
      </c>
      <c r="J75" s="48">
        <f>'свод 11 м-в'!YG123</f>
        <v>2626.6258333333321</v>
      </c>
      <c r="K75" s="165">
        <f>'свод 11 м-в'!YF124</f>
        <v>1.1939208333333335</v>
      </c>
      <c r="L75" s="165">
        <f>'свод 11 м-в'!YG124</f>
        <v>1.1939208333333331</v>
      </c>
      <c r="M75" s="165">
        <f>'свод 11 м-в'!YH124</f>
        <v>1.190342309447741</v>
      </c>
      <c r="N75" s="48">
        <f>'свод 11 м-в'!YI123</f>
        <v>2191</v>
      </c>
      <c r="O75" s="48">
        <f>'свод 11 м-в'!YJ123</f>
        <v>36146965.830000006</v>
      </c>
      <c r="P75" s="48">
        <f>'свод 11 м-в'!YH123</f>
        <v>2608.0400000000004</v>
      </c>
    </row>
    <row r="76" spans="1:16" ht="15.75">
      <c r="A76" s="118">
        <v>21061104</v>
      </c>
      <c r="B76" s="121" t="s">
        <v>484</v>
      </c>
      <c r="C76" s="117" t="s">
        <v>568</v>
      </c>
      <c r="D76" s="116">
        <v>1</v>
      </c>
      <c r="E76" s="49"/>
      <c r="F76" s="49"/>
      <c r="G76" s="49"/>
      <c r="H76" s="49"/>
      <c r="I76" s="49"/>
      <c r="J76" s="49"/>
      <c r="K76" s="165"/>
      <c r="L76" s="165"/>
      <c r="M76" s="165"/>
      <c r="N76" s="49"/>
      <c r="O76" s="49"/>
      <c r="P76" s="49"/>
    </row>
    <row r="77" spans="1:16" ht="47.25">
      <c r="A77" s="118">
        <v>10156001</v>
      </c>
      <c r="B77" s="121" t="s">
        <v>484</v>
      </c>
      <c r="C77" s="117" t="s">
        <v>564</v>
      </c>
      <c r="D77" s="116">
        <v>1</v>
      </c>
      <c r="E77" s="49"/>
      <c r="F77" s="49"/>
      <c r="G77" s="49"/>
      <c r="H77" s="49"/>
      <c r="I77" s="49"/>
      <c r="J77" s="49"/>
      <c r="K77" s="165"/>
      <c r="L77" s="165"/>
      <c r="M77" s="165"/>
      <c r="N77" s="49"/>
      <c r="O77" s="49"/>
      <c r="P77" s="49"/>
    </row>
    <row r="78" spans="1:16" ht="15.75">
      <c r="A78" s="118"/>
      <c r="B78" s="366" t="s">
        <v>351</v>
      </c>
      <c r="C78" s="366"/>
      <c r="D78" s="366"/>
      <c r="E78" s="49"/>
      <c r="F78" s="49"/>
      <c r="G78" s="49"/>
      <c r="H78" s="49"/>
      <c r="I78" s="49"/>
      <c r="J78" s="49"/>
      <c r="K78" s="165"/>
      <c r="L78" s="165"/>
      <c r="M78" s="165"/>
      <c r="N78" s="49"/>
      <c r="O78" s="49"/>
      <c r="P78" s="49"/>
    </row>
    <row r="79" spans="1:16" ht="63">
      <c r="A79" s="118" t="s">
        <v>253</v>
      </c>
      <c r="B79" s="126" t="s">
        <v>575</v>
      </c>
      <c r="C79" s="115" t="s">
        <v>576</v>
      </c>
      <c r="D79" s="116">
        <v>1.1000000000000001</v>
      </c>
      <c r="E79" s="48">
        <f>'свод 11 м-в'!YO123</f>
        <v>400</v>
      </c>
      <c r="F79" s="48">
        <f>'свод 11 м-в'!YP123</f>
        <v>7373489.1861904012</v>
      </c>
      <c r="G79" s="48">
        <f>'свод 11 м-в'!YS123</f>
        <v>406.12999999999994</v>
      </c>
      <c r="H79" s="48">
        <f>'свод 11 м-в'!YQ123</f>
        <v>366.66666666666669</v>
      </c>
      <c r="I79" s="48">
        <f>'свод 11 м-в'!YR123</f>
        <v>6759031.7540078685</v>
      </c>
      <c r="J79" s="48">
        <f>'свод 11 м-в'!YT123</f>
        <v>372.2858333333333</v>
      </c>
      <c r="K79" s="165">
        <f>'свод 11 м-в'!YS124</f>
        <v>1.0153249999999998</v>
      </c>
      <c r="L79" s="165">
        <f>'свод 11 м-в'!YT124</f>
        <v>1.0153249999999998</v>
      </c>
      <c r="M79" s="165">
        <f>'свод 11 м-в'!YU124</f>
        <v>0.91172069825436419</v>
      </c>
      <c r="N79" s="48">
        <f>'свод 11 м-в'!YV123</f>
        <v>401</v>
      </c>
      <c r="O79" s="48">
        <f>'свод 11 м-в'!YW123</f>
        <v>6630987.919999999</v>
      </c>
      <c r="P79" s="48">
        <f>'свод 11 м-в'!YU123</f>
        <v>365.6</v>
      </c>
    </row>
    <row r="80" spans="1:16" ht="63">
      <c r="A80" s="118" t="s">
        <v>257</v>
      </c>
      <c r="B80" s="126" t="s">
        <v>575</v>
      </c>
      <c r="C80" s="115" t="s">
        <v>580</v>
      </c>
      <c r="D80" s="116">
        <v>1.1000000000000001</v>
      </c>
      <c r="E80" s="48">
        <f>'свод 11 м-в'!ZB123</f>
        <v>2210</v>
      </c>
      <c r="F80" s="48">
        <f>'свод 11 м-в'!ZC123</f>
        <v>36838029.637500003</v>
      </c>
      <c r="G80" s="48">
        <f>'свод 11 м-в'!ZF123</f>
        <v>2034.75</v>
      </c>
      <c r="H80" s="48">
        <f>'свод 11 м-в'!ZD123</f>
        <v>2025.8333333333333</v>
      </c>
      <c r="I80" s="48">
        <f>'свод 11 м-в'!ZE123</f>
        <v>33768193.834375001</v>
      </c>
      <c r="J80" s="48">
        <f>'свод 11 м-в'!ZG123</f>
        <v>1865.1874999999998</v>
      </c>
      <c r="K80" s="165">
        <f>'свод 11 м-в'!ZF124</f>
        <v>0.9207013574660633</v>
      </c>
      <c r="L80" s="165">
        <f>'свод 11 м-в'!ZG124</f>
        <v>0.9207013574660633</v>
      </c>
      <c r="M80" s="165">
        <f>'свод 11 м-в'!ZH124</f>
        <v>0.89154750705550323</v>
      </c>
      <c r="N80" s="48">
        <f>'свод 11 м-в'!ZI123</f>
        <v>2126</v>
      </c>
      <c r="O80" s="48">
        <f>'свод 11 м-в'!ZJ123</f>
        <v>34377982.329999998</v>
      </c>
      <c r="P80" s="48">
        <f>'свод 11 м-в'!ZH123</f>
        <v>1895.4299999999998</v>
      </c>
    </row>
    <row r="81" spans="1:16" ht="63">
      <c r="A81" s="118" t="s">
        <v>256</v>
      </c>
      <c r="B81" s="126" t="s">
        <v>575</v>
      </c>
      <c r="C81" s="115" t="s">
        <v>578</v>
      </c>
      <c r="D81" s="116">
        <v>1.1000000000000001</v>
      </c>
      <c r="E81" s="48">
        <f>'свод 11 м-в'!ZO123</f>
        <v>1455</v>
      </c>
      <c r="F81" s="48">
        <f>'свод 11 м-в'!ZP123</f>
        <v>23820831.016527988</v>
      </c>
      <c r="G81" s="48">
        <f>'свод 11 м-в'!ZS123</f>
        <v>1306.1200000000001</v>
      </c>
      <c r="H81" s="48">
        <f>'свод 11 м-в'!ZQ123</f>
        <v>1333.75</v>
      </c>
      <c r="I81" s="48">
        <f>'свод 11 м-в'!ZR123</f>
        <v>21835761.765150663</v>
      </c>
      <c r="J81" s="48">
        <f>'свод 11 м-в'!ZT123</f>
        <v>1197.2766666666664</v>
      </c>
      <c r="K81" s="165">
        <f>'свод 11 м-в'!ZS124</f>
        <v>0.89767697594501727</v>
      </c>
      <c r="L81" s="165">
        <f>'свод 11 м-в'!ZT124</f>
        <v>0.89767697594501694</v>
      </c>
      <c r="M81" s="165">
        <f>'свод 11 м-в'!ZU124</f>
        <v>0.9026890101325018</v>
      </c>
      <c r="N81" s="48">
        <f>'свод 11 м-в'!ZV123</f>
        <v>1283</v>
      </c>
      <c r="O81" s="48">
        <f>'свод 11 м-в'!ZW123</f>
        <v>21036670.289999984</v>
      </c>
      <c r="P81" s="48">
        <f>'свод 11 м-в'!ZU123</f>
        <v>1158.1499999999999</v>
      </c>
    </row>
    <row r="82" spans="1:16" ht="63">
      <c r="A82" s="118">
        <v>13430010</v>
      </c>
      <c r="B82" s="126" t="s">
        <v>575</v>
      </c>
      <c r="C82" s="117" t="s">
        <v>581</v>
      </c>
      <c r="D82" s="116">
        <v>1.1000000000000001</v>
      </c>
      <c r="E82" s="48">
        <f>'свод 11 м-в'!AAB123</f>
        <v>550</v>
      </c>
      <c r="F82" s="48">
        <f>'свод 11 м-в'!AAC123</f>
        <v>10315223.2438528</v>
      </c>
      <c r="G82" s="48">
        <f>'свод 11 м-в'!AAF123</f>
        <v>568.15999999999985</v>
      </c>
      <c r="H82" s="48">
        <f>'свод 11 м-в'!AAD123</f>
        <v>504.16666666666669</v>
      </c>
      <c r="I82" s="48">
        <f>'свод 11 м-в'!AAE123</f>
        <v>9455621.3068650644</v>
      </c>
      <c r="J82" s="48">
        <f>'свод 11 м-в'!AAG123</f>
        <v>520.81333333333328</v>
      </c>
      <c r="K82" s="165">
        <f>'свод 11 м-в'!AAF124</f>
        <v>1.0330181818181816</v>
      </c>
      <c r="L82" s="165">
        <f>'свод 11 м-в'!AAG124</f>
        <v>1.0330181818181816</v>
      </c>
      <c r="M82" s="165">
        <f>'свод 11 м-в'!AAH124</f>
        <v>0.91469348659003824</v>
      </c>
      <c r="N82" s="48">
        <f>'свод 11 м-в'!AAI123</f>
        <v>522</v>
      </c>
      <c r="O82" s="48">
        <f>'свод 11 м-в'!AAJ123</f>
        <v>8637009.5099999979</v>
      </c>
      <c r="P82" s="48">
        <f>'свод 11 м-в'!AAH123</f>
        <v>477.46999999999997</v>
      </c>
    </row>
    <row r="83" spans="1:16" ht="63">
      <c r="A83" s="118" t="s">
        <v>259</v>
      </c>
      <c r="B83" s="126" t="s">
        <v>575</v>
      </c>
      <c r="C83" s="115" t="s">
        <v>579</v>
      </c>
      <c r="D83" s="116">
        <v>1.1000000000000001</v>
      </c>
      <c r="E83" s="48">
        <f>'свод 11 м-в'!AAO123</f>
        <v>800</v>
      </c>
      <c r="F83" s="48">
        <f>'свод 11 м-в'!AAP123</f>
        <v>12964653.911227196</v>
      </c>
      <c r="G83" s="48">
        <f>'свод 11 м-в'!AAS123</f>
        <v>714.09000000000015</v>
      </c>
      <c r="H83" s="48">
        <f>'свод 11 м-в'!AAQ123</f>
        <v>733.33333333333337</v>
      </c>
      <c r="I83" s="48">
        <f>'свод 11 м-в'!AAR123</f>
        <v>11884266.0852916</v>
      </c>
      <c r="J83" s="48">
        <f>'свод 11 м-в'!AAT123</f>
        <v>654.58249999999998</v>
      </c>
      <c r="K83" s="165">
        <f>'свод 11 м-в'!AAS124</f>
        <v>0.89261250000000014</v>
      </c>
      <c r="L83" s="165">
        <f>'свод 11 м-в'!AAT124</f>
        <v>0.89261249999999992</v>
      </c>
      <c r="M83" s="165">
        <f>'свод 11 м-в'!AAU124</f>
        <v>0.90635761589403963</v>
      </c>
      <c r="N83" s="48">
        <f>'свод 11 м-в'!AAV123</f>
        <v>604</v>
      </c>
      <c r="O83" s="48">
        <f>'свод 11 м-в'!AAW123</f>
        <v>9972913.8799999952</v>
      </c>
      <c r="P83" s="48">
        <f>'свод 11 м-в'!AAU123</f>
        <v>547.43999999999994</v>
      </c>
    </row>
    <row r="84" spans="1:16" ht="63">
      <c r="A84" s="118" t="s">
        <v>243</v>
      </c>
      <c r="B84" s="126" t="s">
        <v>575</v>
      </c>
      <c r="C84" s="117" t="s">
        <v>577</v>
      </c>
      <c r="D84" s="116">
        <v>1.1000000000000001</v>
      </c>
      <c r="E84" s="48">
        <f>'свод 11 м-в'!ABB123</f>
        <v>400</v>
      </c>
      <c r="F84" s="48">
        <f>'свод 11 м-в'!ABC123</f>
        <v>5441174.9169050008</v>
      </c>
      <c r="G84" s="48">
        <f>'свод 11 м-в'!ABF123</f>
        <v>360.37</v>
      </c>
      <c r="H84" s="48">
        <f>'свод 11 м-в'!ABD123</f>
        <v>366.66666666666663</v>
      </c>
      <c r="I84" s="48">
        <f>'свод 11 м-в'!ABE123</f>
        <v>4987743.6738295844</v>
      </c>
      <c r="J84" s="48">
        <f>'свод 11 м-в'!ABG123</f>
        <v>330.33916666666664</v>
      </c>
      <c r="K84" s="165">
        <f>'свод 11 м-в'!ABF124</f>
        <v>0.90092499999999998</v>
      </c>
      <c r="L84" s="165">
        <f>'свод 11 м-в'!ABG124</f>
        <v>0.90092499999999998</v>
      </c>
      <c r="M84" s="165">
        <f>'свод 11 м-в'!ABH124</f>
        <v>0.85526205450733761</v>
      </c>
      <c r="N84" s="48">
        <f>'свод 11 м-в'!ABI123</f>
        <v>477</v>
      </c>
      <c r="O84" s="48">
        <f>'свод 11 м-в'!ABJ123</f>
        <v>6050006.1899999985</v>
      </c>
      <c r="P84" s="48">
        <f>'свод 11 м-в'!ABH123</f>
        <v>407.96000000000004</v>
      </c>
    </row>
    <row r="85" spans="1:16" ht="63">
      <c r="A85" s="118" t="s">
        <v>244</v>
      </c>
      <c r="B85" s="126" t="s">
        <v>575</v>
      </c>
      <c r="C85" s="115" t="s">
        <v>583</v>
      </c>
      <c r="D85" s="116">
        <v>1.1000000000000001</v>
      </c>
      <c r="E85" s="48">
        <f>'свод 11 м-в'!ABO123</f>
        <v>500</v>
      </c>
      <c r="F85" s="48">
        <f>'свод 11 м-в'!ABP123</f>
        <v>7134209.696250001</v>
      </c>
      <c r="G85" s="48">
        <f>'свод 11 м-в'!ABS123</f>
        <v>472.50000000000006</v>
      </c>
      <c r="H85" s="48">
        <f>'свод 11 м-в'!ABQ123</f>
        <v>458.33333333333326</v>
      </c>
      <c r="I85" s="48">
        <f>'свод 11 м-в'!ABR123</f>
        <v>6539692.2215625001</v>
      </c>
      <c r="J85" s="48">
        <f>'свод 11 м-в'!ABT123</f>
        <v>433.125</v>
      </c>
      <c r="K85" s="165">
        <f>'свод 11 м-в'!ABS124</f>
        <v>0.94500000000000006</v>
      </c>
      <c r="L85" s="165">
        <f>'свод 11 м-в'!ABT124</f>
        <v>0.94500000000000017</v>
      </c>
      <c r="M85" s="165">
        <f>'свод 11 м-в'!ABU124</f>
        <v>0.9173361522198733</v>
      </c>
      <c r="N85" s="48">
        <f>'свод 11 м-в'!ABV123</f>
        <v>473</v>
      </c>
      <c r="O85" s="48">
        <f>'свод 11 м-в'!ABW123</f>
        <v>6561273.7100000009</v>
      </c>
      <c r="P85" s="48">
        <f>'свод 11 м-в'!ABU123</f>
        <v>433.90000000000009</v>
      </c>
    </row>
    <row r="86" spans="1:16" ht="63">
      <c r="A86" s="118" t="s">
        <v>246</v>
      </c>
      <c r="B86" s="126" t="s">
        <v>575</v>
      </c>
      <c r="C86" s="115" t="s">
        <v>582</v>
      </c>
      <c r="D86" s="116">
        <v>1.1000000000000001</v>
      </c>
      <c r="E86" s="48">
        <f>'свод 11 м-в'!ACB123</f>
        <v>1959</v>
      </c>
      <c r="F86" s="48">
        <f>'свод 11 м-в'!ACC123</f>
        <v>29440505.346524995</v>
      </c>
      <c r="G86" s="48">
        <f>'свод 11 м-в'!ACF123</f>
        <v>1949.8500000000001</v>
      </c>
      <c r="H86" s="48">
        <f>'свод 11 м-в'!ACD123</f>
        <v>1795.7500000000005</v>
      </c>
      <c r="I86" s="48">
        <f>'свод 11 м-в'!ACE123</f>
        <v>26987129.900981247</v>
      </c>
      <c r="J86" s="48">
        <f>'свод 11 м-в'!ACG123</f>
        <v>1787.3625</v>
      </c>
      <c r="K86" s="165">
        <f>'свод 11 м-в'!ACF124</f>
        <v>0.99532924961715163</v>
      </c>
      <c r="L86" s="165">
        <f>'свод 11 м-в'!ACG124</f>
        <v>0.9953292496171513</v>
      </c>
      <c r="M86" s="165">
        <f>'свод 11 м-в'!ACH124</f>
        <v>0.84961397058823507</v>
      </c>
      <c r="N86" s="48">
        <f>'свод 11 м-в'!ACI123</f>
        <v>2176</v>
      </c>
      <c r="O86" s="48">
        <f>'свод 11 м-в'!ACJ123</f>
        <v>27563573.840000004</v>
      </c>
      <c r="P86" s="48">
        <f>'свод 11 м-в'!ACH123</f>
        <v>1848.7599999999995</v>
      </c>
    </row>
    <row r="87" spans="1:16" ht="15.75">
      <c r="A87" s="118" t="s">
        <v>194</v>
      </c>
      <c r="B87" s="126" t="s">
        <v>575</v>
      </c>
      <c r="C87" s="122" t="s">
        <v>584</v>
      </c>
      <c r="D87" s="116">
        <v>1.1000000000000001</v>
      </c>
      <c r="E87" s="48">
        <f>'свод 11 м-в'!ACO123</f>
        <v>875</v>
      </c>
      <c r="F87" s="48">
        <f>'свод 11 м-в'!ACP123</f>
        <v>14455317.058000002</v>
      </c>
      <c r="G87" s="48">
        <f>'свод 11 м-в'!ACS123</f>
        <v>798.44</v>
      </c>
      <c r="H87" s="48">
        <f>'свод 11 м-в'!ACQ123</f>
        <v>802.08333333333337</v>
      </c>
      <c r="I87" s="48">
        <f>'свод 11 м-в'!ACR123</f>
        <v>13250707.303166669</v>
      </c>
      <c r="J87" s="48">
        <f>'свод 11 м-в'!ACT123</f>
        <v>731.90333333333331</v>
      </c>
      <c r="K87" s="165">
        <f>'свод 11 м-в'!ACS124</f>
        <v>0.91250285714285717</v>
      </c>
      <c r="L87" s="165">
        <f>'свод 11 м-в'!ACT124</f>
        <v>0.91250285714285706</v>
      </c>
      <c r="M87" s="165">
        <f>'свод 11 м-в'!ACU124</f>
        <v>0.91114570361145697</v>
      </c>
      <c r="N87" s="48">
        <f>'свод 11 м-в'!ACV123</f>
        <v>803</v>
      </c>
      <c r="O87" s="48">
        <f>'свод 11 м-в'!ACW123</f>
        <v>13269229.52999999</v>
      </c>
      <c r="P87" s="48">
        <f>'свод 11 м-в'!ACU123</f>
        <v>731.65</v>
      </c>
    </row>
    <row r="88" spans="1:16" ht="15.75">
      <c r="A88" s="118"/>
      <c r="B88" s="366" t="s">
        <v>352</v>
      </c>
      <c r="C88" s="366"/>
      <c r="D88" s="366"/>
      <c r="E88" s="49"/>
      <c r="F88" s="49"/>
      <c r="G88" s="49"/>
      <c r="H88" s="49"/>
      <c r="I88" s="49"/>
      <c r="J88" s="49"/>
      <c r="K88" s="165"/>
      <c r="L88" s="165"/>
      <c r="M88" s="165"/>
      <c r="N88" s="49"/>
      <c r="O88" s="49"/>
      <c r="P88" s="49"/>
    </row>
    <row r="89" spans="1:16" ht="63">
      <c r="A89" s="118" t="s">
        <v>166</v>
      </c>
      <c r="B89" s="121" t="s">
        <v>585</v>
      </c>
      <c r="C89" s="117" t="s">
        <v>589</v>
      </c>
      <c r="D89" s="116">
        <v>1.5</v>
      </c>
      <c r="E89" s="48">
        <f>'свод 11 м-в'!ADB123</f>
        <v>25</v>
      </c>
      <c r="F89" s="48">
        <f>'свод 11 м-в'!ADC123</f>
        <v>748348.78767999995</v>
      </c>
      <c r="G89" s="48">
        <f>'свод 11 м-в'!ADF123</f>
        <v>22.92</v>
      </c>
      <c r="H89" s="48">
        <f>'свод 11 м-в'!ADD123</f>
        <v>22.916666666666664</v>
      </c>
      <c r="I89" s="48">
        <f>'свод 11 м-в'!ADE123</f>
        <v>685986.38870666665</v>
      </c>
      <c r="J89" s="48">
        <f>'свод 11 м-в'!ADG123</f>
        <v>21.009999999999998</v>
      </c>
      <c r="K89" s="165">
        <f>'свод 11 м-в'!ADF124</f>
        <v>0.91680000000000006</v>
      </c>
      <c r="L89" s="165">
        <f>'свод 11 м-в'!ADG124</f>
        <v>0.91680000000000006</v>
      </c>
      <c r="M89" s="165">
        <f>'свод 11 м-в'!ADH124</f>
        <v>0.84181818181818191</v>
      </c>
      <c r="N89" s="48">
        <f>'свод 11 м-в'!ADI123</f>
        <v>22</v>
      </c>
      <c r="O89" s="48">
        <f>'свод 11 м-в'!ADJ123</f>
        <v>584535.29</v>
      </c>
      <c r="P89" s="48">
        <f>'свод 11 м-в'!ADH123</f>
        <v>18.520000000000003</v>
      </c>
    </row>
    <row r="90" spans="1:16" ht="63">
      <c r="A90" s="118" t="s">
        <v>266</v>
      </c>
      <c r="B90" s="121" t="s">
        <v>585</v>
      </c>
      <c r="C90" s="115" t="s">
        <v>588</v>
      </c>
      <c r="D90" s="116">
        <v>1.5</v>
      </c>
      <c r="E90" s="48">
        <f>'свод 11 м-в'!ADO123</f>
        <v>190</v>
      </c>
      <c r="F90" s="48">
        <f>'свод 11 м-в'!ADP123</f>
        <v>6549459.6939199995</v>
      </c>
      <c r="G90" s="48">
        <f>'свод 11 м-в'!ADS123</f>
        <v>176.88</v>
      </c>
      <c r="H90" s="48">
        <f>'свод 11 м-в'!ADQ123</f>
        <v>174.16666666666669</v>
      </c>
      <c r="I90" s="48">
        <f>'свод 11 м-в'!ADR123</f>
        <v>6003671.3860933324</v>
      </c>
      <c r="J90" s="48">
        <f>'свод 11 м-в'!ADT123</f>
        <v>162.14000000000001</v>
      </c>
      <c r="K90" s="165">
        <f>'свод 11 м-в'!ADS124</f>
        <v>0.93094736842105263</v>
      </c>
      <c r="L90" s="165">
        <f>'свод 11 м-в'!ADT124</f>
        <v>0.93094736842105263</v>
      </c>
      <c r="M90" s="165">
        <f>'свод 11 м-в'!ADU124</f>
        <v>0.90096590909090923</v>
      </c>
      <c r="N90" s="48">
        <f>'свод 11 м-в'!ADV123</f>
        <v>176</v>
      </c>
      <c r="O90" s="48">
        <f>'свод 11 м-в'!ADW123</f>
        <v>5913641.2599999998</v>
      </c>
      <c r="P90" s="48">
        <f>'свод 11 м-в'!ADU123</f>
        <v>158.57000000000002</v>
      </c>
    </row>
    <row r="91" spans="1:16" ht="47.25">
      <c r="A91" s="118" t="s">
        <v>321</v>
      </c>
      <c r="B91" s="121" t="s">
        <v>585</v>
      </c>
      <c r="C91" s="123" t="s">
        <v>586</v>
      </c>
      <c r="D91" s="116">
        <v>1.5</v>
      </c>
      <c r="E91" s="48">
        <f>'свод 11 м-в'!AEB123</f>
        <v>350</v>
      </c>
      <c r="F91" s="48">
        <f>'свод 11 м-в'!AEC123</f>
        <v>8526228.2523599993</v>
      </c>
      <c r="G91" s="48">
        <f>'свод 11 м-в'!AEF123</f>
        <v>350.66999999999996</v>
      </c>
      <c r="H91" s="48">
        <f>'свод 11 м-в'!AED123</f>
        <v>320.83333333333337</v>
      </c>
      <c r="I91" s="48">
        <f>'свод 11 м-в'!AEE123</f>
        <v>7815709.2313299989</v>
      </c>
      <c r="J91" s="48">
        <f>'свод 11 м-в'!AEG123</f>
        <v>321.44749999999999</v>
      </c>
      <c r="K91" s="165">
        <f>'свод 11 м-в'!AEF124</f>
        <v>1.0019142857142855</v>
      </c>
      <c r="L91" s="165">
        <f>'свод 11 м-в'!AEG124</f>
        <v>1.0019142857142855</v>
      </c>
      <c r="M91" s="165">
        <f>'свод 11 м-в'!AEH124</f>
        <v>0.90197640117994116</v>
      </c>
      <c r="N91" s="48">
        <f>'свод 11 м-в'!AEI123</f>
        <v>339</v>
      </c>
      <c r="O91" s="48">
        <f>'свод 11 м-в'!AEJ123</f>
        <v>7478981.8500000024</v>
      </c>
      <c r="P91" s="48">
        <f>'свод 11 м-в'!AEH123</f>
        <v>305.77000000000004</v>
      </c>
    </row>
    <row r="92" spans="1:16" ht="63">
      <c r="A92" s="118" t="s">
        <v>320</v>
      </c>
      <c r="B92" s="121" t="s">
        <v>585</v>
      </c>
      <c r="C92" s="115" t="s">
        <v>590</v>
      </c>
      <c r="D92" s="116">
        <v>1.5</v>
      </c>
      <c r="E92" s="48">
        <f>'свод 11 м-в'!AEO123</f>
        <v>75</v>
      </c>
      <c r="F92" s="48">
        <f>'свод 11 м-в'!AEP123</f>
        <v>1845808.7065599998</v>
      </c>
      <c r="G92" s="48">
        <f>'свод 11 м-в'!AES123</f>
        <v>75.040000000000006</v>
      </c>
      <c r="H92" s="48">
        <f>'свод 11 м-в'!AEQ123</f>
        <v>68.75</v>
      </c>
      <c r="I92" s="48">
        <f>'свод 11 м-в'!AER123</f>
        <v>1691991.3143466669</v>
      </c>
      <c r="J92" s="48">
        <f>'свод 11 м-в'!AET123</f>
        <v>68.786666666666648</v>
      </c>
      <c r="K92" s="165">
        <f>'свод 11 м-в'!AES124</f>
        <v>1.0005333333333335</v>
      </c>
      <c r="L92" s="165">
        <f>'свод 11 м-в'!AET124</f>
        <v>1.0005333333333331</v>
      </c>
      <c r="M92" s="165">
        <f>'свод 11 м-в'!AEU124</f>
        <v>0.91561643835616446</v>
      </c>
      <c r="N92" s="48">
        <f>'свод 11 м-в'!AEV123</f>
        <v>73</v>
      </c>
      <c r="O92" s="48">
        <f>'свод 11 м-в'!AEW123</f>
        <v>1652208.8899999997</v>
      </c>
      <c r="P92" s="48">
        <f>'свод 11 м-в'!AEU123</f>
        <v>66.84</v>
      </c>
    </row>
    <row r="93" spans="1:16" ht="63">
      <c r="A93" s="152" t="s">
        <v>469</v>
      </c>
      <c r="B93" s="121" t="s">
        <v>585</v>
      </c>
      <c r="C93" s="115" t="s">
        <v>587</v>
      </c>
      <c r="D93" s="116">
        <v>1.5</v>
      </c>
      <c r="E93" s="49"/>
      <c r="F93" s="49"/>
      <c r="G93" s="49"/>
      <c r="H93" s="49"/>
      <c r="I93" s="49"/>
      <c r="J93" s="49"/>
      <c r="K93" s="165"/>
      <c r="L93" s="165"/>
      <c r="M93" s="165"/>
      <c r="N93" s="49"/>
      <c r="O93" s="49"/>
      <c r="P93" s="49"/>
    </row>
    <row r="94" spans="1:16" ht="15.75">
      <c r="A94" s="152"/>
      <c r="B94" s="121"/>
      <c r="C94" s="170" t="s">
        <v>615</v>
      </c>
      <c r="D94" s="116"/>
      <c r="E94" s="169">
        <f>SUM(E45:E93)</f>
        <v>41963</v>
      </c>
      <c r="F94" s="169">
        <f t="shared" ref="F94:J94" si="5">SUM(F45:F93)</f>
        <v>551231104.70947301</v>
      </c>
      <c r="G94" s="169">
        <f t="shared" si="5"/>
        <v>38543.710000000006</v>
      </c>
      <c r="H94" s="169">
        <f t="shared" si="5"/>
        <v>38466.083333333328</v>
      </c>
      <c r="I94" s="169">
        <f t="shared" si="5"/>
        <v>505295179.31701702</v>
      </c>
      <c r="J94" s="169">
        <f t="shared" si="5"/>
        <v>35331.734166666669</v>
      </c>
      <c r="K94" s="171">
        <f>SUM(G94/E94)</f>
        <v>0.91851655029430701</v>
      </c>
      <c r="L94" s="171">
        <f>SUM(J94/H94)</f>
        <v>0.91851655029430701</v>
      </c>
      <c r="M94" s="171">
        <f>SUM(P94/N94)</f>
        <v>0.89659989674754759</v>
      </c>
      <c r="N94" s="169">
        <f t="shared" ref="N94" si="6">SUM(N45:N93)</f>
        <v>38740</v>
      </c>
      <c r="O94" s="169">
        <f t="shared" ref="O94" si="7">SUM(O45:O93)</f>
        <v>497486644.58999974</v>
      </c>
      <c r="P94" s="169">
        <f t="shared" ref="P94" si="8">SUM(P45:P93)</f>
        <v>34734.279999999992</v>
      </c>
    </row>
    <row r="95" spans="1:16" ht="20.25" customHeight="1">
      <c r="A95" s="49"/>
      <c r="B95" s="49"/>
      <c r="C95" s="174" t="s">
        <v>616</v>
      </c>
      <c r="D95" s="175"/>
      <c r="E95" s="173">
        <f>SUM(E94+E42+E20)</f>
        <v>59680</v>
      </c>
      <c r="F95" s="173">
        <f t="shared" ref="F95:J95" si="9">SUM(F94+F42+F20)</f>
        <v>911988956.94983435</v>
      </c>
      <c r="G95" s="173">
        <f t="shared" si="9"/>
        <v>62002.44</v>
      </c>
      <c r="H95" s="173">
        <f t="shared" si="9"/>
        <v>54706.666666666664</v>
      </c>
      <c r="I95" s="173">
        <f t="shared" si="9"/>
        <v>839287112.90890932</v>
      </c>
      <c r="J95" s="173">
        <f t="shared" si="9"/>
        <v>56835.57</v>
      </c>
      <c r="K95" s="252">
        <f>'свод 11 м-в'!AFS124</f>
        <v>1.0389148793565683</v>
      </c>
      <c r="L95" s="252">
        <f>'свод 11 м-в'!AFT124</f>
        <v>1.0389148793565683</v>
      </c>
      <c r="M95" s="252">
        <f>'свод 11 м-в'!AFU124</f>
        <v>1.0279457336408186</v>
      </c>
      <c r="N95" s="173">
        <f t="shared" ref="N95" si="10">SUM(N94+N42+N20)</f>
        <v>55504</v>
      </c>
      <c r="O95" s="173">
        <f t="shared" ref="O95" si="11">SUM(O94+O42+O20)</f>
        <v>843005135.35999978</v>
      </c>
      <c r="P95" s="173">
        <f t="shared" ref="P95" si="12">SUM(P94+P42+P20)</f>
        <v>57055.099999999991</v>
      </c>
    </row>
    <row r="96" spans="1:16">
      <c r="E96" s="127">
        <f>'свод 11 м-в'!AFO123</f>
        <v>59680</v>
      </c>
      <c r="F96" s="127">
        <f>'свод 11 м-в'!AFP123</f>
        <v>911988956.94983423</v>
      </c>
      <c r="H96" s="127">
        <f>'свод 11 м-в'!AFQ123</f>
        <v>54706.666666666672</v>
      </c>
      <c r="I96" s="127">
        <f>'свод 11 м-в'!AFR123</f>
        <v>839287112.9089092</v>
      </c>
      <c r="K96" s="166">
        <f>'свод 11 м-в'!AFS124</f>
        <v>1.0389148793565683</v>
      </c>
      <c r="L96" s="166">
        <f>'свод 11 м-в'!AFT124</f>
        <v>1.0389148793565683</v>
      </c>
      <c r="M96" s="166">
        <f>'свод 11 м-в'!AFU124</f>
        <v>1.0279457336408186</v>
      </c>
      <c r="N96" s="127">
        <f>'свод 11 м-в'!AFV123</f>
        <v>55504</v>
      </c>
      <c r="O96" s="127">
        <f>'свод 11 м-в'!AFW123</f>
        <v>843005135.3599999</v>
      </c>
    </row>
    <row r="97" spans="5:6">
      <c r="E97" s="127">
        <f>E96-E95</f>
        <v>0</v>
      </c>
      <c r="F97" s="127">
        <f>F96-F95</f>
        <v>0</v>
      </c>
    </row>
    <row r="99" spans="5:6" ht="13.5" customHeight="1"/>
  </sheetData>
  <mergeCells count="21">
    <mergeCell ref="B4:D4"/>
    <mergeCell ref="A6:A7"/>
    <mergeCell ref="B6:B7"/>
    <mergeCell ref="C6:C7"/>
    <mergeCell ref="D6:D7"/>
    <mergeCell ref="B49:D49"/>
    <mergeCell ref="B62:D62"/>
    <mergeCell ref="B78:D78"/>
    <mergeCell ref="B88:D88"/>
    <mergeCell ref="B9:D9"/>
    <mergeCell ref="B14:D14"/>
    <mergeCell ref="B17:D17"/>
    <mergeCell ref="B21:D21"/>
    <mergeCell ref="B22:D22"/>
    <mergeCell ref="B39:D39"/>
    <mergeCell ref="E6:G6"/>
    <mergeCell ref="H6:J6"/>
    <mergeCell ref="N6:P6"/>
    <mergeCell ref="B43:D43"/>
    <mergeCell ref="B44:D44"/>
    <mergeCell ref="B8:D8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план</vt:lpstr>
      <vt:lpstr>ДС факт при поликлинике</vt:lpstr>
      <vt:lpstr>свод 11 м-в</vt:lpstr>
      <vt:lpstr>коэффициент зат-ти</vt:lpstr>
      <vt:lpstr>'коэффициент зат-ти'!Заголовки_для_печати</vt:lpstr>
      <vt:lpstr>план!Заголовки_для_печати</vt:lpstr>
      <vt:lpstr>'свод 11 м-в'!Заголовки_для_печати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Светлана</cp:lastModifiedBy>
  <cp:lastPrinted>2016-12-22T01:02:43Z</cp:lastPrinted>
  <dcterms:created xsi:type="dcterms:W3CDTF">2015-01-12T04:31:04Z</dcterms:created>
  <dcterms:modified xsi:type="dcterms:W3CDTF">2017-01-06T03:13:58Z</dcterms:modified>
</cp:coreProperties>
</file>